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B:\COMAF\_CAMPUS NAVIRAÍ\_Galpão Agricola 23347.007821.2020-11\ORCAMENTO\"/>
    </mc:Choice>
  </mc:AlternateContent>
  <bookViews>
    <workbookView xWindow="0" yWindow="0" windowWidth="28800" windowHeight="11400" tabRatio="749"/>
  </bookViews>
  <sheets>
    <sheet name="Orçamento Estimativo" sheetId="1" r:id="rId1"/>
    <sheet name="Composição Civil" sheetId="12" r:id="rId2"/>
    <sheet name="Composições Elétrica" sheetId="18" r:id="rId3"/>
    <sheet name="BDI " sheetId="21" r:id="rId4"/>
    <sheet name="Cronograma" sheetId="10" r:id="rId5"/>
  </sheets>
  <externalReferences>
    <externalReference r:id="rId6"/>
    <externalReference r:id="rId7"/>
  </externalReferences>
  <definedNames>
    <definedName name="_xlnm.Print_Area" localSheetId="3">'BDI '!$A$1:$G$44</definedName>
    <definedName name="_xlnm.Print_Area" localSheetId="1">'Composição Civil'!$A$1:$H$1627</definedName>
    <definedName name="_xlnm.Print_Area" localSheetId="2">'Composições Elétrica'!$A$1:$H$1167</definedName>
    <definedName name="_xlnm.Print_Area" localSheetId="4">Cronograma!$A$1:$L$38</definedName>
    <definedName name="_xlnm.Print_Area" localSheetId="0">'Orçamento Estimativo'!$A$1:$M$279</definedName>
    <definedName name="Composição" localSheetId="3">[1]COMPOSIÇÃO!$B$6:$H$5662</definedName>
    <definedName name="Composição">[2]COMPOSIÇÃO!$B$6:$H$5662</definedName>
    <definedName name="Insumos" localSheetId="3">[1]INSUMOS!$A$6:$D$5248</definedName>
    <definedName name="Insumos">[2]INSUMOS!$A$6:$D$5248</definedName>
    <definedName name="JU" localSheetId="2" hidden="1">{#N/A,#N/A,FALSE,"ET-CAPA";#N/A,#N/A,FALSE,"ET-PAG1";#N/A,#N/A,FALSE,"ET-PAG2";#N/A,#N/A,FALSE,"ET-PAG3";#N/A,#N/A,FALSE,"ET-PAG4";#N/A,#N/A,FALSE,"ET-PAG5"}</definedName>
    <definedName name="JU" hidden="1">{#N/A,#N/A,FALSE,"ET-CAPA";#N/A,#N/A,FALSE,"ET-PAG1";#N/A,#N/A,FALSE,"ET-PAG2";#N/A,#N/A,FALSE,"ET-PAG3";#N/A,#N/A,FALSE,"ET-PAG4";#N/A,#N/A,FALSE,"ET-PAG5"}</definedName>
    <definedName name="mobilização" localSheetId="2" hidden="1">{#N/A,#N/A,FALSE,"ET-CAPA";#N/A,#N/A,FALSE,"ET-PAG1";#N/A,#N/A,FALSE,"ET-PAG2";#N/A,#N/A,FALSE,"ET-PAG3";#N/A,#N/A,FALSE,"ET-PAG4";#N/A,#N/A,FALSE,"ET-PAG5"}</definedName>
    <definedName name="mobilização" hidden="1">{#N/A,#N/A,FALSE,"ET-CAPA";#N/A,#N/A,FALSE,"ET-PAG1";#N/A,#N/A,FALSE,"ET-PAG2";#N/A,#N/A,FALSE,"ET-PAG3";#N/A,#N/A,FALSE,"ET-PAG4";#N/A,#N/A,FALSE,"ET-PAG5"}</definedName>
    <definedName name="rogerio10" localSheetId="2" hidden="1">{#N/A,#N/A,FALSE,"ET-CAPA";#N/A,#N/A,FALSE,"ET-PAG1";#N/A,#N/A,FALSE,"ET-PAG2";#N/A,#N/A,FALSE,"ET-PAG3";#N/A,#N/A,FALSE,"ET-PAG4";#N/A,#N/A,FALSE,"ET-PAG5"}</definedName>
    <definedName name="rogerio10" hidden="1">{#N/A,#N/A,FALSE,"ET-CAPA";#N/A,#N/A,FALSE,"ET-PAG1";#N/A,#N/A,FALSE,"ET-PAG2";#N/A,#N/A,FALSE,"ET-PAG3";#N/A,#N/A,FALSE,"ET-PAG4";#N/A,#N/A,FALSE,"ET-PAG5"}</definedName>
    <definedName name="rogerio15" localSheetId="2" hidden="1">{#N/A,#N/A,FALSE,"ET-CAPA";#N/A,#N/A,FALSE,"ET-PAG1";#N/A,#N/A,FALSE,"ET-PAG2";#N/A,#N/A,FALSE,"ET-PAG3";#N/A,#N/A,FALSE,"ET-PAG4";#N/A,#N/A,FALSE,"ET-PAG5"}</definedName>
    <definedName name="rogerio15" hidden="1">{#N/A,#N/A,FALSE,"ET-CAPA";#N/A,#N/A,FALSE,"ET-PAG1";#N/A,#N/A,FALSE,"ET-PAG2";#N/A,#N/A,FALSE,"ET-PAG3";#N/A,#N/A,FALSE,"ET-PAG4";#N/A,#N/A,FALSE,"ET-PAG5"}</definedName>
    <definedName name="rogerio9" localSheetId="2" hidden="1">{#N/A,#N/A,FALSE,"ET-CAPA";#N/A,#N/A,FALSE,"ET-PAG1";#N/A,#N/A,FALSE,"ET-PAG2";#N/A,#N/A,FALSE,"ET-PAG3";#N/A,#N/A,FALSE,"ET-PAG4";#N/A,#N/A,FALSE,"ET-PAG5"}</definedName>
    <definedName name="rogerio9" hidden="1">{#N/A,#N/A,FALSE,"ET-CAPA";#N/A,#N/A,FALSE,"ET-PAG1";#N/A,#N/A,FALSE,"ET-PAG2";#N/A,#N/A,FALSE,"ET-PAG3";#N/A,#N/A,FALSE,"ET-PAG4";#N/A,#N/A,FALSE,"ET-PAG5"}</definedName>
    <definedName name="teste" localSheetId="2" hidden="1">{#N/A,#N/A,FALSE,"ET-CAPA";#N/A,#N/A,FALSE,"ET-PAG1";#N/A,#N/A,FALSE,"ET-PAG2";#N/A,#N/A,FALSE,"ET-PAG3";#N/A,#N/A,FALSE,"ET-PAG4";#N/A,#N/A,FALSE,"ET-PAG5"}</definedName>
    <definedName name="teste" hidden="1">{#N/A,#N/A,FALSE,"ET-CAPA";#N/A,#N/A,FALSE,"ET-PAG1";#N/A,#N/A,FALSE,"ET-PAG2";#N/A,#N/A,FALSE,"ET-PAG3";#N/A,#N/A,FALSE,"ET-PAG4";#N/A,#N/A,FALSE,"ET-PAG5"}</definedName>
    <definedName name="_xlnm.Print_Titles" localSheetId="1">'Composição Civil'!$1:$9</definedName>
    <definedName name="_xlnm.Print_Titles" localSheetId="2">'Composições Elétrica'!$1:$9</definedName>
    <definedName name="_xlnm.Print_Titles" localSheetId="4">Cronograma!$7:$9</definedName>
    <definedName name="_xlnm.Print_Titles" localSheetId="0">'Orçamento Estimativo'!$1:$10</definedName>
    <definedName name="un">'Orçamento Estimativo'!$D$26</definedName>
    <definedName name="WRN.gera" localSheetId="2" hidden="1">{#N/A,#N/A,FALSE,"ET-CAPA";#N/A,#N/A,FALSE,"ET-PAG1";#N/A,#N/A,FALSE,"ET-PAG2";#N/A,#N/A,FALSE,"ET-PAG3";#N/A,#N/A,FALSE,"ET-PAG4";#N/A,#N/A,FALSE,"ET-PAG5"}</definedName>
    <definedName name="WRN.gera" hidden="1">{#N/A,#N/A,FALSE,"ET-CAPA";#N/A,#N/A,FALSE,"ET-PAG1";#N/A,#N/A,FALSE,"ET-PAG2";#N/A,#N/A,FALSE,"ET-PAG3";#N/A,#N/A,FALSE,"ET-PAG4";#N/A,#N/A,FALSE,"ET-PAG5"}</definedName>
    <definedName name="wrn.GERAL." localSheetId="2" hidden="1">{#N/A,#N/A,FALSE,"ET-CAPA";#N/A,#N/A,FALSE,"ET-PAG1";#N/A,#N/A,FALSE,"ET-PAG2";#N/A,#N/A,FALSE,"ET-PAG3";#N/A,#N/A,FALSE,"ET-PAG4";#N/A,#N/A,FALSE,"ET-PAG5"}</definedName>
    <definedName name="wrn.GERAL." hidden="1">{#N/A,#N/A,FALSE,"ET-CAPA";#N/A,#N/A,FALSE,"ET-PAG1";#N/A,#N/A,FALSE,"ET-PAG2";#N/A,#N/A,FALSE,"ET-PAG3";#N/A,#N/A,FALSE,"ET-PAG4";#N/A,#N/A,FALSE,"ET-PAG5"}</definedName>
  </definedNames>
  <calcPr calcId="162913"/>
</workbook>
</file>

<file path=xl/calcChain.xml><?xml version="1.0" encoding="utf-8"?>
<calcChain xmlns="http://schemas.openxmlformats.org/spreadsheetml/2006/main">
  <c r="M38" i="10" l="1"/>
  <c r="M36" i="10"/>
  <c r="M34" i="10"/>
  <c r="M32" i="10"/>
  <c r="M30" i="10"/>
  <c r="M28" i="10"/>
  <c r="M26" i="10"/>
  <c r="M24" i="10"/>
  <c r="M22" i="10"/>
  <c r="M20" i="10"/>
  <c r="M18" i="10"/>
  <c r="M16" i="10"/>
  <c r="M14" i="10"/>
  <c r="M12" i="10"/>
  <c r="J25" i="1"/>
  <c r="J43" i="1"/>
  <c r="H498" i="12"/>
  <c r="H443" i="12" l="1"/>
  <c r="H168" i="12"/>
  <c r="H169" i="12"/>
  <c r="H1201" i="12" l="1"/>
  <c r="H1200" i="12"/>
  <c r="H1199" i="12"/>
  <c r="H1198" i="12"/>
  <c r="H1197" i="12"/>
  <c r="K236" i="1" l="1"/>
  <c r="C22" i="21"/>
  <c r="C28" i="21" s="1"/>
  <c r="B6" i="12" s="1"/>
  <c r="B6" i="18" l="1"/>
  <c r="B6" i="21"/>
  <c r="B6" i="10"/>
  <c r="B6" i="1"/>
  <c r="J236" i="1"/>
  <c r="K252" i="1"/>
  <c r="K251" i="1"/>
  <c r="K250" i="1"/>
  <c r="H1326" i="12"/>
  <c r="J252" i="1" s="1"/>
  <c r="H1318" i="12"/>
  <c r="J251" i="1" s="1"/>
  <c r="H1310" i="12"/>
  <c r="J250" i="1" l="1"/>
  <c r="H286" i="18" l="1"/>
  <c r="H979" i="18"/>
  <c r="J192" i="1"/>
  <c r="J190" i="1"/>
  <c r="J179" i="1"/>
  <c r="J174" i="1"/>
  <c r="K172" i="1"/>
  <c r="J172" i="1"/>
  <c r="K170" i="1"/>
  <c r="J170" i="1"/>
  <c r="J165" i="1"/>
  <c r="J162" i="1"/>
  <c r="K159" i="1"/>
  <c r="J159" i="1"/>
  <c r="I172" i="1" l="1"/>
  <c r="L172" i="1" s="1"/>
  <c r="H978" i="18"/>
  <c r="I170" i="1"/>
  <c r="L170" i="1" s="1"/>
  <c r="J156" i="1" l="1"/>
  <c r="J155" i="1"/>
  <c r="J152" i="1"/>
  <c r="K149" i="1"/>
  <c r="J149" i="1"/>
  <c r="K147" i="1"/>
  <c r="J147" i="1"/>
  <c r="I159" i="1"/>
  <c r="L159" i="1" s="1"/>
  <c r="I147" i="1" l="1"/>
  <c r="L147" i="1" s="1"/>
  <c r="I149" i="1"/>
  <c r="L149" i="1" s="1"/>
  <c r="K109" i="1" l="1"/>
  <c r="J108" i="1"/>
  <c r="K102" i="1"/>
  <c r="K84" i="1"/>
  <c r="J83" i="1"/>
  <c r="K80" i="1"/>
  <c r="H32" i="18"/>
  <c r="H31" i="18"/>
  <c r="H30" i="18"/>
  <c r="J177" i="1" s="1"/>
  <c r="H945" i="18"/>
  <c r="H944" i="18"/>
  <c r="H943" i="18"/>
  <c r="J176" i="1" s="1"/>
  <c r="H18" i="18"/>
  <c r="H17" i="18"/>
  <c r="H21" i="18"/>
  <c r="H20" i="18"/>
  <c r="H19" i="18"/>
  <c r="H16" i="18"/>
  <c r="H747" i="18"/>
  <c r="H749" i="18"/>
  <c r="H757" i="18"/>
  <c r="H751" i="18"/>
  <c r="H750" i="18"/>
  <c r="H748" i="18"/>
  <c r="H760" i="18"/>
  <c r="H759" i="18"/>
  <c r="H744" i="18"/>
  <c r="H743" i="18"/>
  <c r="H742" i="18"/>
  <c r="H741" i="18"/>
  <c r="H740" i="18"/>
  <c r="H739" i="18"/>
  <c r="H738" i="18"/>
  <c r="H737" i="18"/>
  <c r="H753" i="18"/>
  <c r="H752" i="18"/>
  <c r="H746" i="18"/>
  <c r="H745" i="18"/>
  <c r="H758" i="18"/>
  <c r="H756" i="18"/>
  <c r="H755" i="18"/>
  <c r="H754" i="18"/>
  <c r="H736" i="18"/>
  <c r="H1104" i="18"/>
  <c r="H1103" i="18"/>
  <c r="H874" i="18"/>
  <c r="H873" i="18"/>
  <c r="H872" i="18"/>
  <c r="H871" i="18"/>
  <c r="J175" i="1" s="1"/>
  <c r="H862" i="18"/>
  <c r="H861" i="18"/>
  <c r="H860" i="18"/>
  <c r="H850" i="18"/>
  <c r="H849" i="18"/>
  <c r="H848" i="18"/>
  <c r="H847" i="18"/>
  <c r="J153" i="1" s="1"/>
  <c r="H1009" i="18"/>
  <c r="H1010" i="18"/>
  <c r="H1014" i="18"/>
  <c r="H1013" i="18"/>
  <c r="H1012" i="18"/>
  <c r="H1011" i="18"/>
  <c r="H1073" i="18"/>
  <c r="H1074" i="18"/>
  <c r="H1072" i="18"/>
  <c r="H1078" i="18"/>
  <c r="H1081" i="18"/>
  <c r="H1080" i="18"/>
  <c r="H1077" i="18"/>
  <c r="H1076" i="18"/>
  <c r="H1079" i="18"/>
  <c r="H820" i="18"/>
  <c r="H819" i="18"/>
  <c r="H818" i="18"/>
  <c r="H826" i="18"/>
  <c r="H825" i="18"/>
  <c r="H824" i="18"/>
  <c r="H823" i="18"/>
  <c r="H822" i="18"/>
  <c r="H821" i="18"/>
  <c r="H817" i="18"/>
  <c r="H808" i="18"/>
  <c r="H807" i="18"/>
  <c r="H806" i="18"/>
  <c r="H805" i="18"/>
  <c r="H804" i="18"/>
  <c r="H803" i="18"/>
  <c r="H791" i="18"/>
  <c r="H790" i="18"/>
  <c r="H788" i="18"/>
  <c r="H789" i="18"/>
  <c r="H792" i="18"/>
  <c r="H794" i="18"/>
  <c r="H793" i="18"/>
  <c r="H202" i="18"/>
  <c r="H201" i="18"/>
  <c r="H200" i="18"/>
  <c r="J135" i="1" s="1"/>
  <c r="H213" i="18"/>
  <c r="H212" i="18"/>
  <c r="H211" i="18"/>
  <c r="J136" i="1" s="1"/>
  <c r="H72" i="18"/>
  <c r="H71" i="18"/>
  <c r="H70" i="18"/>
  <c r="H69" i="18"/>
  <c r="H68" i="18"/>
  <c r="H67" i="18"/>
  <c r="H58" i="18"/>
  <c r="H57" i="18"/>
  <c r="H56" i="18"/>
  <c r="H55" i="18"/>
  <c r="J133" i="1" s="1"/>
  <c r="H45" i="18"/>
  <c r="H44" i="18"/>
  <c r="H46" i="18"/>
  <c r="H43" i="18"/>
  <c r="H42" i="18"/>
  <c r="H41" i="18"/>
  <c r="H361" i="18"/>
  <c r="J127" i="1" s="1"/>
  <c r="H362" i="18"/>
  <c r="H364" i="18"/>
  <c r="H363" i="18"/>
  <c r="H1162" i="18"/>
  <c r="H1164" i="18"/>
  <c r="H1163" i="18"/>
  <c r="H1161" i="18"/>
  <c r="H236" i="18"/>
  <c r="H235" i="18"/>
  <c r="H234" i="18"/>
  <c r="H1091" i="18"/>
  <c r="H1061" i="18"/>
  <c r="H1060" i="18"/>
  <c r="H1047" i="18"/>
  <c r="H1046" i="18"/>
  <c r="H1050" i="18"/>
  <c r="H1049" i="18"/>
  <c r="H1048" i="18"/>
  <c r="H1045" i="18"/>
  <c r="H993" i="18"/>
  <c r="H998" i="18"/>
  <c r="H997" i="18"/>
  <c r="H996" i="18"/>
  <c r="H995" i="18"/>
  <c r="H994" i="18"/>
  <c r="H992" i="18"/>
  <c r="H975" i="18"/>
  <c r="H974" i="18"/>
  <c r="F972" i="18"/>
  <c r="F971" i="18"/>
  <c r="F970" i="18"/>
  <c r="H960" i="18"/>
  <c r="H959" i="18"/>
  <c r="H958" i="18"/>
  <c r="H655" i="18"/>
  <c r="H654" i="18"/>
  <c r="H653" i="18"/>
  <c r="H639" i="18"/>
  <c r="H638" i="18"/>
  <c r="H637" i="18"/>
  <c r="H932" i="18"/>
  <c r="H931" i="18"/>
  <c r="J167" i="1" l="1"/>
  <c r="K177" i="1"/>
  <c r="K167" i="1"/>
  <c r="J151" i="1"/>
  <c r="K151" i="1"/>
  <c r="K156" i="1"/>
  <c r="J143" i="1"/>
  <c r="K143" i="1"/>
  <c r="K142" i="1"/>
  <c r="J100" i="1"/>
  <c r="K140" i="1"/>
  <c r="J140" i="1"/>
  <c r="K139" i="1"/>
  <c r="J139" i="1"/>
  <c r="J138" i="1"/>
  <c r="K138" i="1"/>
  <c r="K132" i="1"/>
  <c r="J132" i="1"/>
  <c r="K134" i="1"/>
  <c r="J134" i="1"/>
  <c r="K100" i="1"/>
  <c r="J73" i="1"/>
  <c r="H768" i="18"/>
  <c r="K152" i="1" s="1"/>
  <c r="H707" i="18"/>
  <c r="H706" i="18"/>
  <c r="H705" i="18"/>
  <c r="H704" i="18"/>
  <c r="H634" i="18"/>
  <c r="H635" i="18"/>
  <c r="H640" i="18"/>
  <c r="H636" i="18"/>
  <c r="H633" i="18"/>
  <c r="H632" i="18"/>
  <c r="H602" i="18"/>
  <c r="H601" i="18"/>
  <c r="H600" i="18"/>
  <c r="J188" i="1" s="1"/>
  <c r="I152" i="1" l="1"/>
  <c r="L152" i="1" s="1"/>
  <c r="I156" i="1"/>
  <c r="L156" i="1" s="1"/>
  <c r="I177" i="1"/>
  <c r="L177" i="1" s="1"/>
  <c r="I132" i="1"/>
  <c r="L132" i="1" s="1"/>
  <c r="I138" i="1"/>
  <c r="L138" i="1" s="1"/>
  <c r="I151" i="1"/>
  <c r="L151" i="1" s="1"/>
  <c r="I100" i="1"/>
  <c r="L100" i="1" s="1"/>
  <c r="I134" i="1"/>
  <c r="L134" i="1" s="1"/>
  <c r="J102" i="1"/>
  <c r="K136" i="1"/>
  <c r="I139" i="1"/>
  <c r="L139" i="1" s="1"/>
  <c r="K176" i="1"/>
  <c r="K135" i="1"/>
  <c r="K163" i="1"/>
  <c r="K192" i="1"/>
  <c r="K179" i="1"/>
  <c r="K165" i="1"/>
  <c r="K133" i="1"/>
  <c r="K127" i="1"/>
  <c r="I140" i="1"/>
  <c r="L140" i="1" s="1"/>
  <c r="K175" i="1"/>
  <c r="I167" i="1"/>
  <c r="L167" i="1" s="1"/>
  <c r="K153" i="1"/>
  <c r="K94" i="1"/>
  <c r="K107" i="1"/>
  <c r="J94" i="1"/>
  <c r="J107" i="1"/>
  <c r="I165" i="1" l="1"/>
  <c r="L165" i="1" s="1"/>
  <c r="I135" i="1"/>
  <c r="L135" i="1" s="1"/>
  <c r="I153" i="1"/>
  <c r="L153" i="1" s="1"/>
  <c r="I175" i="1"/>
  <c r="L175" i="1" s="1"/>
  <c r="I179" i="1"/>
  <c r="L179" i="1" s="1"/>
  <c r="I136" i="1"/>
  <c r="L136" i="1" s="1"/>
  <c r="I107" i="1"/>
  <c r="L107" i="1" s="1"/>
  <c r="I133" i="1"/>
  <c r="L133" i="1" s="1"/>
  <c r="I176" i="1"/>
  <c r="L176" i="1" s="1"/>
  <c r="I94" i="1"/>
  <c r="L94" i="1" s="1"/>
  <c r="K188" i="1"/>
  <c r="H533" i="18" l="1"/>
  <c r="H532" i="18"/>
  <c r="H531" i="18"/>
  <c r="H530" i="18"/>
  <c r="H521" i="18"/>
  <c r="H520" i="18"/>
  <c r="H519" i="18"/>
  <c r="H518" i="18"/>
  <c r="K119" i="1" l="1"/>
  <c r="J119" i="1"/>
  <c r="K118" i="1"/>
  <c r="J118" i="1"/>
  <c r="H497" i="18"/>
  <c r="H496" i="18"/>
  <c r="H495" i="18"/>
  <c r="H494" i="18"/>
  <c r="H485" i="18"/>
  <c r="H484" i="18"/>
  <c r="H483" i="18"/>
  <c r="H482" i="18"/>
  <c r="H473" i="18"/>
  <c r="H472" i="18"/>
  <c r="H471" i="18"/>
  <c r="H470" i="18"/>
  <c r="H352" i="18"/>
  <c r="H351" i="18"/>
  <c r="H350" i="18"/>
  <c r="H349" i="18"/>
  <c r="H348" i="18"/>
  <c r="H155" i="18"/>
  <c r="H154" i="18"/>
  <c r="H153" i="18"/>
  <c r="H152" i="18"/>
  <c r="H144" i="18"/>
  <c r="H143" i="18"/>
  <c r="H142" i="18"/>
  <c r="H141" i="18"/>
  <c r="I119" i="1" l="1"/>
  <c r="L119" i="1" s="1"/>
  <c r="K116" i="1"/>
  <c r="J116" i="1"/>
  <c r="K115" i="1"/>
  <c r="J115" i="1"/>
  <c r="K88" i="1"/>
  <c r="J88" i="1"/>
  <c r="K90" i="1"/>
  <c r="J90" i="1"/>
  <c r="J105" i="1"/>
  <c r="K105" i="1"/>
  <c r="I105" i="1" l="1"/>
  <c r="L105" i="1" s="1"/>
  <c r="K114" i="1"/>
  <c r="K128" i="1"/>
  <c r="J128" i="1"/>
  <c r="J114" i="1"/>
  <c r="H624" i="12" l="1"/>
  <c r="H622" i="12"/>
  <c r="H638" i="12"/>
  <c r="H640" i="12"/>
  <c r="H639" i="12"/>
  <c r="H637" i="12"/>
  <c r="H636" i="12"/>
  <c r="J58" i="1" l="1"/>
  <c r="H1519" i="12"/>
  <c r="H1520" i="12"/>
  <c r="H1521" i="12"/>
  <c r="H1522" i="12"/>
  <c r="H1523" i="12"/>
  <c r="H1528" i="12"/>
  <c r="H1527" i="12"/>
  <c r="H1526" i="12"/>
  <c r="H1525" i="12"/>
  <c r="H1524" i="12"/>
  <c r="H1518" i="12"/>
  <c r="H1517" i="12"/>
  <c r="H1516" i="12"/>
  <c r="H1515" i="12"/>
  <c r="H1506" i="12"/>
  <c r="H1505" i="12"/>
  <c r="H1504" i="12"/>
  <c r="H1503" i="12"/>
  <c r="H1502" i="12"/>
  <c r="H1501" i="12"/>
  <c r="H1500" i="12"/>
  <c r="H1499" i="12"/>
  <c r="H1498" i="12"/>
  <c r="H1539" i="12"/>
  <c r="H1540" i="12"/>
  <c r="H1541" i="12"/>
  <c r="H775" i="12"/>
  <c r="H774" i="12"/>
  <c r="H773" i="12"/>
  <c r="H772" i="12"/>
  <c r="H1489" i="12"/>
  <c r="H1488" i="12"/>
  <c r="H1487" i="12"/>
  <c r="H1486" i="12"/>
  <c r="H1485" i="12"/>
  <c r="H1484" i="12"/>
  <c r="H1483" i="12"/>
  <c r="K58" i="1" l="1"/>
  <c r="J245" i="1"/>
  <c r="J268" i="1"/>
  <c r="F268" i="1" s="1"/>
  <c r="H1278" i="12"/>
  <c r="H1279" i="12"/>
  <c r="H1280" i="12"/>
  <c r="I58" i="1" l="1"/>
  <c r="L58" i="1" s="1"/>
  <c r="K245" i="1"/>
  <c r="J244" i="1"/>
  <c r="K203" i="1"/>
  <c r="J203" i="1"/>
  <c r="K268" i="1"/>
  <c r="J247" i="1"/>
  <c r="I268" i="1" l="1"/>
  <c r="L268" i="1" s="1"/>
  <c r="G268" i="1"/>
  <c r="K244" i="1"/>
  <c r="K247" i="1" l="1"/>
  <c r="I247" i="1" s="1"/>
  <c r="L247" i="1" s="1"/>
  <c r="I245" i="1"/>
  <c r="L245" i="1" s="1"/>
  <c r="H128" i="12" l="1"/>
  <c r="H106" i="12"/>
  <c r="H107" i="12"/>
  <c r="H108" i="12"/>
  <c r="H109" i="12"/>
  <c r="H110" i="12"/>
  <c r="H111" i="12"/>
  <c r="H112" i="12"/>
  <c r="H113" i="12"/>
  <c r="H114" i="12"/>
  <c r="H115" i="12"/>
  <c r="H116" i="12"/>
  <c r="H117" i="12"/>
  <c r="H118" i="12"/>
  <c r="H119" i="12"/>
  <c r="K15" i="1" l="1"/>
  <c r="J15" i="1"/>
  <c r="H1623" i="12" l="1"/>
  <c r="H1624" i="12"/>
  <c r="H1622" i="12"/>
  <c r="K278" i="1" l="1"/>
  <c r="G278" i="1" s="1"/>
  <c r="H405" i="12"/>
  <c r="H406" i="12"/>
  <c r="H407" i="12"/>
  <c r="H408" i="12"/>
  <c r="H409" i="12"/>
  <c r="H410" i="12"/>
  <c r="H411" i="12"/>
  <c r="H412" i="12"/>
  <c r="H413" i="12"/>
  <c r="H414" i="12"/>
  <c r="H415" i="12"/>
  <c r="H416" i="12"/>
  <c r="H417" i="12"/>
  <c r="H418" i="12"/>
  <c r="H404" i="12"/>
  <c r="J278" i="1" l="1"/>
  <c r="I278" i="1" l="1"/>
  <c r="L278" i="1" s="1"/>
  <c r="F278" i="1"/>
  <c r="J41" i="1"/>
  <c r="K40" i="1"/>
  <c r="K41" i="1"/>
  <c r="K39" i="1"/>
  <c r="J40" i="1" l="1"/>
  <c r="J39" i="1"/>
  <c r="I41" i="1"/>
  <c r="L41" i="1" s="1"/>
  <c r="I40" i="1" l="1"/>
  <c r="L40" i="1" s="1"/>
  <c r="I39" i="1"/>
  <c r="L39" i="1" s="1"/>
  <c r="H395" i="12"/>
  <c r="H228" i="12"/>
  <c r="H229" i="12"/>
  <c r="H230" i="12"/>
  <c r="H231" i="12"/>
  <c r="H232" i="12"/>
  <c r="H233" i="12"/>
  <c r="H234" i="12"/>
  <c r="K38" i="1" l="1"/>
  <c r="J38" i="1"/>
  <c r="I38" i="1" l="1"/>
  <c r="H1347" i="12" l="1"/>
  <c r="H1348" i="12"/>
  <c r="H1335" i="12"/>
  <c r="H1336" i="12"/>
  <c r="H1337" i="12"/>
  <c r="H106" i="18" l="1"/>
  <c r="H970" i="18"/>
  <c r="H410" i="18"/>
  <c r="H396" i="18"/>
  <c r="H976" i="18"/>
  <c r="H1346" i="12"/>
  <c r="H1115" i="18"/>
  <c r="H1114" i="18"/>
  <c r="H972" i="18"/>
  <c r="H1152" i="18"/>
  <c r="H1151" i="18"/>
  <c r="H1150" i="18"/>
  <c r="H1141" i="18"/>
  <c r="H1140" i="18"/>
  <c r="H1139" i="18"/>
  <c r="H1130" i="18"/>
  <c r="H1126" i="18"/>
  <c r="H1125" i="18"/>
  <c r="H1117" i="18"/>
  <c r="H1113" i="18"/>
  <c r="H1112" i="18"/>
  <c r="H1094" i="18"/>
  <c r="H1093" i="18"/>
  <c r="H1092" i="18"/>
  <c r="H1090" i="18"/>
  <c r="H1063" i="18"/>
  <c r="H1062" i="18"/>
  <c r="H1059" i="18"/>
  <c r="H1036" i="18"/>
  <c r="H1035" i="18"/>
  <c r="H1034" i="18"/>
  <c r="H1033" i="18"/>
  <c r="H1024" i="18"/>
  <c r="H1023" i="18"/>
  <c r="H1000" i="18"/>
  <c r="H999" i="18"/>
  <c r="H991" i="18"/>
  <c r="H982" i="18"/>
  <c r="H981" i="18"/>
  <c r="H961" i="18"/>
  <c r="H955" i="18"/>
  <c r="H954" i="18"/>
  <c r="H953" i="18"/>
  <c r="H934" i="18"/>
  <c r="H933" i="18"/>
  <c r="H930" i="18"/>
  <c r="J71" i="1" s="1"/>
  <c r="H929" i="18"/>
  <c r="H920" i="18"/>
  <c r="H919" i="18"/>
  <c r="H918" i="18"/>
  <c r="H917" i="18"/>
  <c r="H908" i="18"/>
  <c r="H907" i="18"/>
  <c r="H906" i="18"/>
  <c r="H905" i="18"/>
  <c r="H896" i="18"/>
  <c r="H895" i="18"/>
  <c r="H894" i="18"/>
  <c r="H885" i="18"/>
  <c r="H884" i="18"/>
  <c r="H883" i="18"/>
  <c r="H838" i="18"/>
  <c r="H837" i="18"/>
  <c r="H836" i="18"/>
  <c r="H835" i="18"/>
  <c r="H779" i="18"/>
  <c r="H778" i="18"/>
  <c r="H777" i="18"/>
  <c r="H728" i="18"/>
  <c r="H727" i="18"/>
  <c r="H726" i="18"/>
  <c r="J189" i="1" s="1"/>
  <c r="H718" i="18"/>
  <c r="H717" i="18"/>
  <c r="H716" i="18"/>
  <c r="H696" i="18"/>
  <c r="H695" i="18"/>
  <c r="H694" i="18"/>
  <c r="H686" i="18"/>
  <c r="H685" i="18"/>
  <c r="H684" i="18"/>
  <c r="H683" i="18"/>
  <c r="H668" i="18"/>
  <c r="H667" i="18"/>
  <c r="H666" i="18"/>
  <c r="H665" i="18"/>
  <c r="H664" i="18"/>
  <c r="H656" i="18"/>
  <c r="H649" i="18"/>
  <c r="H648" i="18"/>
  <c r="H624" i="18"/>
  <c r="H623" i="18"/>
  <c r="H622" i="18"/>
  <c r="H613" i="18"/>
  <c r="H612" i="18"/>
  <c r="H611" i="18"/>
  <c r="J161" i="1" s="1"/>
  <c r="H591" i="18"/>
  <c r="H590" i="18"/>
  <c r="H589" i="18"/>
  <c r="H588" i="18"/>
  <c r="H579" i="18"/>
  <c r="H578" i="18"/>
  <c r="H577" i="18"/>
  <c r="H576" i="18"/>
  <c r="H567" i="18"/>
  <c r="H566" i="18"/>
  <c r="H565" i="18"/>
  <c r="J122" i="1" s="1"/>
  <c r="H556" i="18"/>
  <c r="H555" i="18"/>
  <c r="H554" i="18"/>
  <c r="H553" i="18"/>
  <c r="H544" i="18"/>
  <c r="H543" i="18"/>
  <c r="H542" i="18"/>
  <c r="H541" i="18"/>
  <c r="H509" i="18"/>
  <c r="H508" i="18"/>
  <c r="H507" i="18"/>
  <c r="H506" i="18"/>
  <c r="H461" i="18"/>
  <c r="H460" i="18"/>
  <c r="H459" i="18"/>
  <c r="H458" i="18"/>
  <c r="H449" i="18"/>
  <c r="H448" i="18"/>
  <c r="H447" i="18"/>
  <c r="H446" i="18"/>
  <c r="H437" i="18"/>
  <c r="H436" i="18"/>
  <c r="H435" i="18"/>
  <c r="H434" i="18"/>
  <c r="H425" i="18"/>
  <c r="H424" i="18"/>
  <c r="H423" i="18"/>
  <c r="J93" i="1" s="1"/>
  <c r="H414" i="18"/>
  <c r="H409" i="18"/>
  <c r="H408" i="18"/>
  <c r="H400" i="18"/>
  <c r="H395" i="18"/>
  <c r="H394" i="18"/>
  <c r="H386" i="18"/>
  <c r="H385" i="18"/>
  <c r="H384" i="18"/>
  <c r="J185" i="1" s="1"/>
  <c r="H375" i="18"/>
  <c r="H374" i="18"/>
  <c r="H373" i="18"/>
  <c r="J184" i="1" s="1"/>
  <c r="H339" i="18"/>
  <c r="H338" i="18"/>
  <c r="H337" i="18"/>
  <c r="H336" i="18"/>
  <c r="H335" i="18"/>
  <c r="H326" i="18"/>
  <c r="H325" i="18"/>
  <c r="H324" i="18"/>
  <c r="H323" i="18"/>
  <c r="H322" i="18"/>
  <c r="H313" i="18"/>
  <c r="H312" i="18"/>
  <c r="H311" i="18"/>
  <c r="H310" i="18"/>
  <c r="H309" i="18"/>
  <c r="H300" i="18"/>
  <c r="H299" i="18"/>
  <c r="H298" i="18"/>
  <c r="H297" i="18"/>
  <c r="H288" i="18"/>
  <c r="H287" i="18"/>
  <c r="H284" i="18"/>
  <c r="H275" i="18"/>
  <c r="H274" i="18"/>
  <c r="H273" i="18"/>
  <c r="H272" i="18"/>
  <c r="H271" i="18"/>
  <c r="H270" i="18"/>
  <c r="H269" i="18"/>
  <c r="H268" i="18"/>
  <c r="H267" i="18"/>
  <c r="H258" i="18"/>
  <c r="H257" i="18"/>
  <c r="H256" i="18"/>
  <c r="H255" i="18"/>
  <c r="H254" i="18"/>
  <c r="H253" i="18"/>
  <c r="H252" i="18"/>
  <c r="H225" i="18"/>
  <c r="H224" i="18"/>
  <c r="H223" i="18"/>
  <c r="H222" i="18"/>
  <c r="J187" i="1" s="1"/>
  <c r="H191" i="18"/>
  <c r="H190" i="18"/>
  <c r="H189" i="18"/>
  <c r="H188" i="18"/>
  <c r="H179" i="18"/>
  <c r="H178" i="18"/>
  <c r="H177" i="18"/>
  <c r="H176" i="18"/>
  <c r="H167" i="18"/>
  <c r="H166" i="18"/>
  <c r="H165" i="18"/>
  <c r="H164" i="18"/>
  <c r="H133" i="18"/>
  <c r="H132" i="18"/>
  <c r="H131" i="18"/>
  <c r="H130" i="18"/>
  <c r="H121" i="18"/>
  <c r="H120" i="18"/>
  <c r="H119" i="18"/>
  <c r="H118" i="18"/>
  <c r="H109" i="18"/>
  <c r="H108" i="18"/>
  <c r="H107" i="18"/>
  <c r="H105" i="18"/>
  <c r="H96" i="18"/>
  <c r="H95" i="18"/>
  <c r="H93" i="18"/>
  <c r="H84" i="18"/>
  <c r="H83" i="18"/>
  <c r="H81" i="18"/>
  <c r="H1127" i="18"/>
  <c r="H977" i="18"/>
  <c r="H957" i="18"/>
  <c r="H285" i="18"/>
  <c r="J130" i="1" l="1"/>
  <c r="J186" i="1"/>
  <c r="J164" i="1"/>
  <c r="J154" i="1"/>
  <c r="J178" i="1"/>
  <c r="H1075" i="18"/>
  <c r="H859" i="18"/>
  <c r="J79" i="1"/>
  <c r="J106" i="1"/>
  <c r="J173" i="1"/>
  <c r="J150" i="1"/>
  <c r="J70" i="1"/>
  <c r="J97" i="1"/>
  <c r="K73" i="1"/>
  <c r="K71" i="1"/>
  <c r="J137" i="1"/>
  <c r="K187" i="1"/>
  <c r="K254" i="1"/>
  <c r="J254" i="1"/>
  <c r="J253" i="1"/>
  <c r="K253" i="1"/>
  <c r="K185" i="1"/>
  <c r="K113" i="1"/>
  <c r="K117" i="1"/>
  <c r="K120" i="1"/>
  <c r="J124" i="1"/>
  <c r="K87" i="1"/>
  <c r="K189" i="1"/>
  <c r="H956" i="18"/>
  <c r="H980" i="18"/>
  <c r="H650" i="18"/>
  <c r="K123" i="1"/>
  <c r="K124" i="1"/>
  <c r="J78" i="1"/>
  <c r="H973" i="18"/>
  <c r="K137" i="1"/>
  <c r="K67" i="1"/>
  <c r="K78" i="1"/>
  <c r="K74" i="1"/>
  <c r="J67" i="1"/>
  <c r="K182" i="1"/>
  <c r="K183" i="1"/>
  <c r="K158" i="1"/>
  <c r="K186" i="1"/>
  <c r="J81" i="1"/>
  <c r="J82" i="1"/>
  <c r="K130" i="1"/>
  <c r="J158" i="1"/>
  <c r="K112" i="1"/>
  <c r="J111" i="1"/>
  <c r="J112" i="1"/>
  <c r="J117" i="1"/>
  <c r="K161" i="1"/>
  <c r="K82" i="1"/>
  <c r="J65" i="1"/>
  <c r="K92" i="1"/>
  <c r="K91" i="1"/>
  <c r="K81" i="1"/>
  <c r="J84" i="1"/>
  <c r="K181" i="1"/>
  <c r="J120" i="1"/>
  <c r="K155" i="1"/>
  <c r="J74" i="1"/>
  <c r="J183" i="1"/>
  <c r="K65" i="1"/>
  <c r="J87" i="1"/>
  <c r="K93" i="1"/>
  <c r="K111" i="1"/>
  <c r="J113" i="1"/>
  <c r="J123" i="1"/>
  <c r="K95" i="1"/>
  <c r="K99" i="1"/>
  <c r="H651" i="18"/>
  <c r="H82" i="18"/>
  <c r="J181" i="1" s="1"/>
  <c r="H94" i="18"/>
  <c r="H971" i="18"/>
  <c r="H1128" i="18"/>
  <c r="H398" i="18"/>
  <c r="H412" i="18"/>
  <c r="H399" i="18"/>
  <c r="H413" i="18"/>
  <c r="H1116" i="18"/>
  <c r="H1129" i="18"/>
  <c r="H411" i="18"/>
  <c r="H397" i="18"/>
  <c r="K125" i="1"/>
  <c r="K72" i="1"/>
  <c r="K164" i="1" l="1"/>
  <c r="I164" i="1" s="1"/>
  <c r="L164" i="1" s="1"/>
  <c r="K154" i="1"/>
  <c r="I154" i="1" s="1"/>
  <c r="L154" i="1" s="1"/>
  <c r="K178" i="1"/>
  <c r="I178" i="1" s="1"/>
  <c r="L178" i="1" s="1"/>
  <c r="I155" i="1"/>
  <c r="L155" i="1" s="1"/>
  <c r="I93" i="1"/>
  <c r="L93" i="1" s="1"/>
  <c r="I161" i="1"/>
  <c r="L161" i="1" s="1"/>
  <c r="I120" i="1"/>
  <c r="L120" i="1" s="1"/>
  <c r="J142" i="1"/>
  <c r="J163" i="1"/>
  <c r="I123" i="1"/>
  <c r="L123" i="1" s="1"/>
  <c r="I65" i="1"/>
  <c r="L65" i="1" s="1"/>
  <c r="K191" i="1"/>
  <c r="K141" i="1"/>
  <c r="J168" i="1"/>
  <c r="J145" i="1"/>
  <c r="K173" i="1"/>
  <c r="K150" i="1"/>
  <c r="I150" i="1" s="1"/>
  <c r="L150" i="1" s="1"/>
  <c r="K98" i="1"/>
  <c r="K75" i="1"/>
  <c r="K184" i="1"/>
  <c r="K168" i="1"/>
  <c r="K145" i="1"/>
  <c r="J191" i="1"/>
  <c r="J141" i="1"/>
  <c r="J160" i="1"/>
  <c r="J96" i="1"/>
  <c r="J69" i="1"/>
  <c r="J104" i="1"/>
  <c r="J89" i="1"/>
  <c r="J121" i="1"/>
  <c r="J129" i="1"/>
  <c r="K122" i="1"/>
  <c r="K86" i="1"/>
  <c r="K66" i="1"/>
  <c r="J98" i="1"/>
  <c r="J75" i="1"/>
  <c r="K190" i="1"/>
  <c r="K174" i="1"/>
  <c r="K162" i="1"/>
  <c r="J103" i="1"/>
  <c r="J77" i="1"/>
  <c r="J68" i="1"/>
  <c r="I81" i="1"/>
  <c r="L81" i="1" s="1"/>
  <c r="J80" i="1"/>
  <c r="J86" i="1"/>
  <c r="J66" i="1"/>
  <c r="J169" i="1"/>
  <c r="J146" i="1"/>
  <c r="K104" i="1"/>
  <c r="K89" i="1"/>
  <c r="I74" i="1"/>
  <c r="L74" i="1" s="1"/>
  <c r="K70" i="1"/>
  <c r="K97" i="1"/>
  <c r="I97" i="1" s="1"/>
  <c r="L97" i="1" s="1"/>
  <c r="K83" i="1"/>
  <c r="K108" i="1"/>
  <c r="I108" i="1" s="1"/>
  <c r="L108" i="1" s="1"/>
  <c r="I137" i="1"/>
  <c r="L137" i="1" s="1"/>
  <c r="J109" i="1"/>
  <c r="K160" i="1"/>
  <c r="K96" i="1"/>
  <c r="K69" i="1"/>
  <c r="K171" i="1"/>
  <c r="K148" i="1"/>
  <c r="K79" i="1"/>
  <c r="K106" i="1"/>
  <c r="I158" i="1"/>
  <c r="L158" i="1" s="1"/>
  <c r="K169" i="1"/>
  <c r="K146" i="1"/>
  <c r="K103" i="1"/>
  <c r="K77" i="1"/>
  <c r="K68" i="1"/>
  <c r="K129" i="1"/>
  <c r="K121" i="1"/>
  <c r="J171" i="1"/>
  <c r="J148" i="1"/>
  <c r="J125" i="1"/>
  <c r="I67" i="1"/>
  <c r="L67" i="1" s="1"/>
  <c r="I84" i="1"/>
  <c r="L84" i="1" s="1"/>
  <c r="I192" i="1"/>
  <c r="L192" i="1" s="1"/>
  <c r="I185" i="1"/>
  <c r="L185" i="1" s="1"/>
  <c r="I188" i="1"/>
  <c r="L188" i="1" s="1"/>
  <c r="I87" i="1"/>
  <c r="L87" i="1" s="1"/>
  <c r="J72" i="1"/>
  <c r="I183" i="1"/>
  <c r="L183" i="1" s="1"/>
  <c r="I187" i="1"/>
  <c r="L187" i="1" s="1"/>
  <c r="I118" i="1"/>
  <c r="L118" i="1" s="1"/>
  <c r="I143" i="1"/>
  <c r="L143" i="1" s="1"/>
  <c r="I112" i="1"/>
  <c r="L112" i="1" s="1"/>
  <c r="H652" i="18"/>
  <c r="I114" i="1"/>
  <c r="L114" i="1" s="1"/>
  <c r="I189" i="1"/>
  <c r="L189" i="1" s="1"/>
  <c r="I82" i="1"/>
  <c r="L82" i="1" s="1"/>
  <c r="I181" i="1"/>
  <c r="L181" i="1" s="1"/>
  <c r="I128" i="1"/>
  <c r="L128" i="1" s="1"/>
  <c r="I115" i="1"/>
  <c r="L115" i="1" s="1"/>
  <c r="I111" i="1"/>
  <c r="L111" i="1" s="1"/>
  <c r="I102" i="1"/>
  <c r="L102" i="1" s="1"/>
  <c r="I78" i="1"/>
  <c r="L78" i="1" s="1"/>
  <c r="I117" i="1"/>
  <c r="L117" i="1" s="1"/>
  <c r="I124" i="1"/>
  <c r="L124" i="1" s="1"/>
  <c r="I116" i="1"/>
  <c r="L116" i="1" s="1"/>
  <c r="I71" i="1"/>
  <c r="L71" i="1" s="1"/>
  <c r="J99" i="1"/>
  <c r="I186" i="1"/>
  <c r="L186" i="1" s="1"/>
  <c r="I254" i="1"/>
  <c r="L254" i="1" s="1"/>
  <c r="I72" i="1" l="1"/>
  <c r="L72" i="1" s="1"/>
  <c r="I125" i="1"/>
  <c r="L125" i="1" s="1"/>
  <c r="I106" i="1"/>
  <c r="L106" i="1" s="1"/>
  <c r="I109" i="1"/>
  <c r="L109" i="1" s="1"/>
  <c r="I174" i="1"/>
  <c r="L174" i="1" s="1"/>
  <c r="I184" i="1"/>
  <c r="L184" i="1" s="1"/>
  <c r="I173" i="1"/>
  <c r="L173" i="1" s="1"/>
  <c r="I99" i="1"/>
  <c r="L99" i="1" s="1"/>
  <c r="I80" i="1"/>
  <c r="L80" i="1" s="1"/>
  <c r="I142" i="1"/>
  <c r="L142" i="1" s="1"/>
  <c r="I79" i="1"/>
  <c r="L79" i="1" s="1"/>
  <c r="I190" i="1"/>
  <c r="L190" i="1" s="1"/>
  <c r="I122" i="1"/>
  <c r="L122" i="1" s="1"/>
  <c r="I191" i="1"/>
  <c r="L191" i="1" s="1"/>
  <c r="I66" i="1"/>
  <c r="L66" i="1" s="1"/>
  <c r="I141" i="1"/>
  <c r="L141" i="1" s="1"/>
  <c r="I86" i="1"/>
  <c r="L86" i="1" s="1"/>
  <c r="I77" i="1"/>
  <c r="L77" i="1" s="1"/>
  <c r="I129" i="1"/>
  <c r="L129" i="1" s="1"/>
  <c r="I69" i="1"/>
  <c r="L69" i="1" s="1"/>
  <c r="I148" i="1"/>
  <c r="L148" i="1" s="1"/>
  <c r="I98" i="1"/>
  <c r="L98" i="1" s="1"/>
  <c r="I171" i="1"/>
  <c r="L171" i="1" s="1"/>
  <c r="I146" i="1"/>
  <c r="L146" i="1" s="1"/>
  <c r="I103" i="1"/>
  <c r="L103" i="1" s="1"/>
  <c r="I121" i="1"/>
  <c r="L121" i="1" s="1"/>
  <c r="I96" i="1"/>
  <c r="L96" i="1" s="1"/>
  <c r="I145" i="1"/>
  <c r="L145" i="1" s="1"/>
  <c r="J95" i="1"/>
  <c r="J182" i="1"/>
  <c r="I169" i="1"/>
  <c r="L169" i="1" s="1"/>
  <c r="I160" i="1"/>
  <c r="L160" i="1" s="1"/>
  <c r="I168" i="1"/>
  <c r="L168" i="1" s="1"/>
  <c r="I90" i="1"/>
  <c r="L90" i="1" s="1"/>
  <c r="J92" i="1"/>
  <c r="I104" i="1"/>
  <c r="L104" i="1" s="1"/>
  <c r="I89" i="1"/>
  <c r="L89" i="1" s="1"/>
  <c r="J91" i="1"/>
  <c r="I130" i="1"/>
  <c r="L130" i="1" s="1"/>
  <c r="I163" i="1"/>
  <c r="L163" i="1" s="1"/>
  <c r="I182" i="1"/>
  <c r="L182" i="1" s="1"/>
  <c r="I73" i="1"/>
  <c r="L73" i="1" s="1"/>
  <c r="I162" i="1"/>
  <c r="L162" i="1" s="1"/>
  <c r="I113" i="1"/>
  <c r="L113" i="1" s="1"/>
  <c r="I88" i="1"/>
  <c r="L88" i="1" s="1"/>
  <c r="I75" i="1"/>
  <c r="L75" i="1" s="1"/>
  <c r="I83" i="1"/>
  <c r="L83" i="1" s="1"/>
  <c r="I70" i="1"/>
  <c r="L70" i="1" s="1"/>
  <c r="I127" i="1"/>
  <c r="L127" i="1" s="1"/>
  <c r="I68" i="1"/>
  <c r="L68" i="1" s="1"/>
  <c r="I95" i="1" l="1"/>
  <c r="L95" i="1" s="1"/>
  <c r="I92" i="1"/>
  <c r="L92" i="1" s="1"/>
  <c r="I91" i="1"/>
  <c r="L91" i="1" s="1"/>
  <c r="H105" i="12"/>
  <c r="H104" i="12"/>
  <c r="H103" i="12"/>
  <c r="H102" i="12"/>
  <c r="H101" i="12"/>
  <c r="H100" i="12"/>
  <c r="H99" i="12"/>
  <c r="H98" i="12"/>
  <c r="H97" i="12"/>
  <c r="H96" i="12"/>
  <c r="H95" i="12"/>
  <c r="H94" i="12"/>
  <c r="H93" i="12"/>
  <c r="H92" i="12"/>
  <c r="H91" i="12"/>
  <c r="H90" i="12"/>
  <c r="H89" i="12"/>
  <c r="H88" i="12"/>
  <c r="H87" i="12"/>
  <c r="H86" i="12"/>
  <c r="H85" i="12"/>
  <c r="H84" i="12"/>
  <c r="H83" i="12"/>
  <c r="H82" i="12"/>
  <c r="H81" i="12"/>
  <c r="H80" i="12"/>
  <c r="H79" i="12"/>
  <c r="H78" i="12"/>
  <c r="H77" i="12"/>
  <c r="H76" i="12"/>
  <c r="H75" i="12"/>
  <c r="H74" i="12"/>
  <c r="L63" i="1" l="1"/>
  <c r="L38" i="1"/>
  <c r="H719" i="12" l="1"/>
  <c r="H710" i="12"/>
  <c r="K198" i="1" l="1"/>
  <c r="K197" i="1"/>
  <c r="J198" i="1"/>
  <c r="H1448" i="12" l="1"/>
  <c r="H1447" i="12"/>
  <c r="H1446" i="12"/>
  <c r="H1432" i="12"/>
  <c r="H1227" i="12"/>
  <c r="H1226" i="12"/>
  <c r="H1225" i="12"/>
  <c r="H1224" i="12"/>
  <c r="H1223" i="12"/>
  <c r="H1214" i="12"/>
  <c r="H1213" i="12"/>
  <c r="H1212" i="12"/>
  <c r="H1211" i="12"/>
  <c r="H1210" i="12"/>
  <c r="H1162" i="12"/>
  <c r="H1161" i="12"/>
  <c r="H1160" i="12"/>
  <c r="H1159" i="12"/>
  <c r="H1158" i="12"/>
  <c r="H1135" i="12"/>
  <c r="H1134" i="12"/>
  <c r="H1133" i="12"/>
  <c r="H1132" i="12"/>
  <c r="H1131" i="12"/>
  <c r="H1122" i="12"/>
  <c r="H1121" i="12"/>
  <c r="H1120" i="12"/>
  <c r="H1119" i="12"/>
  <c r="H1118" i="12"/>
  <c r="H1117" i="12"/>
  <c r="H1092" i="12"/>
  <c r="H1091" i="12"/>
  <c r="H1090" i="12"/>
  <c r="H1089" i="12"/>
  <c r="H1088" i="12"/>
  <c r="H1087" i="12"/>
  <c r="H1086" i="12"/>
  <c r="H1085" i="12"/>
  <c r="H1101" i="12"/>
  <c r="H1102" i="12"/>
  <c r="H1103" i="12"/>
  <c r="H1104" i="12"/>
  <c r="H1105" i="12"/>
  <c r="H1106" i="12"/>
  <c r="H1107" i="12"/>
  <c r="H1108" i="12"/>
  <c r="J233" i="1" l="1"/>
  <c r="J238" i="1"/>
  <c r="H965" i="12"/>
  <c r="H964" i="12"/>
  <c r="H963" i="12"/>
  <c r="H962" i="12"/>
  <c r="H961" i="12"/>
  <c r="H960" i="12"/>
  <c r="K238" i="1" l="1"/>
  <c r="K265" i="1"/>
  <c r="G265" i="1" s="1"/>
  <c r="K233" i="1"/>
  <c r="K230" i="1"/>
  <c r="J230" i="1"/>
  <c r="J229" i="1"/>
  <c r="J237" i="1"/>
  <c r="K237" i="1"/>
  <c r="K231" i="1"/>
  <c r="J231" i="1"/>
  <c r="K228" i="1"/>
  <c r="J228" i="1"/>
  <c r="I253" i="1"/>
  <c r="L253" i="1" s="1"/>
  <c r="H951" i="12"/>
  <c r="H950" i="12"/>
  <c r="H949" i="12"/>
  <c r="H948" i="12"/>
  <c r="H947" i="12"/>
  <c r="H946" i="12"/>
  <c r="H937" i="12"/>
  <c r="H936" i="12"/>
  <c r="H935" i="12"/>
  <c r="H934" i="12"/>
  <c r="H933" i="12"/>
  <c r="H932" i="12"/>
  <c r="H923" i="12"/>
  <c r="H922" i="12"/>
  <c r="H921" i="12"/>
  <c r="H920" i="12"/>
  <c r="H919" i="12"/>
  <c r="H918" i="12"/>
  <c r="H845" i="12"/>
  <c r="H844" i="12"/>
  <c r="H843" i="12"/>
  <c r="H842" i="12"/>
  <c r="H841" i="12"/>
  <c r="H840" i="12"/>
  <c r="H831" i="12"/>
  <c r="H830" i="12"/>
  <c r="H829" i="12"/>
  <c r="H828" i="12"/>
  <c r="H827" i="12"/>
  <c r="H826" i="12"/>
  <c r="I233" i="1" l="1"/>
  <c r="I238" i="1"/>
  <c r="I230" i="1"/>
  <c r="K208" i="1"/>
  <c r="I237" i="1"/>
  <c r="K218" i="1"/>
  <c r="J218" i="1"/>
  <c r="J265" i="1"/>
  <c r="F265" i="1" s="1"/>
  <c r="I231" i="1"/>
  <c r="J208" i="1" l="1"/>
  <c r="K216" i="1"/>
  <c r="J217" i="1"/>
  <c r="K217" i="1"/>
  <c r="J215" i="1"/>
  <c r="K215" i="1"/>
  <c r="J209" i="1"/>
  <c r="K209" i="1"/>
  <c r="J216" i="1"/>
  <c r="H789" i="12"/>
  <c r="H788" i="12"/>
  <c r="H787" i="12"/>
  <c r="H786" i="12"/>
  <c r="H785" i="12"/>
  <c r="H784" i="12"/>
  <c r="J197" i="1"/>
  <c r="I198" i="1"/>
  <c r="L198" i="1" s="1"/>
  <c r="H456" i="12"/>
  <c r="H455" i="12"/>
  <c r="H454" i="12"/>
  <c r="H453" i="12"/>
  <c r="I208" i="1" l="1"/>
  <c r="I217" i="1"/>
  <c r="I215" i="1"/>
  <c r="L215" i="1" s="1"/>
  <c r="I197" i="1"/>
  <c r="L197" i="1" s="1"/>
  <c r="I209" i="1"/>
  <c r="J205" i="1" l="1"/>
  <c r="K205" i="1"/>
  <c r="I205" i="1" l="1"/>
  <c r="L205" i="1" s="1"/>
  <c r="L230" i="1"/>
  <c r="L231" i="1"/>
  <c r="L233" i="1"/>
  <c r="L237" i="1"/>
  <c r="L238" i="1"/>
  <c r="L208" i="1"/>
  <c r="L209" i="1"/>
  <c r="H470" i="12" l="1"/>
  <c r="H469" i="12"/>
  <c r="H468" i="12"/>
  <c r="H467" i="12"/>
  <c r="H466" i="12"/>
  <c r="H465" i="12"/>
  <c r="H433" i="12"/>
  <c r="H432" i="12"/>
  <c r="H1613" i="12" l="1"/>
  <c r="H1612" i="12"/>
  <c r="H1611" i="12"/>
  <c r="H1600" i="12"/>
  <c r="H1599" i="12"/>
  <c r="H1598" i="12"/>
  <c r="H1597" i="12"/>
  <c r="H1596" i="12"/>
  <c r="H1587" i="12"/>
  <c r="H1586" i="12"/>
  <c r="H1585" i="12"/>
  <c r="H1576" i="12"/>
  <c r="H1575" i="12"/>
  <c r="H1574" i="12"/>
  <c r="H1565" i="12"/>
  <c r="H1564" i="12"/>
  <c r="H1563" i="12"/>
  <c r="H1562" i="12"/>
  <c r="H1553" i="12"/>
  <c r="H1552" i="12"/>
  <c r="H1551" i="12"/>
  <c r="H1550" i="12"/>
  <c r="H1474" i="12"/>
  <c r="H1473" i="12"/>
  <c r="H1472" i="12"/>
  <c r="H1471" i="12"/>
  <c r="H1470" i="12"/>
  <c r="H1461" i="12"/>
  <c r="H1460" i="12"/>
  <c r="H1459" i="12"/>
  <c r="H1458" i="12"/>
  <c r="H1457" i="12"/>
  <c r="H1437" i="12"/>
  <c r="H1436" i="12"/>
  <c r="H1435" i="12"/>
  <c r="H1434" i="12"/>
  <c r="H1433" i="12"/>
  <c r="H1431" i="12"/>
  <c r="H1430" i="12"/>
  <c r="H1421" i="12"/>
  <c r="H1420" i="12"/>
  <c r="H1419" i="12"/>
  <c r="H1418" i="12"/>
  <c r="H1407" i="12"/>
  <c r="H1406" i="12"/>
  <c r="H1405" i="12"/>
  <c r="H1404" i="12"/>
  <c r="H1403" i="12"/>
  <c r="H1394" i="12"/>
  <c r="H1393" i="12"/>
  <c r="H1392" i="12"/>
  <c r="H1383" i="12"/>
  <c r="H1382" i="12"/>
  <c r="H1381" i="12"/>
  <c r="H1372" i="12"/>
  <c r="H1371" i="12"/>
  <c r="H1370" i="12"/>
  <c r="H1361" i="12"/>
  <c r="H1360" i="12"/>
  <c r="H1359" i="12"/>
  <c r="H1302" i="12"/>
  <c r="H1301" i="12"/>
  <c r="H1300" i="12"/>
  <c r="H1291" i="12"/>
  <c r="H1290" i="12"/>
  <c r="H1289" i="12"/>
  <c r="H1267" i="12"/>
  <c r="H1266" i="12"/>
  <c r="H1265" i="12"/>
  <c r="H1264" i="12"/>
  <c r="H1263" i="12"/>
  <c r="H1262" i="12"/>
  <c r="H1253" i="12"/>
  <c r="H1252" i="12"/>
  <c r="H1251" i="12"/>
  <c r="H1250" i="12"/>
  <c r="H1249" i="12"/>
  <c r="H1248" i="12"/>
  <c r="H1239" i="12"/>
  <c r="H1238" i="12"/>
  <c r="H1237" i="12"/>
  <c r="H1236" i="12"/>
  <c r="H1188" i="12"/>
  <c r="H1187" i="12"/>
  <c r="H1186" i="12"/>
  <c r="H1185" i="12"/>
  <c r="H1184" i="12"/>
  <c r="H1175" i="12"/>
  <c r="H1174" i="12"/>
  <c r="H1173" i="12"/>
  <c r="H1172" i="12"/>
  <c r="H1171" i="12"/>
  <c r="H1149" i="12"/>
  <c r="H1148" i="12"/>
  <c r="H1147" i="12"/>
  <c r="H1146" i="12"/>
  <c r="H1145" i="12"/>
  <c r="H1144" i="12"/>
  <c r="H1076" i="12"/>
  <c r="H1075" i="12"/>
  <c r="H1074" i="12"/>
  <c r="H1073" i="12"/>
  <c r="H1072" i="12"/>
  <c r="H1071" i="12"/>
  <c r="H1070" i="12"/>
  <c r="H1069" i="12"/>
  <c r="H1068" i="12"/>
  <c r="H1067" i="12"/>
  <c r="H1037" i="12"/>
  <c r="H1036" i="12"/>
  <c r="H1035" i="12"/>
  <c r="H1034" i="12"/>
  <c r="H1033" i="12"/>
  <c r="H1032" i="12"/>
  <c r="H1031" i="12"/>
  <c r="H1030" i="12"/>
  <c r="H1029" i="12"/>
  <c r="H1028" i="12"/>
  <c r="H1027" i="12"/>
  <c r="H1026" i="12"/>
  <c r="H1025" i="12"/>
  <c r="H1024" i="12"/>
  <c r="H1058" i="12"/>
  <c r="H1057" i="12"/>
  <c r="H1056" i="12"/>
  <c r="H1047" i="12"/>
  <c r="H1046" i="12"/>
  <c r="H1015" i="12"/>
  <c r="H1014" i="12"/>
  <c r="H1013" i="12"/>
  <c r="H1012" i="12"/>
  <c r="H1003" i="12"/>
  <c r="H1002" i="12"/>
  <c r="H1001" i="12"/>
  <c r="H1000" i="12"/>
  <c r="H991" i="12"/>
  <c r="H990" i="12"/>
  <c r="H989" i="12"/>
  <c r="H988" i="12"/>
  <c r="H979" i="12"/>
  <c r="H978" i="12"/>
  <c r="H977" i="12"/>
  <c r="H976" i="12"/>
  <c r="H975" i="12"/>
  <c r="H974" i="12"/>
  <c r="H909" i="12"/>
  <c r="H908" i="12"/>
  <c r="H907" i="12"/>
  <c r="H906" i="12"/>
  <c r="H905" i="12"/>
  <c r="H904" i="12"/>
  <c r="H895" i="12"/>
  <c r="H894" i="12"/>
  <c r="H893" i="12"/>
  <c r="H892" i="12"/>
  <c r="H891" i="12"/>
  <c r="H890" i="12"/>
  <c r="H881" i="12"/>
  <c r="H880" i="12"/>
  <c r="H879" i="12"/>
  <c r="H878" i="12"/>
  <c r="H869" i="12"/>
  <c r="H868" i="12"/>
  <c r="H867" i="12"/>
  <c r="H866" i="12"/>
  <c r="H817" i="12"/>
  <c r="H816" i="12"/>
  <c r="H815" i="12"/>
  <c r="H814" i="12"/>
  <c r="H813" i="12"/>
  <c r="H812" i="12"/>
  <c r="H803" i="12"/>
  <c r="H802" i="12"/>
  <c r="H801" i="12"/>
  <c r="H800" i="12"/>
  <c r="H799" i="12"/>
  <c r="H798" i="12"/>
  <c r="H763" i="12"/>
  <c r="H762" i="12"/>
  <c r="H761" i="12"/>
  <c r="H760" i="12"/>
  <c r="H759" i="12"/>
  <c r="H758" i="12"/>
  <c r="H749" i="12"/>
  <c r="H748" i="12"/>
  <c r="H739" i="12"/>
  <c r="H738" i="12"/>
  <c r="H729" i="12"/>
  <c r="H728" i="12"/>
  <c r="H857" i="12"/>
  <c r="H856" i="12"/>
  <c r="H855" i="12"/>
  <c r="H854" i="12"/>
  <c r="H701" i="12"/>
  <c r="H700" i="12"/>
  <c r="H699" i="12"/>
  <c r="H698" i="12"/>
  <c r="H697" i="12"/>
  <c r="H688" i="12"/>
  <c r="H687" i="12"/>
  <c r="H555" i="12"/>
  <c r="H554" i="12"/>
  <c r="H553" i="12"/>
  <c r="H552" i="12"/>
  <c r="H551" i="12"/>
  <c r="H550" i="12"/>
  <c r="H549" i="12"/>
  <c r="H540" i="12"/>
  <c r="H539" i="12"/>
  <c r="H538" i="12"/>
  <c r="H529" i="12"/>
  <c r="H528" i="12"/>
  <c r="H527" i="12"/>
  <c r="H526" i="12"/>
  <c r="H525" i="12"/>
  <c r="H524" i="12"/>
  <c r="H515" i="12"/>
  <c r="H514" i="12"/>
  <c r="H513" i="12"/>
  <c r="H512" i="12"/>
  <c r="H511" i="12"/>
  <c r="H510" i="12"/>
  <c r="H676" i="12"/>
  <c r="H675" i="12"/>
  <c r="H674" i="12"/>
  <c r="H673" i="12"/>
  <c r="H672" i="12"/>
  <c r="H671" i="12"/>
  <c r="H662" i="12"/>
  <c r="H661" i="12"/>
  <c r="H660" i="12"/>
  <c r="H651" i="12"/>
  <c r="H650" i="12"/>
  <c r="H649" i="12"/>
  <c r="H627" i="12"/>
  <c r="H626" i="12"/>
  <c r="H625" i="12"/>
  <c r="H623" i="12"/>
  <c r="H613" i="12"/>
  <c r="H612" i="12"/>
  <c r="H611" i="12"/>
  <c r="H610" i="12"/>
  <c r="H609" i="12"/>
  <c r="H608" i="12"/>
  <c r="H607" i="12"/>
  <c r="H606" i="12"/>
  <c r="H597" i="12"/>
  <c r="H596" i="12"/>
  <c r="H595" i="12"/>
  <c r="H594" i="12"/>
  <c r="H585" i="12"/>
  <c r="H584" i="12"/>
  <c r="H583" i="12"/>
  <c r="H582" i="12"/>
  <c r="H571" i="12"/>
  <c r="H570" i="12"/>
  <c r="H569" i="12"/>
  <c r="H568" i="12"/>
  <c r="H567" i="12"/>
  <c r="H566" i="12"/>
  <c r="H489" i="12"/>
  <c r="H488" i="12"/>
  <c r="H487" i="12"/>
  <c r="H486" i="12"/>
  <c r="H485" i="12"/>
  <c r="H484" i="12"/>
  <c r="H483" i="12"/>
  <c r="H482" i="12"/>
  <c r="H481" i="12"/>
  <c r="H480" i="12"/>
  <c r="H479" i="12"/>
  <c r="H499" i="12"/>
  <c r="H444" i="12"/>
  <c r="H442" i="12"/>
  <c r="K45" i="1"/>
  <c r="H431" i="12"/>
  <c r="H430" i="12"/>
  <c r="H429" i="12"/>
  <c r="H428" i="12"/>
  <c r="H427" i="12"/>
  <c r="K242" i="1"/>
  <c r="H384" i="12"/>
  <c r="H383" i="12"/>
  <c r="H382" i="12"/>
  <c r="H381" i="12"/>
  <c r="H278" i="12"/>
  <c r="H277" i="12"/>
  <c r="H276" i="12"/>
  <c r="H275" i="12"/>
  <c r="H372" i="12"/>
  <c r="H371" i="12"/>
  <c r="H370" i="12"/>
  <c r="H369" i="12"/>
  <c r="H368" i="12"/>
  <c r="H359" i="12"/>
  <c r="H358" i="12"/>
  <c r="H357" i="12"/>
  <c r="H356" i="12"/>
  <c r="H355" i="12"/>
  <c r="H346" i="12"/>
  <c r="H345" i="12"/>
  <c r="H344" i="12"/>
  <c r="H343" i="12"/>
  <c r="H342" i="12"/>
  <c r="H333" i="12"/>
  <c r="H332" i="12"/>
  <c r="H331" i="12"/>
  <c r="H330" i="12"/>
  <c r="H329" i="12"/>
  <c r="H320" i="12"/>
  <c r="H319" i="12"/>
  <c r="H318" i="12"/>
  <c r="H317" i="12"/>
  <c r="H316" i="12"/>
  <c r="H307" i="12"/>
  <c r="H306" i="12"/>
  <c r="H305" i="12"/>
  <c r="H304" i="12"/>
  <c r="H303" i="12"/>
  <c r="H302" i="12"/>
  <c r="H301" i="12"/>
  <c r="H300" i="12"/>
  <c r="H299" i="12"/>
  <c r="H298" i="12"/>
  <c r="H289" i="12"/>
  <c r="H288" i="12"/>
  <c r="H287" i="12"/>
  <c r="H266" i="12"/>
  <c r="H265" i="12"/>
  <c r="H264" i="12"/>
  <c r="H255" i="12"/>
  <c r="H254" i="12"/>
  <c r="H253" i="12"/>
  <c r="H252" i="12"/>
  <c r="H243" i="12"/>
  <c r="H227" i="12"/>
  <c r="H216" i="12"/>
  <c r="H215" i="12"/>
  <c r="H214" i="12"/>
  <c r="H213" i="12"/>
  <c r="H212" i="12"/>
  <c r="H211" i="12"/>
  <c r="H210" i="12"/>
  <c r="H209" i="12"/>
  <c r="H208" i="12"/>
  <c r="H207" i="12"/>
  <c r="H206" i="12"/>
  <c r="H197" i="12"/>
  <c r="H196" i="12"/>
  <c r="H195" i="12"/>
  <c r="H194" i="12"/>
  <c r="H185" i="12"/>
  <c r="H184" i="12"/>
  <c r="H183" i="12"/>
  <c r="H182" i="12"/>
  <c r="H181" i="12"/>
  <c r="H180" i="12"/>
  <c r="H179" i="12"/>
  <c r="H170" i="12"/>
  <c r="H167" i="12"/>
  <c r="H156" i="12"/>
  <c r="H155" i="12"/>
  <c r="H154" i="12"/>
  <c r="H153" i="12"/>
  <c r="H152" i="12"/>
  <c r="H151" i="12"/>
  <c r="H142" i="12"/>
  <c r="H141" i="12"/>
  <c r="H140" i="12"/>
  <c r="H139" i="12"/>
  <c r="H138" i="12"/>
  <c r="H137" i="12"/>
  <c r="H65" i="12"/>
  <c r="H64" i="12"/>
  <c r="H63" i="12"/>
  <c r="H62" i="12"/>
  <c r="H61" i="12"/>
  <c r="H60" i="12"/>
  <c r="H59" i="12"/>
  <c r="H58" i="12"/>
  <c r="H57" i="12"/>
  <c r="H56" i="12"/>
  <c r="H55" i="12"/>
  <c r="H54" i="12"/>
  <c r="H53" i="12"/>
  <c r="H52" i="12"/>
  <c r="H51" i="12"/>
  <c r="H50" i="12"/>
  <c r="H49" i="12"/>
  <c r="H48" i="12"/>
  <c r="H47" i="12"/>
  <c r="H46" i="12"/>
  <c r="H45" i="12"/>
  <c r="H44" i="12"/>
  <c r="H43" i="12"/>
  <c r="H42" i="12"/>
  <c r="H41" i="12"/>
  <c r="H40" i="12"/>
  <c r="H39" i="12"/>
  <c r="H38" i="12"/>
  <c r="H37" i="12"/>
  <c r="H36" i="12"/>
  <c r="H35" i="12"/>
  <c r="H34" i="12"/>
  <c r="H33" i="12"/>
  <c r="H32" i="12"/>
  <c r="H31" i="12"/>
  <c r="H30" i="12"/>
  <c r="H29" i="12"/>
  <c r="H28" i="12"/>
  <c r="H27" i="12"/>
  <c r="H26" i="12"/>
  <c r="H25" i="12"/>
  <c r="H24" i="12"/>
  <c r="H23" i="12"/>
  <c r="I252" i="1"/>
  <c r="L252" i="1" s="1"/>
  <c r="I251" i="1"/>
  <c r="L251" i="1" s="1"/>
  <c r="I250" i="1"/>
  <c r="L250" i="1" s="1"/>
  <c r="J242" i="1"/>
  <c r="K25" i="1" l="1"/>
  <c r="K43" i="1"/>
  <c r="K270" i="1"/>
  <c r="G270" i="1" s="1"/>
  <c r="K33" i="1"/>
  <c r="K52" i="1"/>
  <c r="J223" i="1"/>
  <c r="J232" i="1"/>
  <c r="J239" i="1"/>
  <c r="J240" i="1"/>
  <c r="J275" i="1"/>
  <c r="F275" i="1" s="1"/>
  <c r="K61" i="1"/>
  <c r="K50" i="1"/>
  <c r="K207" i="1"/>
  <c r="K214" i="1"/>
  <c r="K220" i="1"/>
  <c r="J221" i="1"/>
  <c r="J227" i="1"/>
  <c r="K31" i="1"/>
  <c r="J45" i="1"/>
  <c r="I242" i="1"/>
  <c r="L242" i="1" s="1"/>
  <c r="G236" i="1" l="1"/>
  <c r="F247" i="1"/>
  <c r="F252" i="1"/>
  <c r="G252" i="1"/>
  <c r="F253" i="1"/>
  <c r="G247" i="1"/>
  <c r="F251" i="1"/>
  <c r="G253" i="1"/>
  <c r="F254" i="1"/>
  <c r="G254" i="1"/>
  <c r="G251" i="1"/>
  <c r="G38" i="1"/>
  <c r="F38" i="1"/>
  <c r="F250" i="1"/>
  <c r="G250" i="1"/>
  <c r="F178" i="1"/>
  <c r="G154" i="1"/>
  <c r="F164" i="1"/>
  <c r="G164" i="1"/>
  <c r="G178" i="1"/>
  <c r="F154" i="1"/>
  <c r="F190" i="1"/>
  <c r="F165" i="1"/>
  <c r="G159" i="1"/>
  <c r="G172" i="1"/>
  <c r="F192" i="1"/>
  <c r="G170" i="1"/>
  <c r="F174" i="1"/>
  <c r="F159" i="1"/>
  <c r="F179" i="1"/>
  <c r="F162" i="1"/>
  <c r="F172" i="1"/>
  <c r="F170" i="1"/>
  <c r="F149" i="1"/>
  <c r="F155" i="1"/>
  <c r="F147" i="1"/>
  <c r="F156" i="1"/>
  <c r="G147" i="1"/>
  <c r="F152" i="1"/>
  <c r="G149" i="1"/>
  <c r="F175" i="1"/>
  <c r="F153" i="1"/>
  <c r="G102" i="1"/>
  <c r="F108" i="1"/>
  <c r="F177" i="1"/>
  <c r="F176" i="1"/>
  <c r="F127" i="1"/>
  <c r="F83" i="1"/>
  <c r="G84" i="1"/>
  <c r="F135" i="1"/>
  <c r="F136" i="1"/>
  <c r="G109" i="1"/>
  <c r="F133" i="1"/>
  <c r="G80" i="1"/>
  <c r="G152" i="1"/>
  <c r="F132" i="1"/>
  <c r="F140" i="1"/>
  <c r="F134" i="1"/>
  <c r="G143" i="1"/>
  <c r="G134" i="1"/>
  <c r="G156" i="1"/>
  <c r="G139" i="1"/>
  <c r="G177" i="1"/>
  <c r="F151" i="1"/>
  <c r="G132" i="1"/>
  <c r="F143" i="1"/>
  <c r="F139" i="1"/>
  <c r="G167" i="1"/>
  <c r="G142" i="1"/>
  <c r="F188" i="1"/>
  <c r="F167" i="1"/>
  <c r="F138" i="1"/>
  <c r="F100" i="1"/>
  <c r="G100" i="1"/>
  <c r="G151" i="1"/>
  <c r="G138" i="1"/>
  <c r="F73" i="1"/>
  <c r="G140" i="1"/>
  <c r="G94" i="1"/>
  <c r="G175" i="1"/>
  <c r="G136" i="1"/>
  <c r="F94" i="1"/>
  <c r="G176" i="1"/>
  <c r="G153" i="1"/>
  <c r="G179" i="1"/>
  <c r="G133" i="1"/>
  <c r="G163" i="1"/>
  <c r="G107" i="1"/>
  <c r="G135" i="1"/>
  <c r="G127" i="1"/>
  <c r="G192" i="1"/>
  <c r="F102" i="1"/>
  <c r="G165" i="1"/>
  <c r="F107" i="1"/>
  <c r="G188" i="1"/>
  <c r="G118" i="1"/>
  <c r="F118" i="1"/>
  <c r="F119" i="1"/>
  <c r="G119" i="1"/>
  <c r="F90" i="1"/>
  <c r="F88" i="1"/>
  <c r="G88" i="1"/>
  <c r="G90" i="1"/>
  <c r="G116" i="1"/>
  <c r="F116" i="1"/>
  <c r="F115" i="1"/>
  <c r="G115" i="1"/>
  <c r="G105" i="1"/>
  <c r="F105" i="1"/>
  <c r="F114" i="1"/>
  <c r="F128" i="1"/>
  <c r="G128" i="1"/>
  <c r="G114" i="1"/>
  <c r="F58" i="1"/>
  <c r="G58" i="1"/>
  <c r="F245" i="1"/>
  <c r="F244" i="1"/>
  <c r="F203" i="1"/>
  <c r="G245" i="1"/>
  <c r="G203" i="1"/>
  <c r="G244" i="1"/>
  <c r="G15" i="1"/>
  <c r="F15" i="1"/>
  <c r="G39" i="1"/>
  <c r="G41" i="1"/>
  <c r="G40" i="1"/>
  <c r="F41" i="1"/>
  <c r="F40" i="1"/>
  <c r="F39" i="1"/>
  <c r="F187" i="1"/>
  <c r="F71" i="1"/>
  <c r="F130" i="1"/>
  <c r="F161" i="1"/>
  <c r="F189" i="1"/>
  <c r="F185" i="1"/>
  <c r="F184" i="1"/>
  <c r="F122" i="1"/>
  <c r="F93" i="1"/>
  <c r="G125" i="1"/>
  <c r="G186" i="1"/>
  <c r="F79" i="1"/>
  <c r="G65" i="1"/>
  <c r="F81" i="1"/>
  <c r="G117" i="1"/>
  <c r="F123" i="1"/>
  <c r="F82" i="1"/>
  <c r="F183" i="1"/>
  <c r="F111" i="1"/>
  <c r="G137" i="1"/>
  <c r="F137" i="1"/>
  <c r="G95" i="1"/>
  <c r="F84" i="1"/>
  <c r="G130" i="1"/>
  <c r="F124" i="1"/>
  <c r="F65" i="1"/>
  <c r="G81" i="1"/>
  <c r="G73" i="1"/>
  <c r="G183" i="1"/>
  <c r="G93" i="1"/>
  <c r="F97" i="1"/>
  <c r="F87" i="1"/>
  <c r="F78" i="1"/>
  <c r="F186" i="1"/>
  <c r="F120" i="1"/>
  <c r="G67" i="1"/>
  <c r="G187" i="1"/>
  <c r="G78" i="1"/>
  <c r="G181" i="1"/>
  <c r="F158" i="1"/>
  <c r="G123" i="1"/>
  <c r="F173" i="1"/>
  <c r="G92" i="1"/>
  <c r="G158" i="1"/>
  <c r="G185" i="1"/>
  <c r="G120" i="1"/>
  <c r="G124" i="1"/>
  <c r="G155" i="1"/>
  <c r="G91" i="1"/>
  <c r="G72" i="1"/>
  <c r="G182" i="1"/>
  <c r="G112" i="1"/>
  <c r="F70" i="1"/>
  <c r="F113" i="1"/>
  <c r="F112" i="1"/>
  <c r="G189" i="1"/>
  <c r="F150" i="1"/>
  <c r="F117" i="1"/>
  <c r="G111" i="1"/>
  <c r="G82" i="1"/>
  <c r="F67" i="1"/>
  <c r="G113" i="1"/>
  <c r="G99" i="1"/>
  <c r="F74" i="1"/>
  <c r="G161" i="1"/>
  <c r="G74" i="1"/>
  <c r="F106" i="1"/>
  <c r="F181" i="1"/>
  <c r="G71" i="1"/>
  <c r="G87" i="1"/>
  <c r="F86" i="1"/>
  <c r="F72" i="1"/>
  <c r="G103" i="1"/>
  <c r="F68" i="1"/>
  <c r="F104" i="1"/>
  <c r="G104" i="1"/>
  <c r="G169" i="1"/>
  <c r="F146" i="1"/>
  <c r="G86" i="1"/>
  <c r="G98" i="1"/>
  <c r="G129" i="1"/>
  <c r="F77" i="1"/>
  <c r="F191" i="1"/>
  <c r="G148" i="1"/>
  <c r="G162" i="1"/>
  <c r="F89" i="1"/>
  <c r="G141" i="1"/>
  <c r="G75" i="1"/>
  <c r="G191" i="1"/>
  <c r="F148" i="1"/>
  <c r="F80" i="1"/>
  <c r="G66" i="1"/>
  <c r="F109" i="1"/>
  <c r="F141" i="1"/>
  <c r="G173" i="1"/>
  <c r="F99" i="1"/>
  <c r="F129" i="1"/>
  <c r="G96" i="1"/>
  <c r="F121" i="1"/>
  <c r="F168" i="1"/>
  <c r="F145" i="1"/>
  <c r="G160" i="1"/>
  <c r="F75" i="1"/>
  <c r="F160" i="1"/>
  <c r="G106" i="1"/>
  <c r="G89" i="1"/>
  <c r="G174" i="1"/>
  <c r="G146" i="1"/>
  <c r="G108" i="1"/>
  <c r="F96" i="1"/>
  <c r="G190" i="1"/>
  <c r="F171" i="1"/>
  <c r="G121" i="1"/>
  <c r="G171" i="1"/>
  <c r="F66" i="1"/>
  <c r="F98" i="1"/>
  <c r="G184" i="1"/>
  <c r="F163" i="1"/>
  <c r="G69" i="1"/>
  <c r="G68" i="1"/>
  <c r="G70" i="1"/>
  <c r="F103" i="1"/>
  <c r="G145" i="1"/>
  <c r="F142" i="1"/>
  <c r="G97" i="1"/>
  <c r="F69" i="1"/>
  <c r="G77" i="1"/>
  <c r="F169" i="1"/>
  <c r="G122" i="1"/>
  <c r="G150" i="1"/>
  <c r="F125" i="1"/>
  <c r="G79" i="1"/>
  <c r="G83" i="1"/>
  <c r="G168" i="1"/>
  <c r="F182" i="1"/>
  <c r="F95" i="1"/>
  <c r="F91" i="1"/>
  <c r="F92" i="1"/>
  <c r="G198" i="1"/>
  <c r="F198" i="1"/>
  <c r="G197" i="1"/>
  <c r="F233" i="1"/>
  <c r="F238" i="1"/>
  <c r="F237" i="1"/>
  <c r="F229" i="1"/>
  <c r="G233" i="1"/>
  <c r="F230" i="1"/>
  <c r="G237" i="1"/>
  <c r="F228" i="1"/>
  <c r="F231" i="1"/>
  <c r="G231" i="1"/>
  <c r="G228" i="1"/>
  <c r="G238" i="1"/>
  <c r="G230" i="1"/>
  <c r="G208" i="1"/>
  <c r="G218" i="1"/>
  <c r="F218" i="1"/>
  <c r="G217" i="1"/>
  <c r="F209" i="1"/>
  <c r="F208" i="1"/>
  <c r="G215" i="1"/>
  <c r="F217" i="1"/>
  <c r="F197" i="1"/>
  <c r="G216" i="1"/>
  <c r="F216" i="1"/>
  <c r="G209" i="1"/>
  <c r="F215" i="1"/>
  <c r="F205" i="1"/>
  <c r="G205" i="1"/>
  <c r="F221" i="1"/>
  <c r="F240" i="1"/>
  <c r="G220" i="1"/>
  <c r="G50" i="1"/>
  <c r="F239" i="1"/>
  <c r="G45" i="1"/>
  <c r="G31" i="1"/>
  <c r="G52" i="1"/>
  <c r="I45" i="1"/>
  <c r="L45" i="1" s="1"/>
  <c r="F45" i="1"/>
  <c r="G214" i="1"/>
  <c r="G61" i="1"/>
  <c r="F232" i="1"/>
  <c r="G33" i="1"/>
  <c r="G242" i="1"/>
  <c r="F227" i="1"/>
  <c r="G207" i="1"/>
  <c r="F223" i="1"/>
  <c r="F242" i="1"/>
  <c r="J59" i="1"/>
  <c r="F59" i="1" s="1"/>
  <c r="J33" i="1"/>
  <c r="J30" i="1"/>
  <c r="F30" i="1" s="1"/>
  <c r="J61" i="1"/>
  <c r="F61" i="1" s="1"/>
  <c r="K23" i="1"/>
  <c r="G23" i="1" s="1"/>
  <c r="J202" i="1"/>
  <c r="F202" i="1" s="1"/>
  <c r="K223" i="1"/>
  <c r="G223" i="1" s="1"/>
  <c r="K232" i="1"/>
  <c r="J214" i="1"/>
  <c r="F214" i="1" s="1"/>
  <c r="J52" i="1"/>
  <c r="K239" i="1"/>
  <c r="J220" i="1"/>
  <c r="F220" i="1" s="1"/>
  <c r="K240" i="1"/>
  <c r="J270" i="1"/>
  <c r="J50" i="1"/>
  <c r="F50" i="1" s="1"/>
  <c r="K275" i="1"/>
  <c r="K221" i="1"/>
  <c r="J273" i="1"/>
  <c r="F273" i="1" s="1"/>
  <c r="K273" i="1"/>
  <c r="G273" i="1" s="1"/>
  <c r="K263" i="1"/>
  <c r="G263" i="1" s="1"/>
  <c r="J263" i="1"/>
  <c r="F263" i="1" s="1"/>
  <c r="K249" i="1"/>
  <c r="G249" i="1" s="1"/>
  <c r="J249" i="1"/>
  <c r="F249" i="1" s="1"/>
  <c r="K57" i="1"/>
  <c r="G57" i="1" s="1"/>
  <c r="J57" i="1"/>
  <c r="F57" i="1" s="1"/>
  <c r="K54" i="1"/>
  <c r="G54" i="1" s="1"/>
  <c r="J54" i="1"/>
  <c r="F54" i="1" s="1"/>
  <c r="K26" i="1"/>
  <c r="G26" i="1" s="1"/>
  <c r="J26" i="1"/>
  <c r="F26" i="1" s="1"/>
  <c r="J266" i="1"/>
  <c r="F266" i="1" s="1"/>
  <c r="K266" i="1"/>
  <c r="G266" i="1" s="1"/>
  <c r="J225" i="1"/>
  <c r="F225" i="1" s="1"/>
  <c r="K225" i="1"/>
  <c r="G225" i="1" s="1"/>
  <c r="K201" i="1"/>
  <c r="G201" i="1" s="1"/>
  <c r="J201" i="1"/>
  <c r="F201" i="1" s="1"/>
  <c r="K42" i="1"/>
  <c r="G42" i="1" s="1"/>
  <c r="J42" i="1"/>
  <c r="F42" i="1" s="1"/>
  <c r="K258" i="1"/>
  <c r="G258" i="1" s="1"/>
  <c r="J258" i="1"/>
  <c r="F258" i="1" s="1"/>
  <c r="J235" i="1"/>
  <c r="F235" i="1" s="1"/>
  <c r="J243" i="1"/>
  <c r="F243" i="1" s="1"/>
  <c r="K272" i="1"/>
  <c r="G272" i="1" s="1"/>
  <c r="J272" i="1"/>
  <c r="F272" i="1" s="1"/>
  <c r="K262" i="1"/>
  <c r="G262" i="1" s="1"/>
  <c r="J262" i="1"/>
  <c r="F262" i="1" s="1"/>
  <c r="K195" i="1"/>
  <c r="G195" i="1" s="1"/>
  <c r="J195" i="1"/>
  <c r="F195" i="1" s="1"/>
  <c r="K44" i="1"/>
  <c r="G44" i="1" s="1"/>
  <c r="J44" i="1"/>
  <c r="F44" i="1" s="1"/>
  <c r="K260" i="1"/>
  <c r="G260" i="1" s="1"/>
  <c r="J260" i="1"/>
  <c r="F260" i="1" s="1"/>
  <c r="K212" i="1"/>
  <c r="G212" i="1" s="1"/>
  <c r="J212" i="1"/>
  <c r="F212" i="1" s="1"/>
  <c r="J34" i="1"/>
  <c r="F34" i="1" s="1"/>
  <c r="K34" i="1"/>
  <c r="G34" i="1" s="1"/>
  <c r="J47" i="1"/>
  <c r="F47" i="1" s="1"/>
  <c r="K47" i="1"/>
  <c r="G47" i="1" s="1"/>
  <c r="J277" i="1"/>
  <c r="F277" i="1" s="1"/>
  <c r="K271" i="1"/>
  <c r="G271" i="1" s="1"/>
  <c r="J271" i="1"/>
  <c r="F271" i="1" s="1"/>
  <c r="K259" i="1"/>
  <c r="G259" i="1" s="1"/>
  <c r="J259" i="1"/>
  <c r="F259" i="1" s="1"/>
  <c r="K241" i="1"/>
  <c r="G241" i="1" s="1"/>
  <c r="J241" i="1"/>
  <c r="F241" i="1" s="1"/>
  <c r="K48" i="1"/>
  <c r="G48" i="1" s="1"/>
  <c r="J48" i="1"/>
  <c r="F48" i="1" s="1"/>
  <c r="J35" i="1"/>
  <c r="F35" i="1" s="1"/>
  <c r="K35" i="1"/>
  <c r="G35" i="1" s="1"/>
  <c r="K274" i="1"/>
  <c r="G274" i="1" s="1"/>
  <c r="J274" i="1"/>
  <c r="F274" i="1" s="1"/>
  <c r="J256" i="1"/>
  <c r="F256" i="1" s="1"/>
  <c r="K256" i="1"/>
  <c r="G256" i="1" s="1"/>
  <c r="J211" i="1"/>
  <c r="F211" i="1" s="1"/>
  <c r="K211" i="1"/>
  <c r="G211" i="1" s="1"/>
  <c r="K210" i="1"/>
  <c r="G210" i="1" s="1"/>
  <c r="J210" i="1"/>
  <c r="F210" i="1" s="1"/>
  <c r="K264" i="1"/>
  <c r="G264" i="1" s="1"/>
  <c r="J257" i="1"/>
  <c r="F257" i="1" s="1"/>
  <c r="K257" i="1"/>
  <c r="G257" i="1" s="1"/>
  <c r="K196" i="1"/>
  <c r="G196" i="1" s="1"/>
  <c r="J196" i="1"/>
  <c r="F196" i="1" s="1"/>
  <c r="K60" i="1"/>
  <c r="G60" i="1" s="1"/>
  <c r="J60" i="1"/>
  <c r="F60" i="1" s="1"/>
  <c r="G43" i="1"/>
  <c r="F43" i="1"/>
  <c r="J248" i="1"/>
  <c r="F248" i="1" s="1"/>
  <c r="K248" i="1"/>
  <c r="G248" i="1" s="1"/>
  <c r="K224" i="1"/>
  <c r="G224" i="1" s="1"/>
  <c r="J224" i="1"/>
  <c r="F224" i="1" s="1"/>
  <c r="K28" i="1"/>
  <c r="G28" i="1" s="1"/>
  <c r="J28" i="1"/>
  <c r="F28" i="1" s="1"/>
  <c r="K267" i="1"/>
  <c r="G267" i="1" s="1"/>
  <c r="J267" i="1"/>
  <c r="F267" i="1" s="1"/>
  <c r="K234" i="1"/>
  <c r="G234" i="1" s="1"/>
  <c r="J234" i="1"/>
  <c r="F234" i="1" s="1"/>
  <c r="J62" i="1"/>
  <c r="F62" i="1" s="1"/>
  <c r="K62" i="1"/>
  <c r="G62" i="1" s="1"/>
  <c r="J55" i="1"/>
  <c r="F55" i="1" s="1"/>
  <c r="K55" i="1"/>
  <c r="G55" i="1" s="1"/>
  <c r="K27" i="1"/>
  <c r="G27" i="1" s="1"/>
  <c r="J27" i="1"/>
  <c r="F27" i="1" s="1"/>
  <c r="K213" i="1"/>
  <c r="G213" i="1" s="1"/>
  <c r="J213" i="1"/>
  <c r="F213" i="1" s="1"/>
  <c r="J206" i="1"/>
  <c r="F206" i="1" s="1"/>
  <c r="K206" i="1"/>
  <c r="G206" i="1" s="1"/>
  <c r="K49" i="1"/>
  <c r="G49" i="1" s="1"/>
  <c r="J49" i="1"/>
  <c r="F49" i="1" s="1"/>
  <c r="G25" i="1"/>
  <c r="F25" i="1"/>
  <c r="K222" i="1"/>
  <c r="G222" i="1" s="1"/>
  <c r="J222" i="1"/>
  <c r="F222" i="1" s="1"/>
  <c r="K32" i="1"/>
  <c r="G32" i="1" s="1"/>
  <c r="J32" i="1"/>
  <c r="F32" i="1" s="1"/>
  <c r="K227" i="1"/>
  <c r="J200" i="1"/>
  <c r="F200" i="1" s="1"/>
  <c r="K200" i="1"/>
  <c r="G200" i="1" s="1"/>
  <c r="K199" i="1"/>
  <c r="G199" i="1" s="1"/>
  <c r="J199" i="1"/>
  <c r="F199" i="1" s="1"/>
  <c r="J31" i="1"/>
  <c r="K24" i="1"/>
  <c r="G24" i="1" s="1"/>
  <c r="J24" i="1"/>
  <c r="F24" i="1" s="1"/>
  <c r="K21" i="1"/>
  <c r="J21" i="1"/>
  <c r="J20" i="1"/>
  <c r="F20" i="1" s="1"/>
  <c r="K17" i="1"/>
  <c r="G17" i="1" s="1"/>
  <c r="J17" i="1"/>
  <c r="F17" i="1" s="1"/>
  <c r="K19" i="1"/>
  <c r="G19" i="1" s="1"/>
  <c r="J19" i="1"/>
  <c r="F19" i="1" s="1"/>
  <c r="K13" i="1"/>
  <c r="G13" i="1" s="1"/>
  <c r="J13" i="1"/>
  <c r="F13" i="1" s="1"/>
  <c r="K16" i="1"/>
  <c r="G16" i="1" s="1"/>
  <c r="J16" i="1"/>
  <c r="F16" i="1" s="1"/>
  <c r="K12" i="1"/>
  <c r="G12" i="1" s="1"/>
  <c r="J12" i="1"/>
  <c r="F12" i="1" s="1"/>
  <c r="K229" i="1"/>
  <c r="G229" i="1" s="1"/>
  <c r="I228" i="1"/>
  <c r="L228" i="1" s="1"/>
  <c r="I216" i="1"/>
  <c r="K56" i="1"/>
  <c r="G56" i="1" s="1"/>
  <c r="K59" i="1"/>
  <c r="G59" i="1" s="1"/>
  <c r="J207" i="1"/>
  <c r="F207" i="1" s="1"/>
  <c r="K30" i="1"/>
  <c r="G30" i="1" s="1"/>
  <c r="J23" i="1"/>
  <c r="F23" i="1" s="1"/>
  <c r="I275" i="1" l="1"/>
  <c r="L275" i="1" s="1"/>
  <c r="G275" i="1"/>
  <c r="E275" i="1" s="1"/>
  <c r="I270" i="1"/>
  <c r="L270" i="1" s="1"/>
  <c r="F270" i="1"/>
  <c r="E270" i="1" s="1"/>
  <c r="K235" i="1"/>
  <c r="G235" i="1" s="1"/>
  <c r="E235" i="1" s="1"/>
  <c r="H235" i="1" s="1"/>
  <c r="E97" i="1"/>
  <c r="H97" i="1" s="1"/>
  <c r="N97" i="1" s="1"/>
  <c r="E99" i="1"/>
  <c r="H99" i="1" s="1"/>
  <c r="N99" i="1" s="1"/>
  <c r="I31" i="1"/>
  <c r="L31" i="1" s="1"/>
  <c r="F31" i="1"/>
  <c r="E31" i="1" s="1"/>
  <c r="H31" i="1" s="1"/>
  <c r="I239" i="1"/>
  <c r="L239" i="1" s="1"/>
  <c r="G239" i="1"/>
  <c r="E239" i="1" s="1"/>
  <c r="H239" i="1" s="1"/>
  <c r="I232" i="1"/>
  <c r="L232" i="1" s="1"/>
  <c r="G232" i="1"/>
  <c r="E232" i="1" s="1"/>
  <c r="H232" i="1" s="1"/>
  <c r="I227" i="1"/>
  <c r="L227" i="1" s="1"/>
  <c r="G227" i="1"/>
  <c r="E227" i="1" s="1"/>
  <c r="H227" i="1" s="1"/>
  <c r="I221" i="1"/>
  <c r="G221" i="1"/>
  <c r="E221" i="1" s="1"/>
  <c r="I240" i="1"/>
  <c r="L240" i="1" s="1"/>
  <c r="G240" i="1"/>
  <c r="E240" i="1" s="1"/>
  <c r="H240" i="1" s="1"/>
  <c r="I52" i="1"/>
  <c r="L52" i="1" s="1"/>
  <c r="L51" i="1" s="1"/>
  <c r="F52" i="1"/>
  <c r="E52" i="1" s="1"/>
  <c r="H52" i="1" s="1"/>
  <c r="I33" i="1"/>
  <c r="L33" i="1" s="1"/>
  <c r="F33" i="1"/>
  <c r="E33" i="1" s="1"/>
  <c r="H33" i="1" s="1"/>
  <c r="E178" i="1"/>
  <c r="H178" i="1" s="1"/>
  <c r="N178" i="1" s="1"/>
  <c r="E164" i="1"/>
  <c r="H164" i="1" s="1"/>
  <c r="N164" i="1" s="1"/>
  <c r="E154" i="1"/>
  <c r="H154" i="1" s="1"/>
  <c r="N154" i="1" s="1"/>
  <c r="E174" i="1"/>
  <c r="H174" i="1" s="1"/>
  <c r="N174" i="1" s="1"/>
  <c r="E176" i="1"/>
  <c r="H176" i="1" s="1"/>
  <c r="N176" i="1" s="1"/>
  <c r="E168" i="1"/>
  <c r="H168" i="1" s="1"/>
  <c r="N168" i="1" s="1"/>
  <c r="E177" i="1"/>
  <c r="H177" i="1" s="1"/>
  <c r="N177" i="1" s="1"/>
  <c r="E179" i="1"/>
  <c r="H179" i="1" s="1"/>
  <c r="N179" i="1" s="1"/>
  <c r="E172" i="1"/>
  <c r="H172" i="1" s="1"/>
  <c r="N172" i="1" s="1"/>
  <c r="E173" i="1"/>
  <c r="H173" i="1" s="1"/>
  <c r="N173" i="1" s="1"/>
  <c r="E175" i="1"/>
  <c r="H175" i="1" s="1"/>
  <c r="N175" i="1" s="1"/>
  <c r="E170" i="1"/>
  <c r="H170" i="1" s="1"/>
  <c r="N170" i="1" s="1"/>
  <c r="E169" i="1"/>
  <c r="H169" i="1" s="1"/>
  <c r="N169" i="1" s="1"/>
  <c r="E160" i="1"/>
  <c r="H160" i="1" s="1"/>
  <c r="N160" i="1" s="1"/>
  <c r="E171" i="1"/>
  <c r="H171" i="1" s="1"/>
  <c r="N171" i="1" s="1"/>
  <c r="E163" i="1"/>
  <c r="H163" i="1" s="1"/>
  <c r="N163" i="1" s="1"/>
  <c r="E158" i="1"/>
  <c r="H158" i="1" s="1"/>
  <c r="N158" i="1" s="1"/>
  <c r="E156" i="1"/>
  <c r="H156" i="1" s="1"/>
  <c r="N156" i="1" s="1"/>
  <c r="E151" i="1"/>
  <c r="H151" i="1" s="1"/>
  <c r="N151" i="1" s="1"/>
  <c r="E150" i="1"/>
  <c r="H150" i="1" s="1"/>
  <c r="N150" i="1" s="1"/>
  <c r="E167" i="1"/>
  <c r="H167" i="1" s="1"/>
  <c r="N167" i="1" s="1"/>
  <c r="E159" i="1"/>
  <c r="H159" i="1" s="1"/>
  <c r="N159" i="1" s="1"/>
  <c r="E153" i="1"/>
  <c r="H153" i="1" s="1"/>
  <c r="N153" i="1" s="1"/>
  <c r="E152" i="1"/>
  <c r="H152" i="1" s="1"/>
  <c r="N152" i="1" s="1"/>
  <c r="E145" i="1"/>
  <c r="H145" i="1" s="1"/>
  <c r="N145" i="1" s="1"/>
  <c r="E141" i="1"/>
  <c r="H141" i="1" s="1"/>
  <c r="N141" i="1" s="1"/>
  <c r="E149" i="1"/>
  <c r="H149" i="1" s="1"/>
  <c r="N149" i="1" s="1"/>
  <c r="E147" i="1"/>
  <c r="H147" i="1" s="1"/>
  <c r="N147" i="1" s="1"/>
  <c r="E148" i="1"/>
  <c r="H148" i="1" s="1"/>
  <c r="N148" i="1" s="1"/>
  <c r="E146" i="1"/>
  <c r="H146" i="1" s="1"/>
  <c r="N146" i="1" s="1"/>
  <c r="E155" i="1"/>
  <c r="H155" i="1" s="1"/>
  <c r="N155" i="1" s="1"/>
  <c r="E135" i="1"/>
  <c r="H135" i="1" s="1"/>
  <c r="N135" i="1" s="1"/>
  <c r="E161" i="1"/>
  <c r="H161" i="1" s="1"/>
  <c r="N161" i="1" s="1"/>
  <c r="E165" i="1"/>
  <c r="H165" i="1" s="1"/>
  <c r="N165" i="1" s="1"/>
  <c r="E140" i="1"/>
  <c r="H140" i="1" s="1"/>
  <c r="N140" i="1" s="1"/>
  <c r="E138" i="1"/>
  <c r="H138" i="1" s="1"/>
  <c r="N138" i="1" s="1"/>
  <c r="E136" i="1"/>
  <c r="H136" i="1" s="1"/>
  <c r="N136" i="1" s="1"/>
  <c r="E132" i="1"/>
  <c r="H132" i="1" s="1"/>
  <c r="N132" i="1" s="1"/>
  <c r="E137" i="1"/>
  <c r="H137" i="1" s="1"/>
  <c r="N137" i="1" s="1"/>
  <c r="E134" i="1"/>
  <c r="H134" i="1" s="1"/>
  <c r="N134" i="1" s="1"/>
  <c r="E139" i="1"/>
  <c r="H139" i="1" s="1"/>
  <c r="N139" i="1" s="1"/>
  <c r="E121" i="1"/>
  <c r="H121" i="1" s="1"/>
  <c r="N121" i="1" s="1"/>
  <c r="E133" i="1"/>
  <c r="H133" i="1" s="1"/>
  <c r="N133" i="1" s="1"/>
  <c r="E120" i="1"/>
  <c r="H120" i="1" s="1"/>
  <c r="N120" i="1" s="1"/>
  <c r="E142" i="1"/>
  <c r="H142" i="1" s="1"/>
  <c r="N142" i="1" s="1"/>
  <c r="E122" i="1"/>
  <c r="H122" i="1" s="1"/>
  <c r="N122" i="1" s="1"/>
  <c r="E119" i="1"/>
  <c r="H119" i="1" s="1"/>
  <c r="N119" i="1" s="1"/>
  <c r="E95" i="1"/>
  <c r="H95" i="1" s="1"/>
  <c r="N95" i="1" s="1"/>
  <c r="E123" i="1"/>
  <c r="H123" i="1" s="1"/>
  <c r="N123" i="1" s="1"/>
  <c r="E107" i="1"/>
  <c r="H107" i="1" s="1"/>
  <c r="N107" i="1" s="1"/>
  <c r="E104" i="1"/>
  <c r="H104" i="1" s="1"/>
  <c r="N104" i="1" s="1"/>
  <c r="E103" i="1"/>
  <c r="H103" i="1" s="1"/>
  <c r="N103" i="1" s="1"/>
  <c r="E105" i="1"/>
  <c r="H105" i="1" s="1"/>
  <c r="N105" i="1" s="1"/>
  <c r="E98" i="1"/>
  <c r="H98" i="1" s="1"/>
  <c r="N98" i="1" s="1"/>
  <c r="E100" i="1"/>
  <c r="H100" i="1" s="1"/>
  <c r="N100" i="1" s="1"/>
  <c r="E93" i="1"/>
  <c r="H93" i="1" s="1"/>
  <c r="N93" i="1" s="1"/>
  <c r="E94" i="1"/>
  <c r="H94" i="1" s="1"/>
  <c r="N94" i="1" s="1"/>
  <c r="E96" i="1"/>
  <c r="H96" i="1" s="1"/>
  <c r="N96" i="1" s="1"/>
  <c r="E58" i="1"/>
  <c r="H58" i="1" s="1"/>
  <c r="N58" i="1" s="1"/>
  <c r="J56" i="1"/>
  <c r="E245" i="1"/>
  <c r="H245" i="1" s="1"/>
  <c r="N245" i="1" s="1"/>
  <c r="I244" i="1"/>
  <c r="L244" i="1" s="1"/>
  <c r="E244" i="1"/>
  <c r="H244" i="1" s="1"/>
  <c r="K202" i="1"/>
  <c r="E268" i="1"/>
  <c r="E247" i="1"/>
  <c r="H247" i="1" s="1"/>
  <c r="N247" i="1" s="1"/>
  <c r="K29" i="1"/>
  <c r="G29" i="1" s="1"/>
  <c r="I61" i="1"/>
  <c r="L61" i="1" s="1"/>
  <c r="I223" i="1"/>
  <c r="L223" i="1" s="1"/>
  <c r="I214" i="1"/>
  <c r="L214" i="1" s="1"/>
  <c r="J36" i="1"/>
  <c r="F36" i="1" s="1"/>
  <c r="E215" i="1"/>
  <c r="H215" i="1" s="1"/>
  <c r="N215" i="1" s="1"/>
  <c r="K219" i="1"/>
  <c r="G219" i="1" s="1"/>
  <c r="J219" i="1"/>
  <c r="F219" i="1" s="1"/>
  <c r="E211" i="1"/>
  <c r="H211" i="1" s="1"/>
  <c r="E205" i="1"/>
  <c r="H205" i="1" s="1"/>
  <c r="N205" i="1" s="1"/>
  <c r="I220" i="1"/>
  <c r="I50" i="1"/>
  <c r="L50" i="1" s="1"/>
  <c r="I55" i="1"/>
  <c r="L55" i="1" s="1"/>
  <c r="E223" i="1"/>
  <c r="H223" i="1" s="1"/>
  <c r="E250" i="1"/>
  <c r="H250" i="1" s="1"/>
  <c r="N250" i="1" s="1"/>
  <c r="I266" i="1"/>
  <c r="L266" i="1" s="1"/>
  <c r="I267" i="1"/>
  <c r="L267" i="1" s="1"/>
  <c r="E214" i="1"/>
  <c r="H214" i="1" s="1"/>
  <c r="I12" i="1"/>
  <c r="L12" i="1" s="1"/>
  <c r="I222" i="1"/>
  <c r="E49" i="1"/>
  <c r="H49" i="1" s="1"/>
  <c r="I28" i="1"/>
  <c r="L28" i="1" s="1"/>
  <c r="I210" i="1"/>
  <c r="L210" i="1" s="1"/>
  <c r="I48" i="1"/>
  <c r="L48" i="1" s="1"/>
  <c r="I259" i="1"/>
  <c r="L259" i="1" s="1"/>
  <c r="I34" i="1"/>
  <c r="L34" i="1" s="1"/>
  <c r="I218" i="1"/>
  <c r="I54" i="1"/>
  <c r="L54" i="1" s="1"/>
  <c r="E38" i="1"/>
  <c r="H38" i="1" s="1"/>
  <c r="E251" i="1"/>
  <c r="H251" i="1" s="1"/>
  <c r="N251" i="1" s="1"/>
  <c r="K277" i="1"/>
  <c r="E50" i="1"/>
  <c r="H50" i="1" s="1"/>
  <c r="I211" i="1"/>
  <c r="L211" i="1" s="1"/>
  <c r="I196" i="1"/>
  <c r="L196" i="1" s="1"/>
  <c r="E41" i="1"/>
  <c r="H41" i="1" s="1"/>
  <c r="N41" i="1" s="1"/>
  <c r="I27" i="1"/>
  <c r="L27" i="1" s="1"/>
  <c r="E39" i="1"/>
  <c r="H39" i="1" s="1"/>
  <c r="N39" i="1" s="1"/>
  <c r="E40" i="1"/>
  <c r="H40" i="1" s="1"/>
  <c r="N40" i="1" s="1"/>
  <c r="I213" i="1"/>
  <c r="L213" i="1" s="1"/>
  <c r="E12" i="1"/>
  <c r="E28" i="1"/>
  <c r="H28" i="1" s="1"/>
  <c r="E222" i="1"/>
  <c r="E48" i="1"/>
  <c r="H48" i="1" s="1"/>
  <c r="N48" i="1" s="1"/>
  <c r="I44" i="1"/>
  <c r="L44" i="1" s="1"/>
  <c r="I249" i="1"/>
  <c r="L249" i="1" s="1"/>
  <c r="I234" i="1"/>
  <c r="L234" i="1" s="1"/>
  <c r="I258" i="1"/>
  <c r="L258" i="1" s="1"/>
  <c r="E259" i="1"/>
  <c r="H259" i="1" s="1"/>
  <c r="I47" i="1"/>
  <c r="L47" i="1" s="1"/>
  <c r="E216" i="1"/>
  <c r="I260" i="1"/>
  <c r="L260" i="1" s="1"/>
  <c r="I225" i="1"/>
  <c r="L225" i="1" s="1"/>
  <c r="I57" i="1"/>
  <c r="L57" i="1" s="1"/>
  <c r="I263" i="1"/>
  <c r="L263" i="1" s="1"/>
  <c r="E57" i="1"/>
  <c r="H57" i="1" s="1"/>
  <c r="I35" i="1"/>
  <c r="L35" i="1" s="1"/>
  <c r="I224" i="1"/>
  <c r="L224" i="1" s="1"/>
  <c r="I271" i="1"/>
  <c r="L271" i="1" s="1"/>
  <c r="E225" i="1"/>
  <c r="H225" i="1" s="1"/>
  <c r="E47" i="1"/>
  <c r="H47" i="1" s="1"/>
  <c r="I272" i="1"/>
  <c r="L272" i="1" s="1"/>
  <c r="E263" i="1"/>
  <c r="H263" i="1" s="1"/>
  <c r="I241" i="1"/>
  <c r="L241" i="1" s="1"/>
  <c r="I24" i="1"/>
  <c r="L24" i="1" s="1"/>
  <c r="I62" i="1"/>
  <c r="L62" i="1" s="1"/>
  <c r="I26" i="1"/>
  <c r="L26" i="1" s="1"/>
  <c r="I248" i="1"/>
  <c r="L248" i="1" s="1"/>
  <c r="I257" i="1"/>
  <c r="L257" i="1" s="1"/>
  <c r="I16" i="1"/>
  <c r="L16" i="1" s="1"/>
  <c r="I19" i="1"/>
  <c r="L19" i="1" s="1"/>
  <c r="I32" i="1"/>
  <c r="L32" i="1" s="1"/>
  <c r="I273" i="1"/>
  <c r="L273" i="1" s="1"/>
  <c r="I17" i="1"/>
  <c r="L17" i="1" s="1"/>
  <c r="I49" i="1"/>
  <c r="L49" i="1" s="1"/>
  <c r="I60" i="1"/>
  <c r="L60" i="1" s="1"/>
  <c r="I274" i="1"/>
  <c r="L274" i="1" s="1"/>
  <c r="K36" i="1"/>
  <c r="G36" i="1" s="1"/>
  <c r="K243" i="1"/>
  <c r="I25" i="1"/>
  <c r="L25" i="1" s="1"/>
  <c r="I43" i="1"/>
  <c r="L43" i="1" s="1"/>
  <c r="J29" i="1"/>
  <c r="F29" i="1" s="1"/>
  <c r="J264" i="1"/>
  <c r="F264" i="1" s="1"/>
  <c r="I256" i="1"/>
  <c r="L256" i="1" s="1"/>
  <c r="I195" i="1"/>
  <c r="L195" i="1" s="1"/>
  <c r="I201" i="1"/>
  <c r="L201" i="1" s="1"/>
  <c r="E253" i="1"/>
  <c r="H253" i="1" s="1"/>
  <c r="N253" i="1" s="1"/>
  <c r="I200" i="1"/>
  <c r="L200" i="1" s="1"/>
  <c r="I199" i="1"/>
  <c r="L199" i="1" s="1"/>
  <c r="E197" i="1"/>
  <c r="H197" i="1" s="1"/>
  <c r="N197" i="1" s="1"/>
  <c r="E32" i="1"/>
  <c r="H32" i="1" s="1"/>
  <c r="E16" i="1"/>
  <c r="F21" i="1"/>
  <c r="K20" i="1"/>
  <c r="G20" i="1" s="1"/>
  <c r="E229" i="1"/>
  <c r="H229" i="1" s="1"/>
  <c r="E213" i="1"/>
  <c r="H213" i="1" s="1"/>
  <c r="E198" i="1"/>
  <c r="H198" i="1" s="1"/>
  <c r="N198" i="1" s="1"/>
  <c r="E252" i="1"/>
  <c r="H252" i="1" s="1"/>
  <c r="N252" i="1" s="1"/>
  <c r="E210" i="1"/>
  <c r="H210" i="1" s="1"/>
  <c r="E27" i="1"/>
  <c r="H27" i="1" s="1"/>
  <c r="E55" i="1"/>
  <c r="H55" i="1" s="1"/>
  <c r="E237" i="1"/>
  <c r="H237" i="1" s="1"/>
  <c r="N237" i="1" s="1"/>
  <c r="E54" i="1"/>
  <c r="H54" i="1" s="1"/>
  <c r="E260" i="1"/>
  <c r="H260" i="1" s="1"/>
  <c r="E228" i="1"/>
  <c r="H228" i="1" s="1"/>
  <c r="N228" i="1" s="1"/>
  <c r="E127" i="1"/>
  <c r="H127" i="1" s="1"/>
  <c r="N127" i="1" s="1"/>
  <c r="E68" i="1"/>
  <c r="H68" i="1" s="1"/>
  <c r="N68" i="1" s="1"/>
  <c r="E72" i="1"/>
  <c r="H72" i="1" s="1"/>
  <c r="N72" i="1" s="1"/>
  <c r="E77" i="1"/>
  <c r="H77" i="1" s="1"/>
  <c r="N77" i="1" s="1"/>
  <c r="E81" i="1"/>
  <c r="H81" i="1" s="1"/>
  <c r="N81" i="1" s="1"/>
  <c r="E88" i="1"/>
  <c r="H88" i="1" s="1"/>
  <c r="N88" i="1" s="1"/>
  <c r="E92" i="1"/>
  <c r="H92" i="1" s="1"/>
  <c r="N92" i="1" s="1"/>
  <c r="E242" i="1"/>
  <c r="H242" i="1" s="1"/>
  <c r="N242" i="1" s="1"/>
  <c r="E257" i="1"/>
  <c r="H257" i="1" s="1"/>
  <c r="E241" i="1"/>
  <c r="H241" i="1" s="1"/>
  <c r="E24" i="1"/>
  <c r="H24" i="1" s="1"/>
  <c r="E196" i="1"/>
  <c r="H196" i="1" s="1"/>
  <c r="E130" i="1"/>
  <c r="H130" i="1" s="1"/>
  <c r="N130" i="1" s="1"/>
  <c r="E60" i="1"/>
  <c r="H60" i="1" s="1"/>
  <c r="E258" i="1"/>
  <c r="H258" i="1" s="1"/>
  <c r="E35" i="1"/>
  <c r="H35" i="1" s="1"/>
  <c r="E125" i="1"/>
  <c r="H125" i="1" s="1"/>
  <c r="N125" i="1" s="1"/>
  <c r="E212" i="1"/>
  <c r="H212" i="1" s="1"/>
  <c r="E262" i="1"/>
  <c r="H262" i="1" s="1"/>
  <c r="E271" i="1"/>
  <c r="H271" i="1" s="1"/>
  <c r="E206" i="1"/>
  <c r="H206" i="1" s="1"/>
  <c r="E62" i="1"/>
  <c r="H62" i="1" s="1"/>
  <c r="E272" i="1"/>
  <c r="H272" i="1" s="1"/>
  <c r="E84" i="1"/>
  <c r="H84" i="1" s="1"/>
  <c r="N84" i="1" s="1"/>
  <c r="E87" i="1"/>
  <c r="H87" i="1" s="1"/>
  <c r="N87" i="1" s="1"/>
  <c r="E91" i="1"/>
  <c r="H91" i="1" s="1"/>
  <c r="N91" i="1" s="1"/>
  <c r="E233" i="1"/>
  <c r="H233" i="1" s="1"/>
  <c r="N233" i="1" s="1"/>
  <c r="E234" i="1"/>
  <c r="H234" i="1" s="1"/>
  <c r="E70" i="1"/>
  <c r="H70" i="1" s="1"/>
  <c r="N70" i="1" s="1"/>
  <c r="E74" i="1"/>
  <c r="H74" i="1" s="1"/>
  <c r="N74" i="1" s="1"/>
  <c r="E199" i="1"/>
  <c r="H199" i="1" s="1"/>
  <c r="E238" i="1"/>
  <c r="H238" i="1" s="1"/>
  <c r="N238" i="1" s="1"/>
  <c r="E124" i="1"/>
  <c r="H124" i="1" s="1"/>
  <c r="N124" i="1" s="1"/>
  <c r="E106" i="1"/>
  <c r="H106" i="1" s="1"/>
  <c r="N106" i="1" s="1"/>
  <c r="E256" i="1"/>
  <c r="E102" i="1"/>
  <c r="H102" i="1" s="1"/>
  <c r="N102" i="1" s="1"/>
  <c r="E118" i="1"/>
  <c r="H118" i="1" s="1"/>
  <c r="N118" i="1" s="1"/>
  <c r="E195" i="1"/>
  <c r="H195" i="1" s="1"/>
  <c r="E274" i="1"/>
  <c r="H274" i="1" s="1"/>
  <c r="E249" i="1"/>
  <c r="H249" i="1" s="1"/>
  <c r="E112" i="1"/>
  <c r="H112" i="1" s="1"/>
  <c r="N112" i="1" s="1"/>
  <c r="E73" i="1"/>
  <c r="H73" i="1" s="1"/>
  <c r="N73" i="1" s="1"/>
  <c r="E78" i="1"/>
  <c r="H78" i="1" s="1"/>
  <c r="N78" i="1" s="1"/>
  <c r="E82" i="1"/>
  <c r="H82" i="1" s="1"/>
  <c r="N82" i="1" s="1"/>
  <c r="E89" i="1"/>
  <c r="H89" i="1" s="1"/>
  <c r="N89" i="1" s="1"/>
  <c r="E267" i="1"/>
  <c r="H267" i="1" s="1"/>
  <c r="E19" i="1"/>
  <c r="H19" i="1" s="1"/>
  <c r="E116" i="1"/>
  <c r="H116" i="1" s="1"/>
  <c r="N116" i="1" s="1"/>
  <c r="E67" i="1"/>
  <c r="H67" i="1" s="1"/>
  <c r="N67" i="1" s="1"/>
  <c r="E71" i="1"/>
  <c r="H71" i="1" s="1"/>
  <c r="N71" i="1" s="1"/>
  <c r="E75" i="1"/>
  <c r="H75" i="1" s="1"/>
  <c r="N75" i="1" s="1"/>
  <c r="E83" i="1"/>
  <c r="H83" i="1" s="1"/>
  <c r="N83" i="1" s="1"/>
  <c r="E90" i="1"/>
  <c r="H90" i="1" s="1"/>
  <c r="N90" i="1" s="1"/>
  <c r="E86" i="1"/>
  <c r="H86" i="1" s="1"/>
  <c r="N86" i="1" s="1"/>
  <c r="E80" i="1"/>
  <c r="H80" i="1" s="1"/>
  <c r="N80" i="1" s="1"/>
  <c r="E79" i="1"/>
  <c r="H79" i="1" s="1"/>
  <c r="N79" i="1" s="1"/>
  <c r="E69" i="1"/>
  <c r="H69" i="1" s="1"/>
  <c r="N69" i="1" s="1"/>
  <c r="E162" i="1"/>
  <c r="H162" i="1" s="1"/>
  <c r="N162" i="1" s="1"/>
  <c r="E129" i="1"/>
  <c r="H129" i="1" s="1"/>
  <c r="N129" i="1" s="1"/>
  <c r="E43" i="1"/>
  <c r="H43" i="1" s="1"/>
  <c r="E208" i="1"/>
  <c r="H208" i="1" s="1"/>
  <c r="N208" i="1" s="1"/>
  <c r="E44" i="1"/>
  <c r="H44" i="1" s="1"/>
  <c r="E108" i="1"/>
  <c r="H108" i="1" s="1"/>
  <c r="N108" i="1" s="1"/>
  <c r="E182" i="1"/>
  <c r="H182" i="1" s="1"/>
  <c r="N182" i="1" s="1"/>
  <c r="E190" i="1"/>
  <c r="H190" i="1" s="1"/>
  <c r="N190" i="1" s="1"/>
  <c r="E115" i="1"/>
  <c r="H115" i="1" s="1"/>
  <c r="N115" i="1" s="1"/>
  <c r="E65" i="1"/>
  <c r="H65" i="1" s="1"/>
  <c r="N65" i="1" s="1"/>
  <c r="E186" i="1"/>
  <c r="H186" i="1" s="1"/>
  <c r="N186" i="1" s="1"/>
  <c r="E111" i="1"/>
  <c r="H111" i="1" s="1"/>
  <c r="N111" i="1" s="1"/>
  <c r="E113" i="1"/>
  <c r="H113" i="1" s="1"/>
  <c r="N113" i="1" s="1"/>
  <c r="E66" i="1"/>
  <c r="H66" i="1" s="1"/>
  <c r="N66" i="1" s="1"/>
  <c r="E181" i="1"/>
  <c r="H181" i="1" s="1"/>
  <c r="N181" i="1" s="1"/>
  <c r="E185" i="1"/>
  <c r="H185" i="1" s="1"/>
  <c r="N185" i="1" s="1"/>
  <c r="E189" i="1"/>
  <c r="H189" i="1" s="1"/>
  <c r="N189" i="1" s="1"/>
  <c r="E248" i="1"/>
  <c r="H248" i="1" s="1"/>
  <c r="E273" i="1"/>
  <c r="H273" i="1" s="1"/>
  <c r="E26" i="1"/>
  <c r="H26" i="1" s="1"/>
  <c r="E217" i="1"/>
  <c r="E201" i="1"/>
  <c r="H201" i="1" s="1"/>
  <c r="E231" i="1"/>
  <c r="H231" i="1" s="1"/>
  <c r="N231" i="1" s="1"/>
  <c r="E143" i="1"/>
  <c r="H143" i="1" s="1"/>
  <c r="N143" i="1" s="1"/>
  <c r="E114" i="1"/>
  <c r="H114" i="1" s="1"/>
  <c r="N114" i="1" s="1"/>
  <c r="E183" i="1"/>
  <c r="H183" i="1" s="1"/>
  <c r="N183" i="1" s="1"/>
  <c r="E187" i="1"/>
  <c r="H187" i="1" s="1"/>
  <c r="N187" i="1" s="1"/>
  <c r="E191" i="1"/>
  <c r="H191" i="1" s="1"/>
  <c r="N191" i="1" s="1"/>
  <c r="E17" i="1"/>
  <c r="E128" i="1"/>
  <c r="H128" i="1" s="1"/>
  <c r="N128" i="1" s="1"/>
  <c r="E109" i="1"/>
  <c r="H109" i="1" s="1"/>
  <c r="N109" i="1" s="1"/>
  <c r="E117" i="1"/>
  <c r="H117" i="1" s="1"/>
  <c r="N117" i="1" s="1"/>
  <c r="E184" i="1"/>
  <c r="H184" i="1" s="1"/>
  <c r="N184" i="1" s="1"/>
  <c r="E188" i="1"/>
  <c r="H188" i="1" s="1"/>
  <c r="N188" i="1" s="1"/>
  <c r="E192" i="1"/>
  <c r="H192" i="1" s="1"/>
  <c r="N192" i="1" s="1"/>
  <c r="E224" i="1"/>
  <c r="H224" i="1" s="1"/>
  <c r="E266" i="1"/>
  <c r="H266" i="1" s="1"/>
  <c r="E207" i="1"/>
  <c r="H207" i="1" s="1"/>
  <c r="E45" i="1"/>
  <c r="H45" i="1" s="1"/>
  <c r="N45" i="1" s="1"/>
  <c r="E230" i="1"/>
  <c r="H230" i="1" s="1"/>
  <c r="N230" i="1" s="1"/>
  <c r="E209" i="1"/>
  <c r="H209" i="1" s="1"/>
  <c r="N209" i="1" s="1"/>
  <c r="E61" i="1"/>
  <c r="H61" i="1" s="1"/>
  <c r="E34" i="1"/>
  <c r="H34" i="1" s="1"/>
  <c r="E200" i="1"/>
  <c r="H200" i="1" s="1"/>
  <c r="E254" i="1"/>
  <c r="H254" i="1" s="1"/>
  <c r="N254" i="1" s="1"/>
  <c r="E220" i="1"/>
  <c r="E25" i="1"/>
  <c r="H25" i="1" s="1"/>
  <c r="I265" i="1"/>
  <c r="L265" i="1" s="1"/>
  <c r="E265" i="1"/>
  <c r="H265" i="1" s="1"/>
  <c r="I42" i="1"/>
  <c r="L42" i="1" s="1"/>
  <c r="I229" i="1"/>
  <c r="L229" i="1" s="1"/>
  <c r="I262" i="1"/>
  <c r="L262" i="1" s="1"/>
  <c r="E42" i="1"/>
  <c r="H42" i="1" s="1"/>
  <c r="I212" i="1"/>
  <c r="L212" i="1" s="1"/>
  <c r="I59" i="1"/>
  <c r="L59" i="1" s="1"/>
  <c r="E59" i="1"/>
  <c r="H59" i="1" s="1"/>
  <c r="I15" i="1"/>
  <c r="L15" i="1" s="1"/>
  <c r="E15" i="1"/>
  <c r="I23" i="1"/>
  <c r="L23" i="1" s="1"/>
  <c r="E23" i="1"/>
  <c r="H23" i="1" s="1"/>
  <c r="E30" i="1"/>
  <c r="H30" i="1" s="1"/>
  <c r="I30" i="1"/>
  <c r="L30" i="1" s="1"/>
  <c r="G21" i="1"/>
  <c r="I207" i="1"/>
  <c r="L207" i="1" s="1"/>
  <c r="I13" i="1"/>
  <c r="L13" i="1" s="1"/>
  <c r="E13" i="1"/>
  <c r="I206" i="1"/>
  <c r="L206" i="1" s="1"/>
  <c r="N47" i="1" l="1"/>
  <c r="N26" i="1"/>
  <c r="G277" i="1"/>
  <c r="E277" i="1" s="1"/>
  <c r="H277" i="1" s="1"/>
  <c r="H275" i="1"/>
  <c r="N275" i="1" s="1"/>
  <c r="H270" i="1"/>
  <c r="H268" i="1"/>
  <c r="N268" i="1" s="1"/>
  <c r="H256" i="1"/>
  <c r="N256" i="1" s="1"/>
  <c r="I235" i="1"/>
  <c r="L235" i="1" s="1"/>
  <c r="N235" i="1" s="1"/>
  <c r="L37" i="1"/>
  <c r="N266" i="1"/>
  <c r="N38" i="1"/>
  <c r="H37" i="1"/>
  <c r="C17" i="10" s="1"/>
  <c r="F236" i="1"/>
  <c r="E236" i="1" s="1"/>
  <c r="H236" i="1" s="1"/>
  <c r="I236" i="1"/>
  <c r="L236" i="1" s="1"/>
  <c r="N33" i="1"/>
  <c r="N44" i="1"/>
  <c r="N19" i="1"/>
  <c r="N27" i="1"/>
  <c r="N274" i="1"/>
  <c r="N199" i="1"/>
  <c r="N24" i="1"/>
  <c r="N210" i="1"/>
  <c r="N50" i="1"/>
  <c r="N240" i="1"/>
  <c r="N227" i="1"/>
  <c r="N239" i="1"/>
  <c r="N61" i="1"/>
  <c r="N248" i="1"/>
  <c r="N249" i="1"/>
  <c r="N35" i="1"/>
  <c r="N52" i="1"/>
  <c r="N232" i="1"/>
  <c r="N31" i="1"/>
  <c r="N30" i="1"/>
  <c r="N60" i="1"/>
  <c r="N241" i="1"/>
  <c r="N32" i="1"/>
  <c r="N25" i="1"/>
  <c r="N34" i="1"/>
  <c r="N42" i="1"/>
  <c r="N23" i="1"/>
  <c r="N267" i="1"/>
  <c r="N62" i="1"/>
  <c r="N54" i="1"/>
  <c r="N49" i="1"/>
  <c r="N223" i="1"/>
  <c r="N244" i="1"/>
  <c r="N207" i="1"/>
  <c r="N201" i="1"/>
  <c r="N271" i="1"/>
  <c r="N272" i="1"/>
  <c r="N262" i="1"/>
  <c r="N258" i="1"/>
  <c r="N260" i="1"/>
  <c r="N213" i="1"/>
  <c r="H16" i="1"/>
  <c r="N16" i="1" s="1"/>
  <c r="N200" i="1"/>
  <c r="N224" i="1"/>
  <c r="N195" i="1"/>
  <c r="N212" i="1"/>
  <c r="N229" i="1"/>
  <c r="N28" i="1"/>
  <c r="H17" i="1"/>
  <c r="N17" i="1" s="1"/>
  <c r="N59" i="1"/>
  <c r="N273" i="1"/>
  <c r="N43" i="1"/>
  <c r="N206" i="1"/>
  <c r="N257" i="1"/>
  <c r="G243" i="1"/>
  <c r="E243" i="1" s="1"/>
  <c r="H243" i="1" s="1"/>
  <c r="N263" i="1"/>
  <c r="N225" i="1"/>
  <c r="N57" i="1"/>
  <c r="N259" i="1"/>
  <c r="H12" i="1"/>
  <c r="N12" i="1" s="1"/>
  <c r="N211" i="1"/>
  <c r="H13" i="1"/>
  <c r="N13" i="1" s="1"/>
  <c r="H15" i="1"/>
  <c r="N15" i="1" s="1"/>
  <c r="N265" i="1"/>
  <c r="N234" i="1"/>
  <c r="N196" i="1"/>
  <c r="N55" i="1"/>
  <c r="N214" i="1"/>
  <c r="G202" i="1"/>
  <c r="E202" i="1" s="1"/>
  <c r="H202" i="1" s="1"/>
  <c r="F56" i="1"/>
  <c r="E56" i="1" s="1"/>
  <c r="H56" i="1" s="1"/>
  <c r="I56" i="1"/>
  <c r="I202" i="1"/>
  <c r="L202" i="1" s="1"/>
  <c r="I203" i="1"/>
  <c r="L203" i="1" s="1"/>
  <c r="E203" i="1"/>
  <c r="H203" i="1" s="1"/>
  <c r="E218" i="1"/>
  <c r="I219" i="1"/>
  <c r="E219" i="1"/>
  <c r="I36" i="1"/>
  <c r="L36" i="1" s="1"/>
  <c r="I29" i="1"/>
  <c r="L29" i="1" s="1"/>
  <c r="E264" i="1"/>
  <c r="I277" i="1"/>
  <c r="I243" i="1"/>
  <c r="L243" i="1" s="1"/>
  <c r="E29" i="1"/>
  <c r="H29" i="1" s="1"/>
  <c r="N29" i="1" s="1"/>
  <c r="E36" i="1"/>
  <c r="H36" i="1" s="1"/>
  <c r="E278" i="1"/>
  <c r="H278" i="1" s="1"/>
  <c r="L46" i="1"/>
  <c r="L246" i="1"/>
  <c r="L269" i="1"/>
  <c r="I264" i="1"/>
  <c r="E20" i="1"/>
  <c r="H20" i="1" s="1"/>
  <c r="I20" i="1"/>
  <c r="L20" i="1" s="1"/>
  <c r="L255" i="1"/>
  <c r="H51" i="1"/>
  <c r="C21" i="10" s="1"/>
  <c r="H246" i="1"/>
  <c r="C29" i="10" s="1"/>
  <c r="H46" i="1"/>
  <c r="C19" i="10" s="1"/>
  <c r="H63" i="1"/>
  <c r="C25" i="10" s="1"/>
  <c r="H255" i="1"/>
  <c r="C31" i="10" s="1"/>
  <c r="E21" i="1"/>
  <c r="H21" i="1" s="1"/>
  <c r="I21" i="1"/>
  <c r="L21" i="1" s="1"/>
  <c r="H269" i="1" l="1"/>
  <c r="C35" i="10" s="1"/>
  <c r="F35" i="10" s="1"/>
  <c r="L261" i="1"/>
  <c r="L264" i="1"/>
  <c r="L277" i="1"/>
  <c r="L276" i="1" s="1"/>
  <c r="N270" i="1"/>
  <c r="H264" i="1"/>
  <c r="H22" i="1"/>
  <c r="C15" i="10" s="1"/>
  <c r="L22" i="1"/>
  <c r="N236" i="1"/>
  <c r="N203" i="1"/>
  <c r="N243" i="1"/>
  <c r="N36" i="1"/>
  <c r="N202" i="1"/>
  <c r="N20" i="1"/>
  <c r="H53" i="1"/>
  <c r="C23" i="10" s="1"/>
  <c r="H23" i="10" s="1"/>
  <c r="K31" i="10"/>
  <c r="N255" i="1"/>
  <c r="N21" i="1"/>
  <c r="L56" i="1"/>
  <c r="N56" i="1" s="1"/>
  <c r="N269" i="1"/>
  <c r="H276" i="1"/>
  <c r="C37" i="10" s="1"/>
  <c r="N278" i="1"/>
  <c r="K29" i="10"/>
  <c r="N246" i="1"/>
  <c r="L25" i="10"/>
  <c r="N63" i="1"/>
  <c r="E19" i="10"/>
  <c r="N51" i="1"/>
  <c r="N46" i="1"/>
  <c r="D17" i="10"/>
  <c r="N37" i="1"/>
  <c r="L18" i="1"/>
  <c r="H18" i="1"/>
  <c r="C13" i="10" s="1"/>
  <c r="N264" i="1" l="1"/>
  <c r="N277" i="1"/>
  <c r="H261" i="1"/>
  <c r="C33" i="10" s="1"/>
  <c r="K35" i="10"/>
  <c r="D29" i="10"/>
  <c r="D23" i="10"/>
  <c r="K23" i="10"/>
  <c r="F29" i="10"/>
  <c r="E31" i="10"/>
  <c r="I31" i="10"/>
  <c r="F23" i="10"/>
  <c r="H35" i="10"/>
  <c r="E23" i="10"/>
  <c r="G23" i="10"/>
  <c r="I35" i="10"/>
  <c r="J23" i="10"/>
  <c r="G35" i="10"/>
  <c r="E35" i="10"/>
  <c r="I23" i="10"/>
  <c r="J29" i="10"/>
  <c r="E29" i="10"/>
  <c r="K17" i="10"/>
  <c r="K19" i="10"/>
  <c r="L29" i="10"/>
  <c r="L17" i="10"/>
  <c r="J19" i="10"/>
  <c r="J21" i="10"/>
  <c r="K21" i="10"/>
  <c r="G17" i="10"/>
  <c r="H17" i="10"/>
  <c r="L31" i="10"/>
  <c r="D19" i="10"/>
  <c r="F17" i="10"/>
  <c r="E17" i="10"/>
  <c r="L35" i="10"/>
  <c r="D35" i="10"/>
  <c r="D31" i="10"/>
  <c r="F31" i="10"/>
  <c r="G31" i="10"/>
  <c r="L19" i="10"/>
  <c r="N276" i="1"/>
  <c r="L53" i="1"/>
  <c r="N53" i="1" s="1"/>
  <c r="H31" i="10"/>
  <c r="G19" i="10"/>
  <c r="J17" i="10"/>
  <c r="J35" i="10"/>
  <c r="J31" i="10"/>
  <c r="F19" i="10"/>
  <c r="G29" i="10"/>
  <c r="H29" i="10"/>
  <c r="I29" i="10"/>
  <c r="H25" i="10"/>
  <c r="D25" i="10"/>
  <c r="E25" i="10"/>
  <c r="G25" i="10"/>
  <c r="F25" i="10"/>
  <c r="J25" i="10"/>
  <c r="I25" i="10"/>
  <c r="K25" i="10"/>
  <c r="D21" i="10"/>
  <c r="H21" i="10"/>
  <c r="L21" i="10"/>
  <c r="F21" i="10"/>
  <c r="I21" i="10"/>
  <c r="G21" i="10"/>
  <c r="E21" i="10"/>
  <c r="I19" i="10"/>
  <c r="H19" i="10"/>
  <c r="L23" i="10"/>
  <c r="I17" i="10"/>
  <c r="K15" i="10"/>
  <c r="N22" i="1"/>
  <c r="N18" i="1"/>
  <c r="K13" i="10"/>
  <c r="N261" i="1" l="1"/>
  <c r="L219" i="1"/>
  <c r="H219" i="1"/>
  <c r="L221" i="1"/>
  <c r="H221" i="1"/>
  <c r="L218" i="1"/>
  <c r="H218" i="1"/>
  <c r="L217" i="1"/>
  <c r="H217" i="1"/>
  <c r="L216" i="1"/>
  <c r="H216" i="1"/>
  <c r="H33" i="10"/>
  <c r="J33" i="10"/>
  <c r="F33" i="10"/>
  <c r="G33" i="10"/>
  <c r="E33" i="10"/>
  <c r="D33" i="10"/>
  <c r="I33" i="10"/>
  <c r="L33" i="10"/>
  <c r="K33" i="10"/>
  <c r="L220" i="1"/>
  <c r="H220" i="1"/>
  <c r="L222" i="1"/>
  <c r="H222" i="1"/>
  <c r="E37" i="10"/>
  <c r="J37" i="10"/>
  <c r="H37" i="10"/>
  <c r="I37" i="10"/>
  <c r="F37" i="10"/>
  <c r="D37" i="10"/>
  <c r="L37" i="10"/>
  <c r="K37" i="10"/>
  <c r="G37" i="10"/>
  <c r="J15" i="10"/>
  <c r="F15" i="10"/>
  <c r="H15" i="10"/>
  <c r="E15" i="10"/>
  <c r="I15" i="10"/>
  <c r="D15" i="10"/>
  <c r="L15" i="10"/>
  <c r="G15" i="10"/>
  <c r="E13" i="10"/>
  <c r="J13" i="10"/>
  <c r="D13" i="10"/>
  <c r="F13" i="10"/>
  <c r="L13" i="10"/>
  <c r="G13" i="10"/>
  <c r="H13" i="10"/>
  <c r="I13" i="10"/>
  <c r="H193" i="1" l="1"/>
  <c r="C27" i="10" s="1"/>
  <c r="L193" i="1"/>
  <c r="N217" i="1"/>
  <c r="N221" i="1"/>
  <c r="N222" i="1"/>
  <c r="N220" i="1"/>
  <c r="N216" i="1"/>
  <c r="N218" i="1"/>
  <c r="N219" i="1"/>
  <c r="N193" i="1" l="1"/>
  <c r="E27" i="10" l="1"/>
  <c r="I27" i="10"/>
  <c r="D27" i="10"/>
  <c r="J27" i="10"/>
  <c r="K27" i="10"/>
  <c r="H27" i="10"/>
  <c r="L27" i="10"/>
  <c r="F27" i="10"/>
  <c r="G27" i="10"/>
  <c r="K14" i="1" l="1"/>
  <c r="G14" i="1" s="1"/>
  <c r="J14" i="1"/>
  <c r="F14" i="1" s="1"/>
  <c r="E14" i="1" l="1"/>
  <c r="H14" i="1" s="1"/>
  <c r="I14" i="1"/>
  <c r="L14" i="1" l="1"/>
  <c r="L11" i="1" s="1"/>
  <c r="L279" i="1" s="1"/>
  <c r="H11" i="1"/>
  <c r="H279" i="1" l="1"/>
  <c r="N279" i="1" s="1"/>
  <c r="C11" i="10"/>
  <c r="D11" i="10" s="1"/>
  <c r="D10" i="10" s="1"/>
  <c r="N14" i="1"/>
  <c r="N11" i="1"/>
  <c r="I11" i="10" l="1"/>
  <c r="I10" i="10" s="1"/>
  <c r="G11" i="10"/>
  <c r="G10" i="10" s="1"/>
  <c r="L11" i="10"/>
  <c r="L10" i="10" s="1"/>
  <c r="C10" i="10"/>
  <c r="J11" i="10"/>
  <c r="J10" i="10" s="1"/>
  <c r="E11" i="10"/>
  <c r="E10" i="10" s="1"/>
  <c r="H11" i="10"/>
  <c r="H10" i="10" s="1"/>
  <c r="K11" i="10"/>
  <c r="K10" i="10" s="1"/>
  <c r="F11" i="10"/>
  <c r="F10" i="10" s="1"/>
  <c r="M10" i="10" l="1"/>
</calcChain>
</file>

<file path=xl/sharedStrings.xml><?xml version="1.0" encoding="utf-8"?>
<sst xmlns="http://schemas.openxmlformats.org/spreadsheetml/2006/main" count="8328" uniqueCount="1488">
  <si>
    <t>Item</t>
  </si>
  <si>
    <t xml:space="preserve">Unitário </t>
  </si>
  <si>
    <t xml:space="preserve">Material </t>
  </si>
  <si>
    <t xml:space="preserve">Final </t>
  </si>
  <si>
    <t>Unidade</t>
  </si>
  <si>
    <t xml:space="preserve">Obra: </t>
  </si>
  <si>
    <t xml:space="preserve">Descrição dos Serviços </t>
  </si>
  <si>
    <t xml:space="preserve">Custo sem BDI </t>
  </si>
  <si>
    <t>m²</t>
  </si>
  <si>
    <t>Data Preço:</t>
  </si>
  <si>
    <t>Código</t>
  </si>
  <si>
    <t>Descrição Básica</t>
  </si>
  <si>
    <t>Coeficiente</t>
  </si>
  <si>
    <t>Custo Unitário (R$)</t>
  </si>
  <si>
    <t>Total</t>
  </si>
  <si>
    <t>I</t>
  </si>
  <si>
    <t>H</t>
  </si>
  <si>
    <t>Total Material</t>
  </si>
  <si>
    <t>Total Mão de Obra</t>
  </si>
  <si>
    <t>Total da Composição</t>
  </si>
  <si>
    <t>m</t>
  </si>
  <si>
    <t>M</t>
  </si>
  <si>
    <t xml:space="preserve">Custo com  BDI </t>
  </si>
  <si>
    <t>KG</t>
  </si>
  <si>
    <t>C</t>
  </si>
  <si>
    <t>M2</t>
  </si>
  <si>
    <t>CÁLCULO DO BDI</t>
  </si>
  <si>
    <t>ITEM</t>
  </si>
  <si>
    <t>%</t>
  </si>
  <si>
    <t xml:space="preserve">PIS </t>
  </si>
  <si>
    <t>COFINS</t>
  </si>
  <si>
    <t>ISSQN</t>
  </si>
  <si>
    <t>BDI</t>
  </si>
  <si>
    <t>Onde:</t>
  </si>
  <si>
    <t>L</t>
  </si>
  <si>
    <t>M3</t>
  </si>
  <si>
    <t>CIMENTO PORTLAND COMPOSTO CP II-32</t>
  </si>
  <si>
    <t xml:space="preserve">Total </t>
  </si>
  <si>
    <t>CJ</t>
  </si>
  <si>
    <t>CPRB</t>
  </si>
  <si>
    <t>310ML</t>
  </si>
  <si>
    <t>3°Q</t>
  </si>
  <si>
    <t>Médio</t>
  </si>
  <si>
    <t>1°Q</t>
  </si>
  <si>
    <t>I = taxa representativa da incidência de Impostos.</t>
  </si>
  <si>
    <t>L = taxa representativa do Lucro;</t>
  </si>
  <si>
    <t>DF = taxa representativa das Despesas Financeiras;</t>
  </si>
  <si>
    <t>G = taxa representativa de Garantias;</t>
  </si>
  <si>
    <t>R = taxa representativa de Riscos;</t>
  </si>
  <si>
    <t>S = taxa representativa de Seguros;</t>
  </si>
  <si>
    <t>AC = taxa representativa das despesas de rateio da Administração Central;</t>
  </si>
  <si>
    <t>BDI = Benefício e Despesas Indiretas (lucro e despesas indiretas); e</t>
  </si>
  <si>
    <t>O cálculo do BDI se baseia na fórmula abaixo utilizada pelo Acórdão 2622/13 do TCU,</t>
  </si>
  <si>
    <t>IMPOSTOS (I)</t>
  </si>
  <si>
    <t>LUCRO (L)</t>
  </si>
  <si>
    <t>DESPESAS FINANCEIRAS (DF)</t>
  </si>
  <si>
    <t>RISCOS (R.)</t>
  </si>
  <si>
    <t>SEGUROS (S) E GARANTIAS (G)</t>
  </si>
  <si>
    <t>ADMINISTRAÇÃO CENTRAL (AC)</t>
  </si>
  <si>
    <t>CONSTRUÇÃO DE EDIFICIOS</t>
  </si>
  <si>
    <t>SERVENTE COM ENCARGOS COMPLEMENTARES</t>
  </si>
  <si>
    <t>ESCAVADEIRA HIDRÁULICA SOBRE ESTEIRAS, CAÇAMBA 0,80 M3, PESO OPERACIONAL 17 T, POTENCIA BRUTA 111 HP - CHP DIURNO. AF_06/2014</t>
  </si>
  <si>
    <t>CHP</t>
  </si>
  <si>
    <t>ENCANADOR OU BOMBEIRO HIDRÁULICO COM ENCARGOS COMPLEMENTARES</t>
  </si>
  <si>
    <t>UN</t>
  </si>
  <si>
    <t>CHI</t>
  </si>
  <si>
    <t>ARGAMASSA TRAÇO 1:3 (CIMENTO E AREIA MÉDIA), PREPARO MANUAL. AF_08/2014</t>
  </si>
  <si>
    <t>ESCAVADEIRA HIDRÁULICA SOBRE ESTEIRAS, CAÇAMBA 0,80 M3, PESO OPERACIONAL 17 T, POTENCIA BRUTA 111 HP - CHI DIURNO. AF_06/2014</t>
  </si>
  <si>
    <t>PEDREIRO COM ENCARGOS COMPLEMENTARES</t>
  </si>
  <si>
    <t>AUXILIAR DE ENCANADOR OU BOMBEIRO HIDRÁULICO COM ENCARGOS COMPLEMENTARES</t>
  </si>
  <si>
    <t>CARPINTEIRO DE FORMAS COM ENCARGOS COMPLEMENTARES</t>
  </si>
  <si>
    <t>PREGO DE ACO POLIDO COM CABECA 18 X 27 (2 1/2 X 10)</t>
  </si>
  <si>
    <t>PINTOR COM ENCARGOS COMPLEMENTARES</t>
  </si>
  <si>
    <t>CAL HIDRATADA CH-I PARA ARGAMASSAS</t>
  </si>
  <si>
    <t>74130/1</t>
  </si>
  <si>
    <t>DISJUNTOR TERMOMAGNETICO MONOPOLAR PADRAO NEMA (AMERICANO) 10 A 30A 240V, FORNECIMENTO E INSTALACAO</t>
  </si>
  <si>
    <t>LAVATÓRIO LOUÇA BRANCA SUSPENSO, 29,5 X 39CM OU EQUIVALENTE, PADRÃO POPULAR, INCLUSO SIFÃO FLEXÍVEL EM PVC, VÁLVULA E ENGATE FLEXÍVEL 30CM EM PLÁSTICO E TORNEIRA CROMADA DE MESA, PADRÃO POPULAR - FORNECIMENTO E INSTALAÇÃO. AF_12/2013</t>
  </si>
  <si>
    <t>EMBOÇO OU MASSA ÚNICA EM ARGAMASSA TRAÇO 1:2:8, PREPARO MANUAL, APLICADA MANUALMENTE EM PANOS DE FACHADA COM PRESENÇA DE VÃOS, ESPESSURA DE 25 MM. AF_06/2014</t>
  </si>
  <si>
    <t>CHAPISCO APLICADO EM ALVENARIAS E ESTRUTURAS DE CONCRETO INTERNAS, COM ROLO PARA TEXTURA ACRÍLICA.  ARGAMASSA INDUSTRIALIZADA COM PREPARO EM MISTURADOR 300 KG. AF_06/2014</t>
  </si>
  <si>
    <t>CHAPISCO APLICADO EM ALVENARIA (COM PRESENÇA DE VÃOS) E ESTRUTURAS DE CONCRETO DE FACHADA, COM ROLO PARA TEXTURA ACRÍLICA.  ARGAMASSA INDUSTRIALIZADA COM PREPARO EM MISTURADOR 300 KG. AF_06/2014</t>
  </si>
  <si>
    <t>APLICAÇÃO MANUAL DE PINTURA COM TINTA LÁTEX PVA EM PAREDES, DUAS DEMÃOS. AF_06/2014</t>
  </si>
  <si>
    <t>(COMPOSIÇÃO REPRESENTATIVA) DO SERVIÇO DE ALVENARIA DE VEDAÇÃO DE BLOCOS VAZADOS DE CERÂMICA DE 9X19X19CM (ESPESSURA 9CM), PARA EDIFICAÇÃO HABITACIONAL UNIFAMILIAR (CASA) E EDIFICAÇÃO PÚBLICA PADRÃO. AF_11/2014</t>
  </si>
  <si>
    <t>(COMPOSIÇÃO REPRESENTATIVA) DO SERVIÇO DE EMBOÇO/MASSA ÚNICA, APLICADO MANUALMENTE, TRAÇO 1:2:8, EM BETONEIRA DE 400L, PAREDES INTERNAS, COM EXECUÇÃO DE TALISCAS, EDIFICAÇÃO HABITACIONAL UNIFAMILIAR (CASAS) E EDIFICAÇÃO PÚBLICA PADRÃO. AF_12/2014</t>
  </si>
  <si>
    <t>TUBO PVC, SERIE NORMAL, ESGOTO PREDIAL, DN 40 MM, FORNECIDO E INSTALADO EM RAMAL DE DESCARGA OU RAMAL DE ESGOTO SANITÁRIO. AF_12/2014_P</t>
  </si>
  <si>
    <t>TUBO PVC, SERIE NORMAL, ESGOTO PREDIAL, DN 50 MM, FORNECIDO E INSTALADO EM RAMAL DE DESCARGA OU RAMAL DE ESGOTO SANITÁRIO. AF_12/2014_P</t>
  </si>
  <si>
    <t>TUBO PVC, SERIE NORMAL, ESGOTO PREDIAL, DN 100 MM, FORNECIDO E INSTALADO EM RAMAL DE DESCARGA OU RAMAL DE ESGOTO SANITÁRIO. AF_12/2014_P</t>
  </si>
  <si>
    <t>JOELHO 90 GRAUS, PVC, SERIE NORMAL, ESGOTO PREDIAL, DN 40 MM, JUNTA SOLDÁVEL, FORNECIDO E INSTALADO EM RAMAL DE DESCARGA OU RAMAL DE ESGOTO SANITÁRIO. AF_12/2014_P</t>
  </si>
  <si>
    <t>CURVA CURTA 90 GRAUS, PVC, SERIE NORMAL, ESGOTO PREDIAL, DN 100 MM, JUNTA ELÁSTICA, FORNECIDO E INSTALADO EM RAMAL DE DESCARGA OU RAMAL DE ESGOTO SANITÁRIO. AF_12/2014</t>
  </si>
  <si>
    <t>TE, PVC, SERIE NORMAL, ESGOTO PREDIAL, DN 100 X 100 MM, JUNTA ELÁSTICA, FORNECIDO E INSTALADO EM RAMAL DE DESCARGA OU RAMAL DE ESGOTO SANITÁRIO. AF_12/2014</t>
  </si>
  <si>
    <t>PONTO DE CONSUMO TERMINAL DE ÁGUA FRIA (SUBRAMAL) COM TUBULAÇÃO DE PVC, DN 25 MM, INSTALADO EM RAMAL DE ÁGUA, INCLUSOS RASGO E CHUMBAMENTO EM ALVENARIA. AF_12/2014</t>
  </si>
  <si>
    <t>RASGO EM ALVENARIA PARA RAMAIS/ DISTRIBUIÇÃO COM DIAMETROS MENORES OU IGUAIS A 40 MM. AF_05/2015</t>
  </si>
  <si>
    <t>CHUMBAMENTO LINEAR EM ALVENARIA PARA RAMAIS/DISTRIBUIÇÃO COM DIÂMETROS MENORES OU IGUAIS A 40 MM. AF_05/2015</t>
  </si>
  <si>
    <t>CABO DE COBRE FLEXÍVEL ISOLADO, 1,5 MM², ANTI-CHAMA 450/750 V, PARA CIRCUITOS TERMINAIS - FORNECIMENTO E INSTALAÇÃO. AF_12/2015</t>
  </si>
  <si>
    <t>CABO DE COBRE FLEXÍVEL ISOLADO, 2,5 MM², ANTI-CHAMA 450/750 V, PARA CIRCUITOS TERMINAIS - FORNECIMENTO E INSTALAÇÃO. AF_12/2015</t>
  </si>
  <si>
    <t>CABO DE COBRE FLEXÍVEL ISOLADO, 4 MM², ANTI-CHAMA 450/750 V, PARA CIRCUITOS TERMINAIS - FORNECIMENTO E INSTALAÇÃO. AF_12/2015</t>
  </si>
  <si>
    <t>TOMADA BAIXA DE EMBUTIR (1 MÓDULO), 2P+T 10 A, INCLUINDO SUPORTE E PLACA - FORNECIMENTO E INSTALAÇÃO. AF_12/2015</t>
  </si>
  <si>
    <t>TOMADA BAIXA DE EMBUTIR (2 MÓDULOS), 2P+T 10 A, INCLUINDO SUPORTE E PLACA - FORNECIMENTO E INSTALAÇÃO. AF_12/2015</t>
  </si>
  <si>
    <t>INTERRUPTOR SIMPLES (1 MÓDULO) COM 1 TOMADA DE EMBUTIR 2P+T 10 A,  INCLUINDO SUPORTE E PLACA - FORNECIMENTO E INSTALAÇÃO. AF_12/2015</t>
  </si>
  <si>
    <t>FECHADURA DE EMBUTIR PARA PORTA EXTERNA / ENTRADA, MAQUINA 40 MM, COM CILINDRO, MACANETA ALAVANCA E ESPELHO EM METAL CROMADO - NIVEL SEGURANCA MEDIO - COMPLETA</t>
  </si>
  <si>
    <t>FECHADURA DE EMBUTIR PARA PORTA DE BANHEIRO, TIPO TRANQUETA, MAQUINA 40 MM, MACANETAS ALAVANCA E ROSETAS REDONDAS EM METAL CROMADO - NIVEL SEGURANCA MEDIO - COMPLETA</t>
  </si>
  <si>
    <t>FIXAÇÃO DE TUBOS VERTICAIS DE PPR DIÂMETROS MENORES OU IGUAIS A 40 MM COM ABRAÇADEIRA METÁLICA RÍGIDA TIPO D 1/2", FIXADA EM PERFILADO EM ALVENARIA. AF_05/2015</t>
  </si>
  <si>
    <t>FECHADURA DE EMBUTIR PARA PORTA DE BANHEIRO, COMPLETA, ACABAMENTO PADRÃO POPULAR, INCLUSO EXECUÇÃO DE FURO - FORNECIMENTO E INSTALAÇÃO. AF_08/2015</t>
  </si>
  <si>
    <t>CAIXA D´ÁGUA EM POLIETILENO, 1000 LITROS, COM ACESSÓRIOS</t>
  </si>
  <si>
    <t>CAIXA D'AGUA EM POLIETILENO 1000 LITROS, COM TAMPA</t>
  </si>
  <si>
    <t>SARRAFO DE MADEIRA NAO APARELHADA *2,5 X 7* CM, MACARANDUBA, ANGELIM OU EQUIVALENTE DA REGIAO</t>
  </si>
  <si>
    <t>LANÇAMENTO COM USO DE BOMBA, ADENSAMENTO E ACABAMENTO DE CONCRETO EM ESTRUTURAS. AF_12/2015</t>
  </si>
  <si>
    <t>CAMINHÃO TOCO, PBT 16.000 KG, CARGA ÚTIL MÁX. 10.685 KG, DIST. ENTRE EIXOS 4,8 M, POTÊNCIA 189 CV, INCLUSIVE CARROCERIA FIXA ABERTA DE MADEIRA P/ TRANSPORTE GERAL DE CARGA SECA, DIMEN. APROX. 2,5 X 7,00 X 0,50 M - CHP DIURNO. AF_06/2014</t>
  </si>
  <si>
    <t>CAMINHÃO PIPA 10.000 L TRUCADO, PESO BRUTO TOTAL 23.000 KG, CARGA ÚTIL MÁXIMA 15.935 KG, DISTÂNCIA ENTRE EIXOS 4,8 M, POTÊNCIA 230 CV, INCLUSIVE TANQUE DE AÇO PARA TRANSPORTE DE ÁGUA - CHP DIURNO. AF_06/2014</t>
  </si>
  <si>
    <t>MOTONIVELADORA POTÊNCIA BÁSICA LÍQUIDA (PRIMEIRA MARCHA) 125 HP, PESO BRUTO 13032 KG, LARGURA DA LÂMINA DE 3,7 M - CHP DIURNO. AF_06/2014</t>
  </si>
  <si>
    <t>VIBRADOR DE IMERSÃO, DIÂMETRO DE PONTEIRA 45MM, MOTOR ELÉTRICO TRIFÁSICO POTÊNCIA DE 2 CV - CHP DIURNO. AF_06/2015</t>
  </si>
  <si>
    <t>COMPACTADOR DE SOLOS DE PERCUSSÃO (SOQUETE) COM MOTOR A GASOLINA 4 TEMPOS, POTÊNCIA 4 CV - CHP DIURNO. AF_08/2015</t>
  </si>
  <si>
    <t>SERRA CIRCULAR DE BANCADA COM MOTOR ELÉTRICO POTÊNCIA DE 5HP, COM COIFA PARA DISCO 10" - CHP DIURNO. AF_08/2015</t>
  </si>
  <si>
    <t>OPERADOR DE MARTELETE OU MARTELETEIRO COM ENCARGOS COMPLEMENTARES</t>
  </si>
  <si>
    <t>GUINCHO ELÉTRICO DE COLUNA, CAPACIDADE 400 KG, COM MOTO FREIO, MOTOR TRIFÁSICO DE 1,25 CV - CHP DIURNO. AF_03/2016</t>
  </si>
  <si>
    <t>CAMINHÃO PIPA 10.000 L TRUCADO, PESO BRUTO TOTAL 23.000 KG, CARGA ÚTIL MÁXIMA 15.935 KG, DISTÂNCIA ENTRE EIXOS 4,8 M, POTÊNCIA 230 CV, INCLUSIVE TANQUE DE AÇO PARA TRANSPORTE DE ÁGUA - CHI DIURNO. AF_06/2014</t>
  </si>
  <si>
    <t>MOTONIVELADORA POTÊNCIA BÁSICA LÍQUIDA (PRIMEIRA MARCHA) 125 HP, PESO BRUTO 13032 KG, LARGURA DA LÂMINA DE 3,7 M - CHI DIURNO. AF_06/2014</t>
  </si>
  <si>
    <t>VIBRADOR DE IMERSÃO, DIÂMETRO DE PONTEIRA 45MM, MOTOR ELÉTRICO TRIFÁSICO POTÊNCIA DE 2 CV - CHI DIURNO. AF_06/2015</t>
  </si>
  <si>
    <t>COMPACTADOR DE SOLOS DE PERCUSSÃO (SOQUETE) COM MOTOR A GASOLINA 4 TEMPOS, POTÊNCIA 4 CV - CHI DIURNO. AF_08/2015</t>
  </si>
  <si>
    <t>SERRA CIRCULAR DE BANCADA COM MOTOR ELÉTRICO POTÊNCIA DE 5HP, COM COIFA PARA DISCO 10" - CHI DIURNO. AF_08/2015</t>
  </si>
  <si>
    <t>GUINCHO ELÉTRICO DE COLUNA, CAPACIDADE 400 KG, COM MOTO FREIO, MOTOR TRIFÁSICO DE 1,25 CV - CHI DIURNO. AF_03/2016</t>
  </si>
  <si>
    <t>AJUDANTE DE CARPINTEIRO COM ENCARGOS COMPLEMENTARES</t>
  </si>
  <si>
    <t>CENTO</t>
  </si>
  <si>
    <t>TELHADISTA COM ENCARGOS COMPLEMENTARES</t>
  </si>
  <si>
    <t>SELANTE ELASTICO MONOCOMPONENTE A BASE DE POLIURETANO PARA JUNTAS DIVERSAS</t>
  </si>
  <si>
    <t>HASTE RETA PARA GANCHO DE FERRO GALVANIZADO, COM ROSCA 1/4 " X 30 CM PARA FIXACAO DE TELHA METALICA, INCLUI PORCA E ARRUELAS DE VEDACAO</t>
  </si>
  <si>
    <t>TELHA DE ACO ZINCADO TRAPEZOIDAL, A = *40* MM, E = 0,5 MM, SEM PINTURA</t>
  </si>
  <si>
    <t>ADESIVO PLASTICO PARA PVC, BISNAGA COM 75 GR</t>
  </si>
  <si>
    <t>ARMADOR COM ENCARGOS COMPLEMENTARES</t>
  </si>
  <si>
    <t>ACO CA-50, 10,0 MM, VERGALHAO</t>
  </si>
  <si>
    <t>MONTADOR DE ESTRUTURA METÁLICA COM ENCARGOS COMPLEMENTARES</t>
  </si>
  <si>
    <t>TUBO PVC  SERIE NORMAL, DN 100 MM, PARA ESGOTO  PREDIAL (NBR 5688)</t>
  </si>
  <si>
    <t>TUBO PVC, SOLDAVEL, DN 50 MM, PARA AGUA FRIA (NBR-5648)</t>
  </si>
  <si>
    <t>AJUDANTE DE ARMADOR COM ENCARGOS COMPLEMENTARES</t>
  </si>
  <si>
    <t>CARPINTEIRO DE ESQUADRIA COM ENCARGOS COMPLEMENTARES</t>
  </si>
  <si>
    <t>FECHADURA DE EMBUTIR PARA PORTAS INTERNAS, COMPLETA, ACABAMENTO PADRÃO MÉDIO, COM EXECUÇÃO DE FURO - FORNECIMENTO E INSTALAÇÃO. AF_08/2015</t>
  </si>
  <si>
    <t>FECHADURA DE EMBUTIR PARA PORTA INTERNA, TIPO GORGES (CHAVE GRANDE), MAQUINA 55 MM, MACANETAS ALAVANCA E ROSETAS REDONDAS EM METAL CROMADO - NIVEL SEGURANCA MEDIO - COMPLETA</t>
  </si>
  <si>
    <t>ESCADA TIPO MARINHEIRO EM ACO CA-50 9,52MM INCLUSO PINTURA COM FUNDO ANTICORROSIVO TIPO ZARCAO</t>
  </si>
  <si>
    <t>FUNDO ANTICORROSIVO PARA METAIS FERROSOS (ZARCAO)</t>
  </si>
  <si>
    <t>VIDRACEIRO COM ENCARGOS COMPLEMENTARES</t>
  </si>
  <si>
    <t>ESPELHO CRISTAL E = 4 MM</t>
  </si>
  <si>
    <t>74125/2</t>
  </si>
  <si>
    <t>ESPELHO CRISTAL ESPESSURA 4MM, COM MOLDURA EM ALUMINIO E COMPENSADO 6MM PLASTIFICADO COLADO</t>
  </si>
  <si>
    <t>CANTONEIRA ALUMINIO ABAS DESIGUAIS 1" X 3/4 ", E = 1/8 "</t>
  </si>
  <si>
    <t>ADITIVO ADESIVO LIQUIDO PARA ARGAMASSAS DE REVESTIMENTOS CIMENTICIOS</t>
  </si>
  <si>
    <t>ACO CA-25, 10,0 MM, VERGALHAO</t>
  </si>
  <si>
    <t>AZULEJISTA OU LADRILHISTA COM ENCARGOS COMPLEMENTARES</t>
  </si>
  <si>
    <t>PREGO DE ACO POLIDO COM CABECA 17 X 21 (2 X 11)</t>
  </si>
  <si>
    <t>TUBO PVC  SERIE NORMAL, DN 40 MM, PARA ESGOTO  PREDIAL (NBR 5688)</t>
  </si>
  <si>
    <t>74202/2</t>
  </si>
  <si>
    <t>LAJE PRE-MOLDADA P/PISO, SOBRECARGA 200KG/M2, VAOS ATE 3,50M/E=8CM, C/LAJOTAS E CAP.C/CONC FCK=20MPA, 4CM, INTER-EIXO 38CM, C/ESCORAMENTO (REAPR.3X) E FERRAGEM NEGATIVA</t>
  </si>
  <si>
    <t>LIXA EM FOLHA PARA PAREDE OU MADEIRA, NUMERO 120 (COR VERMELHA)</t>
  </si>
  <si>
    <t>LONA PLASTICA PRETA, E= 150 MICRA</t>
  </si>
  <si>
    <t>18L</t>
  </si>
  <si>
    <t>AUXILIAR DE ELETRICISTA COM ENCARGOS COMPLEMENTARES</t>
  </si>
  <si>
    <t>ELETRICISTA COM ENCARGOS COMPLEMENTARES</t>
  </si>
  <si>
    <t>FITA ISOLANTE ADESIVA ANTICHAMA, USO ATE 750 V, EM ROLO DE 19 MM X 5 M</t>
  </si>
  <si>
    <t>SUPORTE PARAFUSADO COM PLACA DE ENCAIXE 4" X 2" MÉDIO (1,30 M DO PISO) PARA PONTO ELÉTRICO - FORNECIMENTO E INSTALAÇÃO. AF_12/2015</t>
  </si>
  <si>
    <t>INTERRUPTOR SIMPLES (1 MÓDULO), 10A/250V, SEM SUPORTE E SEM PLACA - FORNECIMENTO E INSTALAÇÃO. AF_12/2015</t>
  </si>
  <si>
    <t>FITA VEDA ROSCA EM ROLOS DE 18 MM X 50 M (L X C)</t>
  </si>
  <si>
    <t>FITA VEDA ROSCA EM ROLOS DE 18 MM X 10 M (L X C)</t>
  </si>
  <si>
    <t>EXTINTOR DE INCENDIO PORTATIL COM CARGA DE PO QUIMICO SECO (PQS) DE 4 KG, CLASSE BC</t>
  </si>
  <si>
    <t>EXTINTOR INCENDIO TP PO QUIMICO 4KG FORNECIMENTO E COLOCACAO</t>
  </si>
  <si>
    <t>EXTINTOR DE INCENDIO PORTATIL COM CARGA DE AGUA PRESSURIZADA DE 10 L, CLASSE A</t>
  </si>
  <si>
    <t>TUBO, PVC, SOLDÁVEL, DN 25MM, INSTALADO EM RAMAL OU SUB-RAMAL DE ÁGUA - FORNECIMENTO E INSTALAÇÃO. AF_12/2014_P</t>
  </si>
  <si>
    <t>TUBO PVC, SOLDAVEL, DN 25 MM, AGUA FRIA (NBR-5648)</t>
  </si>
  <si>
    <t>TUBO, PVC, SOLDÁVEL, DN 32MM, INSTALADO EM RAMAL OU SUB-RAMAL DE ÁGUA - FORNECIMENTO E INSTALAÇÃO. AF_12/2014_P</t>
  </si>
  <si>
    <t>TUBO PVC, SOLDAVEL, DN 32 MM, AGUA FRIA (NBR-5648)</t>
  </si>
  <si>
    <t>TUBO, PVC, SOLDÁVEL, DN 50MM, INSTALADO EM PRUMADA DE ÁGUA - FORNECIMENTO E INSTALAÇÃO. AF_12/2014_P</t>
  </si>
  <si>
    <t>ADESIVO PLASTICO PARA PVC, FRASCO COM 850 GR</t>
  </si>
  <si>
    <t>SOLUCAO LIMPADORA PARA PVC, FRASCO COM 1000 CM3</t>
  </si>
  <si>
    <t>JOELHO 90 GRAUS, PVC, SOLDÁVEL, DN 25MM, INSTALADO EM RAMAL OU SUB-RAMAL DE ÁGUA - FORNECIMENTO E INSTALAÇÃO. AF_12/2014_P</t>
  </si>
  <si>
    <t>ADAPTADOR CURTO COM BOLSA E ROSCA PARA REGISTRO, PVC, SOLDÁVEL, DN 50MM X 1.1/2", INSTALADO EM PRUMADA DE ÁGUA - FORNECIMENTO E INSTALAÇÃO. AF_12/2014_P</t>
  </si>
  <si>
    <t>TE, PVC, SOLDÁVEL, DN 50MM, INSTALADO EM PRUMADA DE ÁGUA - FORNECIMENTO E INSTALAÇÃO. AF_12/2014_P</t>
  </si>
  <si>
    <t>ADAPTADOR PVC SOLDAVEL, COM FLANGES LIVRES, 32 MM X 1", PARA CAIXA D' AGUA</t>
  </si>
  <si>
    <t>ADAPTADOR PVC SOLDAVEL, LONGO, COM FLANGE LIVRE,  25 MM X 3/4", PARA CAIXA D' AGUA</t>
  </si>
  <si>
    <t>JOELHO 90 GRAUS, PVC, SOLDÁVEL, DN 32MM, INSTALADO EM RAMAL OU SUB-RAMAL DE ÁGUA - FORNECIMENTO E INSTALAÇÃO. AF_12/2014_P</t>
  </si>
  <si>
    <t>TE SOLDAVEL, PVC, 90 GRAUS, 32 MM, PARA AGUA FRIA PREDIAL (NBR 5648)</t>
  </si>
  <si>
    <t>ADAPTADOR CURTO COM BOLSA E ROSCA PARA REGISTRO, PVC, SOLDÁVEL, DN 25MM X 3/4", INSTALADO EM RAMAL DE DISTRIBUIÇÃO DE ÁGUA - FORNECIMENTO E INSTALAÇÃO. AF_12/2014_P</t>
  </si>
  <si>
    <t>ANEL BORRACHA, DN 50 MM, PARA TUBO SERIE REFORCADA ESGOTO PREDIAL</t>
  </si>
  <si>
    <t>ANEL BORRACHA PARA TUBO ESGOTO PREDIAL, DN 100 MM (NBR 5688)</t>
  </si>
  <si>
    <t>ADAPTADOR PVC SOLDAVEL CURTO COM BOLSA E ROSCA, 50 MM X1 1/2", PARA AGUA FRIA</t>
  </si>
  <si>
    <t>TE DE REDUCAO, PVC, SOLDAVEL, 90 GRAUS, 50 MM X 25 MM, PARA AGUA FRIA PREDIAL</t>
  </si>
  <si>
    <t>CURVA PVC CURTA 90 GRAUS, 100 MM, PARA ESGOTO PREDIAL</t>
  </si>
  <si>
    <t>ADAPTADOR PVC ROSCAVEL, COM FLANGES E ANEL DE VEDACAO, 1/2", PARA CAIXA D' AGUA</t>
  </si>
  <si>
    <t>REGISTRO DE ESFERA, PVC, COM VOLANTE, VS, SOLDAVEL, DN 32 MM, COM CORPO DIVIDIDO</t>
  </si>
  <si>
    <t>VÁLVULA EM PLÁSTICO 1" PARA PIA, TANQUE OU LAVATÓRIO, COM OU SEM LADRÃO - FORNECIMENTO E INSTALAÇÃO. AF_12/2013</t>
  </si>
  <si>
    <t>ENGATE FLEXÍVEL EM PLÁSTICO BRANCO, 1/2" X 30CM - FORNECIMENTO E INSTALAÇÃO. AF_12/2013</t>
  </si>
  <si>
    <t>LAVATÓRIO LOUÇA BRANCA SUSPENSO, 29,5 X 39CM OU EQUIVALENTE, PADRÃO POPULAR - FORNECIMENTO E INSTALAÇÃO. AF_12/2013</t>
  </si>
  <si>
    <t>TORNEIRA CROMADA DE MESA, 1/2" OU 3/4", PARA LAVATÓRIO, PADRÃO POPULAR - FORNECIMENTO E INSTALAÇÃO. AF_12/2013</t>
  </si>
  <si>
    <t>REGISTRO GAVETA COM ACABAMENTO E CANOPLA CROMADOS, SIMPLES, BITOLA 1 1/2 " (REF 1509)</t>
  </si>
  <si>
    <t>REGISTRO DE PRESSÃO BRUTO, LATÃO, ROSCÁVEL, 3/4", COM ACABAMENTO E CANOPLA CROMADOS. FORNECIDO E INSTALADO EM RAMAL DE ÁGUA. AF_12/2014</t>
  </si>
  <si>
    <t>REGISTRO GAVETA COM ACABAMENTO E CANOPLA CROMADOS, SIMPLES, BITOLA 3/4 " (REF 1509)</t>
  </si>
  <si>
    <t>ESCAVAÇÃO MECANIZADA DE VALA COM PROF. ATÉ 1,5 M(MÉDIA ENTRE MONTANTE E JUSANTE/UMA COMPOSIÇÃO POR TRECHO), COM ESCAVADEIRA HIDRÁULICA (0,8 M3/111 HP), LARG. DE 1,5M A 2,5 M, EM SOLO DE 1A CATEGORIA, LOCAIS COM BAIXO NÍVEL DE INTERFERÊNCIA. AF_01/2015</t>
  </si>
  <si>
    <t>TXKM</t>
  </si>
  <si>
    <t>ARGAMASSA TRAÇO 1:2:8 (CIMENTO, CAL E AREIA MÉDIA) PARA EMBOÇO/MASSA ÚNICA/ASSENTAMENTO DE ALVENARIA DE VEDAÇÃO, PREPARO MECÂNICO COM BETONEIRA 400 L. AF_06/2014</t>
  </si>
  <si>
    <t>PINO DE ACO COM FURO, HASTE = 27 MM (ACAO DIRETA)</t>
  </si>
  <si>
    <t>BLOCO CERAMICO DE VEDACAO COM FUROS NA HORIZONTAL, 11,5 X 19 X 19 CM - 4,5 MPA (NBR 15270)</t>
  </si>
  <si>
    <t>ALVENARIA DE VEDAÇÃO DE BLOCOS CERÂMICOS FURADOS NA HORIZONTAL DE 11,5X19X19CM (ESPESSURA 11,5M) DE PAREDES COM ÁREA LÍQUIDA MAIOR OU IGUAL A 6M² SEM VÃOS E ARGAMASSA DE ASSENTAMENTO COM PREPARO EM BETONEIRA. AF_06/2014_P</t>
  </si>
  <si>
    <t>SELADOR ACRILICO PAREDES INTERNAS/EXTERNAS</t>
  </si>
  <si>
    <t>APLICAÇÃO DE FUNDO SELADOR ACRÍLICO EM PAREDES, UMA DEMÃO. AF_06/2014</t>
  </si>
  <si>
    <t>APLICAÇÃO MANUAL DE PINTURA COM TINTA LÁTEX ACRÍLICA EM TETO, DUAS DEMÃOS. AF_06/2014</t>
  </si>
  <si>
    <t>TINTA ACRILICA PREMIUM, COR BRANCO FOSCO</t>
  </si>
  <si>
    <t>APLICAÇÃO MANUAL DE PINTURA COM TINTA LÁTEX ACRÍLICA EM PAREDES, DUAS DEMÃOS. AF_06/2014</t>
  </si>
  <si>
    <t>MASSA CORRIDA PVA PARA PAREDES INTERNAS</t>
  </si>
  <si>
    <t>APLICAÇÃO E LIXAMENTO DE MASSA LÁTEX EM TETO, DUAS DEMÃOS. AF_06/2014</t>
  </si>
  <si>
    <t>APLICAÇÃO E LIXAMENTO DE MASSA LÁTEX EM PAREDES, DUAS DEMÃOS. AF_06/2014</t>
  </si>
  <si>
    <t>PINTURA ACRILICA PARA SINALIZAÇÃO HORIZONTAL EM PISO CIMENTADO</t>
  </si>
  <si>
    <t>TINTA A BASE DE RESINA ACRILICA, PARA SINALIZACAO HORIZONTAL VIARIA (NBR 11862)</t>
  </si>
  <si>
    <t>PISO EM CERAMICA ESMALTADA EXTRA, PEI MAIOR OU IGUAL A 4, FORMATO MENOR OU IGUAL A 2025 CM2</t>
  </si>
  <si>
    <t>ARGAMASSA COLANTE AC I PARA CERAMICAS</t>
  </si>
  <si>
    <t>REJUNTE COLORIDO, CIMENTICIO</t>
  </si>
  <si>
    <t>REVESTIMENTO CERÂMICO PARA PISO COM PLACAS TIPO GRÊS DE DIMENSÕES 45X45 CM APLICADA EM AMBIENTES DE ÁREA MENOR QUE 5 M2. AF_06/2014</t>
  </si>
  <si>
    <t>RODAPÉ CERÂMICO DE 7CM DE ALTURA COM PLACAS TIPO GRÊS DE DIMENSÕES 45X45CM. AF_06/2014</t>
  </si>
  <si>
    <t>JARDINEIRO COM ENCARGOS COMPLEMENTARES</t>
  </si>
  <si>
    <t>CONTRAPISO EM ARGAMASSA TRAÇO 1:4 (CIMENTO E AREIA), PREPARO MECÂNICO COM BETONEIRA 400 L, APLICADO EM ÁREAS SECAS SOBRE LAJE, ADERIDO, ESPESSURA 3CM. AF_06/2014</t>
  </si>
  <si>
    <t>CONTRAPISO EM ARGAMASSA TRAÇO 1:4 (CIMENTO E AREIA), PREPARO MECÂNICO COM BETONEIRA 400 L, APLICADO EM ÁREAS MOLHADAS SOBRE LAJE, ADERIDO, ESPESSURA 3CM. AF_06/2014</t>
  </si>
  <si>
    <t>CONTRAPISO EM ARGAMASSA TRAÇO 1:4 (CIMENTO E AREIA), PREPARO MECÂNICO COM BETONEIRA 400 L, APLICADO EM ÁREAS MOLHADAS SOBRE IMPERMEABILIZAÇÃO, ESPESSURA 3CM. AF_06/2014</t>
  </si>
  <si>
    <t>ARGAMASSA TRAÇO 1:4 (CIMENTO E AREIA GROSSA) COM ADIÇÃO DE EMULSÃO POLIMÉRICA PARA CHAPISCO ROLADO, PREPARO MECÂNICO COM BETONEIRA 400 L. AF_06/2014</t>
  </si>
  <si>
    <t>CHAPISCO APLICADO EM ALVENARIAS E ESTRUTURAS DE CONCRETO INTERNAS, COM ROLO PARA TEXTURA ACRÍLICA.  ARGAMASSA TRAÇO 1:4 E EMULSÃO POLIMÉRICA (ADESIVO) COM PREPARO EM BETONEIRA 400L. AF_06/2014</t>
  </si>
  <si>
    <t>EMBOÇO, PARA RECEBIMENTO DE CERÂMICA, EM ARGAMASSA TRAÇO 1:2:8, PREPARO MECÂNICO COM BETONEIRA 400L, APLICADO MANUALMENTE EM FACES INTERNAS DE PAREDES DE AMBIENTES COM ÁREA ENTRE 5M2 E 10M2, ESPESSURA DE 10MM, COM EXECUÇÃO DE TALISCAS. AF_06/2014</t>
  </si>
  <si>
    <t>MASSA ÚNICA, PARA RECEBIMENTO DE PINTURA, EM ARGAMASSA TRAÇO 1:2:8, PREPARO MECÂNICO COM BETONEIRA 400L, APLICADA MANUALMENTE EM TETO, ESPESSURA DE 20MM, COM EXECUÇÃO DE TALISCAS. AF_03/2015</t>
  </si>
  <si>
    <t>REVESTIMENTO EM CERAMICA ESMALTADA EXTRA, PEI MENOR OU IGUAL A 3, FORMATO MENOR OU IGUAL A 2025 CM2</t>
  </si>
  <si>
    <t>REVESTIMENTO CERÂMICO PARA PAREDES INTERNAS COM PLACAS TIPO GRÊS OU SEMI-GRÊS DE DIMENSÕES 25X35 CM APLICADAS EM AMBIENTES DE ÁREA MAIOR QUE 5 M² NA ALTURA INTEIRA DAS PAREDES. AF_06/2014</t>
  </si>
  <si>
    <t>ENGENHEIRO CIVIL DE OBRA JUNIOR COM ENCARGOS COMPLEMENTARES</t>
  </si>
  <si>
    <t>ENGENHEIRO CIVIL DE OBRA JUNIOR</t>
  </si>
  <si>
    <t>Referência</t>
  </si>
  <si>
    <t>DESCRIÇÃO DO SERVIÇO</t>
  </si>
  <si>
    <t>TOTAL</t>
  </si>
  <si>
    <t>30 dias</t>
  </si>
  <si>
    <t>60 dias</t>
  </si>
  <si>
    <t xml:space="preserve">Mão obra </t>
  </si>
  <si>
    <t>DADOS DA COMPOSIÇÃO</t>
  </si>
  <si>
    <t>Código:</t>
  </si>
  <si>
    <t>Unidade de Medida:</t>
  </si>
  <si>
    <t>Descrição:</t>
  </si>
  <si>
    <t>m³</t>
  </si>
  <si>
    <t>h</t>
  </si>
  <si>
    <t>MOVIMENTO DE TERRA</t>
  </si>
  <si>
    <t>COBERTURA</t>
  </si>
  <si>
    <t>ALVENARIA</t>
  </si>
  <si>
    <t>INSTALAÇÕES ELÉTRICAS</t>
  </si>
  <si>
    <t>Custo Unitário</t>
  </si>
  <si>
    <t>kg</t>
  </si>
  <si>
    <t>Reaterro e compactação mecânica de valas com compactador manual tipo soquete vibratório.</t>
  </si>
  <si>
    <t>Telha de aço galvanizado ondulada ou trapezoidal, espessura 5 mm, incluindo todos elementos complementares e de fixação; Conforme especificações.</t>
  </si>
  <si>
    <t>Dispenser para toalha de papel interfolhada (500 folhas), em plástico ABS de alta durabilidade; Conforme especificações.</t>
  </si>
  <si>
    <t>Dispenser para rolão de papel higiênico 600m, em plástico ABS de alta durabilidade; Conforme especificações.</t>
  </si>
  <si>
    <t>Instalação Água Fria</t>
  </si>
  <si>
    <t>Caixa sifonada quadrada 150 x 150 x 50mm.</t>
  </si>
  <si>
    <t>Junção de PVC simples com redução 45° Esgoto Série Normal DN 100 x 50mm.</t>
  </si>
  <si>
    <t>Tubo de PVC Esgoto Série Normal DN 40mm, sem conexões, fornecimento e instalação</t>
  </si>
  <si>
    <t>Tubo de PVC Esgoto Série Normal DN 50mm, sem conexões, fornecimento e instalação</t>
  </si>
  <si>
    <t>Tubo de PVC Esgoto Série Normal DN 100mm, sem conexões, fornecimento e instalação</t>
  </si>
  <si>
    <t>REVESTIMENTO</t>
  </si>
  <si>
    <t>Chapisco com argamassa de cimento e areia  traço 1:3; e=5mm.</t>
  </si>
  <si>
    <t xml:space="preserve">ESQUADRIAS </t>
  </si>
  <si>
    <t>Rodapé em cerâmica esmaltada linha popular PEI-4, assentada com argamassa fabricada no local, com rejuntamento em cimento branco</t>
  </si>
  <si>
    <t>PINTURA</t>
  </si>
  <si>
    <t>PREVENÇÃO DE INCÊNDIO</t>
  </si>
  <si>
    <t>SINAPI 90777</t>
  </si>
  <si>
    <t>SINAPI 93358</t>
  </si>
  <si>
    <t>T x km</t>
  </si>
  <si>
    <t>SINAPI 74202/2</t>
  </si>
  <si>
    <t>SINAPI 92580</t>
  </si>
  <si>
    <t>SINAPI 87505</t>
  </si>
  <si>
    <t>SINAPI 74125/2</t>
  </si>
  <si>
    <t>SINAPI 89429</t>
  </si>
  <si>
    <t>SINAPI 89985</t>
  </si>
  <si>
    <t>SINAPI 89366</t>
  </si>
  <si>
    <t>SINAPI 89362</t>
  </si>
  <si>
    <t>SINAPI 89625</t>
  </si>
  <si>
    <t>SINAPI 89356</t>
  </si>
  <si>
    <t>SINAPI 89449</t>
  </si>
  <si>
    <t>SINAPI 89724</t>
  </si>
  <si>
    <t>SINAPI 89748</t>
  </si>
  <si>
    <t>SINAPI 89711</t>
  </si>
  <si>
    <t>SINAPI 89712</t>
  </si>
  <si>
    <t>SINAPI 89714</t>
  </si>
  <si>
    <t>SINAPI 87874</t>
  </si>
  <si>
    <t>SINAPI 87549</t>
  </si>
  <si>
    <t>SINAPI 87269</t>
  </si>
  <si>
    <t>SINAPI 68054</t>
  </si>
  <si>
    <t>SINAPI 87249</t>
  </si>
  <si>
    <t>SINAPI 88649</t>
  </si>
  <si>
    <t>SINAPI 88485</t>
  </si>
  <si>
    <t>SINAPI 88489</t>
  </si>
  <si>
    <t xml:space="preserve">Alvenaria de vedação de blocos cerâmicos furados na horizontal de 11,5x19x19cm (espessura 11,5m) de paredes com área líquida maior ou igual a 6m² sem vãos e argamassa de assentamento com preparo em betoneira. </t>
  </si>
  <si>
    <t>Válvula descarga 1.1/2" com registro, acabamento em metal cromado - fornecimento e instalação</t>
  </si>
  <si>
    <t>Registro gaveta 1.1/2" com canopla acabamento cromado simples - fornecimento e instalação</t>
  </si>
  <si>
    <t>Instalação sanitária</t>
  </si>
  <si>
    <t xml:space="preserve">Emboço, para recebimento de cerâmica, em argamassa traço 1:2:8, preparo mecânico com betoneira 400l, aplicado manualmente em faces internas de paredes de ambientes com área entre 5m2 e 10m2, espessura de 10mm, com execução </t>
  </si>
  <si>
    <t>Laje pré-moldado p/piso, sobrecarga 200kg/m2, vãos ate 3,50m/e=8cm, c/lajotas e cap.c/conc. fck=20MPa, 4cm, inter-eixo 38cm, c/escoramento (reapr.3x) e ferragem negativa</t>
  </si>
  <si>
    <t>un</t>
  </si>
  <si>
    <t xml:space="preserve">Rasgo em alvenaria para ramais/ distribuição com diâmetros menores ou iguais a 40 mm. </t>
  </si>
  <si>
    <t>SINAPI 90443</t>
  </si>
  <si>
    <t xml:space="preserve">Chumbamento linear em alvenaria para ramais/distribuição com diâmetros menores ou iguais a 40 mm </t>
  </si>
  <si>
    <t>SINAPI 90406</t>
  </si>
  <si>
    <t>SINAPI 88488</t>
  </si>
  <si>
    <t>REATERRO MANUAL DE VALAS COM COMPACTAÇÃO MECANIZADA. AF_04/2016</t>
  </si>
  <si>
    <t>SINAPI 93382</t>
  </si>
  <si>
    <t>AREIA MEDIA - POSTO JAZIDA/FORNECEDOR (RETIRADO NA JAZIDA, SEM TRANSPORTE)</t>
  </si>
  <si>
    <t>TUBO PVC SERIE NORMAL, DN 50 MM, PARA ESGOTO PREDIAL (NBR 5688)</t>
  </si>
  <si>
    <t>DISJUNTOR TIPO DIN/IEC, MONOPOLAR DE 6  ATE  32A</t>
  </si>
  <si>
    <t>DISJUNTOR TIPO DIN/IEC, BIPOLAR DE 6 ATE 32A</t>
  </si>
  <si>
    <t>DISJUNTOR TIPO DIN/IEC, TRIPOLAR DE 10 ATE 50A</t>
  </si>
  <si>
    <t>EPI (ENCARGOS COMPLEMENTARES) - HORISTA</t>
  </si>
  <si>
    <t>EXAMES - HORISTA (ENCARGOS COMPLEMENTARES) (COLETADO CAIXA)</t>
  </si>
  <si>
    <t>SEGURO - HORISTA (ENCARGOS COMPLEMENTARES) (COLETADO CAIXA)</t>
  </si>
  <si>
    <t>SINAPI 91305</t>
  </si>
  <si>
    <t>SINAPI 91306</t>
  </si>
  <si>
    <t>LIXA D'AGUA EM FOLHA, GRAO 100</t>
  </si>
  <si>
    <t>ARGAMASSA TRAÇO 1:2:8 (CIMENTO, CAL E AREIA MÉDIA) PARA
EMBOÇO/MASSA ÚNICA/ASSENTAMENTO DE ALVENARIA DE VEDAÇÃO, PREPARO
MECÂNICO COM BETONEIRA 400 L. AF_06/2014</t>
  </si>
  <si>
    <t>CURSO DE CAPACITAÇÃO PARA ENGENHEIRO CIVIL DE OBRA JÚNIOR (ENCARGOS COMPLEMENTARES) - HORISTA</t>
  </si>
  <si>
    <t>SINAPI 73665</t>
  </si>
  <si>
    <t xml:space="preserve">Escada tipo marinheiro em aço CA-50, 10 mm, incluso pintura com fundo anticorrosivo tipo zarcão. </t>
  </si>
  <si>
    <t>CANTONEIRA ACO ABAS IGUAIS (QUALQUER BITOLA), ESPESSURA ENTRE 1/8" E 1/4"</t>
  </si>
  <si>
    <t>PASTA LUBRIFICANTE PARA TUBOS E CONEXOES COM JUNTA ELASTICA (USO EM PVC, ACO, POLIETILENO E OUTROS) ( DE *400* G)</t>
  </si>
  <si>
    <t>CONCRETO FCK = 20MPA, TRAÇO 1:2,7:3 (CIMENTO/ AREIA MÉDIA/ BRITA 1)  - PREPARO MECÂNICO COM BETONEIRA 600 L. AF_07/2016</t>
  </si>
  <si>
    <t>LAJE PRE-MOLDADA CONVENCIONAL (LAJOTAS + VIGOTAS) PARA PISO, UNIDIRECIONAL, SOBRECARGA DE 200 KG/M2, VAO ATE 3,50 M (SEM COLOCACAO)</t>
  </si>
  <si>
    <t>PERFIL "U" ENRIJECIDO DE ACO GALVANIZADO, DOBRADO, 150 X 60 X 20 MM, E = 3,00 MM</t>
  </si>
  <si>
    <t xml:space="preserve"> Item</t>
  </si>
  <si>
    <t xml:space="preserve">Tipo </t>
  </si>
  <si>
    <t>Total (R$)</t>
  </si>
  <si>
    <t>FORRO DE PVC LISO, BRANCO, REGUA DE 10 CM, ESPESSURA DE 8 MM A 10 MM (COM COLOCACAO / SEM ESTRUTURA METALICA)</t>
  </si>
  <si>
    <t>TUBO PVC, SERIE NORMAL, ESGOTO PREDIAL, DN 40 MM, FORNECIDO E INSTALADO EM RAMAL DE DESCARGA OU RAMAL DE ESGOTO SANITÁRIO. AF_12/2014</t>
  </si>
  <si>
    <t>TUBO PVC, SERIE NORMAL, ESGOTO PREDIAL, DN 100 MM, FORNECIDO E INSTALADO EM RAMAL DE DESCARGA OU RAMAL DE ESGOTO SANITÁRIO. AF_12/2014</t>
  </si>
  <si>
    <t>JOELHO 90 GRAUS, PVC, SERIE NORMAL, ESGOTO PREDIAL, DN 40 MM, JUNTA SOLDÁVEL, FORNECIDO E INSTALADO EM RAMAL DE DESCARGA OU RAMAL DE ESGOTO SANITÁRIO. AF_12/2014</t>
  </si>
  <si>
    <t>JANELA DE AÇO BASCULANTE, FIXAÇÃO COM ARGAMASSA, SEM VIDROS, PADRONIZADA. AF_07/2016</t>
  </si>
  <si>
    <t>(COMPOSIÇÃO REPRESENTATIVA) DO SERVIÇO DE CONTRAPISO EM ARGAMASSA TRAÇO 1:4 (CIM E AREIA), EM BETONEIRA 400 L, ESPESSURA 3 CM ÁREAS SECAS E 3 CM ÁREAS MOLHADAS, PARA EDIFICAÇÃO HABITACIONAL UNIFAMILIAR (CASA) E EDIFICAÇÃO PÚBLICA PADRÃO. AF_11/2014</t>
  </si>
  <si>
    <t>ESPACADOR / DISTANCIADOR CIRCULAR COM ENTRADA LATERAL, EM PLASTICO, PARA VERGALHAO *4,2 A 12,5* MM, COBRIMENTO 20 MM</t>
  </si>
  <si>
    <t>TELHAMENTO COM TELHA DE AÇO/ALUMÍNIO E = 0,5 MM, COM ATÉ 2 ÁGUAS, INCLUSO IÇAMENTO. AF_06/2016</t>
  </si>
  <si>
    <t>VASO SANITARIO SIFONADO CONVENCIONAL COM LOUÇA BRANCA, INCLUSO CONJUNTO DE LIGAÇÃO PARA BACIA SANITÁRIA AJUSTÁVEL - FORNECIMENTO E INSTALAÇÃO. AF_10/2016</t>
  </si>
  <si>
    <t>CONJUNTO DE LIGACAO PARA BACIA SANITARIA AJUSTAVEL, EM PLASTICO BRANCO, COM TUBO, CANOPLA E ESPUDE</t>
  </si>
  <si>
    <t>VASO SANITARIO SIFONADO CONVENCIONAL COM  LOUÇA BRANCA - FORNECIMENTO E INSTALAÇÃO. AF_10/2016</t>
  </si>
  <si>
    <t>REGISTRO DE GAVETA BRUTO, LATÃO, ROSCÁVEL, 1 1/2”, COM ACABAMENTO E CANOPLA CROMADOS, INSTALADO EM RESERVAÇÃO DE ÁGUA DE EDIFICAÇÃO QUE POSSUA RESERVATÓRIO DE FIBRA/FIBROCIMENTO – FORNECIMENTO E INSTALAÇÃO. AF_06/2016</t>
  </si>
  <si>
    <t>ARRASAMENTO MECANICO DE ESTACA DE CONCRETO ARMADO, DIAMETROS DE ATÉ 40 CM. AF_11/2016</t>
  </si>
  <si>
    <t>PERFURATRIZ PNEUMATICA MANUAL DE PESO MEDIO, MARTELETE, 18KG, COMPRIMENTO MÁXIMO DE CURSO DE 6 M, DIAMETRO DO PISTAO DE 5,5 CM - CHP DIURNO. AF_11/2016</t>
  </si>
  <si>
    <t>PERFURATRIZ PNEUMATICA MANUAL DE PESO MEDIO, MARTELETE, 18KG, COMPRIMENTO MÁXIMO DE CURSO DE 6 M, DIAMETRO DO PISTAO DE 5,5 CM - CHI DIURNO. AF_11/2016</t>
  </si>
  <si>
    <t>SINAPI 95601</t>
  </si>
  <si>
    <t>unidade</t>
  </si>
  <si>
    <t>PLACA DE SINALIZACAO DE SEGURANCA CONTRA INCENDIO, FOTOLUMINESCENTE, QUADRADA, *14 X 14* CM, EM PVC *2* MM ANTI-CHAMAS (SIMBOLOS, CORES E PICTOGRAMAS CONFORME NBR 13434)</t>
  </si>
  <si>
    <t>PLACA DE SINALIZACAO DE SEGURANCA CONTRA INCENDIO, FOTOLUMINESCENTE, RETANGULAR, *13 X 26* CM, EM PVC *2* MM ANTI-CHAMAS (SIMBOLOS, CORES E PICTOGRAMAS CONFORME NBR 13434)</t>
  </si>
  <si>
    <t>PLACA DE SINALIZACAO DE SEGURANCA CONTRA INCENDIO, FOTOLUMINESCENTE, RETANGULAR, *20 X 40* CM, EM PVC *2* MM ANTI-CHAMAS (SIMBOLOS, CORES E PICTOGRAMAS CONFORME NBR 13434)</t>
  </si>
  <si>
    <t>TCPO 07320.8.17.1 - ADAPTADO</t>
  </si>
  <si>
    <t>M²</t>
  </si>
  <si>
    <t>FECHAMENTO LATERAL COM TELHA DE AÇO ZINCADO</t>
  </si>
  <si>
    <t>Pintura acrílica para sinalização horizontal em piso cimentado</t>
  </si>
  <si>
    <t>FIXAÇÃO UTILIZANDO PARAFUSO E BUCHA DE NYLON, SOMENTE MÃO DE OBRA. AF_10/2016</t>
  </si>
  <si>
    <t>TOALHEIRO PLASTICO TIPO DISPENSER PARA PAPEL TOALHA INTERFOLHADO</t>
  </si>
  <si>
    <t>37401 adaptado</t>
  </si>
  <si>
    <t xml:space="preserve">PAPELEIRA PLASTICA TIPO DISPENSER PARA PAPEL HIGIENICO ROLAO </t>
  </si>
  <si>
    <t>37400 adaptado</t>
  </si>
  <si>
    <t>36204 adaptado</t>
  </si>
  <si>
    <t>BARRA DE APOIO RETA, EM ACO INOX POLIDO, COMPRIMENTO 60CM, DIAMETRO MINIMO 3 CM</t>
  </si>
  <si>
    <t>Barra de apoio reta, em aço inox polido, comprimento 60cm, diâmetro mínimo 3 cm</t>
  </si>
  <si>
    <t>Louças e metais sanitárias</t>
  </si>
  <si>
    <t>SINAPI 95470</t>
  </si>
  <si>
    <t>Vaso sanitário sifonado louça branca padrão popular, com conjunto para fixação para vaso sanitário com parafuso, arruela e bucha - fornecimento e instalação. h = 45 cm</t>
  </si>
  <si>
    <t>Espelho cristal 50x60mm, espessura 4mm, com moldura em alumínio e compensado 6mm plastificado colado</t>
  </si>
  <si>
    <t>SINAPI 95240</t>
  </si>
  <si>
    <t>SINAPI 94438</t>
  </si>
  <si>
    <t>SINAPI 87529</t>
  </si>
  <si>
    <t>MASSA ÚNICA, PARA RECEBIMENTO DE PINTURA, EM ARGAMASSA TRAÇO 1:2:8, PREPARO MECÂNICO COM BETONEIRA 400L, APLICADA MANUALMENTE EM FACES INTERNAS DE PAREDES, ESPESSURA DE 20MM, COM EXECUÇÃO DE TALISCAS. AF_06/2014</t>
  </si>
  <si>
    <t>SINAPI 88497</t>
  </si>
  <si>
    <t>BUCHA DE NYLON SEM ABA S10, COM PARAFUSO DE 6,10 X 65 MM EM ACO ZINCADO COM ROSCA SOBERBA, CABECA CHATA E FENDA PHILLIPS</t>
  </si>
  <si>
    <t>SIFÃO DO TIPO FLEXÍVEL EM PVC 1” X 1.1/2” - FORNECIMENTO E INSTALAÇÃO. AF_12/2013</t>
  </si>
  <si>
    <t>SINAPI 86943</t>
  </si>
  <si>
    <t>SINAPI 94213</t>
  </si>
  <si>
    <t>SINAPI 94794</t>
  </si>
  <si>
    <t>Piso Cerâmico Esmaltado tipo grês 45X45 cm - Alto Tráfego - PEI 5 - Grupo BIIb, (absorção entre 6 a 10% ou menor), cor conforme indicação do Projeto Arquitetônico e Detalhamentos; assentado com argamassa colante; juntas preenchidas com rejunte flexível.</t>
  </si>
  <si>
    <t>PARAFUSO ZINCADO, AUTOBROCANTE, FLANGEADO, 4,2 X 19"</t>
  </si>
  <si>
    <t>CABO DE COBRE, FLEXIVEL, CLASSE 4 OU 5, ISOLACAO EM PVC/A, ANTICHAMA BWF-B, COBERTURA PVC-ST1, ANTICHAMA BWF-B, 1 CONDUTOR, 0,6/1 KV, SECAO NOMINAL 16 MM2</t>
  </si>
  <si>
    <t>SINAPI 93654</t>
  </si>
  <si>
    <t>DISJUNTOR MONOPOLAR TIPO DIN, CORRENTE NOMINAL DE 16A - FORNECIMENTO E INSTALAÇÃO. AF_04/2016</t>
  </si>
  <si>
    <t>TERMINAL A COMPRESSAO EM COBRE ESTANHADO PARA CABO 2,5 MM2, 1 FURO E 1 COMPRESSAO, PARA PARAFUSO DE FIXACAO M5</t>
  </si>
  <si>
    <t>SINAPI 93653</t>
  </si>
  <si>
    <t>DISJUNTOR MONOPOLAR TIPO DIN, CORRENTE NOMINAL DE 10A - FORNECIMENTO E INSTALAÇÃO. AF_04/2016</t>
  </si>
  <si>
    <t>SINAPI 93663</t>
  </si>
  <si>
    <t>TERMINAL A COMPRESSAO EM COBRE ESTANHADO PARA CABO 4 MM2, 1 FURO E 1 COMPRESSAO, PARA PARAFUSO DE FIXACAO M5</t>
  </si>
  <si>
    <t>CABO DE COBRE NU 16 MM2 MEIO-DURO</t>
  </si>
  <si>
    <t>TOMADA BAIXA DE EMBUTIR (1 MÓDULO), 2P+T 10 A, SEM SUPORTE E SEM PLACA - FORNECIMENTO E INSTALAÇÃO. AF_12/2015</t>
  </si>
  <si>
    <t>LUMINARIA DE EMERGENCIA 30 LEDS, POTENCIA 2 W, BATERIA DE LITIO, AUTONOMIA DE 6 HORAS</t>
  </si>
  <si>
    <t>DISJUNTOR BIPOLAR TIPO DIN, CORRENTE NOMINAL DE 25A - FORNECIMENTO E INSTALAÇÃO. AF_04/2016</t>
  </si>
  <si>
    <t>8.1</t>
  </si>
  <si>
    <t>8.2</t>
  </si>
  <si>
    <t>8.3</t>
  </si>
  <si>
    <t>90 dias</t>
  </si>
  <si>
    <t xml:space="preserve">Curva curta 90 graus, PVC, serie normal, esgoto predial, DN 100 mm, junta elástica, fornecido e instalado em ramal de descarga ou ramal de esgoto sanitário. </t>
  </si>
  <si>
    <t xml:space="preserve">Massa única, para recebimento de pintura, em argamassa traço 1:2:8, preparo mecânico com betoneira 400l, aplicada manualmente em faces internas de paredes, espessura de 20mm, com execução de taliscas. </t>
  </si>
  <si>
    <t xml:space="preserve">Massa única, para recebimento de pintura, em argamassa traço 1:2:8, preparo mecânico com betoneira 400l, aplicada manualmente em teto, espessura de 20mm, com execução de taliscas. </t>
  </si>
  <si>
    <t xml:space="preserve">Revestimento cerâmico para paredes internas com placas tipo grês ou semi-grês de dimensões 25x35 cm assentado com argamassa colante em ambientes de área maior que 5 m² na altura inteira das paredes. </t>
  </si>
  <si>
    <t xml:space="preserve">Fechadura de embutir para porta de banheiro, completa, acabamento padrão popular, incluso execução de furo - fornecimento e instalação. </t>
  </si>
  <si>
    <t xml:space="preserve">Fechadura de embutir para portas internas, completa, acabamento padrão médio, com execução de furo - fornecimento e instalação. </t>
  </si>
  <si>
    <t xml:space="preserve">Aplicação de fundo selador acrílico em paredes, uma demão. </t>
  </si>
  <si>
    <t xml:space="preserve">Aplicação e lixamento de massa látex em paredes, duas demãos. </t>
  </si>
  <si>
    <t xml:space="preserve">Aplicação e lixamento de massa látex em teto, duas demãos. </t>
  </si>
  <si>
    <t xml:space="preserve">Aplicação manual de pintura com tinta látex acrílica em paredes internas, duas demãos. </t>
  </si>
  <si>
    <t>Aplicação manual de pintura com tinta látex acrílica em teto, duas demãos.</t>
  </si>
  <si>
    <t>120 dias</t>
  </si>
  <si>
    <t>SINAPI 36204 adaptado</t>
  </si>
  <si>
    <t>SINAPI 37401 adaptado</t>
  </si>
  <si>
    <t>SINAPI 37400 adaptado</t>
  </si>
  <si>
    <t>Sinapi 73775/1</t>
  </si>
  <si>
    <t>Sinapi 73775/2</t>
  </si>
  <si>
    <t>Sinapi 37557 - Insumo</t>
  </si>
  <si>
    <t>Sinapi 37539 - Insumo</t>
  </si>
  <si>
    <t>Sinapi 37558 - Insumo</t>
  </si>
  <si>
    <t>Sinapi 84665</t>
  </si>
  <si>
    <t>94213 adaptado</t>
  </si>
  <si>
    <t>SINAPI 94213 adaptado</t>
  </si>
  <si>
    <t>1.1</t>
  </si>
  <si>
    <t>3.3</t>
  </si>
  <si>
    <t>1.2</t>
  </si>
  <si>
    <t>1.3</t>
  </si>
  <si>
    <t>2.1</t>
  </si>
  <si>
    <t>9.1</t>
  </si>
  <si>
    <t>8.7</t>
  </si>
  <si>
    <t>2.2</t>
  </si>
  <si>
    <t>3.1</t>
  </si>
  <si>
    <t>3.2</t>
  </si>
  <si>
    <t>4.1</t>
  </si>
  <si>
    <t>4.2</t>
  </si>
  <si>
    <t>4.3</t>
  </si>
  <si>
    <t>6.1</t>
  </si>
  <si>
    <t>5.1</t>
  </si>
  <si>
    <t>4.4</t>
  </si>
  <si>
    <t>4.5</t>
  </si>
  <si>
    <t>4.6</t>
  </si>
  <si>
    <t>4.7</t>
  </si>
  <si>
    <t>4.8</t>
  </si>
  <si>
    <t>7.1</t>
  </si>
  <si>
    <t>5.2</t>
  </si>
  <si>
    <t>9.5</t>
  </si>
  <si>
    <t>8.8</t>
  </si>
  <si>
    <t>7.2</t>
  </si>
  <si>
    <t>7.3</t>
  </si>
  <si>
    <t>7.4</t>
  </si>
  <si>
    <t>8.27</t>
  </si>
  <si>
    <t>8.4</t>
  </si>
  <si>
    <t>8.5</t>
  </si>
  <si>
    <t>8.6</t>
  </si>
  <si>
    <t>8.9</t>
  </si>
  <si>
    <t>8.10</t>
  </si>
  <si>
    <t>8.11</t>
  </si>
  <si>
    <t>8.12</t>
  </si>
  <si>
    <t>8.13</t>
  </si>
  <si>
    <t>8.14</t>
  </si>
  <si>
    <t>8.15</t>
  </si>
  <si>
    <t>8.16</t>
  </si>
  <si>
    <t>8.17</t>
  </si>
  <si>
    <t>8.18</t>
  </si>
  <si>
    <t>8.19</t>
  </si>
  <si>
    <t>8.20</t>
  </si>
  <si>
    <t>8.21</t>
  </si>
  <si>
    <t>8.22</t>
  </si>
  <si>
    <t>8.23</t>
  </si>
  <si>
    <t>8.24</t>
  </si>
  <si>
    <t>8.25</t>
  </si>
  <si>
    <t>8.26</t>
  </si>
  <si>
    <t>8.28</t>
  </si>
  <si>
    <t>8.29</t>
  </si>
  <si>
    <t>8.30</t>
  </si>
  <si>
    <t>8.31</t>
  </si>
  <si>
    <t>8.32</t>
  </si>
  <si>
    <t>8.33</t>
  </si>
  <si>
    <t>8.34</t>
  </si>
  <si>
    <t>8.35</t>
  </si>
  <si>
    <t>8.36</t>
  </si>
  <si>
    <t>8.37</t>
  </si>
  <si>
    <t>8.38</t>
  </si>
  <si>
    <t>8.39</t>
  </si>
  <si>
    <t>8.40</t>
  </si>
  <si>
    <t>9.2</t>
  </si>
  <si>
    <t>9.3</t>
  </si>
  <si>
    <t>9.4</t>
  </si>
  <si>
    <t>10.1</t>
  </si>
  <si>
    <t>10.2</t>
  </si>
  <si>
    <t>10.3</t>
  </si>
  <si>
    <t>10.4</t>
  </si>
  <si>
    <t>10.5</t>
  </si>
  <si>
    <t>10.6</t>
  </si>
  <si>
    <t>11.1</t>
  </si>
  <si>
    <t>13.1</t>
  </si>
  <si>
    <t>12.1</t>
  </si>
  <si>
    <t>11.2</t>
  </si>
  <si>
    <t>11.3</t>
  </si>
  <si>
    <t>11.4</t>
  </si>
  <si>
    <t>11.5</t>
  </si>
  <si>
    <t>12.2</t>
  </si>
  <si>
    <t>12.3</t>
  </si>
  <si>
    <t>12.4</t>
  </si>
  <si>
    <t>12.5</t>
  </si>
  <si>
    <t>12.6</t>
  </si>
  <si>
    <t>12.7</t>
  </si>
  <si>
    <t>14.1</t>
  </si>
  <si>
    <t>13.2</t>
  </si>
  <si>
    <t>13.3</t>
  </si>
  <si>
    <t>13.4</t>
  </si>
  <si>
    <t>13.5</t>
  </si>
  <si>
    <t>13.6</t>
  </si>
  <si>
    <t>Quant</t>
  </si>
  <si>
    <t>Unid</t>
  </si>
  <si>
    <t>JANELA BASCULANTE, ACO, COM BATENTE/REQUADRO, 60 X 60 CM (SEM VIDROS)</t>
  </si>
  <si>
    <t>VIDRO LISO COMUM TRANSPARENTE, ESPESSURA 4MM</t>
  </si>
  <si>
    <t>VIDRO LISO INCOLOR 4MM - SEM COLOCACAO</t>
  </si>
  <si>
    <t>MASSA PARA VIDRO</t>
  </si>
  <si>
    <t>Vidro liso comum transparente, espessura 4mm</t>
  </si>
  <si>
    <t>SINAPI 72117</t>
  </si>
  <si>
    <t xml:space="preserve">Adaptador curto com bolsa e rosca para registro, PVC, soldável, DN 25mm x 3/4", instalado em ramal de distribuição de água - fornecimento e instalação. </t>
  </si>
  <si>
    <t>MESTRE DE OBRA COM ENCARGOS COMPLEMENTARES</t>
  </si>
  <si>
    <t xml:space="preserve">Arrasamento mecanico de estaca de concreto armado, diametros de até 40 cm. </t>
  </si>
  <si>
    <t>PAISAGISMO ÁREA EXTERNA</t>
  </si>
  <si>
    <t>FIXAÇÃO DE TUBOS HORIZONTAIS DE PVC, CPVC OU COBRE DIÂMETROS MENORES OU IGUAIS A 40 MM OU ELETROCALHAS ATÉ 150MM DE LARGURA, COM ABRAÇADEIRA METÁLICA RÍGIDA TIPO D 1/2, FIXADA EM PERFILADO EM LAJE. AF_05/2015</t>
  </si>
  <si>
    <t>CONCRETO MAGRO PARA LASTRO, TRAÇO 1:4,5:4,5 (CIMENTO/ AREIA MÉDIA/ BRITA 1)  - PREPARO MECÂNICO COM BETONEIRA 600 L. AF_07/2016</t>
  </si>
  <si>
    <t>CORTE E DOBRA DE AÇO CA-50, DIÂMETRO DE 8,0 MM, UTILIZADO EM ESTRUTURAS DIVERSAS, EXCETO LAJES. AF_12/2015</t>
  </si>
  <si>
    <t>CORTE E DOBRA DE AÇO CA-50, DIÂMETRO DE 12,5 MM, UTILIZADO EM ESTRUTURAS DIVERSAS, EXCETO LAJES. AF_12/2015</t>
  </si>
  <si>
    <t>PARAFUSO, COMUM, ASTM A307, SEXTAVADO, DIAMETRO 1/2" (12,7 MM), COMPRIMENTO 1" (25,4 MM)</t>
  </si>
  <si>
    <t>TELA DE ACO SOLDADA GALVANIZADA/ZINCADA PARA ALVENARIA, FIO D = *1,20 A 1,70* MM, MALHA 15 X 15 MM, (C X L) *50 X 10,5* CM</t>
  </si>
  <si>
    <t>VALVULA DE DESCARGA METALICA, BASE 1 1/2 " E ACABAMENTO METALICO CROMADO</t>
  </si>
  <si>
    <t>CHAPA DE MADEIRA COMPENSADA NAVAL (COM COLA FENOLICA), E = 6 MM, DE *1,60 X 2,20* M</t>
  </si>
  <si>
    <t>JOELHO PVC, SOLDAVEL, COM BUCHA DE LATAO, 90 GRAUS, 25 MM X 3/4", PARA AGUA FRIA PREDIAL</t>
  </si>
  <si>
    <t>JOELHO PVC, SOLDAVEL, 90 GRAUS, 25 MM, PARA AGUA FRIA PREDIAL</t>
  </si>
  <si>
    <t>JOELHO PVC, SOLDAVEL, 90 GRAUS, 32 MM, PARA AGUA FRIA PREDIAL</t>
  </si>
  <si>
    <t>JOELHO PVC, SOLDAVEL, 90 GRAUS, 50 MM, PARA AGUA FRIA PREDIAL</t>
  </si>
  <si>
    <t>JOELHO PVC, SOLDAVEL, BB, 90 GRAUS, DN 40 MM, PARA ESGOTO PREDIAL</t>
  </si>
  <si>
    <t>Contrapiso em argamassa traço 1:4 (cim e areia), em betoneira 400 l, espessura 3 cm</t>
  </si>
  <si>
    <t>Lastro de concreto traço 1:4,5:4,5 (cimento/ areia média/ brita 1), espessura de 3 cm.</t>
  </si>
  <si>
    <t xml:space="preserve"> </t>
  </si>
  <si>
    <t>CRONOGRAMA FÍSICO-FINANCEIRO</t>
  </si>
  <si>
    <t>PORTA DE ABRIR EM ALUMINIO TIPO VENEZIANA, ACABAMENTO ANODIZADO NATURAL, SEM GUARNICAO/ALIZAR/VISTA, 87 X 210 CM</t>
  </si>
  <si>
    <t>SINAPI 91341</t>
  </si>
  <si>
    <t>PORTA EM ALUMÍNIO DE ABRIR TIPO VENEZIANA COM GUARNIÇÃO, FIXAÇÃO COM PARAFUSOS - FORNECIMENTO E INSTALAÇÃO. AF_08/2015</t>
  </si>
  <si>
    <t>P2 - Porta em alumínio de abrir tipo veneziana com guarnição, fixação com parafusos. 90 x 210 cm (4 un)</t>
  </si>
  <si>
    <t xml:space="preserve">Área: </t>
  </si>
  <si>
    <t>604,60 m²</t>
  </si>
  <si>
    <t xml:space="preserve">SERVIÇOS PRELIMINARES/TECNICOS </t>
  </si>
  <si>
    <t>1.4</t>
  </si>
  <si>
    <t>1.5</t>
  </si>
  <si>
    <t>2.3</t>
  </si>
  <si>
    <t xml:space="preserve">FUNDAÇÃO </t>
  </si>
  <si>
    <t>3.4</t>
  </si>
  <si>
    <t>3.5</t>
  </si>
  <si>
    <t>3.6</t>
  </si>
  <si>
    <t>3.7</t>
  </si>
  <si>
    <t>3.8</t>
  </si>
  <si>
    <t>3.9</t>
  </si>
  <si>
    <t>3.10</t>
  </si>
  <si>
    <t>SUPERESTRUTURA</t>
  </si>
  <si>
    <t>9.6</t>
  </si>
  <si>
    <t>9.7</t>
  </si>
  <si>
    <t>9.8</t>
  </si>
  <si>
    <t>9.9</t>
  </si>
  <si>
    <t>9.10</t>
  </si>
  <si>
    <t>9.11</t>
  </si>
  <si>
    <t>9.12</t>
  </si>
  <si>
    <t>9.13</t>
  </si>
  <si>
    <t>9.15</t>
  </si>
  <si>
    <t>9.16</t>
  </si>
  <si>
    <t>9.17</t>
  </si>
  <si>
    <t>9.19</t>
  </si>
  <si>
    <t>9.20</t>
  </si>
  <si>
    <t>9.21</t>
  </si>
  <si>
    <t>9.22</t>
  </si>
  <si>
    <t>9.23</t>
  </si>
  <si>
    <t>9.25</t>
  </si>
  <si>
    <t>9.26</t>
  </si>
  <si>
    <t>9.27</t>
  </si>
  <si>
    <t>9.28</t>
  </si>
  <si>
    <t>9.29</t>
  </si>
  <si>
    <t>9.31</t>
  </si>
  <si>
    <t>9.32</t>
  </si>
  <si>
    <t>9.33</t>
  </si>
  <si>
    <t>9.34</t>
  </si>
  <si>
    <t xml:space="preserve">INSTALAÇÕES HIDRÁULICAS E SANITARIAS </t>
  </si>
  <si>
    <t xml:space="preserve">1 - SERVIÇOS PRELIMINARES/TECNICOS </t>
  </si>
  <si>
    <t>2 - MOVIMENTO DE TERRA</t>
  </si>
  <si>
    <t xml:space="preserve">3 - FUNDAÇÃO </t>
  </si>
  <si>
    <t>4 - SUPERESTRUTURA</t>
  </si>
  <si>
    <t>8 - INSTALAÇÕES ELETRICAS</t>
  </si>
  <si>
    <t>10 - PREVENÇÃO DE INCÊNDIO</t>
  </si>
  <si>
    <t>11 - REVESTIMENTO</t>
  </si>
  <si>
    <t>13 - PINTURA</t>
  </si>
  <si>
    <t>14 - PAISAGISMO</t>
  </si>
  <si>
    <t xml:space="preserve">Trama de aço composta por terças para telhados de até 2 águas para telha ondulada de fibrocimento, metálica, plástica ou termoacústica, incluso transporte vertical. </t>
  </si>
  <si>
    <t xml:space="preserve">Lavatório louça branca suspenso, 29,5 x 39cm ou equivalente, padrão popular, incluso sifão flexível em PVC, válvula e engate flexível 30cm em plástico e torneira cromada de mesa, padrão popular - fornecimento e instalação. </t>
  </si>
  <si>
    <t>Placa de sinalização de segurança contra incêndio, fotoluminescente, quadrada, 14 x 14 cm, em PVC 2 mm anti-chama (símbolos, cores e pictogramas NBR 13434)</t>
  </si>
  <si>
    <t>Placa de sinalização de segurança contra incêndio, fotoluminescente, retangular, 20 x 40 cm, em PVC 2 mm anti-chama (símbolos, cores e pictogramas NBR 13434)</t>
  </si>
  <si>
    <t>Placa de sinalização de segurança contra incêndio, fotoluminescente, retangular, 13 x 26 cm, em PVC 2 mm anti-chama (símbolos, cores e pictogramas NBR 13434)</t>
  </si>
  <si>
    <t>8.41</t>
  </si>
  <si>
    <t>9.35</t>
  </si>
  <si>
    <t>ESCAVAÇÃO MANUAL DE VALA COM PROFUNDIDADE MENOR OU IGUAL A 1,30 M. AF_03/2016</t>
  </si>
  <si>
    <t>LASTRO DE CONCRETO MAGRO, APLICADO EM PISOS OU RADIERS, ESPESSURA DE 3 CM. AF_07/2016</t>
  </si>
  <si>
    <t>LASTRO DE CONCRETO MAGRO, APLICADO EM PISOS OU RADIERS, ESPESSURA DE 5 CM. AF_07/2016</t>
  </si>
  <si>
    <t>REATERRO MANUAL APILOADO COM SOQUETE. AF_10/2017</t>
  </si>
  <si>
    <t>CAIXA ENTERRADA ELÉTRICA RETANGULAR, EM ALVENARIA COM TIJOLOS CERÂMICOS MACIÇOS, FUNDO COM BRITA, DIMENSÕES INTERNAS: 0,3X0,3X0,3 M. AF_05/2018</t>
  </si>
  <si>
    <t>PECA DE MADEIRA NAO APARELHADA *7,5 X 7,5* CM (3 X 3 ") MACARANDUBA, ANGELIM OU EQUIVALENTE DA REGIAO</t>
  </si>
  <si>
    <t>TABUA DE MADEIRA NAO APARELHADA *2,5 X 23* CM (1 x 9 ") PINUS, MISTA OU EQUIVALENTE DA REGIAO</t>
  </si>
  <si>
    <t>CONCRETO MAGRO PARA LASTRO, TRAÇO 1:4,5:4,5 (CIMENTO/ AREIA MÉDIA/ BRITA 1)  - PREPARO MANUAL. AF_07/2016</t>
  </si>
  <si>
    <t>MARCAÇÃO DE PONTOS EM GABARITO OU CAVALETE. AF_10/2018</t>
  </si>
  <si>
    <t>PERFURATRIZ HIDRÁULICA SOBRE CAMINHÃO COM TRADO CURTO ACOPLADO, PROFUNDIDADE MÁXIMA DE 20 M, DIÂMETRO MÁXIMO DE 1500 MM, POTÊNCIA INSTALADA DE 137 HP, MESA ROTATIVA COM TORQUE MÁXIMO DE 30 KNM - CHP DIURNO. AF_06/2015</t>
  </si>
  <si>
    <t>PERFURATRIZ HIDRÁULICA SOBRE CAMINHÃO COM TRADO CURTO ACOPLADO, PROFUNDIDADE MÁXIMA DE 20 M, DIÂMETRO MÁXIMO DE 1500 MM, POTÊNCIA INSTALADA DE 137 HP, MESA ROTATIVA COM TORQUE MÁXIMO DE 30 KNM - CHI DIURNO. AF_06/2015</t>
  </si>
  <si>
    <t>M3XKM</t>
  </si>
  <si>
    <t>UMIDIFICAÇÃO DE MATERIAL PARA VALAS COM CAMINHÃO PIPA 10000L. AF_11/2016</t>
  </si>
  <si>
    <t>FABRICAÇÃO, MONTAGEM E DESMONTAGEM DE FÔRMA PARA BLOCO DE COROAMENTO, EM MADEIRA SERRADA, E=25 MM, 2 UTILIZAÇÕES. AF_06/2017</t>
  </si>
  <si>
    <t>DESMOLDANTE PROTETOR PARA FORMAS DE MADEIRA, DE BASE OLEOSA EMULSIONADA EM AGUA</t>
  </si>
  <si>
    <t>PONTALETE DE MADEIRA NAO APARELHADA *7,5 X 7,5* CM (3 X 3 ") PINUS, MISTA OU EQUIVALENTE DA REGIAO</t>
  </si>
  <si>
    <t>SARRAFO DE MADEIRA NAO APARELHADA *2,5 X 7,5* CM (1 X 3 ") PINUS, MISTA OU EQUIVALENTE DA REGIAO</t>
  </si>
  <si>
    <t>PREGO DE ACO POLIDO COM CABECA 15 X 18 (1 1/2 X 13)</t>
  </si>
  <si>
    <t>TABUA DE MADEIRA NAO APARELHADA *2,5 X 30* CM, CEDRINHO OU EQUIVALENTE DA REGIAO</t>
  </si>
  <si>
    <t>PREGO DE ACO POLIDO COM CABECA DUPLA 17 X 27 (2 1/2 X 11)</t>
  </si>
  <si>
    <t>CONCRETO FCK = 30MPA, TRAÇO 1:2,1:2,5 (CIMENTO/ AREIA MÉDIA/ BRITA 1)  - PREPARO MECÂNICO COM BETONEIRA 600 L. AF_07/2016</t>
  </si>
  <si>
    <t>CONCRETAGEM DE BLOCOS DE COROAMENTO E VIGAS BALDRAME, FCK 30 MPA, COM USO DE JERICA  LANÇAMENTO, ADENSAMENTO E ACABAMENTO. AF_06/2017</t>
  </si>
  <si>
    <t>FUNDAÇÃO estaca e bloco</t>
  </si>
  <si>
    <t>GUARNICAO/MOLDURA DE ACABAMENTO PARA ESQUADRIA DE ALUMINIO ANODIZADO NATURAL, PARA 1 FACE</t>
  </si>
  <si>
    <t>ADAPTADOR PVC SOLDAVEL CURTO COM BOLSA E ROSCA, 25 MM X 3/4", PARA AGUA FRIA</t>
  </si>
  <si>
    <t>PLANTIO DE ÁRVORE ORNAMENTAL COM ALTURA DE MUDA MENOR OU IGUAL A 2,00 M. AF_05/2018</t>
  </si>
  <si>
    <t>MUDA DE ARVORE ORNAMENTAL, OITI/AROEIRA SALSA/ANGICO/IPE/JACARANDA OU EQUIVALENTE  DA REGIAO, H= *1* M</t>
  </si>
  <si>
    <t>SINAPI 98510</t>
  </si>
  <si>
    <t>SINAPI 96555</t>
  </si>
  <si>
    <t>Concretagem de blocos de coroamento FCK 30 MPa, com uso de jerica, lançamento, adensamento e acabamento.</t>
  </si>
  <si>
    <t>SINAPI 99059</t>
  </si>
  <si>
    <t>SINAPI 97599</t>
  </si>
  <si>
    <t>!EM PROCESSO DE DESATIVACAO! HASTE DE ATERRAMENTO EM ACO COM 3,00 M DE COMPRIMENTO E DN = 5/8", REVESTIDA COM BAIXA CAMADA DE COBRE, SEM CONECTOR</t>
  </si>
  <si>
    <t>FERRAMENTAS - FAMILIA ENGENHEIRO CIVIL - HORISTA (ENCARGOS COMPLEMENTARES - COLETADO CAIXA)</t>
  </si>
  <si>
    <t>EPI - FAMILIA ENCARREGADO GERAL - HORISTA (ENCARGOS COMPLEMENTARES - COLETADO CAIXA)</t>
  </si>
  <si>
    <t>LOCACAO CONVENCIONAL DE OBRA, UTILIZANDO GABARITO DE TÁBUAS CORRIDAS PONTALETADAS A CADA 2,00M -  2 UTILIZAÇÕES. AF_10/2018</t>
  </si>
  <si>
    <t>Locacao convencional de obra, utilizando gabarito de tábuas corridas pontaletadas a cada 2,00m -  2 utilizações. Af_10/2018</t>
  </si>
  <si>
    <t>SINAPI 96531</t>
  </si>
  <si>
    <t>OBS</t>
  </si>
  <si>
    <t>VÁLVULA DE DESCARGA METÁLICA, BASE 1 1/2 ", ACABAMENTO METALICO CROMADO - FORNECIMENTO E INSTALAÇÃO. AF_01/2019</t>
  </si>
  <si>
    <t>CAIXA ENTERRADA HIDRÁULICA RETANGULAR EM ALVENARIA COM TIJOLOS CERÂMICOS MACIÇOS, DIMENSÕES INTERNAS: 0,6X0,6X0,6 M PARA REDE DE ESGOTO. AF_05/2018</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</si>
  <si>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</si>
  <si>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4X4, POTÊNCIA LÍQ. 88 HP, CAÇAMBA CARREG. CAP. MÍN. 1 M3, CAÇAMBA RETRO CAP. 0,26 M3, PESO OPERACIONAL MÍN. 6.674 KG, PROFUNDIDADE ESCAVAÇÃO MÁX. 4,37 M - CHI DIURNO. AF_06/2014</t>
  </si>
  <si>
    <t>PEÇA RETANGULAR PRÉ-MOLDADA, VOLUME DE CONCRETO DE 30 A 100 LITROS, TAXA DE AÇO APROXIMADA DE 30KG/M³. AF_01/2018</t>
  </si>
  <si>
    <t>EXECUÇÃO E COMPACTAÇÃO DE ATERRO COM SOLO PREDOMINANTEMENTE ARGILOSO - EXCLUSIVE ESCAVAÇÃO, CARGA E TRANSPORTE E SOLO. AF_09/2017</t>
  </si>
  <si>
    <t>ROLO COMPACTADOR VIBRATÓRIO PÉ DE CARNEIRO PARA SOLOS, POTÊNCIA 80 HP, PESO OPERACIONAL SEM/COM LASTRO 7,4 / 8,8 T, LARGURA DE TRABALHO 1,68 M - CHP DIURNO. AF_02/2016</t>
  </si>
  <si>
    <t>ROLO COMPACTADOR VIBRATÓRIO PÉ DE CARNEIRO PARA SOLOS, POTÊNCIA 80 HP, PESO OPERACIONAL SEM/COM LASTRO 7,4 / 8,8 T, LARGURA DE TRABALHO 1,68 M - CHI DIURNO. AF_02/2016</t>
  </si>
  <si>
    <t>SINAPI 96385</t>
  </si>
  <si>
    <t>Execução e compactação de aterro com solo predominantemente argiloso - exclusive escavação, carga e transporte e solo. Nivelamento pronto para execução do contrapiso.</t>
  </si>
  <si>
    <t>150 dias</t>
  </si>
  <si>
    <t>180 dias</t>
  </si>
  <si>
    <t>Mobilização e desmobilização</t>
  </si>
  <si>
    <t xml:space="preserve"> 72840 ADAPTADO</t>
  </si>
  <si>
    <t xml:space="preserve"> MOBILIZAÇÃO E DESMOBILIZAÇÃO PERFURATRIZ HIDRÁULICA SOBRE CAMINHÃO COM TRADO CURTO ACOPLADO. (TRANSPORTE COMERCIAL COM CAMINHAO CARROCERIA 9 T, RODOVIA PAVIMENTADA)</t>
  </si>
  <si>
    <t>SINAPI 96544</t>
  </si>
  <si>
    <t>CORTE E DOBRA DE AÇO CA-50, DIÂMETRO DE 6,3 MM, UTILIZADO EM ESTRUTURAS DIVERSAS, EXCETO LAJES. AF_12/2015</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</si>
  <si>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</si>
  <si>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</si>
  <si>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</si>
  <si>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CORTE E DOBRA DE AÇO CA-50, DIÂMETRO DE 10,0 MM, UTILIZADO EM ESTRUTURAS DIVERSAS, EXCETO LAJES. AF_12/2015</t>
  </si>
  <si>
    <t>ARMAÇÃO DE BLOCO, VIGA BALDRAME OU SAPATA UTILIZANDO AÇO CA-50 DE 12,5 MM - MONTAGEM. AF_06/2017</t>
  </si>
  <si>
    <t>SINAPI 96545</t>
  </si>
  <si>
    <t>SINAPI 96546</t>
  </si>
  <si>
    <t>SINAPI 96547</t>
  </si>
  <si>
    <t>3.11</t>
  </si>
  <si>
    <t>3.12</t>
  </si>
  <si>
    <t>3.13</t>
  </si>
  <si>
    <t>Armação de bloco, viga baldrame ou sapata utilizando aço ca-50 de 6,3 mm - montagem.</t>
  </si>
  <si>
    <t>Armação de bloco, viga baldrame ou sapata utilizando aço ca-50 de 8 mm - montagem.</t>
  </si>
  <si>
    <t>Armação de bloco, viga baldrame ou sapata utilizando aço ca-50 de 10 mm - montagem.</t>
  </si>
  <si>
    <t>Armação de bloco, viga baldrame ou sapata utilizando aço ca-50 de 12,5 mm - montagem.</t>
  </si>
  <si>
    <t>Estaca escavada mecanicamente, sem fluido estabilizante, com 30 cm de diâmetro, até 9 m de comprimento, concreto lançado por caminhão betoneira (exclusive mobilização e desmobilização).</t>
  </si>
  <si>
    <t>Caixa sifonada quadrada 100 x 100 x 40mm.</t>
  </si>
  <si>
    <t xml:space="preserve">PEDREIRO COM ENCARGOS COMPLEMENTARES </t>
  </si>
  <si>
    <t xml:space="preserve">SERVENTE COM ENCARGOS COMPLEMENTARES </t>
  </si>
  <si>
    <t>GUINDASTE HIDRÁULICO AUTOPROPELIDO, COM LANÇA TELESCÓPICA 28,80 M, CAPACIDADE MÁXIMA 30 T, POTÊNCIA 97 KW, TRAÇÃO 4 X 4 - CHP DIURNO. AF_11/2014</t>
  </si>
  <si>
    <t>GRAUTEAMENTO DE CINTA INTERMEDIÁRIA OU DE CONTRAVERGA EM ALVENARIA ESTRUTURAL. AF_01/2015</t>
  </si>
  <si>
    <t>M³</t>
  </si>
  <si>
    <t>PEÇA RETANGULAR PRÉ-MOLDADA, VOLUME DE CONCRETO DE 30 A 70 LITROS , TAXA DE AÇO APROXIMADA DE 70KG/M³. AF_01/2018</t>
  </si>
  <si>
    <t>9.36</t>
  </si>
  <si>
    <t>9.37</t>
  </si>
  <si>
    <t>9.39</t>
  </si>
  <si>
    <t>9.40</t>
  </si>
  <si>
    <t>9.41</t>
  </si>
  <si>
    <t>9.42</t>
  </si>
  <si>
    <t>9.43</t>
  </si>
  <si>
    <t>9.44</t>
  </si>
  <si>
    <t>9.45</t>
  </si>
  <si>
    <t>9.46</t>
  </si>
  <si>
    <t>9.47</t>
  </si>
  <si>
    <t>9.48</t>
  </si>
  <si>
    <t>9.49</t>
  </si>
  <si>
    <t>01.FUES.PREM.002/01 Adaptado</t>
  </si>
  <si>
    <t>01.FUES.PREM.001/01 Adaptado</t>
  </si>
  <si>
    <t>foi alterado o item 5</t>
  </si>
  <si>
    <t>SINAPI 94559</t>
  </si>
  <si>
    <t>Torneira metálica de boia convencional para caixa d'agua, 3/4 ", com haste, torneira e balão metálicos</t>
  </si>
  <si>
    <t>SINAPI 90375 Adaptado</t>
  </si>
  <si>
    <t>90375 Adaptado</t>
  </si>
  <si>
    <t>obs</t>
  </si>
  <si>
    <t>Alteração do item 2</t>
  </si>
  <si>
    <t>SINAPI 99635</t>
  </si>
  <si>
    <t>JOELHO 90 GRAUS COM BUCHA DE LATÃO, PVC, SOLDÁVEL, DN 25MM, X 3/4 INSTALADO EM RAMAL OU SUB-RAMAL DE ÁGUA - FORNECIMENTO E INSTALAÇÃO. AF_12/2014</t>
  </si>
  <si>
    <t xml:space="preserve">Joelho 90 graus com bucha de latão, PVC, soldável, DN 25mm, x 3/4'’ instalado em ramal ou sub-ramal de água - fornecimento e instalação. </t>
  </si>
  <si>
    <t>Joelho 90 graus, PVC, soldável, DN 25mm, instalado em ramal ou sub-ramal de água - fornecimento e instalação.</t>
  </si>
  <si>
    <t>89367 Adaptado</t>
  </si>
  <si>
    <t>SINAPI 89367 Adaptado</t>
  </si>
  <si>
    <t>alterou o item 2</t>
  </si>
  <si>
    <t>Joelho 90 graus, PVC, soldável, DN 50mm, instalado em ramal ou sub-ramal de água - fornecimento e instalação.</t>
  </si>
  <si>
    <t>JOELHO 90 GRAUS, PVC, SOLDÁVEL, DN 50MM, INSTALADO EM RAMAL OU SUB-RAMAL DE ÁGUA - FORNECIMENTO E INSTALAÇÃO. AF_12/2014_P</t>
  </si>
  <si>
    <t xml:space="preserve">Tê, PVC, soldável, DN 50mm, instalado em prumada de água - fornecimento e instalação. </t>
  </si>
  <si>
    <t>Tubo, PVC, soldável, DN 25mm, instalado em ramal ou sub-ramal de água - fornecimento e instalação</t>
  </si>
  <si>
    <t>Tubo, PVC, soldável, DN 50mm, instalado em prumada de água - fornecimento e instalação</t>
  </si>
  <si>
    <t>SINAPI 90466</t>
  </si>
  <si>
    <t xml:space="preserve">Caixa enterrada hidráulica retangular em alvenaria com tijolos cerâmicos maciços, dimensões internas: 0,6x0,6x0,6 m para rede de esgoto. </t>
  </si>
  <si>
    <t>SINAPI 97902</t>
  </si>
  <si>
    <t>SINAPI 89482 Adaptado</t>
  </si>
  <si>
    <t>89482 Adaptado</t>
  </si>
  <si>
    <t>CAIXA SIFONADA PVC, 100 X 100 X 40 MM, COM GRELHA REDONDA BRANCA</t>
  </si>
  <si>
    <t>item 2 foi alterado</t>
  </si>
  <si>
    <t>CAIXA SIFONADA, PVC, DN 100 X 100 X 40 MM, FORNECIDA E INSTALADA EM RAMAIS DE ENCAMINHAMENTO DE ÁGUA PLUVIAL. AF_12/2014_P</t>
  </si>
  <si>
    <t>CAIXA SIFONADA, PVC, DN 150 X 150 X 50 MM, FORNECIDA E INSTALADA EM RAMAIS DE ENCAMINHAMENTO DE ÁGUA PLUVIAL. AF_12/2014_P</t>
  </si>
  <si>
    <t>CAIXA SIFONADA PVC, 150 X 150 X 50 MM, COM GRELHA REDONDA BRANCA</t>
  </si>
  <si>
    <t>SINAPI 89726</t>
  </si>
  <si>
    <t xml:space="preserve">Joelho 45 graus, PVC, serie normal, esgoto predial, DN 40 mm, junta soldável, fornecido e instalado em ramal de descarga ou ramal de esgoto sanitário. </t>
  </si>
  <si>
    <t xml:space="preserve">JOELHO 45 GRAUS, PVC, SERIE NORMAL, ESGOTO PREDIAL, DN 40 MM, JUNTA SOLDÁVEL, FORNECIDO E INSTALADO EM RAMAL DE DESCARGA OU RAMAL DE ESGOTO SANITÁRIO. AF_12/2014 </t>
  </si>
  <si>
    <t>SINAPI 89732</t>
  </si>
  <si>
    <t>JOELHO 45 GRAUS, PVC, SERIE NORMAL, ESGOTO PREDIAL, DN 50 MM, JUNTA ELÁSTICA, FORNECIDO E INSTALADO EM RAMAL DE DESCARGA OU RAMAL DE ESGOTO SANITÁRIO. AF_12/2014</t>
  </si>
  <si>
    <t>ANEL BORRACHA PARA TUBO ESGOTO PREDIAL DN 50 MM (NBR 5688)</t>
  </si>
  <si>
    <t>JOELHO PVC, SOLDAVEL, PB, 45 GRAUS, DN 50 MM, PARA ESGOTO PREDIAL</t>
  </si>
  <si>
    <t xml:space="preserve">Joelho 45 graus, PVC, serie normal, esgoto predial, DN 50 mm, junta elástica, fornecido e instalado em ramal de descarga ou ramal de esgoto sanitário. </t>
  </si>
  <si>
    <t>Joelho 90 graus, PVC, serie normal, esgoto predial, DN 40 mm, junta soldável, fornecido e instalado em ramal de descarga ou ramal de esgoto sanitário.</t>
  </si>
  <si>
    <t>SINAPI 89731</t>
  </si>
  <si>
    <t>JOELHO PVC, SOLDAVEL, PB, 90 GRAUS, DN 50 MM, PARA ESGOTO PREDIAL</t>
  </si>
  <si>
    <t>JOELHO 90 GRAUS, PVC, SERIE NORMAL, ESGOTO PREDIAL, DN 50 MM, JUNTA ELÁSTICA, FORNECIDO E INSTALADO EM RAMAL DE DESCARGA OU RAMAL DE ESGOTO SANITÁRIO. AF_12/2014_P</t>
  </si>
  <si>
    <t>Joelho 90 graus, PVC, serie normal, esgoto predial, DN 50 mm, junta elástica, fornecido e instalado em ramal de descarga ou ramal de esgoto sanitário.</t>
  </si>
  <si>
    <t>SINAPI 89797 Adaptado</t>
  </si>
  <si>
    <t>JUNÇÃO SIMPLES, PVC, SERIE NORMAL, ESGOTO PREDIAL, DN 100 X 50 MM, JUNTA ELÁSTICA, FORNECIDO E INSTALADO EM RAMAL DE DESCARGA OU RAMAL DE ESGOTO SANITÁRIO. AF_12/2014</t>
  </si>
  <si>
    <t>89797 Adaptado</t>
  </si>
  <si>
    <t>JUNCAO SIMPLES, PVC,  DN 100 X 50 MM, SERIE NORMAL PARA ESGOTO PREDIAL</t>
  </si>
  <si>
    <t xml:space="preserve">Luva simples, PVC, serie normal, esgoto predial, DN 100 mm, junta elástica, fornecido e instalado em prumada de esgoto sanitário ou ventilação. </t>
  </si>
  <si>
    <t>SINAPI 89821</t>
  </si>
  <si>
    <t>LUVA SIMPLES, PVC, SERIE NORMAL, ESGOTO PREDIAL, DN 100 MM, JUNTA ELÁSTICA, FORNECIDO E INSTALADO EM PRUMADA DE ESGOTO SANITÁRIO OU VENTILAÇÃO. AF_12/2014</t>
  </si>
  <si>
    <t>Reaterro manual de valas com compactação mecanizada</t>
  </si>
  <si>
    <t>SINAPI  90091</t>
  </si>
  <si>
    <t>Escavação manual de vala com profundidade menor ou igual a 1,30m - para baldrame.</t>
  </si>
  <si>
    <t>Escavação manual de vala com profundidade menor ou igual a 1,30m</t>
  </si>
  <si>
    <t>Torneira cromada com bico para jardim/tanque 1/2 " ou 3/4 "</t>
  </si>
  <si>
    <t>10.7</t>
  </si>
  <si>
    <t>SINAPI 7606 - Insumo</t>
  </si>
  <si>
    <t>SINAPI 11762 - Insumo</t>
  </si>
  <si>
    <t>SINAPI 97083</t>
  </si>
  <si>
    <t>SARRAFO DE MADEIRA NAO APARELHADA *2,5 X 10 CM, MACARANDUBA, ANGELIM OU EQUIVALENTE DA REGIAO</t>
  </si>
  <si>
    <t>CONCRETO USINADO BOMBEAVEL, CLASSE DE RESISTENCIA C20, COM BRITA 0 E 1, SLUMP = 100 +/- 20 MM, EXCLUI SERVICO DE BOMBEAMENTO (NBR 8953)</t>
  </si>
  <si>
    <t>COMPACTAÇÃO MECÂNICA DE SOLO PARA EXECUÇÃO DE RADIER, COM COMPACTADOR DE SOLOS A PERCUSSÃO. AF_09/2017</t>
  </si>
  <si>
    <t>COMPACTADOR DE SOLOS DE PERCUSÃO (SOQUETE) COM MOTOR A GASOLINA, POTÊNCIA 3 CV - CHP DIURNO. AF_09/2016</t>
  </si>
  <si>
    <t>COMPACTADOR DE SOLOS DE PERCUSÃO (SOQUETE) COM MOTOR A GASOLINA, POTÊNCIA 3 CV - CHI DIURNO. AF_09/2016</t>
  </si>
  <si>
    <t xml:space="preserve">UN </t>
  </si>
  <si>
    <t>SINAPI 88496</t>
  </si>
  <si>
    <t>SINAPI 91926</t>
  </si>
  <si>
    <t>CABO DE COBRE, FLEXIVEL, CLASSE 4 OU 5, ISOLACAO EM PVC/A, ANTICHAMA BWF-B, 1 CONDUTOR, 450/750 V, SECAO NOMINAL 2,5 MM2</t>
  </si>
  <si>
    <t>SINAPI 91928</t>
  </si>
  <si>
    <t>CABO DE COBRE, FLEXIVEL, CLASSE 4 OU 5, ISOLACAO EM PVC/A, ANTICHAMA BWF-B, 1 CONDUTOR, 450/750 V, SECAO NOMINAL 4 MM2</t>
  </si>
  <si>
    <t>SINAPI 96971 ADAPTADO</t>
  </si>
  <si>
    <t>ELETRODUTO DE AÇO GALVANIZADO, CLASSE LEVE, DN 25 MM (1), APARENTE, INSTALADO EM PAREDE - FORNECIMENTO E INSTALAÇÃO. AF_11/2016_P</t>
  </si>
  <si>
    <t>SINAPI 95750</t>
  </si>
  <si>
    <t>!EM PROCESSO DESATIVACAO! ELETRODUTO EM ACO GALVANIZADO ELETROLITICO, LEVE, DIAMETRO 1", PAREDE DE 0,90 MM</t>
  </si>
  <si>
    <t>LUVA DE EMENDA PARA ELETRODUTO, AÇO GALVANIZADO, DN 25 MM (1''), APARENTE, INSTALADA EM PAREDE - FORNECIMENTO E INSTALAÇÃO. AF_11/2016_P</t>
  </si>
  <si>
    <t>LUMINARIA DE EMERGENCIA 30 LEDS, POTENCIA 2 W - FORNECIMENTO E INSTALAÇÃO. AF_11/2017</t>
  </si>
  <si>
    <t>SINAPI 90099</t>
  </si>
  <si>
    <t>ESCAVAÇÃO MECANIZADA DE VALA COM PROF. ATÉ 1,5 M (MÉDIA ENTRE MONTANTE E JUSANTE/UMA COMPOSIÇÃO POR TRECHO), COM RETROESCAVADEIRA (0,26 M3/88 HP), LARG. MENOR QUE 0,8 M, EM SOLO DE 1A CATEGORIA, EM LOCAIS COM ALTO NÍVEL DE INTERFERÊNCIA. AF_01/2015</t>
  </si>
  <si>
    <t>SINAPI 95802</t>
  </si>
  <si>
    <t>CONDULETE DE ALUMÍNIO, TIPO X, PARA ELETRODUTO DE AÇO GALVANIZADO DN 25 MM (1''), APARENTE - FORNECIMENTO E INSTALAÇÃO. AF_11/2016_P</t>
  </si>
  <si>
    <t>CONDULETE DE ALUMINIO TIPO X, PARA ELETRODUTO ROSCAVEL DE 1", COM TAMPA CEGA</t>
  </si>
  <si>
    <t>BUCHA DE NYLON SEM ABA S6, COM PARAFUSO DE 4,20 X 40 MM EM ACO ZINCADO COM ROSCA SOBERBA, CABECA CHATA E FENDA PHILLIPS</t>
  </si>
  <si>
    <t>SINAPI 95802 ADAPTADO</t>
  </si>
  <si>
    <t>TOMADA 2P+T 10A, 250V  (APENAS MODULO)</t>
  </si>
  <si>
    <t>CONDULETE DE ALUMÍNIO, TIPO X COM TOMADA SIMPLES 2P+T 10A/250V, PARA ELETRODUTO DE AÇO GALVANIZADO DN 25 MM (1''), APARENTE - FORNECIMENTO E INSTALAÇÃO.</t>
  </si>
  <si>
    <t>CONDULETE DE ALUMÍNIO, TIPO X COM TOMADA SIMPLES 2P+T 20A/250V, PARA ELETRODUTO DE AÇO GALVANIZADO DN 25 MM (1''), APARENTE - FORNECIMENTO E INSTALAÇÃO.</t>
  </si>
  <si>
    <t>TOMADA 2P+T 20A, 250V  (APENAS MODULO)</t>
  </si>
  <si>
    <t>SINAPI 91859 ADAPTADO</t>
  </si>
  <si>
    <t>ELETRODUTO FLEXIVEL, EM ACO GALVANIZADO, REVESTIDO EXTERNAMENTE COM PVC PRETO, DIAMETRO EXTERNO DE 32 MM (1"), TIPO SEALTUBO</t>
  </si>
  <si>
    <t>ELETRODUTO FLEXÍVEL, EM ACO GALVANIZADO, REVESTIDO EXTERNAMENTE COM PVC PRETO, DIAMETRO EXTERNO DE 32 MM (1"), TIPO SEALTUBO - FORNECIMENTO E INSTALAÇÃO.</t>
  </si>
  <si>
    <t>SINAPI 91917 ADAPTADO</t>
  </si>
  <si>
    <t>CURVA 90 GRAUS, PARA ELETRODUTO, EM ACO GALVANIZADO ELETROLITICO, DIAMETRO DE 25 MM (1")</t>
  </si>
  <si>
    <t>CURVA 90 GRAUS PARA ELETRODUTO, EM ACO GALVANIZADO ELETROLITICO, DIAMETRO DE 25 MM (1") - FORNECIMENTO E INSTALAÇÃO.</t>
  </si>
  <si>
    <t>SINAPI 97585 ADAPTADO</t>
  </si>
  <si>
    <t>LUMINARIA DE SOBREPOR EM CHAPA DE ACO PARA 2 LAMPADAS FLUORESCENTES DE *18* W, PERFIL COMERCIAL (NAO INCLUI REATOR E LAMPADAS)</t>
  </si>
  <si>
    <t>LAMPADA LED TUBULAR BIVOLT 9/10 W, BASE G13</t>
  </si>
  <si>
    <t>LUMINÁRIA TIPO CALHA, DE SOBREPOR, COM 2 LÂMPADAS LED TUBULARES DE 9/10 W, BASE G13 - FORNECIMENTO E INSTALAÇÃO.</t>
  </si>
  <si>
    <t>LAMPADA LED TUBULAR BIVOLT 18/20 W, BASE G13</t>
  </si>
  <si>
    <t>LUMINÁRIA TIPO CALHA, DE SOBREPOR, COM 2 LÂMPADAS LED TUBULARES DE 18/20 W, BASE G13 - FORNECIMENTO E INSTALAÇÃO.</t>
  </si>
  <si>
    <t>RELE FOTOELETRICO P/ COMANDO DE ILUMINACAO EXTERNA 220V/1000W - FORNECIMENTO E INSTALACAO</t>
  </si>
  <si>
    <t>RELE FOTOELETRICO INTERNO E EXTERNO BIVOLT 1000 W, DE CONECTOR, SEM BASE</t>
  </si>
  <si>
    <t>BASE PARA RELE COM SUPORTE METALICO</t>
  </si>
  <si>
    <t>CABO DE COBRE, FLEXIVEL, CLASSE 4 OU 5, ISOLACAO EM PVC/A, ANTICHAMA BWF-B, 1 CONDUTOR, 450/750 V, SECAO NOMINAL 1,5 MM2</t>
  </si>
  <si>
    <t>SINAPI 91855</t>
  </si>
  <si>
    <t>ELETRODUTO FLEXÍVEL CORRUGADO REFORÇADO, PVC, DN 25 MM (3/4"), PARA CIRCUITOS TERMINAIS, INSTALADO EM PAREDE - FORNECIMENTO E INSTALAÇÃO. AF_12/2015</t>
  </si>
  <si>
    <t>ELETRODUTO PVC FLEXIVEL CORRUGADO, REFORCADO, COR LARANJA, DE 25 MM, PARA LAJES E PISOS</t>
  </si>
  <si>
    <t>SINAPI 91845</t>
  </si>
  <si>
    <t>ELETRODUTO FLEXÍVEL CORRUGADO REFORÇADO, PVC, DN 25 MM (3/4"), PARA CIRCUITOS TERMINAIS, INSTALADO EM LAJE - FORNECIMENTO E INSTALAÇÃO. AF_12/2015</t>
  </si>
  <si>
    <t>CAIXA DE PASSAGEM, EM PVC, DE 4" X 2", PARA ELETRODUTO FLEXIVEL CORRUGADO</t>
  </si>
  <si>
    <t>SINAPI 91953 ADAPTADO</t>
  </si>
  <si>
    <t>INTERRUPTOR SIMPLES (1 MÓDULO), 10A/250V, EM CAIXA 4" X 2", INCLUINDO SUPORTE E PLACA - FORNECIMENTO E INSTALAÇÃO. AF_12/2015</t>
  </si>
  <si>
    <t>TOMADA BAIXA DE EMBUTIR (1 MÓDULO), 2P+T 10 A, EM CAIXA 4" X 2", INCLUINDO SUPORTE E PLACA - FORNECIMENTO E INSTALAÇÃO. AF_12/2015</t>
  </si>
  <si>
    <t>SINAPI 92000 ADAPTADO</t>
  </si>
  <si>
    <t>SINAPI 91992 ADAPTADO</t>
  </si>
  <si>
    <t>TOMADA ALTA DE EMBUTIR (1 MÓDULO), 2P+T 10 A, SEM SUPORTE E SEM PLACA - FORNECIMENTO E INSTALAÇÃO. AF_12/2015</t>
  </si>
  <si>
    <t>TOMADA ALTA DE EMBUTIR (1 MÓDULO), 2P+T 10 A, EM CAIXA 4" X 2", INCLUINDO SUPORTE E PLACA - FORNECIMENTO E INSTALAÇÃO. AF_12/2015</t>
  </si>
  <si>
    <t>SINAPI 90447</t>
  </si>
  <si>
    <t>RASGO EM ALVENARIA PARA ELETRODUTOS COM DIAMETROS MENORES OU IGUAIS A 40 MM. AF_05/2015</t>
  </si>
  <si>
    <t>UNID.</t>
  </si>
  <si>
    <t>PEÇA RETANGULAR PRÉ-MOLDADA, VOLUME DE CONCRETO DE 10 A 30 LITROS, TAXA DE AÇO APROXIMADA DE 30KG/M³. AF_01/2018</t>
  </si>
  <si>
    <t>SINAPI 92988</t>
  </si>
  <si>
    <t>CABO DE COBRE FLEXÍVEL ISOLADO, 50 MM², ANTI-CHAMA 0,6/1,0 KV, PARA DISTRIBUIÇÃO - FORNECIMENTO E INSTALAÇÃO. AF_12/2015</t>
  </si>
  <si>
    <t>CABO DE COBRE, FLEXIVEL, CLASSE 4 OU 5, ISOLACAO EM PVC/A, ANTICHAMA BWF-B, COBERTURA PVC-ST1, ANTICHAMA BWF-B, 1 CONDUTOR, 0,6/1 KV, SECAO NOMINAL 50 MM2</t>
  </si>
  <si>
    <t>SINAPI 92990</t>
  </si>
  <si>
    <t>CABO DE COBRE FLEXÍVEL ISOLADO, 70 MM², ANTI-CHAMA 0,6/1,0 KV, PARA DISTRIBUIÇÃO - FORNECIMENTO E INSTALAÇÃO. AF_12/2015</t>
  </si>
  <si>
    <t>CABO DE COBRE, FLEXIVEL, CLASSE 4 OU 5, ISOLACAO EM PVC/A, ANTICHAMA BWF-B, COBERTURA PVC-ST1, ANTICHAMA BWF-B, 1 CONDUTOR, 0,6/1 KV, SECAO NOMINAL 70 MM2</t>
  </si>
  <si>
    <t>SINAPI 74130/6</t>
  </si>
  <si>
    <t>DISJUNTOR TERMOMAGNETICO TRIPOLAR 125A</t>
  </si>
  <si>
    <t>DISJUNTOR TERMOMAGNETICO TRIPOLAR CAIXA MOLDADA 125A 240V, FORNECIMENTO E INSTALACAO.</t>
  </si>
  <si>
    <t>ELETRODUTO/DUTO PEAD FLEXIVEL PAREDE SIMPLES, CORRUGACAO HELICOIDAL, COR PRETA, SEM ROSCA, DE 3",  PARA CABEAMENTO SUBTERRANEO (NBR 15715)</t>
  </si>
  <si>
    <t>SINAPI 95241</t>
  </si>
  <si>
    <t>TERMINAL A COMPRESSAO EM COBRE ESTANHADO PARA CABO 50 MM2, 1 FURO E 1 COMPRESSAO, PARA PARAFUSO DE FIXACAO M8</t>
  </si>
  <si>
    <t>TERMINAL A COMPRESSAO EM COBRE ESTANHADO PARA CABO 70 MM2, 1 FURO E 1 COMPRESSAO, PARA PARAFUSO DE FIXACAO M10</t>
  </si>
  <si>
    <t>SINAPI 93656</t>
  </si>
  <si>
    <t>DISJUNTOR MONOPOLAR TIPO DIN, CORRENTE NOMINAL DE 25A - FORNECIMENTO E INSTALAÇÃO. AF_04/2016</t>
  </si>
  <si>
    <t>SINAPI 93670</t>
  </si>
  <si>
    <t>DISJUNTOR TRIPOLAR TIPO DIN, CORRENTE NOMINAL DE 25A - FORNECIMENTO E INSTALAÇÃO. AF_04/2016</t>
  </si>
  <si>
    <t>SINAPI 93653 ADAPTADO</t>
  </si>
  <si>
    <t>DISPOSITIVO DPS CLASSE II, 1 POLO, TENSAO MAXIMA DE 175 V, CORRENTE MAXIMA DE *45* KA (TIPO AC)</t>
  </si>
  <si>
    <t>DISPOSITIVO DPS CLASSE II, 1 POLO, TENSAO MAXIMA DE 175 V, CORRENTE MAXIMA DE *45* KA (TIPO AC) - FORNECIMENTO E INSTALAÇÃO.</t>
  </si>
  <si>
    <t>DISPOSITIVO DPS CLASSE II, 1 POLO, TENSAO MAXIMA DE 275 V, CORRENTE MAXIMA DE *45* KA (TIPO AC)</t>
  </si>
  <si>
    <t>DISPOSITIVO DPS CLASSE II, 1 POLO, TENSAO MAXIMA DE 275 V, CORRENTE MAXIMA DE *45* KA (TIPO AC) - FORNECIMENTO E INSTALAÇÃO.</t>
  </si>
  <si>
    <t>CORDOALHA DE COBRE NU 16 MM², NÃO ENTERRADA, SEM ISOLADOR - FORNECIMENTO E INSTALAÇÃO. AF_12/2017</t>
  </si>
  <si>
    <t>SINAPI 96977</t>
  </si>
  <si>
    <t>CORDOALHA DE COBRE NU 50 MM², ENTERRADA, SEM ISOLADOR - FORNECIMENTO E INSTALAÇÃO. AF_12/2017</t>
  </si>
  <si>
    <t>CABO DE COBRE NU 50 MM2 MEIO-DURO</t>
  </si>
  <si>
    <t>SINAPI 98111 ADAPTADO</t>
  </si>
  <si>
    <t>CAIXA INSPECAO EM CONCRETO PARA ATERRAMENTO E PARA RAIOS DIAMETRO = 300 MM</t>
  </si>
  <si>
    <t>CAIXA INSPECAO EM CONCRETO PARA ATERRAMENTO E PARA RAIOS DIAMETRO = 300 MM - FORNECIMENTO E INSTALAÇÃO.</t>
  </si>
  <si>
    <t>SINAPI 91872</t>
  </si>
  <si>
    <t>ELETRODUTO RÍGIDO ROSCÁVEL, PVC, DN 32 MM (1"), PARA CIRCUITOS TERMINAIS, INSTALADO EM PAREDE - FORNECIMENTO E INSTALAÇÃO. AF_12/2015</t>
  </si>
  <si>
    <t>ELETRODUTO DE PVC RIGIDO ROSCAVEL DE 1 ", SEM LUVA</t>
  </si>
  <si>
    <t>BUCHA DE NYLON, DIAMETRO DO FURO 8 MM, COMPRIMENTO 40 MM, COM PARAFUSO DE ROSCA SOBERBA, CABECA CHATA, FENDA SIMPLES, 4,8 X 50 MM</t>
  </si>
  <si>
    <t>PERFILADO PERFURADO SIMPLES 38 X 38 MM, CHAPA 22</t>
  </si>
  <si>
    <t>PORCA ZINCADA, SEXTAVADA, DIAMETRO 1/4"</t>
  </si>
  <si>
    <t>MERCADO</t>
  </si>
  <si>
    <t>PARAFUSO ZINCADO, SEXTAVADO, COM ROSCA INTEIRA, DIAMETRO 1/4", COMPRIMENTO 1/2"</t>
  </si>
  <si>
    <t>PARAFUSO, AUTO ATARRACHANTE, CABECA CHATA, FENDA SIMPLES, 1/4 (6,35 MM) X 25 MM</t>
  </si>
  <si>
    <t>SINAPI 95780 ADAPTADO</t>
  </si>
  <si>
    <t>CAIXA DE INSPEÇÃO TIPO SUSPENSA EM POLIPROPILENO PARA INSPEÇÃO DA DESCIDA DO SPDA - FORNECIMENTO E INSTALAÇÃO.</t>
  </si>
  <si>
    <t>SINAPI 96985 ADAPTADO</t>
  </si>
  <si>
    <t>GRAMPO METALICO TIPO U PARA HASTE DE ATERRAMENTO DE ATE 5/8'', CONDUTOR DE 10 A 25 MM2</t>
  </si>
  <si>
    <t>Obs.: Composição retirada do CADERNOS TÉCNICOS DE COMPOSIÇÕES SINAPI PARA ELETROCALHAS (INSTALAÇÕES ELÉTRICAS) - LOTE 2 - Versão: 002</t>
  </si>
  <si>
    <t>ELETROCALHA LISA OU PERFURADA EM CHAPA DE AÇO GALVANIZADO, LARGURA 100 MM E ALTURA 50 MM</t>
  </si>
  <si>
    <t>FIXAÇÃO DE TUBOS HORIZONTAIS DE PVC, CPVC OU COBRE DIÂMETROS MENORES OU IGUAIS A 40
MM OU ELETROCALHAS ATÉ 150MM DE LARGURA, COM ABRAÇADEIRA METÁLICA RÍGIDA TIPO D 1/2”,
FIXADA DIRETAMENTE NA LAJE. AF_05/2015</t>
  </si>
  <si>
    <t>PARAFUSO CABEÇA LENTILHA ¼” X ¾”</t>
  </si>
  <si>
    <t>SINAPI 02.INEL.ELCA.002/02 ADAPTADO</t>
  </si>
  <si>
    <t>TAMPA PARA ELETROCALHA 100 MM</t>
  </si>
  <si>
    <t xml:space="preserve">ARRUELA SIMPLES ¼” </t>
  </si>
  <si>
    <t>TERMINAL DE FECHAMENTO PARA ELETROCALHA EM CHAPA DE AÇO GALVANIZADO 100X50MM</t>
  </si>
  <si>
    <t>SINAPI 02.INEL.ELCA.009/02 ADAPTADO</t>
  </si>
  <si>
    <t>SAÍDA HORIZONTAL PARA ELETRODUTO 1"</t>
  </si>
  <si>
    <t>SAÍDA HORIZONTAL DE ELETRODUTO 1" PARA ELETROCALHA - FORNECIMENTO E INSTALAÇÃO.</t>
  </si>
  <si>
    <t>TAMPA PARA PERFILADO SIMPLES 38X38MM</t>
  </si>
  <si>
    <t>SINAPI 02.INEL.ELCA.001/01 ADAPTADO</t>
  </si>
  <si>
    <t>EMENDA PARA PERFILADO SIMPLES 38X38MM</t>
  </si>
  <si>
    <t>PERFILADO PERFURADO SIMPLES 38 X 38 MM, CHAPA 22, COM TAMPA, INCLUSIVE EMENDA E FIXAÇÃO - FORNECIMENTO E INSTALAÇÃO.</t>
  </si>
  <si>
    <t>SINAPI 02.INEL.ELCA.015/01 ADAPTADO</t>
  </si>
  <si>
    <t>SINAPI 97599 ADAPTADO</t>
  </si>
  <si>
    <t>SINAPI 74131/8 ADAPTADO</t>
  </si>
  <si>
    <t>TRILHO DIN 35X7,5MM</t>
  </si>
  <si>
    <t>Condulete de alumínio, tipo X, para eletroduto de aço galvanizado dn 25 mm (1''), aparente - Fornecimento e instalação. AF_11/2016_P</t>
  </si>
  <si>
    <t>Condulete de alumínio, tipo X com tomada simples 2P+T 10A/250V, para eletroduto de aço galvanizado dn 25 mm (1''), aparente - Fornecimento e instalação.</t>
  </si>
  <si>
    <t>Cabo de cobre flexível isolado, 2,5 mm², anti-chama 450/750 V, para circuitos terminais - Fornecimento e instalação. AF_12/2015</t>
  </si>
  <si>
    <t>Curva 90 graus para eletroduto, em aço galvanizado eletrolítico, diâmetro de 25 mm (1") - Fornecimento e instalação.</t>
  </si>
  <si>
    <t>Eletroduto flexível, em aço galvanizado, revestido externamente com PVC preto, diâmetro externo de 32 mm (1"), tipo sealtubo - Fornecimento e instalação.</t>
  </si>
  <si>
    <t>Luminária de emergência 30 leds, potência 2 W - Fornecimento e instalação. AF_11/2017</t>
  </si>
  <si>
    <t>Perfilado perfurado simples 38 x 38 mm, chapa 22, com tampa, inclusive emenda e fixação - Fornecimento e instalação.</t>
  </si>
  <si>
    <t>Saída horizontal de eletroduto 1" para eletrocalha - Fornecimento e instalação.</t>
  </si>
  <si>
    <t>Escavação mecanizada de vala com prof. Até 1,5 m(média entre montante e jusante/uma composição por trecho), com escavadeira hidráulica (0,8 m3/111 hp), larg. De 1,5m a 2,5 m, em solo de 1a categoria, locais com baixo nível de interferência</t>
  </si>
  <si>
    <t>75220 adaptado</t>
  </si>
  <si>
    <t>CUMEEIRA PARA TELHA DE ACO ZINCADO TRAPEZOIDAL, A = *40* MM, E = 0,5 MM, SEM PINTURA</t>
  </si>
  <si>
    <t>SINAPI 75220 adaptado</t>
  </si>
  <si>
    <t>Cumeeira para telha de aço zincado trapezoidal, a = *40* mm, e = 0,5 mm, sem pintura</t>
  </si>
  <si>
    <t>Fechamento lateral com telha de aço galvanizado espessura 5 mm</t>
  </si>
  <si>
    <t>1.6</t>
  </si>
  <si>
    <t>TELA PLASTICA TECIDA LISTRADA BRANCA E LARANJA, TIPO GUARDA CORPO, EM POLIETILENO MONOFILADO, ROLO 1,20 X 50 M (L X C)</t>
  </si>
  <si>
    <t>CAIXA DE GORDURA SIMPLES, CIRCULAR, EM CONCRETO PRÉ-MOLDADO, DIÂMETRO INTERNO = 0,4 M, ALTURA INTERNA = 0,4 M. AF_05/2018</t>
  </si>
  <si>
    <t>Compactação mecânica de solo para execução da base do piso, com compactador de solos a percussão</t>
  </si>
  <si>
    <t>PAVIMENTAÇÃO</t>
  </si>
  <si>
    <t>Extintor de incêndio portátil, com carga de pó químico seco BC, capacidade extintora 20 B:C (4kg). Fornecimento e instalação.</t>
  </si>
  <si>
    <t>Extintor de incêndio portátil, carga de água pressurizada, capacidade extintora 2-A (10l). Fornecimento e instalaçao.</t>
  </si>
  <si>
    <t>10.8</t>
  </si>
  <si>
    <t>ELETROCALHA LISA EM AÇO GALVANIZADO, LARGURA 100MM E ALTURA 50MM, COM TAMPA, INCLUSIVE EMENDA E FIXAÇÃO - FORNECIMENTO E INSTALAÇÃO.</t>
  </si>
  <si>
    <t>TERMINAL DE FECHAMENTO PARA ELETROCALHA LISA EM AÇO GALVANIZADO, LARGURA 100MM E ALTURA 50MM - FORNECIMENTO E INSTALAÇÃO.</t>
  </si>
  <si>
    <t>Iluminação - Salas e banheiros</t>
  </si>
  <si>
    <t>Eletroduto flexível corrugado reforçado, PVC, dn 25 mm (3/4"), para circuitos terminais, instalado em laje - Fornecimento e instalação. AF_12/2015</t>
  </si>
  <si>
    <t>Eletroduto flexível corrugado reforçado, PVC, dn 25 mm (3/4"), para circuitos terminais, instalado em parede - Fornecimento e instalação. AF_12/2015</t>
  </si>
  <si>
    <t>Interruptor simples (1 módulo), 10A/250V, em caixa 4" x 2", incluindo suporte e placa - Fornecimento e instalação. AF_12/2015</t>
  </si>
  <si>
    <t>Luminária tipo calha, de sobrepor, com 2 lâmpadas LED tubulares de 9/10 W, base G13 - Fornecimento e instalação.</t>
  </si>
  <si>
    <t>Luminária tipo calha, de sobrepor, com 2 lâmpadas LED tubulares de 18/20 W, base G13 - Fornecimento e instalação.</t>
  </si>
  <si>
    <t>Rasgo em alvenaria para eletrodutos com diâmetros menores ou iguais a 40 mm. AF_05/2015</t>
  </si>
  <si>
    <t>Tomada alta de embutir (1 módulo), 2P+T 10 A, em caixa 4" x 2", incluindo suporte e placa - Fornecimento e instalação. AF_12/2015</t>
  </si>
  <si>
    <t>Cabo de cobre flexível isolado, 70 mm², anti-chama 0,6/1,0 kV, para distribuição - Fornecimento e instalação. AF_12/2015</t>
  </si>
  <si>
    <t>Disjuntor termomagnético tripolar caixa moldada 125A 240V, fornecimento e instalação.</t>
  </si>
  <si>
    <t>Escavação mecanizada de vala com prof. até 1,5 m (média entre montante e jusante/uma composição por trecho), com retroescavadeira (0,26 m3/88 hp), larg. menor que 0,8 m, em solo de 1a categoria, em locais com alto nível de interferência. AF_01/2015</t>
  </si>
  <si>
    <t>m3</t>
  </si>
  <si>
    <t>m2</t>
  </si>
  <si>
    <t>Reaterro manual de valas com compactação mecanizada. AF_04/2016</t>
  </si>
  <si>
    <t>8.42</t>
  </si>
  <si>
    <t>Condulete de alumínio, tipo X com tomada simples 2P+T 20A/250V, para eletroduto de aço galvanizado dn 25 mm (1''), aparente - Fornecimento e instalação.</t>
  </si>
  <si>
    <t>8.43</t>
  </si>
  <si>
    <t>Cabo de cobre flexível isolado, 4 mm², anti-chama 450/750 V, para circuitos terminais - Fornecimento e instalação. AF_12/2015</t>
  </si>
  <si>
    <t>8.44</t>
  </si>
  <si>
    <t>8.45</t>
  </si>
  <si>
    <t>8.46</t>
  </si>
  <si>
    <t>8.47</t>
  </si>
  <si>
    <t>Eletrocalha lisa em aço galvanizado, largura 100mm e altura 50mm, com tampa, inclusive emenda e fixação - Fornecimento e instalação.</t>
  </si>
  <si>
    <t>8.48</t>
  </si>
  <si>
    <t>Eletroduto de aço galvanizado, classe leve, dn 25 mm (1”), aparente, instalado em parede - Fornecimento e instalação. AF_11/2016_P</t>
  </si>
  <si>
    <t>8.49</t>
  </si>
  <si>
    <t>8.50</t>
  </si>
  <si>
    <t>8.51</t>
  </si>
  <si>
    <t>Terminal de fechamento para eletrocalha lisa em aço galvanizado, largura 100mm e altura 50mm - Fornecimento e instalação.</t>
  </si>
  <si>
    <t>Tomadas - Salas e banheiros</t>
  </si>
  <si>
    <t>8.52</t>
  </si>
  <si>
    <t>8.53</t>
  </si>
  <si>
    <t>8.54</t>
  </si>
  <si>
    <t>8.55</t>
  </si>
  <si>
    <t>Tomada baixa de embutir (1 módulo), 2P+T 10 A, em caixa 4" x 2", incluindo suporte e placa - Fornecimento e instalação. AF_12/2015</t>
  </si>
  <si>
    <t>8.56</t>
  </si>
  <si>
    <t>Disjuntor monopolar tipo DIN, corrente nominal de 10A - Fornecimento e instalação. AF_04/2016</t>
  </si>
  <si>
    <t>8.57</t>
  </si>
  <si>
    <t>Disjuntor monopolar tipo DIN, corrente nominal de 16A - Fornecimento e instalação. AF_04/2016</t>
  </si>
  <si>
    <t>8.58</t>
  </si>
  <si>
    <t>Disjuntor monopolar tipo DIN, corrente nominal de 25A - Fornecimento e instalação. AF_04/2016</t>
  </si>
  <si>
    <t>8.59</t>
  </si>
  <si>
    <t>Disjuntor bipolar tipo DIN, corrente nominal de 25A - Fornecimento e instalação. AF_04/2016</t>
  </si>
  <si>
    <t>8.60</t>
  </si>
  <si>
    <t>8.61</t>
  </si>
  <si>
    <t>8.62</t>
  </si>
  <si>
    <t>8.63</t>
  </si>
  <si>
    <t>8.64</t>
  </si>
  <si>
    <t>Dispositivo DPS classe II, 1 polo, tensão máxima de 175 V, corrente máxima de *45* kA (tipo AC) - Fornecimento e instalação.</t>
  </si>
  <si>
    <t>8.65</t>
  </si>
  <si>
    <t>Dispositivo DPS classe II, 1 polo, tensão máxima de 275 V, corrente máxima de *45* kA (tipo AC) - Fornecimento e instalação.</t>
  </si>
  <si>
    <t>8.66</t>
  </si>
  <si>
    <t>8.67</t>
  </si>
  <si>
    <t>8.68</t>
  </si>
  <si>
    <t>8.69</t>
  </si>
  <si>
    <t>8.70</t>
  </si>
  <si>
    <t>8.71</t>
  </si>
  <si>
    <t>8.72</t>
  </si>
  <si>
    <t>8.73</t>
  </si>
  <si>
    <t>8.74</t>
  </si>
  <si>
    <t>8.75</t>
  </si>
  <si>
    <t>8.76</t>
  </si>
  <si>
    <t>8.77</t>
  </si>
  <si>
    <t>8.78</t>
  </si>
  <si>
    <t>Sistema de proteção contra descargas atmosféricas (SPDA)</t>
  </si>
  <si>
    <t>8.79</t>
  </si>
  <si>
    <t>8.80</t>
  </si>
  <si>
    <t>8.81</t>
  </si>
  <si>
    <t>8.82</t>
  </si>
  <si>
    <t>8.83</t>
  </si>
  <si>
    <t>8.84</t>
  </si>
  <si>
    <t>Caixa de inspeção tipo suspensa em polipropileno para inspeção da descida do SPDA - Fornecimento e instalação.</t>
  </si>
  <si>
    <t>8.85</t>
  </si>
  <si>
    <t>Caixa inspeção em concreto para aterramento e para raios diâmetro = 300 mm - Fornecimento e instalação.</t>
  </si>
  <si>
    <t>8.86</t>
  </si>
  <si>
    <t>Cabo de cobre flexível isolado, 50 mm², anti-chama 0,6/1,0 kV, para distribuição - Fornecimento e instalação. AF_12/2015</t>
  </si>
  <si>
    <t>8.87</t>
  </si>
  <si>
    <t>8.88</t>
  </si>
  <si>
    <t>Eletroduto rígido roscável, PVC, dn 32 mm (1"), para circuitos terminais, instalado em parede - Fornecimento e instalação. AF_12/2015</t>
  </si>
  <si>
    <t>8.89</t>
  </si>
  <si>
    <t>8.90</t>
  </si>
  <si>
    <t>LUMINARIA DE EMERGENCIA LED 2200 LÚMENS COM 2 FARÓIS - FORNECIMENTO E INSTALAÇÃO.</t>
  </si>
  <si>
    <t>Luminária de emergência led 2200 lúmens com 2 faróis - Fornecimento e instalação.</t>
  </si>
  <si>
    <t>210 dias</t>
  </si>
  <si>
    <t>240 dias</t>
  </si>
  <si>
    <t>270 dias</t>
  </si>
  <si>
    <t>GUINDASTE HIDRÁULICO AUTOPROPELIDO, COM LANÇA TELESCÓPICA 28,80 M, CAPACIDADE MÁXIMA 30 T, POTÊNCIA 97 KW, TRAÇÃO 4 X 4 - CHI DIURNO. AF_11/2014</t>
  </si>
  <si>
    <t>Plantio de muda de árvore jacarandá (ipê ou típica da região) , h = 2 m, em cavas de 80x80x80 cm</t>
  </si>
  <si>
    <t>MES</t>
  </si>
  <si>
    <t>MESTRE DE OBRAS (MENSALISTA)</t>
  </si>
  <si>
    <t>EXAMES - MENSALISTA (COLETADO CAIXA)</t>
  </si>
  <si>
    <t>SEGURO - MENSALISTA (COLETADO CAIXA)</t>
  </si>
  <si>
    <t>FERRAMENTAS - FAMILIA ENCARREGADO GERAL - HORISTA (ENCARGOS COMPLEMENTARES - COLETADO CAIXA)</t>
  </si>
  <si>
    <t>CURSO DE CAPACITAÇÃO PARA MESTRE DE OBRAS (ENCARGOS COMPLEMENTARES) - MENSALISTA</t>
  </si>
  <si>
    <t>MÊS</t>
  </si>
  <si>
    <t xml:space="preserve">Mestre de Obras </t>
  </si>
  <si>
    <t>mês</t>
  </si>
  <si>
    <t>SINAPI 94295</t>
  </si>
  <si>
    <t>8.91</t>
  </si>
  <si>
    <t>8.92</t>
  </si>
  <si>
    <t>8.93</t>
  </si>
  <si>
    <t>EXECUÇÃO DE ALMOXARIFADO EM CANTEIRO DE OBRA EM ALVENARIA, INCLUSO PRATELEIRAS. AF_02/2016</t>
  </si>
  <si>
    <t>EXECUÇÃO DE REFEITÓRIO EM CANTEIRO DE OBRA EM ALVENARIA, NÃO INCLUSO MOBILIÁRIO E EQUIPAMENTOS. AF_02/2016</t>
  </si>
  <si>
    <t>TRATOR DE ESTEIRAS, POTÊNCIA 150 HP, PESO OPERACIONAL 16,7 T, COM RODA MOTRIZ ELEVADA E LÂMINA 3,18 M3 - CHP DIURNO. AF_06/2014</t>
  </si>
  <si>
    <t>GUINDAUTO HIDRÁULICO, CAPACIDADE MÁXIMA DE CARGA 6200 KG, MOMENTO MÁXIMO DE CARGA 11,7 TM, ALCANCE MÁXIMO HORIZONTAL 9,70 M, INCLUSIVE CAMINHÃO TOCO PBT 16.000 KG, POTÊNCIA DE 189 CV - CHP DIURNO. AF_06/2014</t>
  </si>
  <si>
    <t>PÁ CARREGADEIRA SOBRE RODAS, POTÊNCIA 197 HP, CAPACIDADE DA CAÇAMBA 2,5 A 3,5 M3, PESO OPERACIONAL 18338 KG - CHP DIURNO. AF_06/2014</t>
  </si>
  <si>
    <t>TRATOR DE ESTEIRAS, POTÊNCIA 100 HP, PESO OPERACIONAL 9,4 T, COM LÂMINA 2,19 M3 - CHP DIURNO. AF_06/2014</t>
  </si>
  <si>
    <t>COMPRESSOR DE AR, VAZAO DE 10 PCM, RESERVATORIO 100 L, PRESSAO DE TRABALHO ENTRE 6,9 E 9,7 BAR, POTENCIA 2 HP, TENSAO 110/220 V - CHP DIURNO. AF_05/2017</t>
  </si>
  <si>
    <t>CAMINHÃO TOCO, PBT 16.000 KG, CARGA ÚTIL MÁX. 10.685 KG, DIST. ENTRE EIXOS 4,8 M, POTÊNCIA 189 CV, INCLUSIVE CARROCERIA FIXA ABERTA DE MADEIRA P/ TRANSPORTE GERAL DE CARGA SECA, DIMEN. APROX. 2,5 X 7,00 X 0,50 M - CHI DIURNO. AF_06/2014</t>
  </si>
  <si>
    <t>PÁ CARREGADEIRA SOBRE RODAS, POTÊNCIA 197 HP, CAPACIDADE DA CAÇAMBA 2,5 A 3,5 M3, PESO OPERACIONAL 18338 KG - CHI DIURNO. AF_06/2014</t>
  </si>
  <si>
    <t>TRATOR DE ESTEIRAS, POTÊNCIA 100 HP, PESO OPERACIONAL 9,4 T, COM LÂMINA 2,19 M3 - CHI DIURNO. AF_06/2014</t>
  </si>
  <si>
    <t>COMPRESSOR DE AR, VAZAO DE 10 PCM, RESERVATORIO 100 L, PRESSAO DE TRABALHO ENTRE 6,9 E 9,7 BAR  POTENCIA 2 HP, TENSAO 110/220 V  CHI DIURNO. AF_05/2017</t>
  </si>
  <si>
    <t>TRAMA DE MADEIRA COMPOSTA POR TERÇAS PARA TELHADOS DE ATÉ 2 ÁGUAS PARA TELHA ONDULADA DE FIBROCIMENTO, METÁLICA, PLÁSTICA OU TERMOACÚSTICA, INCLUSO TRANSPORTE VERTICAL. AF_07/2019</t>
  </si>
  <si>
    <t>TELHAMENTO COM TELHA ONDULADA DE FIBROCIMENTO E = 6 MM, COM RECOBRIMENTO LATERAL DE 1 1/4 DE ONDA PARA TELHADO COM INCLINAÇÃO MÁXIMA DE 10°, COM ATÉ 2 ÁGUAS, INCLUSO IÇAMENTO. AF_07/2019</t>
  </si>
  <si>
    <t>TRAMA DE AÇO COMPOSTA POR TERÇAS PARA TELHADOS DE ATÉ 2 ÁGUAS PARA TELHA ONDULADA DE FIBROCIMENTO, METÁLICA, PLÁSTICA OU TERMOACÚSTICA, INCLUSO TRANSPORTE VERTICAL. AF_07/2019</t>
  </si>
  <si>
    <t>PORTA DE MADEIRA PARA PINTURA, SEMI-OCA (LEVE OU MÉDIA), 80X210CM, ESPESSURA DE 3,5CM, INCLUSO DOBRADIÇAS - FORNECIMENTO E INSTALAÇÃO. AF_12/2019</t>
  </si>
  <si>
    <t>JANELA DE AÇO TIPO BASCULANTE PARA VIDROS, COM BATENTE, FERRAGENS E PINTURA ANTICORROSIVA. EXCLUSIVE VIDROS, ACABAMENTO, ALIZAR E CONTRAMARCO. FORNECIMENTO E INSTALAÇÃO. AF_12/2019</t>
  </si>
  <si>
    <t>PORTA EM ALUMÍNIO DE ABRIR TIPO VENEZIANA COM GUARNIÇÃO, FIXAÇÃO COM PARAFUSOS - FORNECIMENTO E INSTALAÇÃO. AF_12/2019</t>
  </si>
  <si>
    <t>ESTACA ESCAVADA MECANICAMENTE, SEM FLUIDO ESTABILIZANTE, COM 25CM DE DIÂMETRO, CONCRETO LANÇADO POR CAMINHÃO BETONEIRA (EXCLUSIVE MOBILIZAÇÃO E DESMOBILIZAÇÃO). AF_01/2020</t>
  </si>
  <si>
    <t>ARMAÇÃO VERTICAL DE ALVENARIA ESTRUTURAL; DIÂMETRO DE 10,0 MM. AF_01/2015</t>
  </si>
  <si>
    <t>ARMAÇÃO DE CINTA DE ALVENARIA ESTRUTURAL; DIÂMETRO DE 10,0 MM. AF_01/2015</t>
  </si>
  <si>
    <t>ARMAÇÃO DE PILAR OU VIGA DE UMA ESTRUTURA CONVENCIONAL DE CONCRETO ARMADO EM UMA EDIFICAÇÃO TÉRREA OU SOBRADO UTILIZANDO AÇO CA-60 DE 5,0 MM - MONTAGEM. AF_12/2015</t>
  </si>
  <si>
    <t>ARMAÇÃO DE PILAR OU VIGA DE UMA ESTRUTURA CONVENCIONAL DE CONCRETO ARMADO EM UMA EDIFICAÇÃO TÉRREA OU SOBRADO UTILIZANDO AÇO CA-50 DE 8,0 MM - MONTAGEM. AF_12/2015</t>
  </si>
  <si>
    <t>MONTAGEM DE ARMADURA LONGITUDINAL/TRANSVERSAL DE ESTACAS DE SEÇÃO CIRCULAR, DIÂMETRO = 12,5 MM. AF_11/2016</t>
  </si>
  <si>
    <t>GRAUTEAMENTO VERTICAL EM ALVENARIA ESTRUTURAL. AF_01/2015</t>
  </si>
  <si>
    <t>GRAUTEAMENTO DE CINTA SUPERIOR OU DE VERGA EM ALVENARIA ESTRUTURAL. AF_01/2015</t>
  </si>
  <si>
    <t>ALVENARIA DE EMBASAMENTO COM BLOCO ESTRUTURAL DE CONCRETO, DE 14X19X29CM E ARGAMASSA DE ASSENTAMENTO COM PREPARO EM BETONEIRA. AF_05/2020</t>
  </si>
  <si>
    <t>CINTA DE AMARRAÇÃO DE ALVENARIA MOLDADA IN LOCO COM UTILIZAÇÃO DE BLOCOS CANALETA. AF_03/2016</t>
  </si>
  <si>
    <t>PEÇA CIRCULAR PRÉ-MOLDADA, VOLUME DE CONCRETO DE 10 A 30 LITROS, TAXA DE FIBRA DE POLIPROPILENO APROXIMADA DE 6 KG/M³. AF_01/2018_P</t>
  </si>
  <si>
    <t>PEÇA CIRCULAR PRÉ-MOLDADA, VOLUME DE CONCRETO DE 30 A 100 LITROS, TAXA DE AÇO APROXIMADA DE 30KG/M³. AF_01/2018</t>
  </si>
  <si>
    <t>IMPERMEABILIZAÇÃO DE SUPERFÍCIE COM EMULSÃO ASFÁLTICA, 2 DEMÃOS AF_06/2018</t>
  </si>
  <si>
    <t>ELETRODUTO FLEXÍVEL CORRUGADO, PVC, DN 20 MM (1/2"), PARA CIRCUITOS TERMINAIS, INSTALADO EM FORRO - FORNECIMENTO E INSTALAÇÃO. AF_12/2015</t>
  </si>
  <si>
    <t>ELETRODUTO FLEXÍVEL CORRUGADO, PVC, DN 20 MM (1/2"), PARA CIRCUITOS TERMINAIS, INSTALADO EM PAREDE - FORNECIMENTO E INSTALAÇÃO. AF_12/2015</t>
  </si>
  <si>
    <t>ELETRODUTO FLEXÍVEL CORRUGADO, PEAD, DN 50 (1 ½)  - FORNECIMENTO E INSTALAÇÃO. AF_04/2016</t>
  </si>
  <si>
    <t>ELETRODUTO FLEXÍVEL CORRUGADO, PEAD, DN 90 (3) - FORNECIMENTO E INSTALAÇÃO. AF_04/2016</t>
  </si>
  <si>
    <t>CABO DE COBRE FLEXÍVEL ISOLADO, 2,5 MM², ANTI-CHAMA 0,6/1,0 KV, PARA CIRCUITOS TERMINAIS - FORNECIMENTO E INSTALAÇÃO. AF_12/2015</t>
  </si>
  <si>
    <t>CABO DE COBRE FLEXÍVEL ISOLADO, 6 MM², ANTI-CHAMA 450/750 V, PARA CIRCUITOS TERMINAIS - FORNECIMENTO E INSTALAÇÃO. AF_12/2015</t>
  </si>
  <si>
    <t>CABO DE COBRE FLEXÍVEL ISOLADO, 10 MM², ANTI-CHAMA 450/750 V, PARA CIRCUITOS TERMINAIS - FORNECIMENTO E INSTALAÇÃO. AF_12/2015</t>
  </si>
  <si>
    <t>CABO DE COBRE FLEXÍVEL ISOLADO, 16 MM², ANTI-CHAMA 0,6/1,0 KV, PARA DISTRIBUIÇÃO - FORNECIMENTO E INSTALAÇÃO. AF_12/2015</t>
  </si>
  <si>
    <t>CABO DE COBRE FLEXÍVEL ISOLADO, 35 MM², ANTI-CHAMA 0,6/1,0 KV, PARA DISTRIBUIÇÃO - FORNECIMENTO E INSTALAÇÃO. AF_12/2015</t>
  </si>
  <si>
    <t>CAIXA RETANGULAR 4" X 2" MÉDIA (1,30 M DO PISO), PVC, INSTALADA EM PAREDE - FORNECIMENTO E INSTALAÇÃO. AF_12/2015</t>
  </si>
  <si>
    <t>CAIXA RETANGULAR 4" X 2" BAIXA (0,30 M DO PISO), PVC, INSTALADA EM PAREDE - FORNECIMENTO E INSTALAÇÃO. AF_12/2015</t>
  </si>
  <si>
    <t>CAIXA ENTERRADA ELÉTRICA RETANGULAR, EM ALVENARIA COM TIJOLOS CERÂMICOS MACIÇOS, FUNDO COM BRITA, DIMENSÕES INTERNAS: 0,6X0,6X0,6 M. AF_05/2018</t>
  </si>
  <si>
    <t>QUADRO DE DISTRIBUICAO DE ENERGIA P/ 6 DISJUNTORES TERMOMAGNETICOS MONOPOLARES SEM BARRAMENTO, DE EMBUTIR, EM PVC - FORNECIMENTO E INSTALACAO</t>
  </si>
  <si>
    <t>DISJUNTOR BIPOLAR TIPO DIN, CORRENTE NOMINAL DE 10A - FORNECIMENTO E INSTALAÇÃO. AF_04/2016</t>
  </si>
  <si>
    <t>DISJUNTOR BIPOLAR TIPO DIN, CORRENTE NOMINAL DE 16A - FORNECIMENTO E INSTALAÇÃO. AF_04/2016</t>
  </si>
  <si>
    <t>DISJUNTOR BIPOLAR TIPO DIN, CORRENTE NOMINAL DE 20A - FORNECIMENTO E INSTALAÇÃO. AF_04/2016</t>
  </si>
  <si>
    <t>DISJUNTOR BIPOLAR TIPO DIN, CORRENTE NOMINAL DE 32A - FORNECIMENTO E INSTALAÇÃO. AF_04/2016</t>
  </si>
  <si>
    <t>DISJUNTOR TRIPOLAR TIPO DIN, CORRENTE NOMINAL DE 20A - FORNECIMENTO E INSTALAÇÃO. AF_04/2016</t>
  </si>
  <si>
    <t>DISJUNTOR TRIPOLAR TIPO DIN, CORRENTE NOMINAL DE 32A - FORNECIMENTO E INSTALAÇÃO. AF_04/2016</t>
  </si>
  <si>
    <t>INTERRUPTOR SIMPLES (1 MÓDULO) COM 2 TOMADAS DE EMBUTIR 2P+T 10 A,  INCLUINDO SUPORTE E PLACA - FORNECIMENTO E INSTALAÇÃO. AF_12/2015</t>
  </si>
  <si>
    <t>LUMINÁRIA TIPO CALHA, DE SOBREPOR, COM 2 LÂMPADAS TUBULARES FLUORESCENTES DE 36 W, COM REATOR DE PARTIDA RÁPIDA - FORNECIMENTO E INSTALAÇÃO. AF_02/2020</t>
  </si>
  <si>
    <t>LUMINÁRIA TIPO SPOT, DE SOBREPOR, COM 1 LÂMPADA FLUORESCENTE DE 15 W, SEM REATOR - FORNECIMENTO E INSTALAÇÃO. AF_02/2020</t>
  </si>
  <si>
    <t>LÂMPADA COMPACTA FLUORESCENTE DE 15 W, BASE E27 - FORNECIMENTO E INSTALAÇÃO. AF_02/2020</t>
  </si>
  <si>
    <t>ARMAÇÃO SECUNDÁRIA, COM 1 ESTRIBO E 1 ISOLADOR - FORNECIMENTO E INSTALAÇÃO. AF_07/2020</t>
  </si>
  <si>
    <t>ARMAÇÃO SECUNDÁRIA, COM 2 ESTRIBOS E 2 ISOLADORES - FORNECIMENTO E INSTALAÇÃO. AF_07/2020</t>
  </si>
  <si>
    <t>ASSENTAMENTO DE POSTE DE CONCRETO COM COMPRIMENTO NOMINAL DE 9 M, CARGA NOMINAL MENOR OU IGUAL A 1000 DAN, ENGASTAMENTO SIMPLES COM 1,5 M DE SOLO (NÃO INCLUI FORNECIMENTO). AF_11/2019</t>
  </si>
  <si>
    <t>73775/1</t>
  </si>
  <si>
    <t>TE, PVC, SOLDÁVEL, DN 25MM, INSTALADO EM RAMAL OU SUB-RAMAL DE ÁGUA - FORNECIMENTO E INSTALAÇÃO. AF_12/2014</t>
  </si>
  <si>
    <t>ADAPTADOR CURTO COM BOLSA E ROSCA PARA REGISTRO, PVC, SOLDÁVEL, DN 50MM X 1.1/4, INSTALADO EM PRUMADA DE ÁGUA - FORNECIMENTO E INSTALAÇÃO. AF_12/2014</t>
  </si>
  <si>
    <t>CAIXA ENTERRADA HIDRÁULICA RETANGULAR, EM ALVENARIA COM BLOCOS DE CONCRETO, DIMENSÕES INTERNAS: 0,6X0,6X0,6 M PARA REDE DE ESGOTO. AF_05/2018</t>
  </si>
  <si>
    <t>BANCADA DE MÁRMORE SINTÉTICO 120 X 60CM, COM CUBA INTEGRADA, INCLUSO SIFÃO TIPO FLEXÍVEL EM PVC, VÁLVULA EM PLÁSTICO CROMADO TIPO AMERICANA E TORNEIRA CROMADA LONGA, DE PAREDE,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</si>
  <si>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</si>
  <si>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CHUVEIRO ELÉTRICO COMUM CORPO PLÁSTICO, TIPO DUCHA  FORNECIMENTO E INSTALAÇÃO. AF_01/2020</t>
  </si>
  <si>
    <t>TANQUE SÉPTICO CIRCULAR, EM CONCRETO PRÉ-MOLDADO, DIÂMETRO INTERNO = 1,40 M, ALTURA INTERNA = 2,50 M, VOLUME ÚTIL: 3463,6 L (PARA 13 CONTRIBUINTES). AF_05/2018</t>
  </si>
  <si>
    <t>SUMIDOURO RETANGULAR, EM ALVENARIA COM BLOCOS DE CONCRETO, DIMENSÕES INTERNAS: 1,0 X 3,0 X 3,0 M, ÁREA DE INFILTRAÇÃO: 25 M² (PARA 10 CONTRIBUINTES). AF_05/2018</t>
  </si>
  <si>
    <t>QUEBRA EM ALVENARIA PARA INSTALAÇÃO DE CAIXA DE TOMADA (4X4 OU 4X2). AF_05/2015</t>
  </si>
  <si>
    <t>QUEBRA EM ALVENARIA PARA INSTALAÇÃO DE QUADRO DISTRIBUIÇÃO PEQUENO (19X25 CM). AF_05/2015</t>
  </si>
  <si>
    <t>REATERRO MECANIZADO DE VALA COM RETROESCAVADEIRA (CAPACIDADE DA CAÇAMBA DA RETRO: 0,26 M³ / POTÊNCIA: 88 HP), LARGURA ATÉ 0,8 M, PROFUNDIDADE ATÉ 1,5 M, COM SOLO (SEM SUBSTITUIÇÃO) DE 1ª CATEGORIA EM LOCAIS COM ALTO NÍVEL DE INTERFERÊNCIA. AF_04/2016</t>
  </si>
  <si>
    <t>LASTRO COM PREPARO DE FUNDO, LARGURA MAIOR OU IGUAL A 1,5 M, COM CAMADA DE AREIA, LANÇAMENTO MECANIZADO, EM LOCAL COM NÍVEL BAIXO DE INTERFERÊNCIA. AF_06/2016</t>
  </si>
  <si>
    <t>LASTRO COM PREPARO DE FUNDO, LARGURA MAIOR OU IGUAL A 1,5 M, COM CAMADA DE BRITA, LANÇAMENTO MECANIZADO, EM LOCAL COM NÍVEL BAIXO DE INTERFERÊNCIA. AF_06/2016</t>
  </si>
  <si>
    <t>ALVENARIA DE VEDAÇÃO DE BLOCOS CERÂMICOS FURADOS NA VERTICAL DE 19X19X39CM (ESPESSURA 19CM) DE PAREDES COM ÁREA LÍQUIDA MENOR QUE 6M² SEM VÃOS E ARGAMASSA DE ASSENTAMENTO COM PREPARO MANUAL. AF_06/2014</t>
  </si>
  <si>
    <t>PINTURA COM TINTA ALQUÍDICA DE ACABAMENTO (ESMALTE SINTÉTICO ACETINADO) PULVERIZADA SOBRE SUPERFÍCIES METÁLICAS (EXCETO PERFIL) EXECUTADO EM OBRA (02 DEMÃOS). AF_01/2020</t>
  </si>
  <si>
    <t>EXECUÇÃO DE PASSEIO (CALÇADA) OU PISO DE CONCRETO COM CONCRETO MOLDADO IN LOCO, USINADO, ACABAMENTO CONVENCIONAL, ESPESSURA 6 CM, ARMADO. AF_07/2016</t>
  </si>
  <si>
    <t>CHAPISCO APLICADO EM ALVENARIA (SEM PRESENÇA DE VÃOS) E ESTRUTURAS DE CONCRETO DE FACHADA, COM ROLO PARA TEXTURA ACRÍLICA.  ARGAMASSA INDUSTRIALIZADA COM PREPARO EM MISTURADOR 300 KG. AF_06/2014</t>
  </si>
  <si>
    <t>MASSA ÚNICA, PARA RECEBIMENTO DE PINTURA, EM ARGAMASSA TRAÇO 1:2:8, PREPARO MANUAL, APLICADA MANUALMENTE EM FACES INTERNAS DE PAREDES, ESPESSURA DE 10MM, COM EXECUÇÃO DE TALISCAS. AF_06/2014</t>
  </si>
  <si>
    <t>EMBOÇO OU MASSA ÚNICA EM ARGAMASSA TRAÇO 1:2:8, PREPARO MANUAL, APLICADA MANUALMENTE EM PANOS CEGOS DE FACHADA (SEM PRESENÇA DE VÃOS), ESPESSURA DE 25 MM. AF_06/2014</t>
  </si>
  <si>
    <t>ARGAMASSA TRAÇO 1:2:8 (EM VOLUME DE CIMENTO, CAL E AREIA MÉDIA ÚMIDA) PARA EMBOÇO/MASSA ÚNICA/ASSENTAMENTO DE ALVENARIA DE VEDAÇÃO, PREPARO MECÂNICO COM BETONEIRA 400 L. AF_08/2019</t>
  </si>
  <si>
    <t>ARGAMASSA TRAÇO 1:4 (EM VOLUME DE CIMENTO E AREIA GROSSA ÚMIDA) PARA CHAPISCO CONVENCIONAL, PREPARO MECÂNICO COM BETONEIRA 400 L. AF_08/2019</t>
  </si>
  <si>
    <t>ARGAMASSA TRAÇO 1:2:8 (EM VOLUME DE CIMENTO, CAL E AREIA MÉDIA ÚMIDA) PARA EMBOÇO/MASSA ÚNICA/ASSENTAMENTO DE ALVENARIA DE VEDAÇÃO, PREPARO MANUAL. AF_08/2019</t>
  </si>
  <si>
    <t>ARGAMASSA TRAÇO 1:3 (EM VOLUME DE CIMENTO E AREIA MÉDIA ÚMIDA), PREPARO MECÂNICO COM BETONEIRA 400 L. AF_08/2019</t>
  </si>
  <si>
    <t>ARGAMASSA TRAÇO 1:3 (EM VOLUME DE CIMENTO E AREIA MÉDIA ÚMIDA) COM ADIÇÃO DE IMPERMEABILIZANTE, PREPARO MECÂNICO COM BETONEIRA 400 L. AF_08/2019</t>
  </si>
  <si>
    <t>TRANSPORTE COM CAMINHÃO BASCULANTE DE 6 M³, EM VIA URBANA EM REVESTIMENTO PRIMÁRIO (UNIDADE: M3XKM). AF_07/2020</t>
  </si>
  <si>
    <t>TRANSPORTE COM CAMINHÃO CARROCERIA 9T, EM VIA URBANA PAVIMENTADA, ADICIONAL PARA DMT EXCEDENTE A 30 KM (UNIDADE: TXKM). AF_07/2020</t>
  </si>
  <si>
    <t>CARGA, MANOBRA E DESCARGA DE SOLOS E MATERIAIS GRANULARES EM CAMINHÃO BASCULANTE 6 M³ - CARGA COM PÁ CARREGADEIRA (CAÇAMBA DE 1,7 A 2,8 M³ / 128 HP) E DESCARGA LIVRE (UNIDADE: M3). AF_07/2020</t>
  </si>
  <si>
    <t>PLANTIO DE GRAMA EM PLACAS. AF_05/2018</t>
  </si>
  <si>
    <t>LIMPEZA MECANIZADA DE CAMADA VEGETAL, VEGETAÇÃO E PEQUENAS ÁRVORES (DIÂMETRO DE TRONCO MENOR QUE 0,20 M), COM TRATOR DE ESTEIRAS.AF_05/2018</t>
  </si>
  <si>
    <t>AJUDANTE ESPECIALIZADO COM ENCARGOS COMPLEMENTARES</t>
  </si>
  <si>
    <t>ELETROTÉCNICO COM ENCARGOS COMPLEMENTARES</t>
  </si>
  <si>
    <t>IMPERMEABILIZADOR COM ENCARGOS COMPLEMENTARES</t>
  </si>
  <si>
    <t>ENGENHEIRO CIVIL DE OBRA PLENO COM ENCARGOS COMPLEMENTARES</t>
  </si>
  <si>
    <t>!EM PROCESSO DE DESATIVACAO! TINTA LATEX PVA PREMIUM, COR BRANCA</t>
  </si>
  <si>
    <t>ABRACADEIRA DE NYLON PARA AMARRACAO DE CABOS, COMPRIMENTO DE 390 X *4,6* MM</t>
  </si>
  <si>
    <t>ACO CA-60, 4,2 MM, OU 5,0 MM, OU 6,0 MM, OU 7,0 MM, VERGALHAO</t>
  </si>
  <si>
    <t>ADAPTADOR PVC SOLDAVEL CURTO COM BOLSA E ROSCA, 50 MM X 1 1/4", PARA AGUA FRIA</t>
  </si>
  <si>
    <t>ANEL EM CONCRETO ARMADO, LISO, PARA, POCOS DE VISITA, POCOS DE INSPECAO, FOSSAS SEPTICAS E SUMIDOUROS, SEM FUNDO, DIAMETRO INTERNO DE 1,50 M E ALTURA DE 0,50 M</t>
  </si>
  <si>
    <t>ARAME RECOZIDO 16 BWG, D = 1,65 MM (0,016 KG/M) OU 18 BWG, D = 1,25 MM (0,01 KG/M)</t>
  </si>
  <si>
    <t>ARMACAO VERTICAL COM HASTE E CONTRA-PINO, EM CHAPA DE ACO GALVANIZADO 3/16", COM 1 ESTRIBO, SEM ISOLADOR</t>
  </si>
  <si>
    <t>ARRUELA LISA, REDONDA, DE LATAO POLIDO, DIAMETRO NOMINAL 5/8", DIAMETRO EXTERNO = 34 MM, DIAMETRO DO FURO = 17 MM, ESPESSURA = *2,5* MM</t>
  </si>
  <si>
    <t>BLOCO CERAMICO DE VEDACAO COM FUROS NA VERTICAL, 19 X 19 X 39 CM - 4,5 MPA (NBR 15270)</t>
  </si>
  <si>
    <t>BLOCO DE CONCRETO ESTRUTURAL 19 X 19 X 39 CM, FBK 4,5 MPA (NBR 6136)</t>
  </si>
  <si>
    <t>BUCHA DE REDUCAO DE PVC, SOLDAVEL, LONGA, COM 50 X 32 MM, PARA AGUA FRIA PREDIAL</t>
  </si>
  <si>
    <t>CABO DE COBRE NU 35 MM2 MEIO-DURO</t>
  </si>
  <si>
    <t>CABO DE COBRE, FLEXIVEL, CLASSE 4 OU 5, ISOLACAO EM PVC/A, ANTICHAMA BWF-B, 1 CONDUTOR, 450/750 V, SECAO NOMINAL 10 MM2</t>
  </si>
  <si>
    <t>CABO DE COBRE, FLEXIVEL, CLASSE 4 OU 5, ISOLACAO EM PVC/A, ANTICHAMA BWF-B, 1 CONDUTOR, 450/750 V, SECAO NOMINAL 6 MM2</t>
  </si>
  <si>
    <t>CAIBRO DE MADEIRA NAO APARELHADA 5 X 5 CM (2 X 2 ") PINUS, MISTA OU EQUIVALENTE DA REGIAO</t>
  </si>
  <si>
    <t>CAIBRO DE MADEIRA NAO APARELHADA 5 X 5 CM, CEDRINHO OU EQUIVALENTE DA REGIAO</t>
  </si>
  <si>
    <t>CAIXA INSPECAO EM POLIETILENO PARA ATERRAMENTO E PARA RAIOS DIAMETRO = 300 MM</t>
  </si>
  <si>
    <t>CAIXA PARA MEDIDOR POLIFASICO, EM POLICARBONATO / TERMOPLASTICO, PARA ALOJAR 1 DISJUNTOR (PADRAO DA CONCESSIONARIA LOCAL)</t>
  </si>
  <si>
    <t>CANALETA DE CONCRETO 19 X 19 X 19 CM (CLASSE C - NBR 6136)</t>
  </si>
  <si>
    <t>CHAPA DE ACO GALVANIZADA BITOLA GSG 24, E = 0,64 (5,12 KG/M2)</t>
  </si>
  <si>
    <t>CHAPA DE MADEIRA COMPENSADA RESINADA PARA FORMA DE CONCRETO, DE *2,2 X 1,1* M, E = 17 MM</t>
  </si>
  <si>
    <t>CHUVEIRO COMUM EM PLASTICO BRANCO, COM CANO, 3 TEMPERATURAS, 5500 W (110/220 V)</t>
  </si>
  <si>
    <t>CONCRETO USINADO BOMBEAVEL, CLASSE DE RESISTENCIA C25, COM BRITA 0 E 1, SLUMP = 130 +/- 20 MM, EXCLUI SERVICO DE BOMBEAMENTO (NBR 8953)</t>
  </si>
  <si>
    <t>CONCRETO USINADO BOMBEAVEL, CLASSE DE RESISTENCIA C30, COM BRITA 0 E 1, SLUMP = 100 +/- 20 MM, INCLUI SERVICO DE BOMBEAMENTO (NBR 8953)</t>
  </si>
  <si>
    <t>CONECTOR METALICO TIPO PARAFUSO FENDIDO (SPLIT BOLT), PARA CABOS ATE 95 MM2</t>
  </si>
  <si>
    <t>CONTATOR TRIPOLAR, CORRENTE DE *38* A, TENSAO NOMINAL DE *500* V, CATEGORIA AC-2 E AC-3</t>
  </si>
  <si>
    <t>ELETRODUTODUTO PEAD FLEXIVEL PAREDE SIMPLES, CORRUGACAO HELICOIDAL, COR PRETA, SEM ROSCA, DE 1 1/2",  PARA CABEAMENTO SUBTERRANEO (NBR 15715)</t>
  </si>
  <si>
    <t>ESPELHO / PLACA CEGA 4" X 2", PARA INSTALACAO DE TOMADAS E INTERRUPTORES</t>
  </si>
  <si>
    <t>FECHO / TRINCO / FERROLHO FIO REDONDO, DE SOBREPOR, 8", EM ACO GALVANIZADO / ZINCADO</t>
  </si>
  <si>
    <t>FITA METALICA PERFURADA, L = *18* MM, ROLO DE 30 M, CARGA RECOMENDADA = *30* KGF</t>
  </si>
  <si>
    <t>GRAMA BATATAIS EM PLACAS, SEM PLANTIO</t>
  </si>
  <si>
    <t>INTERRUPTOR PARALELO 10A, 250V (APENAS MODULO)</t>
  </si>
  <si>
    <t>ISOLADOR DE PORCELANA, TIPO ROLDANA, DIMENSOES DE *72* X *72* MM, PARA USO EM BAIXA TENSAO</t>
  </si>
  <si>
    <t>JOELHO DE REDUCAO, PVC SOLDAVEL, 90 GRAUS,  32 MM X 25 MM, PARA AGUA FRIA PREDIAL</t>
  </si>
  <si>
    <t>LOCACAO DE CONTAINER 2,30 X 4,30 M, ALT. 2,50 M, PARA SANITARIO, COM 3 BACIAS, 4 CHUVEIROS, 1 LAVATORIO E 1 MICTORIO</t>
  </si>
  <si>
    <t>LUMINARIA LED REFLETOR RETANGULAR BIVOLT, LUZ BRANCA, 50 W</t>
  </si>
  <si>
    <t>MANTA LIQUIDA DE BASE ASFALTICA MODIFICADA COM A ADICAO DE ELASTOMEROS DILUIDOS EM SOLVENTE ORGANICO, APLICACAO A FRIO (MEMBRANA IMPERMEABILIZANTE ASFASTICA)</t>
  </si>
  <si>
    <t>PARAFUSO DE FERRO POLIDO, SEXTAVADO, COM ROSCA PARCIAL, DIAMETRO 5/8", COMPRIMENTO 6", COM PORCA E ARRUELA DE PRESSAO MEDIA</t>
  </si>
  <si>
    <t>PEDRA BRITADA N. 0, OU PEDRISCO (4,8 A 9,5 MM) POSTO PEDREIRA/FORNECEDOR, SEM FRETE</t>
  </si>
  <si>
    <t>PERFIL "U" ENRIJECIDO DE ACO GALVANIZADO, DOBRADO, 150 X 60 X 20 MM, E = 3,00 MM OU 200 X 75 X 25 MM, E = 3,75 MM</t>
  </si>
  <si>
    <t>PORTA DE ABRIR EM ALUMINIO TIPO VENEZIANA, ACABAMENTO ANODIZADO NATURAL, SEM GUARNICAO/ALIZAR/VISTA</t>
  </si>
  <si>
    <t>POSTE DE CONCRETO DUPLO T ,TIPO B, 500 KG, H = 9 M (NBR 8451)</t>
  </si>
  <si>
    <t>POSTE DE CONCRETO DUPLO T, TIPO B, 300 KG, H = 9 M (NBR 8451)</t>
  </si>
  <si>
    <t>PREGO DE ACO POLIDO COM CABECA 15 X 15 (1 1/4 X 13)</t>
  </si>
  <si>
    <t>SOLVENTE DILUENTE A BASE DE AGUARRAS</t>
  </si>
  <si>
    <t>TABUA DE MADEIRA NAO APARELHADA *2,5 X 20* CM, CEDRINHO OU EQUIVALENTE DA REGIAO</t>
  </si>
  <si>
    <t>TE SANITARIO, PVC, DN 100 X 100 MM, SERIE NORMAL, PARA ESGOTO PREDIAL</t>
  </si>
  <si>
    <t>TELA DE ACO SOLDADA GALVANIZADA/ZINCADA PARA ALVENARIA, FIO  D = *1,20 A 1,70* MM, MALHA 15 X 15 MM, (C X L) *50 X 17,5* CM</t>
  </si>
  <si>
    <t>TELA DE ACO SOLDADA NERVURADA, CA-60, Q-196, (3,11 KG/M2), DIAMETRO DO FIO = 5,0 MM, LARGURA = 2,45 M, ESPACAMENTO DA MALHA = 10 X 10 CM</t>
  </si>
  <si>
    <t>TERMINAL A COMPRESSAO EM COBRE ESTANHADO PARA CABO 6 MM2, 1 FURO E 1 COMPRESSAO, PARA PARAFUSO DE FIXACAO M6</t>
  </si>
  <si>
    <t>TIJOLO CERAMICO MACICO COMUM *5 X 10 X 20* CM (L X A X C)</t>
  </si>
  <si>
    <t>TINTA ESMALTE SINTETICO PREMIUM ACETINADO</t>
  </si>
  <si>
    <t>TORNEIRA CROMADA COM BICO PARA JARDIM/TANQUE 1/2 " OU 3/4 " (REF 1153)</t>
  </si>
  <si>
    <t>TORNEIRA DE BOIA CONVENCIONAL PARA CAIXA D'AGUA, 1/2", COM HASTE E TORNEIRA METALICOS E BALAO PLASTICO</t>
  </si>
  <si>
    <t>TORNEIRA METALICA DE BOIA CONVENCIONAL PARA CAIXA D'AGUA, 3/4 ", COM HASTE, TORNEIRA E BALAO METALICOS</t>
  </si>
  <si>
    <t>VERGALHAO ZINCADO ROSCA TOTAL, 1/4 " (6,3 MM)</t>
  </si>
  <si>
    <t>Galpão Agricola</t>
  </si>
  <si>
    <t>IFMS Naviraí</t>
  </si>
  <si>
    <t xml:space="preserve">Local: </t>
  </si>
  <si>
    <t xml:space="preserve"> 73775/2</t>
  </si>
  <si>
    <t xml:space="preserve"> 97599 ADAPTADO</t>
  </si>
  <si>
    <t>3.14</t>
  </si>
  <si>
    <t xml:space="preserve">Lastro de concreto magro, aplicado em pisos ou radiers, espessura de 5 cm. </t>
  </si>
  <si>
    <t xml:space="preserve">Fabricação, montagem e desmontagem de fôrma para bloco de coroamento, em madeira serrada, e=25 mm, 2 utilizações. </t>
  </si>
  <si>
    <t>Pilar pré-fabricado em concreto armado. Peça retangular pré-moldada, volume de concreto de 30 a 70 litros, taxa de aço aproximada de 70kg/m³.</t>
  </si>
  <si>
    <t>Vigas baldrame pré-fabricada. Peça retangular pré-moldada, volume de concreto de 30 a 70 litros, taxa de aço aproximada de 70kg/m³.</t>
  </si>
  <si>
    <t>Vigas pré-fabricada em concreto armado. Peça retangular pré-moldada, volume de concreto de 30 a 70 litros, taxa de aço aproximada de 70kg/m³.</t>
  </si>
  <si>
    <t>SINAPI 97737</t>
  </si>
  <si>
    <t>5.3</t>
  </si>
  <si>
    <t>5.4</t>
  </si>
  <si>
    <t>7.5</t>
  </si>
  <si>
    <t>7.6</t>
  </si>
  <si>
    <t>7.7</t>
  </si>
  <si>
    <t>7.8</t>
  </si>
  <si>
    <t>14.2</t>
  </si>
  <si>
    <t>Plantio de grama em placas</t>
  </si>
  <si>
    <t>SINAPI 98504</t>
  </si>
  <si>
    <t>SINAPI 100896</t>
  </si>
  <si>
    <t xml:space="preserve">Transporte de elementos estruturais pré-fabricados, com carreta de 25 toneladas de capacidade, da fábrica até o local da obra. </t>
  </si>
  <si>
    <t>SINAPI 92982</t>
  </si>
  <si>
    <t>Luminária high bay LED 120W 6500K bivolt (base E40) com gancho e com cúpula em alumínio - Fornecimento e instalação. Ourolux 05585 (luminária) e Ourolux 05579 (cúpula) ou equivalente.</t>
  </si>
  <si>
    <t>SINAPI 93669</t>
  </si>
  <si>
    <t>94997 adaptado</t>
  </si>
  <si>
    <t>Piso de concreto com concreto moldado in loco, usinado C 30 com bombeamento, acabamento convencional, espessura 10 cm, armado tela de aço soldada nervurada q-196, fio 5,0 mm, malha 10 x 10 cm, e lona preta.</t>
  </si>
  <si>
    <t>SINAPI 94997 adaptado</t>
  </si>
  <si>
    <t>SINAPI 100757</t>
  </si>
  <si>
    <t>Pintura esmalte sintético acetinado pulverizada sobre superfícies metálicas (exceto perfil) executado em obra duas demãos.</t>
  </si>
  <si>
    <t>SINAPI 93209</t>
  </si>
  <si>
    <t>SINAPI 93211</t>
  </si>
  <si>
    <t>SINAPI 10777</t>
  </si>
  <si>
    <t>Execução de almoxarifado em canteiro de obra em alvenaria, incluso prateleiras.</t>
  </si>
  <si>
    <t>Execução de refeitório em canteiro de obra em alvenaria, não incluso mobiliário e equipamentos.</t>
  </si>
  <si>
    <t>Locação de container 2,30 x 4,30 m, alt. 2,50 m, para sanitário, com 3 bacias, 4 chuveiros, 1 lavatório e 1 mictório</t>
  </si>
  <si>
    <t>Engenheiro de Obra</t>
  </si>
  <si>
    <t>SINAPI 89595</t>
  </si>
  <si>
    <t xml:space="preserve">Adaptador curto com bolsa e rosca para registro, PVC, soldável, DN 50mm x 1.1/2", instaladoem ramal de distribuição de água - fornecimento e instalação. </t>
  </si>
  <si>
    <t>89429 ADAPTADO</t>
  </si>
  <si>
    <t>SINAPI 89429 ADAPTADO</t>
  </si>
  <si>
    <t>BUCHA DE REDUÇÃO, PVC, SOLDÁVEL, DN 50MM X 32MM, INSTALADO EM RAMAL OU SUB-RAMAL DE ÁGUA - FORNECIMENTO E INSTALAÇÃO. AF_03/2015</t>
  </si>
  <si>
    <t>Alteração do item 1</t>
  </si>
  <si>
    <t xml:space="preserve">Bucha de redução, PVC, soldável, DN 50mm x 32mm, instalado em ramal ou sub-ramal de água - fornecimento e instalação. </t>
  </si>
  <si>
    <t>Joelho 90 graus, PVC, soldável, DN 32mm, instalado em ramal ou sub-ramal de água - fornecimento e instalação.</t>
  </si>
  <si>
    <t>JOELHO DE REDUCAO, PVC SOLDAVEL, 90 GRAUS, 32 MM X 25MM , INSTALADO EM RAMAL OU SUB-RAMAL DE ÁGUA - FORNECIMENTO E INSTALAÇÃO. AF_12/2014_P</t>
  </si>
  <si>
    <t>Registro de pressão bruto, latão, roscável, 3/4", com acabamento e canopla cromados. fornecido e instalado em ramal de água. af_12/2014.</t>
  </si>
  <si>
    <t>TE DE REDUCAO, PVC, SOLDAVEL, 90 GRAUS, 50 MM X 25 MM, INSTALADO EM RAMAL OU SUB-RAMAL DE ÁGUA - FORNECIMENTO E INSTALAÇÃO. AF_03/2015</t>
  </si>
  <si>
    <t>te de reducao, pvc, soldavel, 90 graus, 50 mm x 25 mm, instalado em ramal ou sub-ramal de água - fornecimento e instalação. af_03/2015</t>
  </si>
  <si>
    <t>TE SOLDAVEL, PVC, 90 GRAUS, 25MM, PARA AGUA FRIA PREDIAL (NBR 5648)</t>
  </si>
  <si>
    <t xml:space="preserve">Tê, PVC, soldável, DN 25mm, instalado em prumada de água - fornecimento e instalação. </t>
  </si>
  <si>
    <t>SINAPI 89395</t>
  </si>
  <si>
    <t>TE SOLDAVEL, PVC, 90 GRAUS, 50MM, PARA AGUA FRIA PREDIAL (NBR 5648)</t>
  </si>
  <si>
    <t>Tubo, PVC, soldável, DN 32mm, instalado em prumada de água - fornecimento e instalação</t>
  </si>
  <si>
    <t>SINAPI 89357</t>
  </si>
  <si>
    <t>Caixa d´água em polietileno, 2000 litros, com acessórios</t>
  </si>
  <si>
    <t>SINAPI 88503 adaptado</t>
  </si>
  <si>
    <t>SINAPI 89796</t>
  </si>
  <si>
    <t xml:space="preserve">Te, PVC, serie normal, esgoto predial, DN 100 x 100 mm, junta elástica, fornecido e instalado em ramal de descarga ou ramal de esgoto sanitário. </t>
  </si>
  <si>
    <t>SINAPI 94993</t>
  </si>
  <si>
    <t>SINAPI 74125/3</t>
  </si>
  <si>
    <t>m133</t>
  </si>
  <si>
    <t>SINAPI 98053</t>
  </si>
  <si>
    <t>SINAPI 98099</t>
  </si>
  <si>
    <t>J01, J02, J03, J04, J05 E J06 - Janela de aço basculante, fixação com argamassa, sem vidros, padronizada</t>
  </si>
  <si>
    <t>PORTAO DE FERRO EM CHAPA GALVANIZADA PLANA 24 GSG</t>
  </si>
  <si>
    <t>P1 - Portão de ferro de giro com 2 folhas de 3,00 x 5,00 (comp. X alt.) cada em chapa galvanizada plana 24 GSG.</t>
  </si>
  <si>
    <t>91341 ADAPTADO</t>
  </si>
  <si>
    <t>SINAPI 91341 adaptado</t>
  </si>
  <si>
    <t>P3 - Porta de abrir ferro em chapa galvanizada plana 24 GSG, 160 x 210 cm (1 un)</t>
  </si>
  <si>
    <t>MONTAGEM E DESMONTAGEM DE FÔRMA DE PILARES RETANGULARES E ESTRUTURAS SIMILARES, PÉ-DIREITO SIMPLES, EM CHAPA DE MADEIRA COMPENSADA RESINADA, 4 UTILIZAÇÕES. AF_09/2020</t>
  </si>
  <si>
    <t>RELÉ FOTOELÉTRICO PARA COMANDO DE ILUMINAÇÃO EXTERNA 1000 W - FORNECIMENTO E INSTALAÇÃO. AF_08/2020</t>
  </si>
  <si>
    <t>PREPARO DE FUNDO DE VALA COM LARGURA MENOR QUE 1,5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</si>
  <si>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</si>
  <si>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</si>
  <si>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MENOR QUE 1,5 M, COM CAMADA DE BRITA, LANÇAMENTO MECANIZADO. AF_08/2020</t>
  </si>
  <si>
    <t>SINAPI 96974 ADAPTADO</t>
  </si>
  <si>
    <t>SINAPI 91930</t>
  </si>
  <si>
    <t>1,1900000</t>
  </si>
  <si>
    <t>0,0090000</t>
  </si>
  <si>
    <t>SINAPI 91932</t>
  </si>
  <si>
    <t>0,0770000</t>
  </si>
  <si>
    <t>CAIXA PASSAGEM ALUMÍNIO C/TP.LISA 20X20X10, DAISA, FORNECIMENTO E INSTALACAO.</t>
  </si>
  <si>
    <t>SINDUSCON 22.76</t>
  </si>
  <si>
    <t>SINAPI 97886</t>
  </si>
  <si>
    <t>SINAPI 97888</t>
  </si>
  <si>
    <t>CAIXA INSPEÇÃO EM POLIAMIDA 150X110X70MM, REF:TEL-541 OU SIMILAR (P/SPDA)</t>
  </si>
  <si>
    <t>11513/ORSE</t>
  </si>
  <si>
    <t>CONDULETE DE ALUMÍNIO, TIPO X COM INTERRUPTOR PARALELO (2 MÓDULOS) 10A/250V, PARA ELETRODUTO DE AÇO GALVANIZADO DN 25 MM (1''), APARENTE - FORNECIMENTO E INSTALAÇÃO.</t>
  </si>
  <si>
    <t>CONDULETE DE ALUMÍNIO, TIPO X COM TOMADA DUPLA 2P+T 20A/250V, PARA ELETRODUTO DE AÇO GALVANIZADO DN 25 MM (1''), APARENTE - FORNECIMENTO E INSTALAÇÃO.</t>
  </si>
  <si>
    <t>SINAPI 02.INEL.ELCA.015/01</t>
  </si>
  <si>
    <t>CURVA HORIZONTAL 90º PARA ELETROCALHA LISA EM AÇO GALVANIZADO, LARGURA DE 50MM E ALTURA DE 50MM - FORNECIMENTO E INSTALAÇÃO. AF_09/2016</t>
  </si>
  <si>
    <t>08946/ORSE</t>
  </si>
  <si>
    <t>CURVA HORIZONTAL 90° PARA ELETROCALHA EM CHAPA DE AÇO GALVANIZADO 50X50MM</t>
  </si>
  <si>
    <t>TALA 50MM PARA EMENDA DE ELETROCALHA LISA OU PERFURADA</t>
  </si>
  <si>
    <t>09705/ORSE</t>
  </si>
  <si>
    <t>13322/ORSE</t>
  </si>
  <si>
    <t>05005/ORSE</t>
  </si>
  <si>
    <t>CURVA DE INVERSÃO 90º PARA ELETROCALHA LISA EM AÇO GALVANIZADO, LARGURA DE 50MM E ALTURA DE 50MM - FORNECIMENTO E INSTALAÇÃO.</t>
  </si>
  <si>
    <t>CURVA DE INVERSÃO 90° PARA ELETROCALHA EM CHAPA DE AÇO GALVANIZADO 50X50MM</t>
  </si>
  <si>
    <t>04013/ORSE</t>
  </si>
  <si>
    <t>SINAPI 93660</t>
  </si>
  <si>
    <t>SINAPI 93661</t>
  </si>
  <si>
    <t>SINAPI 93662</t>
  </si>
  <si>
    <t>SINAPI 93664</t>
  </si>
  <si>
    <t>SINAPI 93671</t>
  </si>
  <si>
    <t>SINAPI 97667</t>
  </si>
  <si>
    <t>SINAPI 97669</t>
  </si>
  <si>
    <t>SINAPI 97667 ADAPTADO</t>
  </si>
  <si>
    <t>ELETRODUTODUTO PEAD FLEXIVEL PAREDE SIMPLES, CORRUGACAO HELICOIDAL, COR PRETA, SEM ROSCA, DE 1 1/4", PARA CABEAMENTO SUBTERRANEO (NBR 15715)</t>
  </si>
  <si>
    <t>ELETRODUTO FLEXÍVEL CORRUGADO, PEAD, 1.1/4  - FORNECIMENTO E INSTALAÇÃO.</t>
  </si>
  <si>
    <t>EMENDA PARA ELETROCALHA, LISA OU PERFURADA EM AÇO GALVANIZADO, LARGURA 100MM E ALTURA 50MM</t>
  </si>
  <si>
    <t>00860/ORSE</t>
  </si>
  <si>
    <t>04032/ORSE</t>
  </si>
  <si>
    <t>03990/ORSE</t>
  </si>
  <si>
    <t>ELETROCALHA LISA EM AÇO GALVANIZADO, LARGURA 50MM E ALTURA 50MM, COM TAMPA, INCLUSIVE EMENDA E FIXAÇÃO - FORNECIMENTO E INSTALAÇÃO.</t>
  </si>
  <si>
    <t>ELETROCALHA LISA OU PERFURADA EM CHAPA DE AÇO GALVANIZADO, LARGURA 50 MM E ALTURA 50 MM</t>
  </si>
  <si>
    <t>TAMPA PARA ELETROCALHA 50 MM</t>
  </si>
  <si>
    <t>EMENDA PARA ELETROCALHA, LISA OU PERFURADA EM AÇO GALVANIZADO, LARGURA 50MM E ALTURA 50MM</t>
  </si>
  <si>
    <t>03989/ORSE</t>
  </si>
  <si>
    <t>00887/ORSE</t>
  </si>
  <si>
    <t>00857/ORSE</t>
  </si>
  <si>
    <t>ELETRODUTO FLEXÍVEL CORRUGADO REFORÇADO, PVC, DN 25 MM (3/4"), PARA CIRCUITOS TERMINAIS, INSTALADO EM PISO - FORNECIMENTO E INSTALAÇÃO.</t>
  </si>
  <si>
    <t>SINAPI 91845 ADAPTADO</t>
  </si>
  <si>
    <t>SINAPI 96620</t>
  </si>
  <si>
    <t>LASTRO DE CONCRETO MAGRO, APLICADO EM PISOS OU RADIERS (ENVELOPAMENTO PARA PROTEÇÃO DO ELETRODUTO SUBTERRÂNEO)</t>
  </si>
  <si>
    <t>SINAPI 97586 ADAPTADO</t>
  </si>
  <si>
    <t>SINAPI 101657 ADAPTADO</t>
  </si>
  <si>
    <t>LUMINÁRIA HIGH BAY LED 120W 6500K BIVOLT (BASE E40) COM GANCHO - OUROLUX 05585 OU EQUIVALENTE</t>
  </si>
  <si>
    <t>CÚPULA PARA LUMINÁRIA HIGH BAY LED EM ALUMÍNIO - OUROLUX 05579 OU EQUIVALENTE</t>
  </si>
  <si>
    <t>LUMINÁRIA HIGH BAY LED 120W 6500K BIVOLT (BASE E40) COM GANCHO E COM CÚPULA EM ALUMÍNIO - FORNECIMENTO E INSTALAÇÃO. OUROLUX 05585 (LUMINÁRIA) E OUROLUX 05579 (CÚPULA) OU EQUIVALENTE.</t>
  </si>
  <si>
    <t>09860/ORSE</t>
  </si>
  <si>
    <t>10044/ORSE</t>
  </si>
  <si>
    <t>QUADRO DE COMANDO METÁLICO SOBREPOR 1000X600X250MM</t>
  </si>
  <si>
    <t>03555/ORSE</t>
  </si>
  <si>
    <t>BARRAMENTO DE COBRE 3/4"X3/16" 19,05X4,76MM (181A) 0,807 KG/M - FASE PRINCIPAL (2,1 M)</t>
  </si>
  <si>
    <t>BARRAMENTO DE COBRE 3/4"X3/16" 19,05X4,76MM (181A) 0,807 KG/M - NEUTRO/TERRA (0,4 M)</t>
  </si>
  <si>
    <t>BARRAMENTO DE COBRE 1/2"X1/8" 12,70X3,17MM (81A) 0,358 KG/M - FASE DERIVAÇÃO (6,2 M)</t>
  </si>
  <si>
    <t>CHAVE SELETORA DE 3 POSIÇÕES FIXAS 2NA</t>
  </si>
  <si>
    <t>11731/ORSE</t>
  </si>
  <si>
    <t>CANALETA DE PVC ABERTA 50X80MM COM TAMPA</t>
  </si>
  <si>
    <t>ISOLADOR EPÓXI 30X30MM 1/4"</t>
  </si>
  <si>
    <t>04945/ORSE</t>
  </si>
  <si>
    <t>11450/ORSE</t>
  </si>
  <si>
    <t>QUADRO ELÉTRICO 1000X600X250MM QD-GALPÃO COM BARRAMENTO TRIFÁSICO, CHAVES SELETORAS, CANALETA DE PVC ABERTA PARA CABOS E PLACA DE PROTEÇÃO EM POLICARBONATO TRANSPARENTE - FORNECIMENTO E INSTALAÇÃO</t>
  </si>
  <si>
    <t>CHAPA EM POLICARBONATO MR-10, COR CRISTAL, GE, 4,5MM</t>
  </si>
  <si>
    <t>02711/ORSE</t>
  </si>
  <si>
    <t>BOTÃO DUPLO LIGA/DESLIGA 1NA+1NF</t>
  </si>
  <si>
    <t>CONJUNTO VENEZIANA + MICROVENTILADOR E APENAS VENZIANA</t>
  </si>
  <si>
    <t>QUADRO DE COMANDO METÁLICO SOBREPOR 400X300X200MM</t>
  </si>
  <si>
    <t>SINALEIRO MONOBLOCO LED 220VCA</t>
  </si>
  <si>
    <t>12405/ORSE</t>
  </si>
  <si>
    <t>SOFT-STARTER COM ENTRADA DE ALIMENTAÇÃO TRIFÁSICA, ALIMENTAÇÃO DA ELETRÔNICA EM 220VCA, ENTRADAS DIGITAIS PARA PARTIDA/PARADA, SAÍDAS DIGITAIS PARA INDICAÇÃO DE OPERAÇÃO, LEDS INDICADORES DE STATUS E PROTEÇÕES DO MOTOR (SOBRECARGA, SEQUÊNCIA DE FASE, FALTA DE FASE, ROTOR BLOQUEADO, SOBRECORRENTE E FALHA INTERNA), TRIMPOTS PARA AJUSTE DE TEMPO DA RAMPA DE ACELERAÇÃO, CORRENTE DO MOTOR, TENSÃO INICIAL E TEMPO DA RAMPA DE DESACELERAÇÃO. WEG SSW050030T2246PPZ OU EQUIVALENTE</t>
  </si>
  <si>
    <t>04859/ORSE</t>
  </si>
  <si>
    <t>QUADRO ELÉTRICO 400X300X200MM (TRILHADEIRA DE GRÃOS) PARA PARTIDA POR SOFT-STARTER DO MOTOR TRIFÁSICO 10CV - FORNECIMENTO E INSTALAÇÃO</t>
  </si>
  <si>
    <t>SINAPI 93374</t>
  </si>
  <si>
    <t>SINAPI 101654 ADAPTADO</t>
  </si>
  <si>
    <t>REFLETOR LED 50W BIVOLT 60HZ, FATOR DE POTÊNCIA &gt; 0,9, LUZ BRANCA 6500K, FLUXO LUMINOSO &gt; 2350 LM, VIDA ÚTIL SUPERIOR A 25000H, IP 65, CORPO EM ALUMÍNIO E VIDRO TEMPERADO - FORNECIMENTO E INSTALAÇÃO.</t>
  </si>
  <si>
    <t>SINAPI 101632 ADAPTADO</t>
  </si>
  <si>
    <t>SINAPI 02.INEL.ELCA.008/01 ADAPTADO</t>
  </si>
  <si>
    <t>02001/ORSE</t>
  </si>
  <si>
    <t>08500/ORSE</t>
  </si>
  <si>
    <t>CAIXA DE PASSAGEM 4" X 2" ALTA DE EMBUTIR, INCLUINDO SUPORTE E PLACA CEGA - FORNECIMENTO E INSTALAÇÃO.</t>
  </si>
  <si>
    <t>SINAPI 92015 ADAPTADO</t>
  </si>
  <si>
    <t>TOMADA INDUSTRIAL SOBREPOR 3P+T 32A 250V IP44</t>
  </si>
  <si>
    <t>PLUGUE INDUSTRIAL 3P+T 32A 250V IP44</t>
  </si>
  <si>
    <t>SINAPI 72344</t>
  </si>
  <si>
    <t>CONTATOR TRIPOLAR I NOMINAL 38A - FORNECIMENTO E INSTALACAO INCLUSIVE ELETROTÉCNICO</t>
  </si>
  <si>
    <t>SINAPI 100578 ADAPTADO</t>
  </si>
  <si>
    <t>CONECTOR CUNHA 70MM2</t>
  </si>
  <si>
    <t>00655/ORSE</t>
  </si>
  <si>
    <t>ASSENTAMENTO COM FORNECIMENTO DE POSTE DE CONCRETO DUPLO T, TIPO B, 300 KG, H = 9 M, ENGASTAMENTO SIMPLES COM 1,5 M DE SOLO (COM CONDUTOR DE ATERRAMENTO).</t>
  </si>
  <si>
    <t>ASSENTAMENTO COM FORNECIMENTO DE POSTE DE CONCRETO DUPLO T, TIPO B, 300 KG, H = 9 M, ENGASTAMENTO SIMPLES COM 1,5 M DE SOLO (SEM CONDUTOR DE ATERRAMENTO).</t>
  </si>
  <si>
    <t>ASSENTAMENTO COM FORNECIMENTO DE POSTE DE CONCRETO DUPLO T, TIPO B, 500 KG, H = 9 M, ENGASTAMENTO SIMPLES COM 1,5 M DE SOLO (COM CONDUTOR DE ATERRAMENTO).</t>
  </si>
  <si>
    <t>SINAPI 92994 ADAPTADO</t>
  </si>
  <si>
    <t>CABO DE ALUMÍNIO 0,6/1KV MULTIPLEXADOS 3X1X120 +70MM²</t>
  </si>
  <si>
    <t>04617/ORSE</t>
  </si>
  <si>
    <t>CABO DE ALUMÍNIO 0,6/1KV MULTIPLEXADOS 3X1X70 +70MM²</t>
  </si>
  <si>
    <t>04619/ORSE</t>
  </si>
  <si>
    <t>SINAPI 92990 ADAPTADO</t>
  </si>
  <si>
    <t>SINAPI 101661 ADAPTADO</t>
  </si>
  <si>
    <t>02667/ORSE</t>
  </si>
  <si>
    <t>LAÇO PREFORMADO DE ROLDANA PARA CABO MULTIPLEXADO 70 MM2</t>
  </si>
  <si>
    <t>ESTRUTURA SECUNDÁRIA SI1 (COM ESTRIBO DISPONÍVEL PARA INSTALAÇÃO DE RAMAL DE LIGAÇÃO NO MESMO LADO E NO LADO OPOSTO AO DA REDE SECUNDÁRIA) - FORNECIMENTO E INSTALAÇÃO.</t>
  </si>
  <si>
    <t>ALÇA PREFORMADA PARA CABO MULTIPLEXADO 70 MM2</t>
  </si>
  <si>
    <t>ESTRUTURA SECUNDÁRIA SI3 (COM ESTRIBO DISPONÍVEL PARA INSTALAÇÃO DE RAMAL DE LIGAÇÃO) - FORNECIMENTO E INSTALAÇÃO.</t>
  </si>
  <si>
    <t>ESTRUTURA SECUNDÁRIA SI1-3 (COM ESTRIBO DISPONÍVEL PARA INSTALAÇÃO DE RAMAL DE LIGAÇÃO) - FORNECIMENTO E INSTALAÇÃO.</t>
  </si>
  <si>
    <t>CONECTOR PERFURANTE 25-150MM2 X 25-150MM2</t>
  </si>
  <si>
    <t>REFLETOR LED 50W BIVOLT 60HZ, FATOR DE POTÊNCIA &gt; 0,9, LUZ BRANCA 6500K, FLUXO LUMINOSO &gt; 2350 LM, VIDA ÚTIL SUPERIOR A 25000H, IP 65, CORPO EM ALUMÍNIO E VIDRO TEMPERADO COM RELÉ FOTOELÉTRICO (INSTALADO NOS POSTES) - FORNECIMENTO E INSTALAÇÃO.</t>
  </si>
  <si>
    <t>CONECTOR PERFURANTE 10-95MM2 X 1,5-10MM2</t>
  </si>
  <si>
    <t>RABICHOS DE LIGAÇÃO 70MM² (CONJUNTO 3 FASES + NEUTRO) - FORNECIMENTO E INSTALAÇÃO.</t>
  </si>
  <si>
    <t>SINDUSCON 22.21</t>
  </si>
  <si>
    <t>ELETRODUTO GALV.ELETROLIT. PESADO 2'', INCL.CON.</t>
  </si>
  <si>
    <t>INTERLIGAÇÃO REDE SUBTERRÂNEA COM A REDE AÉREA - FORNECIMENTO E INSTALAÇÃO.</t>
  </si>
  <si>
    <t>INTERLIGAÇÃO REDE AÉREA COM RAMAL DA SALA MODULAR - FORNECIMENTO E INSTALAÇÃO.</t>
  </si>
  <si>
    <t>INTERLIGAÇÃO REDE AÉREA COM RAMAL DO GALPÃO - FORNECIMENTO E INSTALAÇÃO.</t>
  </si>
  <si>
    <t>03242/ORSE ADAPTADO</t>
  </si>
  <si>
    <t>REMOÇÃO DE POSTE DE CONCRETO ARMADO SEÇÃO CIRCULAR OU DUPLO T</t>
  </si>
  <si>
    <t>SINAPI 101508 ADAPTADO</t>
  </si>
  <si>
    <t>ELETRODUTO RÍGIDO ROSCÁVEL, PVC, DN 50 MM (1 1/2") - FORNECIMENTO E INSTALAÇÃO. AF_12/2015 (RAMAL DE ENTRADA)</t>
  </si>
  <si>
    <t>LUVA EM PVC RIGIDO ROSCAVEL, DE 1 1/2", PARA ELETRODUTO (RAMAL DE ENTRADA)</t>
  </si>
  <si>
    <t>CURVA 90 GRAUS PARA ELETRODUTO, PVC, ROSCÁVEL, DN 60 MM (2") - FORNECIMENTO E INSTALAÇÃO. AF_12/2015 (RAMAL DE SAÍDA)</t>
  </si>
  <si>
    <t>CURVA 180 GRAUS, DE PVC RIGIDO ROSCAVEL, DE 1 1/2", PARA ELETRODUTO (RAMAL DE ENTRADA)</t>
  </si>
  <si>
    <t>DISJUNTOR TRIPOLAR TIPO DIN, CORRENTE NOMINAL DE 100A - FORNECIMENTO E INSTALAÇÃO</t>
  </si>
  <si>
    <t>SINDUSCON 22.113</t>
  </si>
  <si>
    <t>HASTE DE ATERRAMENTO 5/8 PARA SPDA - FORNECIMENTO E INSTALAÇÃO. AF_12/2017</t>
  </si>
  <si>
    <t>ELETRODUTO RÍGIDO ROSCÁVEL, PVC, DN 60 MM (2") - FORNECIMENTO E INSTALAÇÃO. AF_12/2015 (RAMAL DE SAÍDA)</t>
  </si>
  <si>
    <t>ELETRODUTO RÍGIDO ROSCÁVEL, PVC, DN 25 MM (3/4"), PARA CIRCUITOS TERMINAIS, INSTALADO EM PAREDE - FORNECIMENTO E INSTALAÇÃO. AF_12/2015 (ATERRAMENTO)</t>
  </si>
  <si>
    <t>ENTRADA DE ENERGIA ELÉTRICA, AÉREA, TRIFÁSICA, COM CAIXA DE SOBREPOR, CABO DE 35 MM2 E DISJUNTOR DIN 100A</t>
  </si>
  <si>
    <t>SINAPI 87476</t>
  </si>
  <si>
    <t>SINAPI 87548</t>
  </si>
  <si>
    <t>SINAPI 88487</t>
  </si>
  <si>
    <t>Condulete de alumínio, tipo X com interruptor paralelo (2 módulos) 10A/250V, para eletroduto de aço galvanizado dn 25 mm (1''), aparente - Fornecimento e instalação.</t>
  </si>
  <si>
    <t>Refletor LED 50W bivolt 60Hz, fator de potência &gt; 0,9, luz branca 6500K, fluxo luminoso &gt; 2350 lm, vida útil superior a 25000H, IP 65, corpo em alumínio e vidro temperado - Fornecimento e instalação.</t>
  </si>
  <si>
    <t>Rele fotoelétrico p/ comando de iluminação externa 220V/1000W - Fornecimento e instalação</t>
  </si>
  <si>
    <t>Tomadas - Galpão agrícola</t>
  </si>
  <si>
    <t>Iluminação - Galpão agrícola</t>
  </si>
  <si>
    <t>Condulete de alumínio, tipo X com tomada dupla 2P+T 20A/250V, para eletroduto de aço galvanizado dn 25 mm (1''), aparente - Fornecimento e instalação.</t>
  </si>
  <si>
    <t>Cabo de cobre flexível isolado, 10 mm², anti-chama 450/750 V, para circuitos terminais - Fornecimento e instalação. AF_12/2015</t>
  </si>
  <si>
    <t>Curva de inversão 90º para eletrocalha lisa em aço galvanizado, largura de 50mm e altura de 50mm - Fornecimento e instalação.</t>
  </si>
  <si>
    <t>Curva horizontal 90º para eletrocalha lisa em aço galvanizado, largura de 50mm e altura de 50mm - Fornecimento e instalação. AF_09/2016</t>
  </si>
  <si>
    <t>Eletrocalha lisa em aço galvanizado, largura 50mm e altura 50mm, com tampa, inclusive emenda e fixação - Fornecimento e instalação.</t>
  </si>
  <si>
    <t>TOMADA INDUSTRIAL SOBREPOR 3P+T 32A 250V IP44 COM PLUGUE COMPATÍVEL - FORNECIMENTO E INSTALAÇÃO.</t>
  </si>
  <si>
    <t>Tomada industrial sobrepor 3P+T 32A 250V IP44 com plugue compatível - Fornecimento e instalação.</t>
  </si>
  <si>
    <t>Caixa de passagem 4" x 2" alta de embutir, incluindo suporte e placa cega - Fornecimento e instalação.</t>
  </si>
  <si>
    <t>Cabo de cobre flexível isolado, 6 mm², anti-chama 450/750 V, para circuitos terminais - Fornecimento e instalação. AF_12/2015</t>
  </si>
  <si>
    <t>Eletroduto flexível corrugado reforçado, PVC, dn 25 mm (3/4"), para circuitos terminais, instalado em piso - Fornecimento e instalação.</t>
  </si>
  <si>
    <t>Quadro elétrico QD-GALPÃO</t>
  </si>
  <si>
    <t>Disjuntor bipolar tipo DIN, corrente nominal de 10A - Fornecimento e instalação. AF_04/2016</t>
  </si>
  <si>
    <t>Disjuntor bipolar tipo DIN, corrente nominal de 16A - Fornecimento e instalação. AF_04/2016</t>
  </si>
  <si>
    <t>Disjuntor bipolar tipo DIN, corrente nominal de 20A - Fornecimento e instalação. AF_04/2016</t>
  </si>
  <si>
    <t>Disjuntor bipolar tipo DIN, corrente nominal de 32A - Fornecimento e instalação. AF_04/2016</t>
  </si>
  <si>
    <t>Disjuntor tripolar tipo DIN, corrente nominal de 20A - Fornecimento e instalação. AF_04/2016</t>
  </si>
  <si>
    <t>Disjuntor tripolar tipo DIN, corrente nominal de 25A - Fornecimento e instalação. AF_04/2016 (para o DPS)</t>
  </si>
  <si>
    <t>Disjuntor tripolar tipo DIN, corrente nominal de 32A - Fornecimento e instalação. AF_04/2016</t>
  </si>
  <si>
    <t>Quadro elétrico 1000x600x250mm QD-GALPÃO com barramento trifásico, chaves seletoras, canaleta de PVC aberta para cabos e placa de proteção em policarbonato transparente - Fornecimento e instalação</t>
  </si>
  <si>
    <t>Quadro elétrico Motor 10CV</t>
  </si>
  <si>
    <t>Contator tripolar I nominal 38A - Fornecimento e instalação inclusive eletrotécnico</t>
  </si>
  <si>
    <t>Quadro elétrico 400x300x200mm (trilhadeira de grãos) para partida por soft-starter do motor trifásico 10CV - Fornecimento e instalação</t>
  </si>
  <si>
    <t>Rede de distribuição aérea</t>
  </si>
  <si>
    <t>Assentamento com fornecimento de poste de concreto duplo T, tipo B, 300 Kg, h = 9 m, engastamento simples com 1,5 m de solo (com condutor de aterramento).</t>
  </si>
  <si>
    <t>Assentamento com fornecimento de poste de concreto duplo T, tipo B, 300 Kg, h = 9 m, engastamento simples com 1,5 m de solo (sem condutor de aterramento).</t>
  </si>
  <si>
    <t>Assentamento com fornecimento de poste de concreto duplo T, tipo B, 500 Kg, h = 9 m, engastamento simples com 1,5 m de solo (com condutor de aterramento).</t>
  </si>
  <si>
    <t>Cabo de alumínio 0,6/1kV multiplexado 3x1x70 +70mm² - Fornecimento e instalação.</t>
  </si>
  <si>
    <t>CABO DE ALUMÍNIO 0,6/1KV MULTIPLEXADO 3X1X120 +70MM² - FORNECIMENTO E INSTALAÇÃO.</t>
  </si>
  <si>
    <t>CABO DE ALUMÍNIO 0,6/1KV MULTIPLEXADO 3X1X70 +70MM² - FORNECIMENTO E INSTALAÇÃO.</t>
  </si>
  <si>
    <t>Cabo de alumínio 0,6/1kV multiplexado 3x1x120 +70mm² - Fornecimento e instalação.</t>
  </si>
  <si>
    <t>Caixa enterrada elétrica retangular, em alvenaria com tijolos cerâmicos maciços, fundo com brita, dimensões internas: 0,3x0,3x0,3 m. AF_05/2018 (aterramento)</t>
  </si>
  <si>
    <t>Estrutura secundária SI1 (com estribo disponível para instalação de ramal de ligação no mesmo lado e no lado oposto ao da rede secundária) - Fornecimento e instalação.</t>
  </si>
  <si>
    <t>Estrutura secundária SI3 (com estribo disponível para instalação de ramal de ligação) - Fornecimento e instalação.</t>
  </si>
  <si>
    <t>Estrutura secundária SI1-3 (com estribo disponível para instalação de ramal de ligação) - Fornecimento e instalação.</t>
  </si>
  <si>
    <t>HASTE DE ATERRAMENTO 5/8" PARA SPDA COM GRAMPO METÁLICO TIPO U - FORNECIMENTO E INSTALAÇÃO.</t>
  </si>
  <si>
    <t>Haste de aterramento 5/8" para SPDA com grampo metálico tipo U - Fornecimento e instalação.</t>
  </si>
  <si>
    <t>Refletor LED 50W bivolt 60Hz, fator de potência &gt; 0,9, luz branca 6500K, fluxo luminoso &gt; 2350 lm, vida útil superior a 25000H, IP 65, corpo em alumínio e vidro temperado com relé fotoelétrico (instalado nos postes) - Fornecimento e instalação.</t>
  </si>
  <si>
    <t>Rabichos de ligação 70mm² (conjunto 3 fases + neutro) - Fornecimento e instalação.</t>
  </si>
  <si>
    <t>Rede de distribuição subterrânea</t>
  </si>
  <si>
    <t>Caixa passagem alumínio c/tp.lisa 20x20x10, Daisa, fornecimento e instalação. (interligação com a rede aérea)</t>
  </si>
  <si>
    <t>Caixa enterrada elétrica retangular, em alvenaria com tijolos cerâmicos maciços, fundo com brita, dimensões internas: 0,6x0,6x0,6 m. AF_05/2018</t>
  </si>
  <si>
    <t>Eletroduto galv.eletrolit. pesado 2'', incl.con.</t>
  </si>
  <si>
    <t>Eletroduto flexível corrugado, PEAD, dn 90 (3”) - Fornecimento e instalação. AF_04/2016</t>
  </si>
  <si>
    <t>Entrada de energia elétrica, aérea, trifásica, com caixa de sobrepor, cabo de 35 mm2 e disjuntor DIN 100A</t>
  </si>
  <si>
    <t>Escavação manual de vala com profundidade menor ou igual a 1,30 m. AF_03/2016</t>
  </si>
  <si>
    <t>Interligação rede subterrânea com a rede aérea - Fornecimento e instalação.</t>
  </si>
  <si>
    <t>Remoção de poste de concreto armado seção circular ou duplo T (padrão de entrada existente)</t>
  </si>
  <si>
    <t>Circuito alimentador - Sala modular</t>
  </si>
  <si>
    <t>Circuito alimentador - Galpão agrícola</t>
  </si>
  <si>
    <t>Cabo de cobre flexível isolado, 16 mm², anti-chama 0,6/1,0 kV, para distribuição - Fornecimento e instalação. AF_12/2015</t>
  </si>
  <si>
    <t>Eletroduto flexível corrugado, PEAD, dn 50 (1 1/2") - Fornecimento e instalação. AF_04/2016</t>
  </si>
  <si>
    <t>Interligação rede aérea com ramal da sala modular - Fornecimento e instalação.</t>
  </si>
  <si>
    <t>Reaterro mecanizado de vala com retroescavadeira (capacidade da caçamba da retro: 0,26 m³ / potência: 88 hp), largura até 0,8 m, profundidade até 1,5 m, com solo (sem substituição) de 1ª categoria em locais com alto nível de interferência. AF_04/2016</t>
  </si>
  <si>
    <t>Alvenaria de vedação de blocos cerâmicos furados na vertical de 19x19x39cm (espessura 19cm) de paredes com área líquida menor que 6m² sem vãos e argamassa de assentamento com preparo manual. AF_06/2014</t>
  </si>
  <si>
    <t>Interligação rede aérea com ramal do galpão - Fornecimento e instalação.</t>
  </si>
  <si>
    <t>Massa única, para recebimento de pintura, em argamassa traço 1:2:8, preparo manual, aplicada manualmente em faces internas de paredes, espessura de 10mm, com execução de taliscas. AF_06/2014</t>
  </si>
  <si>
    <t>Aplicação manual de pintura com tinta látex PVA em paredes, duas demãos. AF_06/2014</t>
  </si>
  <si>
    <t>Cordoalha de cobre nu 16 mm², não enterrada, sem isolador - Fornecimento e instalação. AF_12/2017 (aterramento das esquadrias metálicas)</t>
  </si>
  <si>
    <t>Cordoalha de cobre nu 50 mm², enterrada, sem isolador - Fornecimento e instalação. AF_12/2017 (malha de aterramento)</t>
  </si>
  <si>
    <t>Eletroduto flexível corrugado, PEAD, 1.1/4 - Fornecimento e instalação.</t>
  </si>
  <si>
    <t>8.94</t>
  </si>
  <si>
    <t>8.95</t>
  </si>
  <si>
    <t>8.96</t>
  </si>
  <si>
    <t>8.97</t>
  </si>
  <si>
    <t>8.98</t>
  </si>
  <si>
    <t>8.99</t>
  </si>
  <si>
    <t>8.100</t>
  </si>
  <si>
    <t>8.101</t>
  </si>
  <si>
    <t>8.102</t>
  </si>
  <si>
    <t>8.103</t>
  </si>
  <si>
    <t>Lastro de concreto magro, aplicado em pisos ou radiers (envelopamento 20x20cm para proteção do eletroduto subterrâneo)</t>
  </si>
  <si>
    <t>Lastro de concreto magro, aplicado em pisos ou radiers (envelopamento 15x15cm para proteção do eletroduto subterrâneo)</t>
  </si>
  <si>
    <t>8.104</t>
  </si>
  <si>
    <t>8.105</t>
  </si>
  <si>
    <t>8.106</t>
  </si>
  <si>
    <t>BARRA CHATA DE ALUMINIO 7/8" X 1/8"</t>
  </si>
  <si>
    <t>11095/ORSE</t>
  </si>
  <si>
    <t>BARRA CHATA DE ALUMÍNIO 7/8" X 1/8" FIXADA COM PARAFUSO INOX E BUCHA 8MM A CADA 1 M (DESCIDA DO SPDA PELA ESTRUTURA PRÉ-MOLDADA)</t>
  </si>
  <si>
    <t>BARRA CHATA DE ALUMÍNIO 7/8" X 1/8" FIXADA COM PARAFUSO AUTO ATARRACHANTE (MALHA DE CAPTAÇÃO E DESCIDA DO SPDA PELO FECHAMENTO EM TELHA DE AÇO)</t>
  </si>
  <si>
    <t>BARRA CHATA DE ALUMÍNIO 7/8" X 1/8" FIXADA COM PARAFUSO INOX E PORCA 1/4" (MINICAPTOR DE 40CM)</t>
  </si>
  <si>
    <t>Barra chata de alumínio 7/8" x 1/8" fixada com parafuso inox e bucha 8mm a cada 1 m (descida do SPDA pela estrutura pré-moldada)</t>
  </si>
  <si>
    <t>Barra chata de alumínio 7/8" x 1/8" fixada com parafuso auto atarrachante (malha de captação e descida do SPDA pelo fechamento em telha de aço)</t>
  </si>
  <si>
    <t>Barra chata de alumínio 7/8" x 1/8" fixada com parafuso inox e porca 1/4" (minicaptor de 40cm)</t>
  </si>
  <si>
    <t>FORNECIMENTO E MONTAGEM DE VIGAS PRÉFABRICADAS PARA EDIFÍCIOS DE ATÉ 2 PAVIMENTOS, INCLUSO IÇAMENTO COM GUINDASTE. AF_01/2018</t>
  </si>
  <si>
    <t>LUMINÁRIA DE EMERGÊNCIA C/ DOIS PROJETORS LED ALIMENTAÇÃO 127/220 DE 12V/55 AUTONOMIA DE 3HORAS</t>
  </si>
  <si>
    <t>13156/ORSE</t>
  </si>
  <si>
    <t>Tanque séptico circular, em concreto pré-moldado, diâmetro interno = 1,40 m, altura interna = 2,50 m, volume útil: 3463,6 l (para 13 contribuintes). af_05/2018</t>
  </si>
  <si>
    <t>Sumidouro retangular, em alvenaria com blocos de concreto, dimensões internas: 1,0 x 3,0 x 3,0 m, área de infiltração: 25 m² (para 10 contribuintes). af_05/2018</t>
  </si>
  <si>
    <t>Adaptador curto com bolsa e rosca para registro, pvc, soldável, dn 50mm x 1.1/4, instalado em prumada de água - fornecimento e instalação. af_12/2014</t>
  </si>
  <si>
    <t>Execução de passeio (calçada) ou piso de concreto com concreto moldado in loco, usinado, acabamento convencional, espessura 6 cm, armado. af_07/2016</t>
  </si>
  <si>
    <t>ORÇAMENTO DE REFERÊNCIA</t>
  </si>
  <si>
    <t xml:space="preserve">Setembro 2020 - Com desoneração </t>
  </si>
  <si>
    <t>COMPOSIÇÕES - GALPÃO AGRÍCOLA</t>
  </si>
  <si>
    <t xml:space="preserve">SINAPI: </t>
  </si>
  <si>
    <t>BONIFICAÇÃO E DESPESAS INDIRETAS (BDI)</t>
  </si>
  <si>
    <t xml:space="preserve">TAXA DE BONIFICAÇÃO E DESPESAS INDIRETAS (BDI) </t>
  </si>
  <si>
    <t xml:space="preserve">Conforme TCU Acórdão 2622/2013 e </t>
  </si>
  <si>
    <t>Lei nº 13161 de 31 de agosto de 2015 com CPRB de 4,50 por cento</t>
  </si>
  <si>
    <t xml:space="preserve">BDI: </t>
  </si>
  <si>
    <t>Chuveiro elétrico comum corpo plástico, tipo ducha  fornecimento e instalação. af_01/2020</t>
  </si>
  <si>
    <t>Joelho de reducao, pvc soldavel, 90 graus, 32 mm x 25mm, instalado em ramal ou sub-ramal de água - fornecimento e instalação. af_12/2014_p</t>
  </si>
  <si>
    <t>P4 - Porta de abrir em aluminio tipo veneziana, acabamento anodizado natural, sem guarnicao/alizar/vista</t>
  </si>
  <si>
    <t>Junção simples, PVC, serie normal, esgoto predial, dn 100 x 100 mm, junta elástica, fornecido e instalado em ramal de descarga ou ramal de esgoto sanitário</t>
  </si>
  <si>
    <t xml:space="preserve">SINAPI 89797 </t>
  </si>
  <si>
    <t>JUNÇÃO SIMPLES, PVC, SERIE NORMAL, ESGOTO PREDIAL, DN 100 X 100 MM, JUNTA ELÁSTICA, FORNECIDO E INSTALADO EM RAMAL DE DESCARGA OU RAMAL DE ESGOTO SANITÁRIO.</t>
  </si>
  <si>
    <t>JUNCAO SIMPLES, PVC,  DN 100 X 100 MM, SERIE NORMAL PARA ESGOTO PREDIAL</t>
  </si>
  <si>
    <t>9.14</t>
  </si>
  <si>
    <t>9.18</t>
  </si>
  <si>
    <t>9.24</t>
  </si>
  <si>
    <t>9.30</t>
  </si>
  <si>
    <t>9.38</t>
  </si>
  <si>
    <t>SINAPI 74151/1</t>
  </si>
  <si>
    <t>74151/1</t>
  </si>
  <si>
    <t>ESCAVACAO E CARGA MATERIAL 1A CATEGORIA, UTILIZANDO TRATOR DE ESTEIRAS DE 110 A 160HP COM LAMINA, PESO OPERACIONAL * 13T  E PA CARREGADEIRA COM 170 HP.</t>
  </si>
  <si>
    <t>Escavacao e carga material 1a categoria, utilizando trator de esteiras de 110 a 160hp com lamina, peso operacional * 13t  e pa carregadeira com 170 hp (Empréstimo de material - dentro do terreno)</t>
  </si>
  <si>
    <t>PLACA DA OBRA EM CHAPA GALVANIZADA</t>
  </si>
  <si>
    <t>SINDUSCON 2.01</t>
  </si>
  <si>
    <t>Placa da obra em chapa galvanizada</t>
  </si>
  <si>
    <t>SINAPI 98525</t>
  </si>
  <si>
    <t>Limpeza mecanizada de camada vegetal, vegetação e pequenas árvores (diâmetro de tronco menor que 0,20 m), com trator de esteiras.AF_05/2018</t>
  </si>
  <si>
    <t>SINAPI 101616</t>
  </si>
  <si>
    <t>Preparo de fundo de vala com largura menor que 1,5 m (acerto do solo natural). AF_08/2020</t>
  </si>
  <si>
    <t>Impermeabilização de superfície com emulsão asfáltica, 2 demãos AF_06/2018</t>
  </si>
  <si>
    <t>SINAPI 98557</t>
  </si>
  <si>
    <t>FORNECIMENTO E MONTAGEM DE PILARES PRÉFABRICADOS PARA EDIFÍCIOS DE ATÉ 2 PAVIMENTOS, INCLUSO IÇAMENTO COM GUINDASTE. AF_01/2018</t>
  </si>
  <si>
    <t>SINAPI 100948</t>
  </si>
  <si>
    <t>EXTINTOR INCENDIO AGUA-PRESSURIZADA 10L INCL SUPORTE PAREDE CARGA COMPLETA, FORNECIMENTO E COLOCAÇÃO</t>
  </si>
  <si>
    <t>PISO DE CONCRETO COM CONCRETO MOLDADO IN LOCO, USINADO C 30 COM BOMBEAMENTO, ACABAMENTO CONVENCIONAL, ESPESSURA 10 CM, ARMADO TELA DE AÇO SOLDADA NERVURADA Q-196, FIO 5,0 MM, MALHA 10 X 10 CM, E LONA PRETA.</t>
  </si>
  <si>
    <t>5 - COBERTURA</t>
  </si>
  <si>
    <t>6 - ALVENARIA</t>
  </si>
  <si>
    <t>7 - ESQUADRIAS</t>
  </si>
  <si>
    <t>ESQUADRIAS</t>
  </si>
  <si>
    <t>9 - INSTALAÇÕES HIDRÁULICAS E SANITARIAS</t>
  </si>
  <si>
    <t>12 -  PAVIMENTAÇÃO</t>
  </si>
  <si>
    <t>VALOR TOTAL (R$)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</si>
</sst>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5">
    <numFmt numFmtId="44" formatCode="_-&quot;R$&quot;\ * #,##0.00_-;\-&quot;R$&quot;\ * #,##0.00_-;_-&quot;R$&quot;\ * &quot;-&quot;??_-;_-@_-"/>
    <numFmt numFmtId="43" formatCode="_-* #,##0.00_-;\-* #,##0.00_-;_-* &quot;-&quot;??_-;_-@_-"/>
    <numFmt numFmtId="164" formatCode="&quot;R$ &quot;#,##0.00"/>
    <numFmt numFmtId="165" formatCode="&quot; &quot;#,##0.00&quot; &quot;;&quot;-&quot;#,##0.00&quot; &quot;;&quot; -&quot;00&quot; &quot;;&quot; &quot;@&quot; &quot;"/>
    <numFmt numFmtId="166" formatCode="_([$€-2]* #,##0.00_);_([$€-2]* \(#,##0.00\);_([$€-2]* &quot;-&quot;??_)"/>
    <numFmt numFmtId="167" formatCode="#.##000"/>
    <numFmt numFmtId="168" formatCode="#.##0,"/>
    <numFmt numFmtId="169" formatCode="\$#,#00"/>
    <numFmt numFmtId="170" formatCode="\$#,"/>
    <numFmt numFmtId="171" formatCode="_([$€]* #,##0.00_);_([$€]* \(#,##0.00\);_([$€]* &quot;-&quot;??_);_(@_)"/>
    <numFmt numFmtId="172" formatCode="#,##0.00&quot; &quot;;&quot; (&quot;#,##0.00&quot;)&quot;;&quot; -&quot;#&quot; &quot;;@&quot; &quot;"/>
    <numFmt numFmtId="173" formatCode="#,##0.00&quot; &quot;;&quot;-&quot;#,##0.00&quot; &quot;;&quot; -&quot;#&quot; &quot;;@&quot; &quot;"/>
    <numFmt numFmtId="174" formatCode="#,#00"/>
    <numFmt numFmtId="175" formatCode="_(* #,##0.00_);_(* \(#,##0.00\);_(* &quot;-&quot;??_);_(@_)"/>
    <numFmt numFmtId="176" formatCode="_(&quot;R$ &quot;* #,##0.00_);_(&quot;R$ &quot;* \(#,##0.00\);_(&quot;R$ &quot;* &quot;-&quot;??_);_(@_)"/>
    <numFmt numFmtId="177" formatCode="_-&quot;R$ &quot;* #,##0.00_-;&quot;-R$ &quot;* #,##0.00_-;_-&quot;R$ &quot;* \-??_-;_-@_-"/>
    <numFmt numFmtId="178" formatCode="%#,#00"/>
    <numFmt numFmtId="179" formatCode="[$R$-416]&quot; &quot;#,##0.00;[Red]&quot;-&quot;[$R$-416]&quot; &quot;#,##0.00"/>
    <numFmt numFmtId="180" formatCode="#,##0.00;[Red]#,##0.00"/>
    <numFmt numFmtId="181" formatCode="_-* #,##0.00_-;\-* #,##0.00_-;_-* \-??_-;_-@_-"/>
    <numFmt numFmtId="182" formatCode="&quot;R$&quot;\ #,##0.00"/>
    <numFmt numFmtId="183" formatCode="\$#,##0\ ;\(\$#,##0\)"/>
    <numFmt numFmtId="184" formatCode="0;[Red]0"/>
    <numFmt numFmtId="186" formatCode="0.000"/>
    <numFmt numFmtId="187" formatCode="_(* #,##0.00_);_(* \(#,##0.00\);_(* \-??_);_(@_)"/>
  </numFmts>
  <fonts count="79">
    <font>
      <sz val="11"/>
      <color theme="1"/>
      <name val="Calibri"/>
      <family val="2"/>
      <scheme val="minor"/>
    </font>
    <font>
      <sz val="10"/>
      <name val="Arial"/>
      <family val="2"/>
    </font>
    <font>
      <sz val="10"/>
      <color theme="1"/>
      <name val="Arial"/>
      <family val="2"/>
    </font>
    <font>
      <sz val="11"/>
      <color theme="1"/>
      <name val="Calibri"/>
      <family val="2"/>
      <scheme val="minor"/>
    </font>
    <font>
      <sz val="12"/>
      <name val="Arial"/>
      <family val="2"/>
    </font>
    <font>
      <sz val="10"/>
      <color rgb="FFFF0000"/>
      <name val="Arial"/>
      <family val="2"/>
    </font>
    <font>
      <sz val="11"/>
      <color rgb="FF000000"/>
      <name val="Arial"/>
      <family val="2"/>
    </font>
    <font>
      <sz val="11"/>
      <color rgb="FF000000"/>
      <name val="Calibri"/>
      <family val="2"/>
    </font>
    <font>
      <sz val="10"/>
      <color rgb="FF000000"/>
      <name val="Arial"/>
      <family val="2"/>
    </font>
    <font>
      <sz val="11"/>
      <color indexed="8"/>
      <name val="Calibri"/>
      <family val="2"/>
    </font>
    <font>
      <sz val="10"/>
      <color rgb="FF000000"/>
      <name val="Arial1"/>
    </font>
    <font>
      <sz val="11"/>
      <color indexed="9"/>
      <name val="Calibri"/>
      <family val="2"/>
    </font>
    <font>
      <sz val="11"/>
      <color indexed="20"/>
      <name val="Calibri"/>
      <family val="2"/>
    </font>
    <font>
      <sz val="11"/>
      <color indexed="17"/>
      <name val="Calibri"/>
      <family val="2"/>
    </font>
    <font>
      <b/>
      <sz val="11"/>
      <color indexed="52"/>
      <name val="Calibri"/>
      <family val="2"/>
    </font>
    <font>
      <b/>
      <sz val="11"/>
      <color indexed="9"/>
      <name val="Calibri"/>
      <family val="2"/>
    </font>
    <font>
      <sz val="11"/>
      <color indexed="52"/>
      <name val="Calibri"/>
      <family val="2"/>
    </font>
    <font>
      <sz val="1"/>
      <color indexed="8"/>
      <name val="Courier"/>
      <family val="3"/>
    </font>
    <font>
      <sz val="11"/>
      <color indexed="62"/>
      <name val="Calibri"/>
      <family val="2"/>
    </font>
    <font>
      <i/>
      <sz val="11"/>
      <color indexed="23"/>
      <name val="Calibri"/>
      <family val="2"/>
    </font>
    <font>
      <b/>
      <i/>
      <sz val="16"/>
      <color rgb="FF000000"/>
      <name val="Arial"/>
      <family val="2"/>
    </font>
    <font>
      <b/>
      <sz val="15"/>
      <color indexed="56"/>
      <name val="Calibri"/>
      <family val="2"/>
    </font>
    <font>
      <b/>
      <sz val="13"/>
      <color indexed="56"/>
      <name val="Calibri"/>
      <family val="2"/>
    </font>
    <font>
      <b/>
      <i/>
      <sz val="16"/>
      <color theme="1"/>
      <name val="Arial"/>
      <family val="2"/>
    </font>
    <font>
      <b/>
      <sz val="11"/>
      <color indexed="56"/>
      <name val="Calibri"/>
      <family val="2"/>
    </font>
    <font>
      <u/>
      <sz val="10"/>
      <color indexed="12"/>
      <name val="Arial"/>
      <family val="2"/>
    </font>
    <font>
      <sz val="11"/>
      <color rgb="FF000000"/>
      <name val="Calibri"/>
      <family val="2"/>
      <charset val="1"/>
    </font>
    <font>
      <sz val="11"/>
      <color indexed="60"/>
      <name val="Calibri"/>
      <family val="2"/>
    </font>
    <font>
      <sz val="11"/>
      <color theme="1"/>
      <name val="Arial"/>
      <family val="2"/>
    </font>
    <font>
      <sz val="10"/>
      <color rgb="FF000000"/>
      <name val="Times New Roman"/>
      <family val="1"/>
    </font>
    <font>
      <b/>
      <sz val="11"/>
      <color indexed="63"/>
      <name val="Calibri"/>
      <family val="2"/>
    </font>
    <font>
      <b/>
      <i/>
      <u/>
      <sz val="11"/>
      <color rgb="FF000000"/>
      <name val="Arial"/>
      <family val="2"/>
    </font>
    <font>
      <b/>
      <i/>
      <u/>
      <sz val="11"/>
      <color theme="1"/>
      <name val="Arial"/>
      <family val="2"/>
    </font>
    <font>
      <sz val="10"/>
      <name val="Arial"/>
      <family val="2"/>
      <charset val="1"/>
    </font>
    <font>
      <sz val="11"/>
      <color indexed="10"/>
      <name val="Calibri"/>
      <family val="2"/>
    </font>
    <font>
      <b/>
      <sz val="18"/>
      <color indexed="56"/>
      <name val="Cambria"/>
      <family val="2"/>
    </font>
    <font>
      <b/>
      <sz val="15"/>
      <color indexed="62"/>
      <name val="Calibri"/>
      <family val="2"/>
    </font>
    <font>
      <b/>
      <sz val="18"/>
      <color indexed="62"/>
      <name val="Cambria"/>
      <family val="2"/>
    </font>
    <font>
      <b/>
      <sz val="13"/>
      <color indexed="62"/>
      <name val="Calibri"/>
      <family val="2"/>
    </font>
    <font>
      <b/>
      <sz val="11"/>
      <color indexed="62"/>
      <name val="Calibri"/>
      <family val="2"/>
    </font>
    <font>
      <b/>
      <sz val="11"/>
      <color indexed="8"/>
      <name val="Calibri"/>
      <family val="2"/>
    </font>
    <font>
      <sz val="10"/>
      <color indexed="10"/>
      <name val="Arial"/>
      <family val="2"/>
    </font>
    <font>
      <sz val="10"/>
      <color indexed="8"/>
      <name val="Arial"/>
      <family val="2"/>
    </font>
    <font>
      <sz val="10"/>
      <color indexed="9"/>
      <name val="Arial"/>
      <family val="2"/>
    </font>
    <font>
      <sz val="10"/>
      <color indexed="17"/>
      <name val="Arial"/>
      <family val="2"/>
    </font>
    <font>
      <b/>
      <sz val="10"/>
      <color indexed="52"/>
      <name val="Arial"/>
      <family val="2"/>
    </font>
    <font>
      <b/>
      <sz val="10"/>
      <color indexed="9"/>
      <name val="Arial"/>
      <family val="2"/>
    </font>
    <font>
      <sz val="10"/>
      <color indexed="52"/>
      <name val="Arial"/>
      <family val="2"/>
    </font>
    <font>
      <sz val="10"/>
      <color indexed="62"/>
      <name val="Arial"/>
      <family val="2"/>
    </font>
    <font>
      <sz val="10"/>
      <color indexed="20"/>
      <name val="Arial"/>
      <family val="2"/>
    </font>
    <font>
      <sz val="10"/>
      <color indexed="60"/>
      <name val="Arial"/>
      <family val="2"/>
    </font>
    <font>
      <b/>
      <sz val="10"/>
      <color indexed="63"/>
      <name val="Arial"/>
      <family val="2"/>
    </font>
    <font>
      <i/>
      <sz val="10"/>
      <color indexed="23"/>
      <name val="Arial"/>
      <family val="2"/>
    </font>
    <font>
      <b/>
      <sz val="15"/>
      <color indexed="56"/>
      <name val="Arial"/>
      <family val="2"/>
    </font>
    <font>
      <b/>
      <sz val="13"/>
      <color indexed="56"/>
      <name val="Arial"/>
      <family val="2"/>
    </font>
    <font>
      <b/>
      <sz val="11"/>
      <color indexed="56"/>
      <name val="Arial"/>
      <family val="2"/>
    </font>
    <font>
      <b/>
      <sz val="10"/>
      <color indexed="8"/>
      <name val="Arial"/>
      <family val="2"/>
    </font>
    <font>
      <sz val="8"/>
      <name val="Arial"/>
      <family val="2"/>
    </font>
    <font>
      <sz val="10"/>
      <color indexed="24"/>
      <name val="Arial"/>
      <family val="2"/>
    </font>
    <font>
      <sz val="10"/>
      <name val="Helv"/>
      <charset val="204"/>
    </font>
    <font>
      <sz val="10"/>
      <name val="Courier"/>
      <family val="3"/>
    </font>
    <font>
      <sz val="12"/>
      <name val="Helv"/>
    </font>
    <font>
      <b/>
      <sz val="10"/>
      <color theme="1"/>
      <name val="Arial"/>
      <family val="2"/>
    </font>
    <font>
      <sz val="10"/>
      <name val="Arial"/>
      <family val="2"/>
    </font>
    <font>
      <sz val="8"/>
      <name val="Calibri"/>
      <family val="2"/>
      <scheme val="minor"/>
    </font>
    <font>
      <sz val="10"/>
      <name val="Arial"/>
      <family val="2"/>
    </font>
    <font>
      <b/>
      <sz val="10"/>
      <name val="Arial"/>
      <family val="2"/>
    </font>
    <font>
      <sz val="10"/>
      <color indexed="30"/>
      <name val="Arial"/>
      <family val="2"/>
    </font>
    <font>
      <sz val="11"/>
      <color theme="1"/>
      <name val="Arial"/>
      <family val="2"/>
      <charset val="1"/>
    </font>
    <font>
      <sz val="11"/>
      <name val="Arial"/>
      <family val="2"/>
      <charset val="1"/>
    </font>
    <font>
      <b/>
      <sz val="11"/>
      <color theme="1"/>
      <name val="Arial"/>
      <family val="2"/>
      <charset val="1"/>
    </font>
    <font>
      <b/>
      <sz val="11"/>
      <name val="Arial"/>
      <family val="2"/>
      <charset val="1"/>
    </font>
    <font>
      <b/>
      <sz val="10"/>
      <name val="Arial"/>
      <family val="2"/>
      <charset val="1"/>
    </font>
    <font>
      <sz val="12"/>
      <name val="Calibri"/>
      <family val="2"/>
      <charset val="1"/>
    </font>
    <font>
      <sz val="12"/>
      <color rgb="FF000000"/>
      <name val="Calibri"/>
      <family val="2"/>
      <charset val="1"/>
    </font>
    <font>
      <sz val="12"/>
      <name val="Arial"/>
      <family val="2"/>
      <charset val="1"/>
    </font>
    <font>
      <sz val="8"/>
      <color rgb="FF000000"/>
      <name val="Calibri"/>
      <family val="2"/>
      <charset val="1"/>
    </font>
    <font>
      <b/>
      <sz val="12"/>
      <name val="Calibri"/>
      <family val="2"/>
      <charset val="1"/>
    </font>
    <font>
      <b/>
      <sz val="12"/>
      <color rgb="FFFF0000"/>
      <name val="Calibri"/>
      <family val="2"/>
      <charset val="1"/>
    </font>
  </fonts>
  <fills count="50">
    <fill>
      <patternFill patternType="none"/>
    </fill>
    <fill>
      <patternFill patternType="gray125"/>
    </fill>
    <fill>
      <patternFill patternType="solid">
        <fgColor theme="0" tint="-4.9989318521683403E-2"/>
        <bgColor indexed="64"/>
      </patternFill>
    </fill>
    <fill>
      <patternFill patternType="solid">
        <fgColor theme="3" tint="0.79998168889431442"/>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26"/>
        <bgColor indexed="41"/>
      </patternFill>
    </fill>
    <fill>
      <patternFill patternType="solid">
        <fgColor indexed="47"/>
        <bgColor indexed="26"/>
      </patternFill>
    </fill>
    <fill>
      <patternFill patternType="solid">
        <fgColor indexed="43"/>
        <bgColor indexed="42"/>
      </patternFill>
    </fill>
    <fill>
      <patternFill patternType="solid">
        <fgColor indexed="27"/>
        <bgColor indexed="42"/>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22"/>
        <bgColor indexed="31"/>
      </patternFill>
    </fill>
    <fill>
      <patternFill patternType="solid">
        <fgColor indexed="29"/>
        <bgColor indexed="45"/>
      </patternFill>
    </fill>
    <fill>
      <patternFill patternType="solid">
        <fgColor indexed="44"/>
        <bgColor indexed="3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49"/>
        <bgColor indexed="40"/>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2"/>
        <bgColor indexed="27"/>
      </patternFill>
    </fill>
    <fill>
      <patternFill patternType="solid">
        <fgColor indexed="22"/>
      </patternFill>
    </fill>
    <fill>
      <patternFill patternType="solid">
        <fgColor indexed="55"/>
        <bgColor indexed="23"/>
      </patternFill>
    </fill>
    <fill>
      <patternFill patternType="solid">
        <fgColor indexed="55"/>
      </patternFill>
    </fill>
    <fill>
      <patternFill patternType="solid">
        <fgColor indexed="10"/>
        <bgColor indexed="60"/>
      </patternFill>
    </fill>
    <fill>
      <patternFill patternType="solid">
        <fgColor indexed="57"/>
        <bgColor indexed="21"/>
      </patternFill>
    </fill>
    <fill>
      <patternFill patternType="solid">
        <fgColor indexed="54"/>
        <bgColor indexed="23"/>
      </patternFill>
    </fill>
    <fill>
      <patternFill patternType="solid">
        <fgColor indexed="53"/>
        <bgColor indexed="52"/>
      </patternFill>
    </fill>
    <fill>
      <patternFill patternType="solid">
        <fgColor indexed="45"/>
        <bgColor indexed="29"/>
      </patternFill>
    </fill>
    <fill>
      <patternFill patternType="solid">
        <fgColor indexed="43"/>
      </patternFill>
    </fill>
    <fill>
      <patternFill patternType="solid">
        <fgColor indexed="26"/>
      </patternFill>
    </fill>
    <fill>
      <patternFill patternType="solid">
        <fgColor rgb="FFFFC000"/>
        <bgColor indexed="64"/>
      </patternFill>
    </fill>
    <fill>
      <patternFill patternType="solid">
        <fgColor theme="0"/>
        <bgColor indexed="64"/>
      </patternFill>
    </fill>
    <fill>
      <patternFill patternType="solid">
        <fgColor rgb="FFFFFFFF"/>
        <bgColor indexed="64"/>
      </patternFill>
    </fill>
    <fill>
      <patternFill patternType="solid">
        <fgColor rgb="FF99FF66"/>
        <bgColor indexed="64"/>
      </patternFill>
    </fill>
    <fill>
      <patternFill patternType="solid">
        <fgColor rgb="FFFFFF00"/>
        <bgColor indexed="64"/>
      </patternFill>
    </fill>
    <fill>
      <patternFill patternType="solid">
        <fgColor theme="6" tint="0.39997558519241921"/>
        <bgColor indexed="64"/>
      </patternFill>
    </fill>
    <fill>
      <patternFill patternType="solid">
        <fgColor rgb="FFC6D9F1"/>
        <bgColor rgb="FFB9CDE5"/>
      </patternFill>
    </fill>
    <fill>
      <patternFill patternType="solid">
        <fgColor rgb="FFF2F2F2"/>
        <bgColor rgb="FFEBF1DE"/>
      </patternFill>
    </fill>
    <fill>
      <patternFill patternType="solid">
        <fgColor rgb="FFEBF1DE"/>
        <bgColor rgb="FFF2F2F2"/>
      </patternFill>
    </fill>
  </fills>
  <borders count="34">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auto="1"/>
      </left>
      <right/>
      <top/>
      <bottom style="thin">
        <color auto="1"/>
      </bottom>
      <diagonal/>
    </border>
    <border>
      <left style="thin">
        <color indexed="64"/>
      </left>
      <right/>
      <top style="thin">
        <color indexed="64"/>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bottom style="thick">
        <color indexed="49"/>
      </bottom>
      <diagonal/>
    </border>
    <border>
      <left/>
      <right/>
      <top/>
      <bottom style="medium">
        <color indexed="49"/>
      </bottom>
      <diagonal/>
    </border>
    <border>
      <left/>
      <right/>
      <top style="thin">
        <color indexed="62"/>
      </top>
      <bottom style="double">
        <color indexed="62"/>
      </bottom>
      <diagonal/>
    </border>
    <border>
      <left style="thin">
        <color auto="1"/>
      </left>
      <right/>
      <top/>
      <bottom/>
      <diagonal/>
    </border>
    <border>
      <left style="thin">
        <color rgb="FF000000"/>
      </left>
      <right style="thin">
        <color rgb="FF000000"/>
      </right>
      <top style="thin">
        <color rgb="FF000000"/>
      </top>
      <bottom style="thin">
        <color rgb="FF000000"/>
      </bottom>
      <diagonal/>
    </border>
    <border>
      <left style="thin">
        <color rgb="FF000000"/>
      </left>
      <right/>
      <top style="thin">
        <color rgb="FF000000"/>
      </top>
      <bottom style="thin">
        <color rgb="FF000000"/>
      </bottom>
      <diagonal/>
    </border>
    <border>
      <left/>
      <right style="thin">
        <color rgb="FF000000"/>
      </right>
      <top style="thin">
        <color rgb="FF000000"/>
      </top>
      <bottom style="thin">
        <color rgb="FF000000"/>
      </bottom>
      <diagonal/>
    </border>
    <border>
      <left/>
      <right style="thin">
        <color auto="1"/>
      </right>
      <top/>
      <bottom/>
      <diagonal/>
    </border>
    <border>
      <left style="thin">
        <color auto="1"/>
      </left>
      <right style="thin">
        <color auto="1"/>
      </right>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right/>
      <top style="thin">
        <color auto="1"/>
      </top>
      <bottom/>
      <diagonal/>
    </border>
    <border>
      <left/>
      <right/>
      <top style="thin">
        <color auto="1"/>
      </top>
      <bottom style="thin">
        <color auto="1"/>
      </bottom>
      <diagonal/>
    </border>
    <border>
      <left style="thin">
        <color indexed="64"/>
      </left>
      <right style="thin">
        <color indexed="64"/>
      </right>
      <top style="thin">
        <color indexed="64"/>
      </top>
      <bottom/>
      <diagonal/>
    </border>
    <border>
      <left style="thin">
        <color rgb="FF000000"/>
      </left>
      <right style="thin">
        <color rgb="FF000000"/>
      </right>
      <top/>
      <bottom style="thin">
        <color rgb="FF000000"/>
      </bottom>
      <diagonal/>
    </border>
    <border>
      <left/>
      <right style="thin">
        <color rgb="FF000000"/>
      </right>
      <top/>
      <bottom style="thin">
        <color rgb="FF000000"/>
      </bottom>
      <diagonal/>
    </border>
  </borders>
  <cellStyleXfs count="44672">
    <xf numFmtId="0" fontId="0" fillId="0" borderId="0"/>
    <xf numFmtId="0" fontId="1" fillId="0" borderId="0"/>
    <xf numFmtId="9" fontId="1" fillId="0" borderId="0" applyFont="0" applyFill="0" applyBorder="0" applyAlignment="0" applyProtection="0"/>
    <xf numFmtId="0" fontId="1" fillId="0" borderId="0"/>
    <xf numFmtId="0" fontId="6" fillId="0" borderId="0"/>
    <xf numFmtId="0" fontId="1" fillId="0" borderId="0"/>
    <xf numFmtId="165" fontId="6" fillId="0" borderId="0" applyFont="0" applyFill="0" applyBorder="0" applyAlignment="0" applyProtection="0"/>
    <xf numFmtId="0" fontId="8" fillId="0" borderId="0" applyNumberFormat="0" applyBorder="0" applyProtection="0"/>
    <xf numFmtId="0" fontId="8" fillId="0" borderId="0" applyNumberFormat="0" applyBorder="0" applyProtection="0"/>
    <xf numFmtId="9" fontId="6" fillId="0" borderId="0" applyFont="0" applyFill="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166" fontId="9" fillId="4" borderId="0" applyNumberFormat="0" applyBorder="0" applyAlignment="0" applyProtection="0"/>
    <xf numFmtId="0" fontId="9" fillId="4" borderId="0" applyNumberFormat="0" applyBorder="0" applyAlignment="0" applyProtection="0"/>
    <xf numFmtId="166" fontId="9" fillId="4" borderId="0" applyNumberFormat="0" applyBorder="0" applyAlignment="0" applyProtection="0"/>
    <xf numFmtId="166" fontId="9" fillId="4" borderId="0" applyNumberFormat="0" applyBorder="0" applyAlignment="0" applyProtection="0"/>
    <xf numFmtId="0" fontId="9" fillId="4" borderId="0" applyNumberFormat="0" applyBorder="0" applyAlignment="0" applyProtection="0"/>
    <xf numFmtId="166" fontId="9" fillId="4" borderId="0" applyNumberFormat="0" applyBorder="0" applyAlignment="0" applyProtection="0"/>
    <xf numFmtId="166" fontId="9" fillId="4" borderId="0" applyNumberFormat="0" applyBorder="0" applyAlignment="0" applyProtection="0"/>
    <xf numFmtId="0" fontId="9" fillId="4"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166" fontId="9" fillId="5" borderId="0" applyNumberFormat="0" applyBorder="0" applyAlignment="0" applyProtection="0"/>
    <xf numFmtId="0" fontId="9" fillId="5" borderId="0" applyNumberFormat="0" applyBorder="0" applyAlignment="0" applyProtection="0"/>
    <xf numFmtId="166" fontId="9" fillId="5" borderId="0" applyNumberFormat="0" applyBorder="0" applyAlignment="0" applyProtection="0"/>
    <xf numFmtId="166" fontId="9" fillId="5" borderId="0" applyNumberFormat="0" applyBorder="0" applyAlignment="0" applyProtection="0"/>
    <xf numFmtId="0" fontId="9" fillId="5" borderId="0" applyNumberFormat="0" applyBorder="0" applyAlignment="0" applyProtection="0"/>
    <xf numFmtId="166" fontId="9" fillId="5" borderId="0" applyNumberFormat="0" applyBorder="0" applyAlignment="0" applyProtection="0"/>
    <xf numFmtId="166" fontId="9" fillId="5" borderId="0" applyNumberFormat="0" applyBorder="0" applyAlignment="0" applyProtection="0"/>
    <xf numFmtId="0" fontId="9" fillId="5"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166" fontId="9" fillId="6" borderId="0" applyNumberFormat="0" applyBorder="0" applyAlignment="0" applyProtection="0"/>
    <xf numFmtId="0" fontId="9" fillId="6" borderId="0" applyNumberFormat="0" applyBorder="0" applyAlignment="0" applyProtection="0"/>
    <xf numFmtId="166" fontId="9" fillId="6" borderId="0" applyNumberFormat="0" applyBorder="0" applyAlignment="0" applyProtection="0"/>
    <xf numFmtId="166" fontId="9" fillId="6" borderId="0" applyNumberFormat="0" applyBorder="0" applyAlignment="0" applyProtection="0"/>
    <xf numFmtId="0" fontId="9" fillId="6" borderId="0" applyNumberFormat="0" applyBorder="0" applyAlignment="0" applyProtection="0"/>
    <xf numFmtId="166" fontId="9" fillId="6" borderId="0" applyNumberFormat="0" applyBorder="0" applyAlignment="0" applyProtection="0"/>
    <xf numFmtId="166" fontId="9" fillId="6" borderId="0" applyNumberFormat="0" applyBorder="0" applyAlignment="0" applyProtection="0"/>
    <xf numFmtId="0" fontId="9" fillId="6"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166" fontId="9" fillId="7" borderId="0" applyNumberFormat="0" applyBorder="0" applyAlignment="0" applyProtection="0"/>
    <xf numFmtId="0" fontId="9" fillId="7" borderId="0" applyNumberFormat="0" applyBorder="0" applyAlignment="0" applyProtection="0"/>
    <xf numFmtId="166" fontId="9" fillId="7" borderId="0" applyNumberFormat="0" applyBorder="0" applyAlignment="0" applyProtection="0"/>
    <xf numFmtId="166" fontId="9" fillId="7" borderId="0" applyNumberFormat="0" applyBorder="0" applyAlignment="0" applyProtection="0"/>
    <xf numFmtId="0" fontId="9" fillId="7" borderId="0" applyNumberFormat="0" applyBorder="0" applyAlignment="0" applyProtection="0"/>
    <xf numFmtId="166" fontId="9" fillId="7" borderId="0" applyNumberFormat="0" applyBorder="0" applyAlignment="0" applyProtection="0"/>
    <xf numFmtId="166" fontId="9" fillId="7" borderId="0" applyNumberFormat="0" applyBorder="0" applyAlignment="0" applyProtection="0"/>
    <xf numFmtId="0" fontId="9" fillId="7"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166" fontId="9" fillId="8" borderId="0" applyNumberFormat="0" applyBorder="0" applyAlignment="0" applyProtection="0"/>
    <xf numFmtId="0" fontId="9" fillId="8" borderId="0" applyNumberFormat="0" applyBorder="0" applyAlignment="0" applyProtection="0"/>
    <xf numFmtId="166" fontId="9" fillId="8" borderId="0" applyNumberFormat="0" applyBorder="0" applyAlignment="0" applyProtection="0"/>
    <xf numFmtId="166" fontId="9" fillId="8" borderId="0" applyNumberFormat="0" applyBorder="0" applyAlignment="0" applyProtection="0"/>
    <xf numFmtId="0" fontId="9" fillId="8" borderId="0" applyNumberFormat="0" applyBorder="0" applyAlignment="0" applyProtection="0"/>
    <xf numFmtId="166" fontId="9" fillId="8" borderId="0" applyNumberFormat="0" applyBorder="0" applyAlignment="0" applyProtection="0"/>
    <xf numFmtId="166" fontId="9" fillId="8" borderId="0" applyNumberFormat="0" applyBorder="0" applyAlignment="0" applyProtection="0"/>
    <xf numFmtId="0" fontId="9" fillId="8"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166" fontId="9" fillId="9" borderId="0" applyNumberFormat="0" applyBorder="0" applyAlignment="0" applyProtection="0"/>
    <xf numFmtId="0" fontId="9" fillId="9" borderId="0" applyNumberFormat="0" applyBorder="0" applyAlignment="0" applyProtection="0"/>
    <xf numFmtId="166" fontId="9" fillId="9" borderId="0" applyNumberFormat="0" applyBorder="0" applyAlignment="0" applyProtection="0"/>
    <xf numFmtId="166" fontId="9" fillId="9" borderId="0" applyNumberFormat="0" applyBorder="0" applyAlignment="0" applyProtection="0"/>
    <xf numFmtId="0" fontId="9" fillId="9" borderId="0" applyNumberFormat="0" applyBorder="0" applyAlignment="0" applyProtection="0"/>
    <xf numFmtId="166" fontId="9" fillId="9" borderId="0" applyNumberFormat="0" applyBorder="0" applyAlignment="0" applyProtection="0"/>
    <xf numFmtId="166" fontId="9" fillId="9" borderId="0" applyNumberFormat="0" applyBorder="0" applyAlignment="0" applyProtection="0"/>
    <xf numFmtId="0" fontId="9" fillId="9" borderId="0" applyNumberFormat="0" applyBorder="0" applyAlignment="0" applyProtection="0"/>
    <xf numFmtId="0" fontId="9" fillId="10" borderId="0" applyNumberFormat="0" applyBorder="0" applyAlignment="0" applyProtection="0"/>
    <xf numFmtId="0" fontId="10" fillId="0" borderId="0" applyNumberFormat="0" applyBorder="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166"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166"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166"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166"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166"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166"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166" fontId="9" fillId="14" borderId="0" applyNumberFormat="0" applyBorder="0" applyAlignment="0" applyProtection="0"/>
    <xf numFmtId="0" fontId="9" fillId="14" borderId="0" applyNumberFormat="0" applyBorder="0" applyAlignment="0" applyProtection="0"/>
    <xf numFmtId="166" fontId="9" fillId="14" borderId="0" applyNumberFormat="0" applyBorder="0" applyAlignment="0" applyProtection="0"/>
    <xf numFmtId="166" fontId="9" fillId="14" borderId="0" applyNumberFormat="0" applyBorder="0" applyAlignment="0" applyProtection="0"/>
    <xf numFmtId="0" fontId="9" fillId="14" borderId="0" applyNumberFormat="0" applyBorder="0" applyAlignment="0" applyProtection="0"/>
    <xf numFmtId="166" fontId="9" fillId="14" borderId="0" applyNumberFormat="0" applyBorder="0" applyAlignment="0" applyProtection="0"/>
    <xf numFmtId="166" fontId="9" fillId="14" borderId="0" applyNumberFormat="0" applyBorder="0" applyAlignment="0" applyProtection="0"/>
    <xf numFmtId="0" fontId="9" fillId="14"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166" fontId="9" fillId="15" borderId="0" applyNumberFormat="0" applyBorder="0" applyAlignment="0" applyProtection="0"/>
    <xf numFmtId="0" fontId="9" fillId="15" borderId="0" applyNumberFormat="0" applyBorder="0" applyAlignment="0" applyProtection="0"/>
    <xf numFmtId="166" fontId="9" fillId="15" borderId="0" applyNumberFormat="0" applyBorder="0" applyAlignment="0" applyProtection="0"/>
    <xf numFmtId="166" fontId="9" fillId="15" borderId="0" applyNumberFormat="0" applyBorder="0" applyAlignment="0" applyProtection="0"/>
    <xf numFmtId="0" fontId="9" fillId="15" borderId="0" applyNumberFormat="0" applyBorder="0" applyAlignment="0" applyProtection="0"/>
    <xf numFmtId="166" fontId="9" fillId="15" borderId="0" applyNumberFormat="0" applyBorder="0" applyAlignment="0" applyProtection="0"/>
    <xf numFmtId="166" fontId="9" fillId="15" borderId="0" applyNumberFormat="0" applyBorder="0" applyAlignment="0" applyProtection="0"/>
    <xf numFmtId="0" fontId="9" fillId="15" borderId="0" applyNumberFormat="0" applyBorder="0" applyAlignment="0" applyProtection="0"/>
    <xf numFmtId="0" fontId="9" fillId="16" borderId="0" applyNumberFormat="0" applyBorder="0" applyAlignment="0" applyProtection="0"/>
    <xf numFmtId="0" fontId="9" fillId="16" borderId="0" applyNumberFormat="0" applyBorder="0" applyAlignment="0" applyProtection="0"/>
    <xf numFmtId="0" fontId="9" fillId="16" borderId="0" applyNumberFormat="0" applyBorder="0" applyAlignment="0" applyProtection="0"/>
    <xf numFmtId="166" fontId="9" fillId="16" borderId="0" applyNumberFormat="0" applyBorder="0" applyAlignment="0" applyProtection="0"/>
    <xf numFmtId="0" fontId="9" fillId="16" borderId="0" applyNumberFormat="0" applyBorder="0" applyAlignment="0" applyProtection="0"/>
    <xf numFmtId="166" fontId="9" fillId="16" borderId="0" applyNumberFormat="0" applyBorder="0" applyAlignment="0" applyProtection="0"/>
    <xf numFmtId="166" fontId="9" fillId="16" borderId="0" applyNumberFormat="0" applyBorder="0" applyAlignment="0" applyProtection="0"/>
    <xf numFmtId="0" fontId="9" fillId="16" borderId="0" applyNumberFormat="0" applyBorder="0" applyAlignment="0" applyProtection="0"/>
    <xf numFmtId="166" fontId="9" fillId="16" borderId="0" applyNumberFormat="0" applyBorder="0" applyAlignment="0" applyProtection="0"/>
    <xf numFmtId="166" fontId="9" fillId="16" borderId="0" applyNumberFormat="0" applyBorder="0" applyAlignment="0" applyProtection="0"/>
    <xf numFmtId="0" fontId="9" fillId="16"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166" fontId="9" fillId="7" borderId="0" applyNumberFormat="0" applyBorder="0" applyAlignment="0" applyProtection="0"/>
    <xf numFmtId="0" fontId="9" fillId="7" borderId="0" applyNumberFormat="0" applyBorder="0" applyAlignment="0" applyProtection="0"/>
    <xf numFmtId="166" fontId="9" fillId="7" borderId="0" applyNumberFormat="0" applyBorder="0" applyAlignment="0" applyProtection="0"/>
    <xf numFmtId="166" fontId="9" fillId="7" borderId="0" applyNumberFormat="0" applyBorder="0" applyAlignment="0" applyProtection="0"/>
    <xf numFmtId="0" fontId="9" fillId="7" borderId="0" applyNumberFormat="0" applyBorder="0" applyAlignment="0" applyProtection="0"/>
    <xf numFmtId="166" fontId="9" fillId="7" borderId="0" applyNumberFormat="0" applyBorder="0" applyAlignment="0" applyProtection="0"/>
    <xf numFmtId="166" fontId="9" fillId="7" borderId="0" applyNumberFormat="0" applyBorder="0" applyAlignment="0" applyProtection="0"/>
    <xf numFmtId="0" fontId="9" fillId="7"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166" fontId="9" fillId="14" borderId="0" applyNumberFormat="0" applyBorder="0" applyAlignment="0" applyProtection="0"/>
    <xf numFmtId="0" fontId="9" fillId="14" borderId="0" applyNumberFormat="0" applyBorder="0" applyAlignment="0" applyProtection="0"/>
    <xf numFmtId="166" fontId="9" fillId="14" borderId="0" applyNumberFormat="0" applyBorder="0" applyAlignment="0" applyProtection="0"/>
    <xf numFmtId="166" fontId="9" fillId="14" borderId="0" applyNumberFormat="0" applyBorder="0" applyAlignment="0" applyProtection="0"/>
    <xf numFmtId="0" fontId="9" fillId="14" borderId="0" applyNumberFormat="0" applyBorder="0" applyAlignment="0" applyProtection="0"/>
    <xf numFmtId="166" fontId="9" fillId="14" borderId="0" applyNumberFormat="0" applyBorder="0" applyAlignment="0" applyProtection="0"/>
    <xf numFmtId="166" fontId="9" fillId="14" borderId="0" applyNumberFormat="0" applyBorder="0" applyAlignment="0" applyProtection="0"/>
    <xf numFmtId="0" fontId="9" fillId="14" borderId="0" applyNumberFormat="0" applyBorder="0" applyAlignment="0" applyProtection="0"/>
    <xf numFmtId="0" fontId="9" fillId="17" borderId="0" applyNumberFormat="0" applyBorder="0" applyAlignment="0" applyProtection="0"/>
    <xf numFmtId="0" fontId="9" fillId="17" borderId="0" applyNumberFormat="0" applyBorder="0" applyAlignment="0" applyProtection="0"/>
    <xf numFmtId="0" fontId="9" fillId="17" borderId="0" applyNumberFormat="0" applyBorder="0" applyAlignment="0" applyProtection="0"/>
    <xf numFmtId="166" fontId="9" fillId="17" borderId="0" applyNumberFormat="0" applyBorder="0" applyAlignment="0" applyProtection="0"/>
    <xf numFmtId="0" fontId="9" fillId="17" borderId="0" applyNumberFormat="0" applyBorder="0" applyAlignment="0" applyProtection="0"/>
    <xf numFmtId="166" fontId="9" fillId="17" borderId="0" applyNumberFormat="0" applyBorder="0" applyAlignment="0" applyProtection="0"/>
    <xf numFmtId="166" fontId="9" fillId="17" borderId="0" applyNumberFormat="0" applyBorder="0" applyAlignment="0" applyProtection="0"/>
    <xf numFmtId="0" fontId="9" fillId="17" borderId="0" applyNumberFormat="0" applyBorder="0" applyAlignment="0" applyProtection="0"/>
    <xf numFmtId="166" fontId="9" fillId="17" borderId="0" applyNumberFormat="0" applyBorder="0" applyAlignment="0" applyProtection="0"/>
    <xf numFmtId="166" fontId="9" fillId="17" borderId="0" applyNumberFormat="0" applyBorder="0" applyAlignment="0" applyProtection="0"/>
    <xf numFmtId="0" fontId="9" fillId="17"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166"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9" borderId="0" applyNumberFormat="0" applyBorder="0" applyAlignment="0" applyProtection="0"/>
    <xf numFmtId="0" fontId="9" fillId="19" borderId="0" applyNumberFormat="0" applyBorder="0" applyAlignment="0" applyProtection="0"/>
    <xf numFmtId="0" fontId="9" fillId="19" borderId="0" applyNumberFormat="0" applyBorder="0" applyAlignment="0" applyProtection="0"/>
    <xf numFmtId="0" fontId="9" fillId="19" borderId="0" applyNumberFormat="0" applyBorder="0" applyAlignment="0" applyProtection="0"/>
    <xf numFmtId="0" fontId="9" fillId="19" borderId="0" applyNumberFormat="0" applyBorder="0" applyAlignment="0" applyProtection="0"/>
    <xf numFmtId="0" fontId="9" fillId="19" borderId="0" applyNumberFormat="0" applyBorder="0" applyAlignment="0" applyProtection="0"/>
    <xf numFmtId="0" fontId="9" fillId="19" borderId="0" applyNumberFormat="0" applyBorder="0" applyAlignment="0" applyProtection="0"/>
    <xf numFmtId="0" fontId="9" fillId="19" borderId="0" applyNumberFormat="0" applyBorder="0" applyAlignment="0" applyProtection="0"/>
    <xf numFmtId="0" fontId="9" fillId="19" borderId="0" applyNumberFormat="0" applyBorder="0" applyAlignment="0" applyProtection="0"/>
    <xf numFmtId="0" fontId="9" fillId="19" borderId="0" applyNumberFormat="0" applyBorder="0" applyAlignment="0" applyProtection="0"/>
    <xf numFmtId="0" fontId="9" fillId="19" borderId="0" applyNumberFormat="0" applyBorder="0" applyAlignment="0" applyProtection="0"/>
    <xf numFmtId="166" fontId="9" fillId="19" borderId="0" applyNumberFormat="0" applyBorder="0" applyAlignment="0" applyProtection="0"/>
    <xf numFmtId="0" fontId="9" fillId="19" borderId="0" applyNumberFormat="0" applyBorder="0" applyAlignment="0" applyProtection="0"/>
    <xf numFmtId="0" fontId="9" fillId="19" borderId="0" applyNumberFormat="0" applyBorder="0" applyAlignment="0" applyProtection="0"/>
    <xf numFmtId="0" fontId="9" fillId="19" borderId="0" applyNumberFormat="0" applyBorder="0" applyAlignment="0" applyProtection="0"/>
    <xf numFmtId="0" fontId="9" fillId="19" borderId="0" applyNumberFormat="0" applyBorder="0" applyAlignment="0" applyProtection="0"/>
    <xf numFmtId="0" fontId="9" fillId="19" borderId="0" applyNumberFormat="0" applyBorder="0" applyAlignment="0" applyProtection="0"/>
    <xf numFmtId="0" fontId="9" fillId="19" borderId="0" applyNumberFormat="0" applyBorder="0" applyAlignment="0" applyProtection="0"/>
    <xf numFmtId="0" fontId="9" fillId="19" borderId="0" applyNumberFormat="0" applyBorder="0" applyAlignment="0" applyProtection="0"/>
    <xf numFmtId="0" fontId="9" fillId="19" borderId="0" applyNumberFormat="0" applyBorder="0" applyAlignment="0" applyProtection="0"/>
    <xf numFmtId="0" fontId="9" fillId="19" borderId="0" applyNumberFormat="0" applyBorder="0" applyAlignment="0" applyProtection="0"/>
    <xf numFmtId="0" fontId="9" fillId="19" borderId="0" applyNumberFormat="0" applyBorder="0" applyAlignment="0" applyProtection="0"/>
    <xf numFmtId="0" fontId="9" fillId="19"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166"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166"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20" borderId="0" applyNumberFormat="0" applyBorder="0" applyAlignment="0" applyProtection="0"/>
    <xf numFmtId="0" fontId="9" fillId="20" borderId="0" applyNumberFormat="0" applyBorder="0" applyAlignment="0" applyProtection="0"/>
    <xf numFmtId="0" fontId="9" fillId="20" borderId="0" applyNumberFormat="0" applyBorder="0" applyAlignment="0" applyProtection="0"/>
    <xf numFmtId="0" fontId="9" fillId="20" borderId="0" applyNumberFormat="0" applyBorder="0" applyAlignment="0" applyProtection="0"/>
    <xf numFmtId="0" fontId="9" fillId="20" borderId="0" applyNumberFormat="0" applyBorder="0" applyAlignment="0" applyProtection="0"/>
    <xf numFmtId="0" fontId="9" fillId="20" borderId="0" applyNumberFormat="0" applyBorder="0" applyAlignment="0" applyProtection="0"/>
    <xf numFmtId="0" fontId="9" fillId="20" borderId="0" applyNumberFormat="0" applyBorder="0" applyAlignment="0" applyProtection="0"/>
    <xf numFmtId="0" fontId="9" fillId="20" borderId="0" applyNumberFormat="0" applyBorder="0" applyAlignment="0" applyProtection="0"/>
    <xf numFmtId="0" fontId="9" fillId="20" borderId="0" applyNumberFormat="0" applyBorder="0" applyAlignment="0" applyProtection="0"/>
    <xf numFmtId="0" fontId="9" fillId="20" borderId="0" applyNumberFormat="0" applyBorder="0" applyAlignment="0" applyProtection="0"/>
    <xf numFmtId="0" fontId="9" fillId="20" borderId="0" applyNumberFormat="0" applyBorder="0" applyAlignment="0" applyProtection="0"/>
    <xf numFmtId="166" fontId="9" fillId="20" borderId="0" applyNumberFormat="0" applyBorder="0" applyAlignment="0" applyProtection="0"/>
    <xf numFmtId="0" fontId="9" fillId="20" borderId="0" applyNumberFormat="0" applyBorder="0" applyAlignment="0" applyProtection="0"/>
    <xf numFmtId="0" fontId="9" fillId="20" borderId="0" applyNumberFormat="0" applyBorder="0" applyAlignment="0" applyProtection="0"/>
    <xf numFmtId="0" fontId="9" fillId="20" borderId="0" applyNumberFormat="0" applyBorder="0" applyAlignment="0" applyProtection="0"/>
    <xf numFmtId="0" fontId="9" fillId="20" borderId="0" applyNumberFormat="0" applyBorder="0" applyAlignment="0" applyProtection="0"/>
    <xf numFmtId="0" fontId="9" fillId="20" borderId="0" applyNumberFormat="0" applyBorder="0" applyAlignment="0" applyProtection="0"/>
    <xf numFmtId="0" fontId="9" fillId="20" borderId="0" applyNumberFormat="0" applyBorder="0" applyAlignment="0" applyProtection="0"/>
    <xf numFmtId="0" fontId="9" fillId="20" borderId="0" applyNumberFormat="0" applyBorder="0" applyAlignment="0" applyProtection="0"/>
    <xf numFmtId="0" fontId="9" fillId="20" borderId="0" applyNumberFormat="0" applyBorder="0" applyAlignment="0" applyProtection="0"/>
    <xf numFmtId="0" fontId="9" fillId="20" borderId="0" applyNumberFormat="0" applyBorder="0" applyAlignment="0" applyProtection="0"/>
    <xf numFmtId="0" fontId="9" fillId="20" borderId="0" applyNumberFormat="0" applyBorder="0" applyAlignment="0" applyProtection="0"/>
    <xf numFmtId="0" fontId="9" fillId="20"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166"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11" fillId="21" borderId="0" applyNumberFormat="0" applyBorder="0" applyAlignment="0" applyProtection="0"/>
    <xf numFmtId="0" fontId="11" fillId="21" borderId="0" applyNumberFormat="0" applyBorder="0" applyAlignment="0" applyProtection="0"/>
    <xf numFmtId="166" fontId="11" fillId="21" borderId="0" applyNumberFormat="0" applyBorder="0" applyAlignment="0" applyProtection="0"/>
    <xf numFmtId="166" fontId="11" fillId="21" borderId="0" applyNumberFormat="0" applyBorder="0" applyAlignment="0" applyProtection="0"/>
    <xf numFmtId="0" fontId="11" fillId="15" borderId="0" applyNumberFormat="0" applyBorder="0" applyAlignment="0" applyProtection="0"/>
    <xf numFmtId="0" fontId="11" fillId="15" borderId="0" applyNumberFormat="0" applyBorder="0" applyAlignment="0" applyProtection="0"/>
    <xf numFmtId="166" fontId="11" fillId="15" borderId="0" applyNumberFormat="0" applyBorder="0" applyAlignment="0" applyProtection="0"/>
    <xf numFmtId="166" fontId="11" fillId="15" borderId="0" applyNumberFormat="0" applyBorder="0" applyAlignment="0" applyProtection="0"/>
    <xf numFmtId="0" fontId="11" fillId="16" borderId="0" applyNumberFormat="0" applyBorder="0" applyAlignment="0" applyProtection="0"/>
    <xf numFmtId="0" fontId="11" fillId="16" borderId="0" applyNumberFormat="0" applyBorder="0" applyAlignment="0" applyProtection="0"/>
    <xf numFmtId="166" fontId="11" fillId="16" borderId="0" applyNumberFormat="0" applyBorder="0" applyAlignment="0" applyProtection="0"/>
    <xf numFmtId="166" fontId="11" fillId="16" borderId="0" applyNumberFormat="0" applyBorder="0" applyAlignment="0" applyProtection="0"/>
    <xf numFmtId="0" fontId="11" fillId="22" borderId="0" applyNumberFormat="0" applyBorder="0" applyAlignment="0" applyProtection="0"/>
    <xf numFmtId="0" fontId="11" fillId="22" borderId="0" applyNumberFormat="0" applyBorder="0" applyAlignment="0" applyProtection="0"/>
    <xf numFmtId="166" fontId="11" fillId="22" borderId="0" applyNumberFormat="0" applyBorder="0" applyAlignment="0" applyProtection="0"/>
    <xf numFmtId="166" fontId="11" fillId="22" borderId="0" applyNumberFormat="0" applyBorder="0" applyAlignment="0" applyProtection="0"/>
    <xf numFmtId="0" fontId="11" fillId="23" borderId="0" applyNumberFormat="0" applyBorder="0" applyAlignment="0" applyProtection="0"/>
    <xf numFmtId="0" fontId="11" fillId="23" borderId="0" applyNumberFormat="0" applyBorder="0" applyAlignment="0" applyProtection="0"/>
    <xf numFmtId="166" fontId="11" fillId="23" borderId="0" applyNumberFormat="0" applyBorder="0" applyAlignment="0" applyProtection="0"/>
    <xf numFmtId="166" fontId="11" fillId="23" borderId="0" applyNumberFormat="0" applyBorder="0" applyAlignment="0" applyProtection="0"/>
    <xf numFmtId="0" fontId="11" fillId="24" borderId="0" applyNumberFormat="0" applyBorder="0" applyAlignment="0" applyProtection="0"/>
    <xf numFmtId="0" fontId="11" fillId="24" borderId="0" applyNumberFormat="0" applyBorder="0" applyAlignment="0" applyProtection="0"/>
    <xf numFmtId="166" fontId="11" fillId="24" borderId="0" applyNumberFormat="0" applyBorder="0" applyAlignment="0" applyProtection="0"/>
    <xf numFmtId="166" fontId="11" fillId="24"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166"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19" borderId="0" applyNumberFormat="0" applyBorder="0" applyAlignment="0" applyProtection="0"/>
    <xf numFmtId="0" fontId="11" fillId="19" borderId="0" applyNumberFormat="0" applyBorder="0" applyAlignment="0" applyProtection="0"/>
    <xf numFmtId="0" fontId="11" fillId="19" borderId="0" applyNumberFormat="0" applyBorder="0" applyAlignment="0" applyProtection="0"/>
    <xf numFmtId="0" fontId="11" fillId="19" borderId="0" applyNumberFormat="0" applyBorder="0" applyAlignment="0" applyProtection="0"/>
    <xf numFmtId="0" fontId="11" fillId="19" borderId="0" applyNumberFormat="0" applyBorder="0" applyAlignment="0" applyProtection="0"/>
    <xf numFmtId="0" fontId="11" fillId="19" borderId="0" applyNumberFormat="0" applyBorder="0" applyAlignment="0" applyProtection="0"/>
    <xf numFmtId="0" fontId="11" fillId="19" borderId="0" applyNumberFormat="0" applyBorder="0" applyAlignment="0" applyProtection="0"/>
    <xf numFmtId="0" fontId="11" fillId="19" borderId="0" applyNumberFormat="0" applyBorder="0" applyAlignment="0" applyProtection="0"/>
    <xf numFmtId="0" fontId="11" fillId="19" borderId="0" applyNumberFormat="0" applyBorder="0" applyAlignment="0" applyProtection="0"/>
    <xf numFmtId="0" fontId="11" fillId="19" borderId="0" applyNumberFormat="0" applyBorder="0" applyAlignment="0" applyProtection="0"/>
    <xf numFmtId="0" fontId="11" fillId="19" borderId="0" applyNumberFormat="0" applyBorder="0" applyAlignment="0" applyProtection="0"/>
    <xf numFmtId="166" fontId="11" fillId="19" borderId="0" applyNumberFormat="0" applyBorder="0" applyAlignment="0" applyProtection="0"/>
    <xf numFmtId="0" fontId="11" fillId="19" borderId="0" applyNumberFormat="0" applyBorder="0" applyAlignment="0" applyProtection="0"/>
    <xf numFmtId="0" fontId="11" fillId="19" borderId="0" applyNumberFormat="0" applyBorder="0" applyAlignment="0" applyProtection="0"/>
    <xf numFmtId="0" fontId="11" fillId="19" borderId="0" applyNumberFormat="0" applyBorder="0" applyAlignment="0" applyProtection="0"/>
    <xf numFmtId="0" fontId="11" fillId="19" borderId="0" applyNumberFormat="0" applyBorder="0" applyAlignment="0" applyProtection="0"/>
    <xf numFmtId="0" fontId="11" fillId="19" borderId="0" applyNumberFormat="0" applyBorder="0" applyAlignment="0" applyProtection="0"/>
    <xf numFmtId="0" fontId="11" fillId="19" borderId="0" applyNumberFormat="0" applyBorder="0" applyAlignment="0" applyProtection="0"/>
    <xf numFmtId="0" fontId="11" fillId="19" borderId="0" applyNumberFormat="0" applyBorder="0" applyAlignment="0" applyProtection="0"/>
    <xf numFmtId="0" fontId="11" fillId="19" borderId="0" applyNumberFormat="0" applyBorder="0" applyAlignment="0" applyProtection="0"/>
    <xf numFmtId="0" fontId="11" fillId="19" borderId="0" applyNumberFormat="0" applyBorder="0" applyAlignment="0" applyProtection="0"/>
    <xf numFmtId="0" fontId="11" fillId="19" borderId="0" applyNumberFormat="0" applyBorder="0" applyAlignment="0" applyProtection="0"/>
    <xf numFmtId="0" fontId="11" fillId="19" borderId="0" applyNumberFormat="0" applyBorder="0" applyAlignment="0" applyProtection="0"/>
    <xf numFmtId="0" fontId="11" fillId="12" borderId="0" applyNumberFormat="0" applyBorder="0" applyAlignment="0" applyProtection="0"/>
    <xf numFmtId="0" fontId="11" fillId="12" borderId="0" applyNumberFormat="0" applyBorder="0" applyAlignment="0" applyProtection="0"/>
    <xf numFmtId="0" fontId="11" fillId="12" borderId="0" applyNumberFormat="0" applyBorder="0" applyAlignment="0" applyProtection="0"/>
    <xf numFmtId="0" fontId="11" fillId="12" borderId="0" applyNumberFormat="0" applyBorder="0" applyAlignment="0" applyProtection="0"/>
    <xf numFmtId="0" fontId="11" fillId="12" borderId="0" applyNumberFormat="0" applyBorder="0" applyAlignment="0" applyProtection="0"/>
    <xf numFmtId="0" fontId="11" fillId="12" borderId="0" applyNumberFormat="0" applyBorder="0" applyAlignment="0" applyProtection="0"/>
    <xf numFmtId="0" fontId="11" fillId="12" borderId="0" applyNumberFormat="0" applyBorder="0" applyAlignment="0" applyProtection="0"/>
    <xf numFmtId="0" fontId="11" fillId="12" borderId="0" applyNumberFormat="0" applyBorder="0" applyAlignment="0" applyProtection="0"/>
    <xf numFmtId="0" fontId="11" fillId="12" borderId="0" applyNumberFormat="0" applyBorder="0" applyAlignment="0" applyProtection="0"/>
    <xf numFmtId="0" fontId="11" fillId="12" borderId="0" applyNumberFormat="0" applyBorder="0" applyAlignment="0" applyProtection="0"/>
    <xf numFmtId="0" fontId="11" fillId="12" borderId="0" applyNumberFormat="0" applyBorder="0" applyAlignment="0" applyProtection="0"/>
    <xf numFmtId="166" fontId="11" fillId="12" borderId="0" applyNumberFormat="0" applyBorder="0" applyAlignment="0" applyProtection="0"/>
    <xf numFmtId="0" fontId="11" fillId="12" borderId="0" applyNumberFormat="0" applyBorder="0" applyAlignment="0" applyProtection="0"/>
    <xf numFmtId="0" fontId="11" fillId="12" borderId="0" applyNumberFormat="0" applyBorder="0" applyAlignment="0" applyProtection="0"/>
    <xf numFmtId="0" fontId="11" fillId="12" borderId="0" applyNumberFormat="0" applyBorder="0" applyAlignment="0" applyProtection="0"/>
    <xf numFmtId="0" fontId="11" fillId="12" borderId="0" applyNumberFormat="0" applyBorder="0" applyAlignment="0" applyProtection="0"/>
    <xf numFmtId="0" fontId="11" fillId="12" borderId="0" applyNumberFormat="0" applyBorder="0" applyAlignment="0" applyProtection="0"/>
    <xf numFmtId="0" fontId="11" fillId="12" borderId="0" applyNumberFormat="0" applyBorder="0" applyAlignment="0" applyProtection="0"/>
    <xf numFmtId="0" fontId="11" fillId="12" borderId="0" applyNumberFormat="0" applyBorder="0" applyAlignment="0" applyProtection="0"/>
    <xf numFmtId="0" fontId="11" fillId="12" borderId="0" applyNumberFormat="0" applyBorder="0" applyAlignment="0" applyProtection="0"/>
    <xf numFmtId="0" fontId="11" fillId="12" borderId="0" applyNumberFormat="0" applyBorder="0" applyAlignment="0" applyProtection="0"/>
    <xf numFmtId="0" fontId="11" fillId="12" borderId="0" applyNumberFormat="0" applyBorder="0" applyAlignment="0" applyProtection="0"/>
    <xf numFmtId="0" fontId="11" fillId="12"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166"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166"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11" borderId="0" applyNumberFormat="0" applyBorder="0" applyAlignment="0" applyProtection="0"/>
    <xf numFmtId="0" fontId="11" fillId="11" borderId="0" applyNumberFormat="0" applyBorder="0" applyAlignment="0" applyProtection="0"/>
    <xf numFmtId="0" fontId="11" fillId="11" borderId="0" applyNumberFormat="0" applyBorder="0" applyAlignment="0" applyProtection="0"/>
    <xf numFmtId="0" fontId="11" fillId="11" borderId="0" applyNumberFormat="0" applyBorder="0" applyAlignment="0" applyProtection="0"/>
    <xf numFmtId="0" fontId="11" fillId="11" borderId="0" applyNumberFormat="0" applyBorder="0" applyAlignment="0" applyProtection="0"/>
    <xf numFmtId="0" fontId="11" fillId="11" borderId="0" applyNumberFormat="0" applyBorder="0" applyAlignment="0" applyProtection="0"/>
    <xf numFmtId="0" fontId="11" fillId="11" borderId="0" applyNumberFormat="0" applyBorder="0" applyAlignment="0" applyProtection="0"/>
    <xf numFmtId="0" fontId="11" fillId="11" borderId="0" applyNumberFormat="0" applyBorder="0" applyAlignment="0" applyProtection="0"/>
    <xf numFmtId="0" fontId="11" fillId="11" borderId="0" applyNumberFormat="0" applyBorder="0" applyAlignment="0" applyProtection="0"/>
    <xf numFmtId="0" fontId="11" fillId="11" borderId="0" applyNumberFormat="0" applyBorder="0" applyAlignment="0" applyProtection="0"/>
    <xf numFmtId="0" fontId="11" fillId="11" borderId="0" applyNumberFormat="0" applyBorder="0" applyAlignment="0" applyProtection="0"/>
    <xf numFmtId="166" fontId="11" fillId="11" borderId="0" applyNumberFormat="0" applyBorder="0" applyAlignment="0" applyProtection="0"/>
    <xf numFmtId="0" fontId="11" fillId="11" borderId="0" applyNumberFormat="0" applyBorder="0" applyAlignment="0" applyProtection="0"/>
    <xf numFmtId="0" fontId="11" fillId="11" borderId="0" applyNumberFormat="0" applyBorder="0" applyAlignment="0" applyProtection="0"/>
    <xf numFmtId="0" fontId="11" fillId="11" borderId="0" applyNumberFormat="0" applyBorder="0" applyAlignment="0" applyProtection="0"/>
    <xf numFmtId="0" fontId="11" fillId="11" borderId="0" applyNumberFormat="0" applyBorder="0" applyAlignment="0" applyProtection="0"/>
    <xf numFmtId="0" fontId="11" fillId="11" borderId="0" applyNumberFormat="0" applyBorder="0" applyAlignment="0" applyProtection="0"/>
    <xf numFmtId="0" fontId="10" fillId="0" borderId="0" applyNumberFormat="0" applyBorder="0" applyProtection="0"/>
    <xf numFmtId="0" fontId="11" fillId="11" borderId="0" applyNumberFormat="0" applyBorder="0" applyAlignment="0" applyProtection="0"/>
    <xf numFmtId="0" fontId="11" fillId="11" borderId="0" applyNumberFormat="0" applyBorder="0" applyAlignment="0" applyProtection="0"/>
    <xf numFmtId="0" fontId="11" fillId="11" borderId="0" applyNumberFormat="0" applyBorder="0" applyAlignment="0" applyProtection="0"/>
    <xf numFmtId="0" fontId="11" fillId="11" borderId="0" applyNumberFormat="0" applyBorder="0" applyAlignment="0" applyProtection="0"/>
    <xf numFmtId="0" fontId="11" fillId="11" borderId="0" applyNumberFormat="0" applyBorder="0" applyAlignment="0" applyProtection="0"/>
    <xf numFmtId="0" fontId="11" fillId="11" borderId="0" applyNumberFormat="0" applyBorder="0" applyAlignment="0" applyProtection="0"/>
    <xf numFmtId="0" fontId="11" fillId="26" borderId="0" applyNumberFormat="0" applyBorder="0" applyAlignment="0" applyProtection="0"/>
    <xf numFmtId="0" fontId="11" fillId="26" borderId="0" applyNumberFormat="0" applyBorder="0" applyAlignment="0" applyProtection="0"/>
    <xf numFmtId="166" fontId="11" fillId="26" borderId="0" applyNumberFormat="0" applyBorder="0" applyAlignment="0" applyProtection="0"/>
    <xf numFmtId="166" fontId="11" fillId="26" borderId="0" applyNumberFormat="0" applyBorder="0" applyAlignment="0" applyProtection="0"/>
    <xf numFmtId="0" fontId="11" fillId="27" borderId="0" applyNumberFormat="0" applyBorder="0" applyAlignment="0" applyProtection="0"/>
    <xf numFmtId="0" fontId="11" fillId="27" borderId="0" applyNumberFormat="0" applyBorder="0" applyAlignment="0" applyProtection="0"/>
    <xf numFmtId="166" fontId="11" fillId="27" borderId="0" applyNumberFormat="0" applyBorder="0" applyAlignment="0" applyProtection="0"/>
    <xf numFmtId="166" fontId="11" fillId="27" borderId="0" applyNumberFormat="0" applyBorder="0" applyAlignment="0" applyProtection="0"/>
    <xf numFmtId="0" fontId="11" fillId="28" borderId="0" applyNumberFormat="0" applyBorder="0" applyAlignment="0" applyProtection="0"/>
    <xf numFmtId="0" fontId="11" fillId="28" borderId="0" applyNumberFormat="0" applyBorder="0" applyAlignment="0" applyProtection="0"/>
    <xf numFmtId="166" fontId="11" fillId="28" borderId="0" applyNumberFormat="0" applyBorder="0" applyAlignment="0" applyProtection="0"/>
    <xf numFmtId="166" fontId="11" fillId="28" borderId="0" applyNumberFormat="0" applyBorder="0" applyAlignment="0" applyProtection="0"/>
    <xf numFmtId="0" fontId="11" fillId="22" borderId="0" applyNumberFormat="0" applyBorder="0" applyAlignment="0" applyProtection="0"/>
    <xf numFmtId="0" fontId="11" fillId="22" borderId="0" applyNumberFormat="0" applyBorder="0" applyAlignment="0" applyProtection="0"/>
    <xf numFmtId="166" fontId="11" fillId="22" borderId="0" applyNumberFormat="0" applyBorder="0" applyAlignment="0" applyProtection="0"/>
    <xf numFmtId="166" fontId="11" fillId="22" borderId="0" applyNumberFormat="0" applyBorder="0" applyAlignment="0" applyProtection="0"/>
    <xf numFmtId="0" fontId="11" fillId="23" borderId="0" applyNumberFormat="0" applyBorder="0" applyAlignment="0" applyProtection="0"/>
    <xf numFmtId="0" fontId="11" fillId="23" borderId="0" applyNumberFormat="0" applyBorder="0" applyAlignment="0" applyProtection="0"/>
    <xf numFmtId="166" fontId="11" fillId="23" borderId="0" applyNumberFormat="0" applyBorder="0" applyAlignment="0" applyProtection="0"/>
    <xf numFmtId="166" fontId="11" fillId="23" borderId="0" applyNumberFormat="0" applyBorder="0" applyAlignment="0" applyProtection="0"/>
    <xf numFmtId="0" fontId="11" fillId="29" borderId="0" applyNumberFormat="0" applyBorder="0" applyAlignment="0" applyProtection="0"/>
    <xf numFmtId="0" fontId="11" fillId="29" borderId="0" applyNumberFormat="0" applyBorder="0" applyAlignment="0" applyProtection="0"/>
    <xf numFmtId="166" fontId="11" fillId="29" borderId="0" applyNumberFormat="0" applyBorder="0" applyAlignment="0" applyProtection="0"/>
    <xf numFmtId="166" fontId="11" fillId="29"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166" fontId="12" fillId="5" borderId="0" applyNumberFormat="0" applyBorder="0" applyAlignment="0" applyProtection="0"/>
    <xf numFmtId="166" fontId="12" fillId="5"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166"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4" fillId="31" borderId="9" applyNumberFormat="0" applyAlignment="0" applyProtection="0"/>
    <xf numFmtId="0" fontId="14" fillId="31" borderId="9" applyNumberFormat="0" applyAlignment="0" applyProtection="0"/>
    <xf numFmtId="166" fontId="14" fillId="31" borderId="9" applyNumberFormat="0" applyAlignment="0" applyProtection="0"/>
    <xf numFmtId="166" fontId="14" fillId="31" borderId="9" applyNumberFormat="0" applyAlignment="0" applyProtection="0"/>
    <xf numFmtId="0" fontId="14" fillId="10" borderId="9" applyNumberFormat="0" applyAlignment="0" applyProtection="0"/>
    <xf numFmtId="0" fontId="14" fillId="10" borderId="9" applyNumberFormat="0" applyAlignment="0" applyProtection="0"/>
    <xf numFmtId="0" fontId="14" fillId="10" borderId="9" applyNumberFormat="0" applyAlignment="0" applyProtection="0"/>
    <xf numFmtId="0" fontId="14" fillId="10" borderId="9" applyNumberFormat="0" applyAlignment="0" applyProtection="0"/>
    <xf numFmtId="0" fontId="14" fillId="10" borderId="9" applyNumberFormat="0" applyAlignment="0" applyProtection="0"/>
    <xf numFmtId="0" fontId="14" fillId="10" borderId="9" applyNumberFormat="0" applyAlignment="0" applyProtection="0"/>
    <xf numFmtId="0" fontId="14" fillId="10" borderId="9" applyNumberFormat="0" applyAlignment="0" applyProtection="0"/>
    <xf numFmtId="0" fontId="14" fillId="10" borderId="9" applyNumberFormat="0" applyAlignment="0" applyProtection="0"/>
    <xf numFmtId="0" fontId="14" fillId="10" borderId="9" applyNumberFormat="0" applyAlignment="0" applyProtection="0"/>
    <xf numFmtId="0" fontId="14" fillId="10" borderId="9" applyNumberFormat="0" applyAlignment="0" applyProtection="0"/>
    <xf numFmtId="0" fontId="14" fillId="10" borderId="9" applyNumberFormat="0" applyAlignment="0" applyProtection="0"/>
    <xf numFmtId="166" fontId="14" fillId="10" borderId="9" applyNumberFormat="0" applyAlignment="0" applyProtection="0"/>
    <xf numFmtId="0" fontId="14" fillId="10" borderId="9" applyNumberFormat="0" applyAlignment="0" applyProtection="0"/>
    <xf numFmtId="0" fontId="14" fillId="10" borderId="9" applyNumberFormat="0" applyAlignment="0" applyProtection="0"/>
    <xf numFmtId="0" fontId="14" fillId="10" borderId="9" applyNumberFormat="0" applyAlignment="0" applyProtection="0"/>
    <xf numFmtId="0" fontId="14" fillId="10" borderId="9" applyNumberFormat="0" applyAlignment="0" applyProtection="0"/>
    <xf numFmtId="0" fontId="14" fillId="10" borderId="9" applyNumberFormat="0" applyAlignment="0" applyProtection="0"/>
    <xf numFmtId="0" fontId="14" fillId="10" borderId="9" applyNumberFormat="0" applyAlignment="0" applyProtection="0"/>
    <xf numFmtId="0" fontId="14" fillId="10" borderId="9" applyNumberFormat="0" applyAlignment="0" applyProtection="0"/>
    <xf numFmtId="0" fontId="14" fillId="10" borderId="9" applyNumberFormat="0" applyAlignment="0" applyProtection="0"/>
    <xf numFmtId="0" fontId="14" fillId="10" borderId="9" applyNumberFormat="0" applyAlignment="0" applyProtection="0"/>
    <xf numFmtId="0" fontId="14" fillId="10" borderId="9" applyNumberFormat="0" applyAlignment="0" applyProtection="0"/>
    <xf numFmtId="0" fontId="14" fillId="10" borderId="9" applyNumberFormat="0" applyAlignment="0" applyProtection="0"/>
    <xf numFmtId="0" fontId="15" fillId="32" borderId="10" applyNumberFormat="0" applyAlignment="0" applyProtection="0"/>
    <xf numFmtId="0" fontId="15" fillId="32" borderId="10" applyNumberFormat="0" applyAlignment="0" applyProtection="0"/>
    <xf numFmtId="0" fontId="15" fillId="32" borderId="10" applyNumberFormat="0" applyAlignment="0" applyProtection="0"/>
    <xf numFmtId="0" fontId="15" fillId="32" borderId="10" applyNumberFormat="0" applyAlignment="0" applyProtection="0"/>
    <xf numFmtId="0" fontId="15" fillId="32" borderId="10" applyNumberFormat="0" applyAlignment="0" applyProtection="0"/>
    <xf numFmtId="0" fontId="15" fillId="32" borderId="10" applyNumberFormat="0" applyAlignment="0" applyProtection="0"/>
    <xf numFmtId="0" fontId="15" fillId="32" borderId="10" applyNumberFormat="0" applyAlignment="0" applyProtection="0"/>
    <xf numFmtId="0" fontId="15" fillId="32" borderId="10" applyNumberFormat="0" applyAlignment="0" applyProtection="0"/>
    <xf numFmtId="0" fontId="15" fillId="32" borderId="10" applyNumberFormat="0" applyAlignment="0" applyProtection="0"/>
    <xf numFmtId="0" fontId="15" fillId="32" borderId="10" applyNumberFormat="0" applyAlignment="0" applyProtection="0"/>
    <xf numFmtId="0" fontId="15" fillId="32" borderId="10" applyNumberFormat="0" applyAlignment="0" applyProtection="0"/>
    <xf numFmtId="166" fontId="15" fillId="32" borderId="10" applyNumberFormat="0" applyAlignment="0" applyProtection="0"/>
    <xf numFmtId="0" fontId="15" fillId="32" borderId="10" applyNumberFormat="0" applyAlignment="0" applyProtection="0"/>
    <xf numFmtId="0" fontId="15" fillId="32" borderId="10" applyNumberFormat="0" applyAlignment="0" applyProtection="0"/>
    <xf numFmtId="0" fontId="15" fillId="32" borderId="10" applyNumberFormat="0" applyAlignment="0" applyProtection="0"/>
    <xf numFmtId="0" fontId="15" fillId="32" borderId="10" applyNumberFormat="0" applyAlignment="0" applyProtection="0"/>
    <xf numFmtId="0" fontId="15" fillId="32" borderId="10" applyNumberFormat="0" applyAlignment="0" applyProtection="0"/>
    <xf numFmtId="0" fontId="15" fillId="32" borderId="10" applyNumberFormat="0" applyAlignment="0" applyProtection="0"/>
    <xf numFmtId="0" fontId="15" fillId="32" borderId="10" applyNumberFormat="0" applyAlignment="0" applyProtection="0"/>
    <xf numFmtId="0" fontId="15" fillId="32" borderId="10" applyNumberFormat="0" applyAlignment="0" applyProtection="0"/>
    <xf numFmtId="0" fontId="15" fillId="32" borderId="10" applyNumberFormat="0" applyAlignment="0" applyProtection="0"/>
    <xf numFmtId="0" fontId="15" fillId="32" borderId="10" applyNumberFormat="0" applyAlignment="0" applyProtection="0"/>
    <xf numFmtId="0" fontId="15" fillId="32" borderId="10" applyNumberFormat="0" applyAlignment="0" applyProtection="0"/>
    <xf numFmtId="0" fontId="16" fillId="0" borderId="11" applyNumberFormat="0" applyFill="0" applyAlignment="0" applyProtection="0"/>
    <xf numFmtId="0" fontId="16" fillId="0" borderId="11" applyNumberFormat="0" applyFill="0" applyAlignment="0" applyProtection="0"/>
    <xf numFmtId="0" fontId="16" fillId="0" borderId="11" applyNumberFormat="0" applyFill="0" applyAlignment="0" applyProtection="0"/>
    <xf numFmtId="0" fontId="16" fillId="0" borderId="11" applyNumberFormat="0" applyFill="0" applyAlignment="0" applyProtection="0"/>
    <xf numFmtId="0" fontId="16" fillId="0" borderId="11" applyNumberFormat="0" applyFill="0" applyAlignment="0" applyProtection="0"/>
    <xf numFmtId="0" fontId="16" fillId="0" borderId="11" applyNumberFormat="0" applyFill="0" applyAlignment="0" applyProtection="0"/>
    <xf numFmtId="0" fontId="16" fillId="0" borderId="11" applyNumberFormat="0" applyFill="0" applyAlignment="0" applyProtection="0"/>
    <xf numFmtId="0" fontId="16" fillId="0" borderId="11" applyNumberFormat="0" applyFill="0" applyAlignment="0" applyProtection="0"/>
    <xf numFmtId="0" fontId="16" fillId="0" borderId="11" applyNumberFormat="0" applyFill="0" applyAlignment="0" applyProtection="0"/>
    <xf numFmtId="0" fontId="16" fillId="0" borderId="11" applyNumberFormat="0" applyFill="0" applyAlignment="0" applyProtection="0"/>
    <xf numFmtId="0" fontId="16" fillId="0" borderId="11" applyNumberFormat="0" applyFill="0" applyAlignment="0" applyProtection="0"/>
    <xf numFmtId="166" fontId="16" fillId="0" borderId="11" applyNumberFormat="0" applyFill="0" applyAlignment="0" applyProtection="0"/>
    <xf numFmtId="0" fontId="16" fillId="0" borderId="11" applyNumberFormat="0" applyFill="0" applyAlignment="0" applyProtection="0"/>
    <xf numFmtId="0" fontId="16" fillId="0" borderId="11" applyNumberFormat="0" applyFill="0" applyAlignment="0" applyProtection="0"/>
    <xf numFmtId="0" fontId="16" fillId="0" borderId="11" applyNumberFormat="0" applyFill="0" applyAlignment="0" applyProtection="0"/>
    <xf numFmtId="0" fontId="16" fillId="0" borderId="11" applyNumberFormat="0" applyFill="0" applyAlignment="0" applyProtection="0"/>
    <xf numFmtId="0" fontId="16" fillId="0" borderId="11" applyNumberFormat="0" applyFill="0" applyAlignment="0" applyProtection="0"/>
    <xf numFmtId="0" fontId="16" fillId="0" borderId="11" applyNumberFormat="0" applyFill="0" applyAlignment="0" applyProtection="0"/>
    <xf numFmtId="0" fontId="16" fillId="0" borderId="11" applyNumberFormat="0" applyFill="0" applyAlignment="0" applyProtection="0"/>
    <xf numFmtId="0" fontId="16" fillId="0" borderId="11" applyNumberFormat="0" applyFill="0" applyAlignment="0" applyProtection="0"/>
    <xf numFmtId="0" fontId="16" fillId="0" borderId="11" applyNumberFormat="0" applyFill="0" applyAlignment="0" applyProtection="0"/>
    <xf numFmtId="0" fontId="16" fillId="0" borderId="11" applyNumberFormat="0" applyFill="0" applyAlignment="0" applyProtection="0"/>
    <xf numFmtId="0" fontId="16" fillId="0" borderId="11" applyNumberFormat="0" applyFill="0" applyAlignment="0" applyProtection="0"/>
    <xf numFmtId="0" fontId="15" fillId="33" borderId="10" applyNumberFormat="0" applyAlignment="0" applyProtection="0"/>
    <xf numFmtId="0" fontId="15" fillId="33" borderId="10" applyNumberFormat="0" applyAlignment="0" applyProtection="0"/>
    <xf numFmtId="166" fontId="15" fillId="33" borderId="10" applyNumberFormat="0" applyAlignment="0" applyProtection="0"/>
    <xf numFmtId="166" fontId="15" fillId="33" borderId="10" applyNumberFormat="0" applyAlignment="0" applyProtection="0"/>
    <xf numFmtId="167" fontId="17" fillId="0" borderId="0">
      <protection locked="0"/>
    </xf>
    <xf numFmtId="168" fontId="17" fillId="0" borderId="0">
      <protection locked="0"/>
    </xf>
    <xf numFmtId="169" fontId="17" fillId="0" borderId="0">
      <protection locked="0"/>
    </xf>
    <xf numFmtId="170" fontId="17" fillId="0" borderId="0">
      <protection locked="0"/>
    </xf>
    <xf numFmtId="0" fontId="17" fillId="0" borderId="0">
      <protection locked="0"/>
    </xf>
    <xf numFmtId="166" fontId="17" fillId="0" borderId="0">
      <protection locked="0"/>
    </xf>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166"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34" borderId="0" applyNumberFormat="0" applyBorder="0" applyAlignment="0" applyProtection="0"/>
    <xf numFmtId="0" fontId="11" fillId="34" borderId="0" applyNumberFormat="0" applyBorder="0" applyAlignment="0" applyProtection="0"/>
    <xf numFmtId="0" fontId="11" fillId="34" borderId="0" applyNumberFormat="0" applyBorder="0" applyAlignment="0" applyProtection="0"/>
    <xf numFmtId="0" fontId="11" fillId="34" borderId="0" applyNumberFormat="0" applyBorder="0" applyAlignment="0" applyProtection="0"/>
    <xf numFmtId="0" fontId="11" fillId="34" borderId="0" applyNumberFormat="0" applyBorder="0" applyAlignment="0" applyProtection="0"/>
    <xf numFmtId="0" fontId="11" fillId="34" borderId="0" applyNumberFormat="0" applyBorder="0" applyAlignment="0" applyProtection="0"/>
    <xf numFmtId="0" fontId="11" fillId="34" borderId="0" applyNumberFormat="0" applyBorder="0" applyAlignment="0" applyProtection="0"/>
    <xf numFmtId="0" fontId="11" fillId="34" borderId="0" applyNumberFormat="0" applyBorder="0" applyAlignment="0" applyProtection="0"/>
    <xf numFmtId="0" fontId="11" fillId="34" borderId="0" applyNumberFormat="0" applyBorder="0" applyAlignment="0" applyProtection="0"/>
    <xf numFmtId="0" fontId="11" fillId="34" borderId="0" applyNumberFormat="0" applyBorder="0" applyAlignment="0" applyProtection="0"/>
    <xf numFmtId="0" fontId="11" fillId="34" borderId="0" applyNumberFormat="0" applyBorder="0" applyAlignment="0" applyProtection="0"/>
    <xf numFmtId="166" fontId="11" fillId="34" borderId="0" applyNumberFormat="0" applyBorder="0" applyAlignment="0" applyProtection="0"/>
    <xf numFmtId="0" fontId="11" fillId="34" borderId="0" applyNumberFormat="0" applyBorder="0" applyAlignment="0" applyProtection="0"/>
    <xf numFmtId="0" fontId="11" fillId="34" borderId="0" applyNumberFormat="0" applyBorder="0" applyAlignment="0" applyProtection="0"/>
    <xf numFmtId="0" fontId="11" fillId="34" borderId="0" applyNumberFormat="0" applyBorder="0" applyAlignment="0" applyProtection="0"/>
    <xf numFmtId="0" fontId="11" fillId="34" borderId="0" applyNumberFormat="0" applyBorder="0" applyAlignment="0" applyProtection="0"/>
    <xf numFmtId="0" fontId="11" fillId="34" borderId="0" applyNumberFormat="0" applyBorder="0" applyAlignment="0" applyProtection="0"/>
    <xf numFmtId="0" fontId="11" fillId="34" borderId="0" applyNumberFormat="0" applyBorder="0" applyAlignment="0" applyProtection="0"/>
    <xf numFmtId="0" fontId="11" fillId="34" borderId="0" applyNumberFormat="0" applyBorder="0" applyAlignment="0" applyProtection="0"/>
    <xf numFmtId="0" fontId="11" fillId="34" borderId="0" applyNumberFormat="0" applyBorder="0" applyAlignment="0" applyProtection="0"/>
    <xf numFmtId="0" fontId="11" fillId="34" borderId="0" applyNumberFormat="0" applyBorder="0" applyAlignment="0" applyProtection="0"/>
    <xf numFmtId="0" fontId="11" fillId="34" borderId="0" applyNumberFormat="0" applyBorder="0" applyAlignment="0" applyProtection="0"/>
    <xf numFmtId="0" fontId="11" fillId="34" borderId="0" applyNumberFormat="0" applyBorder="0" applyAlignment="0" applyProtection="0"/>
    <xf numFmtId="0" fontId="11" fillId="35" borderId="0" applyNumberFormat="0" applyBorder="0" applyAlignment="0" applyProtection="0"/>
    <xf numFmtId="0" fontId="11" fillId="35" borderId="0" applyNumberFormat="0" applyBorder="0" applyAlignment="0" applyProtection="0"/>
    <xf numFmtId="0" fontId="11" fillId="35" borderId="0" applyNumberFormat="0" applyBorder="0" applyAlignment="0" applyProtection="0"/>
    <xf numFmtId="0" fontId="11" fillId="35" borderId="0" applyNumberFormat="0" applyBorder="0" applyAlignment="0" applyProtection="0"/>
    <xf numFmtId="0" fontId="11" fillId="35" borderId="0" applyNumberFormat="0" applyBorder="0" applyAlignment="0" applyProtection="0"/>
    <xf numFmtId="0" fontId="11" fillId="35" borderId="0" applyNumberFormat="0" applyBorder="0" applyAlignment="0" applyProtection="0"/>
    <xf numFmtId="0" fontId="11" fillId="35" borderId="0" applyNumberFormat="0" applyBorder="0" applyAlignment="0" applyProtection="0"/>
    <xf numFmtId="0" fontId="11" fillId="35" borderId="0" applyNumberFormat="0" applyBorder="0" applyAlignment="0" applyProtection="0"/>
    <xf numFmtId="0" fontId="11" fillId="35" borderId="0" applyNumberFormat="0" applyBorder="0" applyAlignment="0" applyProtection="0"/>
    <xf numFmtId="0" fontId="11" fillId="35" borderId="0" applyNumberFormat="0" applyBorder="0" applyAlignment="0" applyProtection="0"/>
    <xf numFmtId="0" fontId="11" fillId="35" borderId="0" applyNumberFormat="0" applyBorder="0" applyAlignment="0" applyProtection="0"/>
    <xf numFmtId="166" fontId="11" fillId="35" borderId="0" applyNumberFormat="0" applyBorder="0" applyAlignment="0" applyProtection="0"/>
    <xf numFmtId="0" fontId="11" fillId="35" borderId="0" applyNumberFormat="0" applyBorder="0" applyAlignment="0" applyProtection="0"/>
    <xf numFmtId="0" fontId="11" fillId="35" borderId="0" applyNumberFormat="0" applyBorder="0" applyAlignment="0" applyProtection="0"/>
    <xf numFmtId="0" fontId="11" fillId="35" borderId="0" applyNumberFormat="0" applyBorder="0" applyAlignment="0" applyProtection="0"/>
    <xf numFmtId="0" fontId="11" fillId="35" borderId="0" applyNumberFormat="0" applyBorder="0" applyAlignment="0" applyProtection="0"/>
    <xf numFmtId="0" fontId="11" fillId="35" borderId="0" applyNumberFormat="0" applyBorder="0" applyAlignment="0" applyProtection="0"/>
    <xf numFmtId="0" fontId="11" fillId="35" borderId="0" applyNumberFormat="0" applyBorder="0" applyAlignment="0" applyProtection="0"/>
    <xf numFmtId="0" fontId="11" fillId="35" borderId="0" applyNumberFormat="0" applyBorder="0" applyAlignment="0" applyProtection="0"/>
    <xf numFmtId="0" fontId="11" fillId="35" borderId="0" applyNumberFormat="0" applyBorder="0" applyAlignment="0" applyProtection="0"/>
    <xf numFmtId="0" fontId="11" fillId="35" borderId="0" applyNumberFormat="0" applyBorder="0" applyAlignment="0" applyProtection="0"/>
    <xf numFmtId="0" fontId="11" fillId="35" borderId="0" applyNumberFormat="0" applyBorder="0" applyAlignment="0" applyProtection="0"/>
    <xf numFmtId="0" fontId="11" fillId="35" borderId="0" applyNumberFormat="0" applyBorder="0" applyAlignment="0" applyProtection="0"/>
    <xf numFmtId="0" fontId="11" fillId="36" borderId="0" applyNumberFormat="0" applyBorder="0" applyAlignment="0" applyProtection="0"/>
    <xf numFmtId="0" fontId="11" fillId="36" borderId="0" applyNumberFormat="0" applyBorder="0" applyAlignment="0" applyProtection="0"/>
    <xf numFmtId="0" fontId="11" fillId="36" borderId="0" applyNumberFormat="0" applyBorder="0" applyAlignment="0" applyProtection="0"/>
    <xf numFmtId="0" fontId="11" fillId="36" borderId="0" applyNumberFormat="0" applyBorder="0" applyAlignment="0" applyProtection="0"/>
    <xf numFmtId="0" fontId="11" fillId="36" borderId="0" applyNumberFormat="0" applyBorder="0" applyAlignment="0" applyProtection="0"/>
    <xf numFmtId="0" fontId="11" fillId="36" borderId="0" applyNumberFormat="0" applyBorder="0" applyAlignment="0" applyProtection="0"/>
    <xf numFmtId="0" fontId="11" fillId="36" borderId="0" applyNumberFormat="0" applyBorder="0" applyAlignment="0" applyProtection="0"/>
    <xf numFmtId="0" fontId="11" fillId="36" borderId="0" applyNumberFormat="0" applyBorder="0" applyAlignment="0" applyProtection="0"/>
    <xf numFmtId="0" fontId="11" fillId="36" borderId="0" applyNumberFormat="0" applyBorder="0" applyAlignment="0" applyProtection="0"/>
    <xf numFmtId="0" fontId="11" fillId="36" borderId="0" applyNumberFormat="0" applyBorder="0" applyAlignment="0" applyProtection="0"/>
    <xf numFmtId="0" fontId="11" fillId="36" borderId="0" applyNumberFormat="0" applyBorder="0" applyAlignment="0" applyProtection="0"/>
    <xf numFmtId="166" fontId="11" fillId="36" borderId="0" applyNumberFormat="0" applyBorder="0" applyAlignment="0" applyProtection="0"/>
    <xf numFmtId="0" fontId="11" fillId="36" borderId="0" applyNumberFormat="0" applyBorder="0" applyAlignment="0" applyProtection="0"/>
    <xf numFmtId="0" fontId="11" fillId="36" borderId="0" applyNumberFormat="0" applyBorder="0" applyAlignment="0" applyProtection="0"/>
    <xf numFmtId="0" fontId="11" fillId="36" borderId="0" applyNumberFormat="0" applyBorder="0" applyAlignment="0" applyProtection="0"/>
    <xf numFmtId="0" fontId="11" fillId="36" borderId="0" applyNumberFormat="0" applyBorder="0" applyAlignment="0" applyProtection="0"/>
    <xf numFmtId="0" fontId="11" fillId="36" borderId="0" applyNumberFormat="0" applyBorder="0" applyAlignment="0" applyProtection="0"/>
    <xf numFmtId="0" fontId="11" fillId="36" borderId="0" applyNumberFormat="0" applyBorder="0" applyAlignment="0" applyProtection="0"/>
    <xf numFmtId="0" fontId="11" fillId="36" borderId="0" applyNumberFormat="0" applyBorder="0" applyAlignment="0" applyProtection="0"/>
    <xf numFmtId="0" fontId="11" fillId="36" borderId="0" applyNumberFormat="0" applyBorder="0" applyAlignment="0" applyProtection="0"/>
    <xf numFmtId="0" fontId="11" fillId="36" borderId="0" applyNumberFormat="0" applyBorder="0" applyAlignment="0" applyProtection="0"/>
    <xf numFmtId="0" fontId="11" fillId="36" borderId="0" applyNumberFormat="0" applyBorder="0" applyAlignment="0" applyProtection="0"/>
    <xf numFmtId="0" fontId="11" fillId="36"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166"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166"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1" fillId="37" borderId="0" applyNumberFormat="0" applyBorder="0" applyAlignment="0" applyProtection="0"/>
    <xf numFmtId="0" fontId="18" fillId="11" borderId="9" applyNumberFormat="0" applyAlignment="0" applyProtection="0"/>
    <xf numFmtId="0" fontId="18" fillId="11" borderId="9" applyNumberFormat="0" applyAlignment="0" applyProtection="0"/>
    <xf numFmtId="0" fontId="18" fillId="11" borderId="9" applyNumberFormat="0" applyAlignment="0" applyProtection="0"/>
    <xf numFmtId="0" fontId="18" fillId="11" borderId="9" applyNumberFormat="0" applyAlignment="0" applyProtection="0"/>
    <xf numFmtId="0" fontId="18" fillId="11" borderId="9" applyNumberFormat="0" applyAlignment="0" applyProtection="0"/>
    <xf numFmtId="0" fontId="18" fillId="11" borderId="9" applyNumberFormat="0" applyAlignment="0" applyProtection="0"/>
    <xf numFmtId="0" fontId="18" fillId="11" borderId="9" applyNumberFormat="0" applyAlignment="0" applyProtection="0"/>
    <xf numFmtId="0" fontId="18" fillId="11" borderId="9" applyNumberFormat="0" applyAlignment="0" applyProtection="0"/>
    <xf numFmtId="0" fontId="18" fillId="11" borderId="9" applyNumberFormat="0" applyAlignment="0" applyProtection="0"/>
    <xf numFmtId="0" fontId="18" fillId="11" borderId="9" applyNumberFormat="0" applyAlignment="0" applyProtection="0"/>
    <xf numFmtId="0" fontId="18" fillId="11" borderId="9" applyNumberFormat="0" applyAlignment="0" applyProtection="0"/>
    <xf numFmtId="166" fontId="18" fillId="11" borderId="9" applyNumberFormat="0" applyAlignment="0" applyProtection="0"/>
    <xf numFmtId="0" fontId="18" fillId="11" borderId="9" applyNumberFormat="0" applyAlignment="0" applyProtection="0"/>
    <xf numFmtId="0" fontId="18" fillId="11" borderId="9" applyNumberFormat="0" applyAlignment="0" applyProtection="0"/>
    <xf numFmtId="0" fontId="18" fillId="11" borderId="9" applyNumberFormat="0" applyAlignment="0" applyProtection="0"/>
    <xf numFmtId="0" fontId="18" fillId="11" borderId="9" applyNumberFormat="0" applyAlignment="0" applyProtection="0"/>
    <xf numFmtId="0" fontId="18" fillId="11" borderId="9" applyNumberFormat="0" applyAlignment="0" applyProtection="0"/>
    <xf numFmtId="0" fontId="18" fillId="11" borderId="9" applyNumberFormat="0" applyAlignment="0" applyProtection="0"/>
    <xf numFmtId="0" fontId="18" fillId="11" borderId="9" applyNumberFormat="0" applyAlignment="0" applyProtection="0"/>
    <xf numFmtId="0" fontId="18" fillId="11" borderId="9" applyNumberFormat="0" applyAlignment="0" applyProtection="0"/>
    <xf numFmtId="0" fontId="18" fillId="11" borderId="9" applyNumberFormat="0" applyAlignment="0" applyProtection="0"/>
    <xf numFmtId="0" fontId="18" fillId="11" borderId="9" applyNumberFormat="0" applyAlignment="0" applyProtection="0"/>
    <xf numFmtId="0" fontId="18" fillId="11" borderId="9" applyNumberFormat="0" applyAlignment="0" applyProtection="0"/>
    <xf numFmtId="171"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72" fontId="10" fillId="0" borderId="0" applyBorder="0" applyProtection="0"/>
    <xf numFmtId="172" fontId="10" fillId="0" borderId="0" applyBorder="0" applyProtection="0"/>
    <xf numFmtId="0" fontId="7" fillId="0" borderId="0" applyNumberFormat="0" applyBorder="0" applyProtection="0"/>
    <xf numFmtId="0" fontId="10" fillId="0" borderId="0" applyNumberFormat="0" applyBorder="0" applyProtection="0"/>
    <xf numFmtId="173" fontId="7" fillId="0" borderId="0" applyBorder="0" applyProtection="0"/>
    <xf numFmtId="0" fontId="19" fillId="0" borderId="0" applyNumberFormat="0" applyFill="0" applyBorder="0" applyAlignment="0" applyProtection="0"/>
    <xf numFmtId="0" fontId="19" fillId="0" borderId="0" applyNumberFormat="0" applyFill="0" applyBorder="0" applyAlignment="0" applyProtection="0"/>
    <xf numFmtId="166" fontId="19" fillId="0" borderId="0" applyNumberFormat="0" applyFill="0" applyBorder="0" applyAlignment="0" applyProtection="0"/>
    <xf numFmtId="166" fontId="19" fillId="0" borderId="0" applyNumberFormat="0" applyFill="0" applyBorder="0" applyAlignment="0" applyProtection="0"/>
    <xf numFmtId="174" fontId="17" fillId="0" borderId="0">
      <protection locked="0"/>
    </xf>
    <xf numFmtId="0" fontId="13" fillId="6" borderId="0" applyNumberFormat="0" applyBorder="0" applyAlignment="0" applyProtection="0"/>
    <xf numFmtId="0" fontId="13" fillId="6" borderId="0" applyNumberFormat="0" applyBorder="0" applyAlignment="0" applyProtection="0"/>
    <xf numFmtId="166" fontId="13" fillId="6" borderId="0" applyNumberFormat="0" applyBorder="0" applyAlignment="0" applyProtection="0"/>
    <xf numFmtId="166" fontId="13" fillId="6" borderId="0" applyNumberFormat="0" applyBorder="0" applyAlignment="0" applyProtection="0"/>
    <xf numFmtId="0" fontId="20" fillId="0" borderId="0" applyNumberFormat="0" applyBorder="0" applyProtection="0">
      <alignment horizontal="center"/>
    </xf>
    <xf numFmtId="0" fontId="21" fillId="0" borderId="12" applyNumberFormat="0" applyFill="0" applyAlignment="0" applyProtection="0"/>
    <xf numFmtId="0" fontId="21" fillId="0" borderId="12" applyNumberFormat="0" applyFill="0" applyAlignment="0" applyProtection="0"/>
    <xf numFmtId="166" fontId="21" fillId="0" borderId="12" applyNumberFormat="0" applyFill="0" applyAlignment="0" applyProtection="0"/>
    <xf numFmtId="166" fontId="21" fillId="0" borderId="12" applyNumberFormat="0" applyFill="0" applyAlignment="0" applyProtection="0"/>
    <xf numFmtId="0" fontId="22" fillId="0" borderId="13" applyNumberFormat="0" applyFill="0" applyAlignment="0" applyProtection="0"/>
    <xf numFmtId="0" fontId="22" fillId="0" borderId="13" applyNumberFormat="0" applyFill="0" applyAlignment="0" applyProtection="0"/>
    <xf numFmtId="166" fontId="22" fillId="0" borderId="13" applyNumberFormat="0" applyFill="0" applyAlignment="0" applyProtection="0"/>
    <xf numFmtId="166" fontId="22" fillId="0" borderId="13" applyNumberFormat="0" applyFill="0" applyAlignment="0" applyProtection="0"/>
    <xf numFmtId="0" fontId="23" fillId="0" borderId="0">
      <alignment horizontal="center"/>
    </xf>
    <xf numFmtId="0" fontId="24" fillId="0" borderId="14" applyNumberFormat="0" applyFill="0" applyAlignment="0" applyProtection="0"/>
    <xf numFmtId="0" fontId="24" fillId="0" borderId="14" applyNumberFormat="0" applyFill="0" applyAlignment="0" applyProtection="0"/>
    <xf numFmtId="166" fontId="24" fillId="0" borderId="14" applyNumberFormat="0" applyFill="0" applyAlignment="0" applyProtection="0"/>
    <xf numFmtId="166" fontId="24" fillId="0" borderId="14" applyNumberFormat="0" applyFill="0" applyAlignment="0" applyProtection="0"/>
    <xf numFmtId="0" fontId="24" fillId="0" borderId="0" applyNumberFormat="0" applyFill="0" applyBorder="0" applyAlignment="0" applyProtection="0"/>
    <xf numFmtId="0" fontId="24" fillId="0" borderId="0" applyNumberFormat="0" applyFill="0" applyBorder="0" applyAlignment="0" applyProtection="0"/>
    <xf numFmtId="166" fontId="24" fillId="0" borderId="0" applyNumberFormat="0" applyFill="0" applyBorder="0" applyAlignment="0" applyProtection="0"/>
    <xf numFmtId="166" fontId="24" fillId="0" borderId="0" applyNumberFormat="0" applyFill="0" applyBorder="0" applyAlignment="0" applyProtection="0"/>
    <xf numFmtId="0" fontId="20" fillId="0" borderId="0" applyNumberFormat="0" applyBorder="0" applyProtection="0">
      <alignment horizontal="center" textRotation="90"/>
    </xf>
    <xf numFmtId="0" fontId="23" fillId="0" borderId="0">
      <alignment horizontal="center" textRotation="90"/>
    </xf>
    <xf numFmtId="166" fontId="25" fillId="0" borderId="0" applyNumberFormat="0" applyFill="0" applyBorder="0" applyAlignment="0" applyProtection="0">
      <alignment vertical="top"/>
      <protection locked="0"/>
    </xf>
    <xf numFmtId="0" fontId="12" fillId="38" borderId="0" applyNumberFormat="0" applyBorder="0" applyAlignment="0" applyProtection="0"/>
    <xf numFmtId="0" fontId="12" fillId="38" borderId="0" applyNumberFormat="0" applyBorder="0" applyAlignment="0" applyProtection="0"/>
    <xf numFmtId="0" fontId="12" fillId="38" borderId="0" applyNumberFormat="0" applyBorder="0" applyAlignment="0" applyProtection="0"/>
    <xf numFmtId="0" fontId="12" fillId="38" borderId="0" applyNumberFormat="0" applyBorder="0" applyAlignment="0" applyProtection="0"/>
    <xf numFmtId="0" fontId="12" fillId="38" borderId="0" applyNumberFormat="0" applyBorder="0" applyAlignment="0" applyProtection="0"/>
    <xf numFmtId="0" fontId="12" fillId="38" borderId="0" applyNumberFormat="0" applyBorder="0" applyAlignment="0" applyProtection="0"/>
    <xf numFmtId="0" fontId="12" fillId="38" borderId="0" applyNumberFormat="0" applyBorder="0" applyAlignment="0" applyProtection="0"/>
    <xf numFmtId="0" fontId="12" fillId="38" borderId="0" applyNumberFormat="0" applyBorder="0" applyAlignment="0" applyProtection="0"/>
    <xf numFmtId="0" fontId="12" fillId="38" borderId="0" applyNumberFormat="0" applyBorder="0" applyAlignment="0" applyProtection="0"/>
    <xf numFmtId="0" fontId="12" fillId="38" borderId="0" applyNumberFormat="0" applyBorder="0" applyAlignment="0" applyProtection="0"/>
    <xf numFmtId="0" fontId="12" fillId="38" borderId="0" applyNumberFormat="0" applyBorder="0" applyAlignment="0" applyProtection="0"/>
    <xf numFmtId="166" fontId="12" fillId="38" borderId="0" applyNumberFormat="0" applyBorder="0" applyAlignment="0" applyProtection="0"/>
    <xf numFmtId="0" fontId="12" fillId="38" borderId="0" applyNumberFormat="0" applyBorder="0" applyAlignment="0" applyProtection="0"/>
    <xf numFmtId="0" fontId="12" fillId="38" borderId="0" applyNumberFormat="0" applyBorder="0" applyAlignment="0" applyProtection="0"/>
    <xf numFmtId="0" fontId="12" fillId="38" borderId="0" applyNumberFormat="0" applyBorder="0" applyAlignment="0" applyProtection="0"/>
    <xf numFmtId="0" fontId="12" fillId="38" borderId="0" applyNumberFormat="0" applyBorder="0" applyAlignment="0" applyProtection="0"/>
    <xf numFmtId="0" fontId="12" fillId="38" borderId="0" applyNumberFormat="0" applyBorder="0" applyAlignment="0" applyProtection="0"/>
    <xf numFmtId="0" fontId="12" fillId="38" borderId="0" applyNumberFormat="0" applyBorder="0" applyAlignment="0" applyProtection="0"/>
    <xf numFmtId="0" fontId="12" fillId="38" borderId="0" applyNumberFormat="0" applyBorder="0" applyAlignment="0" applyProtection="0"/>
    <xf numFmtId="0" fontId="12" fillId="38" borderId="0" applyNumberFormat="0" applyBorder="0" applyAlignment="0" applyProtection="0"/>
    <xf numFmtId="0" fontId="12" fillId="38" borderId="0" applyNumberFormat="0" applyBorder="0" applyAlignment="0" applyProtection="0"/>
    <xf numFmtId="0" fontId="12" fillId="38" borderId="0" applyNumberFormat="0" applyBorder="0" applyAlignment="0" applyProtection="0"/>
    <xf numFmtId="0" fontId="12" fillId="38" borderId="0" applyNumberFormat="0" applyBorder="0" applyAlignment="0" applyProtection="0"/>
    <xf numFmtId="0" fontId="18" fillId="9" borderId="9" applyNumberFormat="0" applyAlignment="0" applyProtection="0"/>
    <xf numFmtId="0" fontId="18" fillId="9" borderId="9" applyNumberFormat="0" applyAlignment="0" applyProtection="0"/>
    <xf numFmtId="166" fontId="18" fillId="9" borderId="9" applyNumberFormat="0" applyAlignment="0" applyProtection="0"/>
    <xf numFmtId="166" fontId="18" fillId="9" borderId="9" applyNumberFormat="0" applyAlignment="0" applyProtection="0"/>
    <xf numFmtId="0" fontId="16" fillId="0" borderId="11" applyNumberFormat="0" applyFill="0" applyAlignment="0" applyProtection="0"/>
    <xf numFmtId="0" fontId="16" fillId="0" borderId="11" applyNumberFormat="0" applyFill="0" applyAlignment="0" applyProtection="0"/>
    <xf numFmtId="166" fontId="16" fillId="0" borderId="11" applyNumberFormat="0" applyFill="0" applyAlignment="0" applyProtection="0"/>
    <xf numFmtId="166" fontId="16" fillId="0" borderId="11" applyNumberFormat="0" applyFill="0" applyAlignment="0" applyProtection="0"/>
    <xf numFmtId="44" fontId="1" fillId="0" borderId="0" applyFont="0" applyFill="0" applyBorder="0" applyAlignment="0" applyProtection="0"/>
    <xf numFmtId="175" fontId="1" fillId="0" borderId="0" applyFont="0" applyFill="0" applyBorder="0" applyAlignment="0" applyProtection="0"/>
    <xf numFmtId="176" fontId="3" fillId="0" borderId="0" applyFont="0" applyFill="0" applyBorder="0" applyAlignment="0" applyProtection="0"/>
    <xf numFmtId="175" fontId="1" fillId="0" borderId="0" applyFont="0" applyFill="0" applyBorder="0" applyAlignment="0" applyProtection="0"/>
    <xf numFmtId="44" fontId="1" fillId="0" borderId="0" applyFont="0" applyFill="0" applyBorder="0" applyAlignment="0" applyProtection="0"/>
    <xf numFmtId="177" fontId="9" fillId="0" borderId="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7" fontId="26" fillId="0" borderId="0" applyBorder="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0" fontId="27" fillId="12" borderId="0" applyNumberFormat="0" applyBorder="0" applyAlignment="0" applyProtection="0"/>
    <xf numFmtId="0" fontId="27" fillId="12" borderId="0" applyNumberFormat="0" applyBorder="0" applyAlignment="0" applyProtection="0"/>
    <xf numFmtId="0" fontId="27" fillId="12" borderId="0" applyNumberFormat="0" applyBorder="0" applyAlignment="0" applyProtection="0"/>
    <xf numFmtId="0" fontId="27" fillId="12" borderId="0" applyNumberFormat="0" applyBorder="0" applyAlignment="0" applyProtection="0"/>
    <xf numFmtId="0" fontId="27" fillId="12" borderId="0" applyNumberFormat="0" applyBorder="0" applyAlignment="0" applyProtection="0"/>
    <xf numFmtId="0" fontId="27" fillId="12" borderId="0" applyNumberFormat="0" applyBorder="0" applyAlignment="0" applyProtection="0"/>
    <xf numFmtId="0" fontId="27" fillId="12" borderId="0" applyNumberFormat="0" applyBorder="0" applyAlignment="0" applyProtection="0"/>
    <xf numFmtId="0" fontId="27" fillId="12" borderId="0" applyNumberFormat="0" applyBorder="0" applyAlignment="0" applyProtection="0"/>
    <xf numFmtId="0" fontId="27" fillId="12" borderId="0" applyNumberFormat="0" applyBorder="0" applyAlignment="0" applyProtection="0"/>
    <xf numFmtId="0" fontId="27" fillId="12" borderId="0" applyNumberFormat="0" applyBorder="0" applyAlignment="0" applyProtection="0"/>
    <xf numFmtId="0" fontId="27" fillId="12" borderId="0" applyNumberFormat="0" applyBorder="0" applyAlignment="0" applyProtection="0"/>
    <xf numFmtId="166" fontId="27" fillId="12" borderId="0" applyNumberFormat="0" applyBorder="0" applyAlignment="0" applyProtection="0"/>
    <xf numFmtId="0" fontId="27" fillId="12" borderId="0" applyNumberFormat="0" applyBorder="0" applyAlignment="0" applyProtection="0"/>
    <xf numFmtId="0" fontId="27" fillId="12" borderId="0" applyNumberFormat="0" applyBorder="0" applyAlignment="0" applyProtection="0"/>
    <xf numFmtId="0" fontId="27" fillId="12" borderId="0" applyNumberFormat="0" applyBorder="0" applyAlignment="0" applyProtection="0"/>
    <xf numFmtId="0" fontId="27" fillId="12" borderId="0" applyNumberFormat="0" applyBorder="0" applyAlignment="0" applyProtection="0"/>
    <xf numFmtId="0" fontId="27" fillId="12" borderId="0" applyNumberFormat="0" applyBorder="0" applyAlignment="0" applyProtection="0"/>
    <xf numFmtId="0" fontId="27" fillId="12" borderId="0" applyNumberFormat="0" applyBorder="0" applyAlignment="0" applyProtection="0"/>
    <xf numFmtId="0" fontId="27" fillId="12" borderId="0" applyNumberFormat="0" applyBorder="0" applyAlignment="0" applyProtection="0"/>
    <xf numFmtId="0" fontId="27" fillId="12" borderId="0" applyNumberFormat="0" applyBorder="0" applyAlignment="0" applyProtection="0"/>
    <xf numFmtId="0" fontId="27" fillId="12" borderId="0" applyNumberFormat="0" applyBorder="0" applyAlignment="0" applyProtection="0"/>
    <xf numFmtId="0" fontId="27" fillId="12" borderId="0" applyNumberFormat="0" applyBorder="0" applyAlignment="0" applyProtection="0"/>
    <xf numFmtId="0" fontId="27" fillId="12" borderId="0" applyNumberFormat="0" applyBorder="0" applyAlignment="0" applyProtection="0"/>
    <xf numFmtId="0" fontId="27" fillId="39" borderId="0" applyNumberFormat="0" applyBorder="0" applyAlignment="0" applyProtection="0"/>
    <xf numFmtId="0" fontId="27" fillId="39" borderId="0" applyNumberFormat="0" applyBorder="0" applyAlignment="0" applyProtection="0"/>
    <xf numFmtId="166" fontId="27" fillId="39" borderId="0" applyNumberFormat="0" applyBorder="0" applyAlignment="0" applyProtection="0"/>
    <xf numFmtId="166" fontId="27" fillId="39"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 fillId="0" borderId="0" applyNumberFormat="0" applyBorder="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166" fontId="1" fillId="0" borderId="0"/>
    <xf numFmtId="0" fontId="1" fillId="0" borderId="0"/>
    <xf numFmtId="0" fontId="8" fillId="0" borderId="0" applyNumberFormat="0" applyBorder="0" applyProtection="0"/>
    <xf numFmtId="0" fontId="1" fillId="0" borderId="0"/>
    <xf numFmtId="0" fontId="1" fillId="0" borderId="0"/>
    <xf numFmtId="166" fontId="1" fillId="0" borderId="0"/>
    <xf numFmtId="0" fontId="1" fillId="0" borderId="0"/>
    <xf numFmtId="0" fontId="1" fillId="0" borderId="0"/>
    <xf numFmtId="166" fontId="1" fillId="0" borderId="0"/>
    <xf numFmtId="166"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6" fillId="0" borderId="0"/>
    <xf numFmtId="0" fontId="1" fillId="0" borderId="0"/>
    <xf numFmtId="0" fontId="1" fillId="0" borderId="0"/>
    <xf numFmtId="166" fontId="1" fillId="0" borderId="0"/>
    <xf numFmtId="166" fontId="1" fillId="0" borderId="0"/>
    <xf numFmtId="0" fontId="1" fillId="0" borderId="0"/>
    <xf numFmtId="166" fontId="1" fillId="0" borderId="0"/>
    <xf numFmtId="166"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3" fillId="0" borderId="0"/>
    <xf numFmtId="0" fontId="3" fillId="0" borderId="0"/>
    <xf numFmtId="0" fontId="3" fillId="0" borderId="0"/>
    <xf numFmtId="0" fontId="3" fillId="0" borderId="0"/>
    <xf numFmtId="0" fontId="8" fillId="0" borderId="0" applyNumberFormat="0" applyBorder="0" applyProtection="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166"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166"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166"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166"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166"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166"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166"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166"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166"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166"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166"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166"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166"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166"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166"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166"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166"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166"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166"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166"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166"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166"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166"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166"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166"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166"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166"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166"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166"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166"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166"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166"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166"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166"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166"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166"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166"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166"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166"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166"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166"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166"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166"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28" fillId="0" borderId="0"/>
    <xf numFmtId="0"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166"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166"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166"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166"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166"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166"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166"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166"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166"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166"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166"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166"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166"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166"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166"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166"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166"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166"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166"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0"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166"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0"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3" fillId="0" borderId="0"/>
    <xf numFmtId="0" fontId="3" fillId="0" borderId="0"/>
    <xf numFmtId="166" fontId="3" fillId="0" borderId="0"/>
    <xf numFmtId="166" fontId="3" fillId="0" borderId="0"/>
    <xf numFmtId="0" fontId="3" fillId="0" borderId="0"/>
    <xf numFmtId="166" fontId="3" fillId="0" borderId="0"/>
    <xf numFmtId="166" fontId="3" fillId="0" borderId="0"/>
    <xf numFmtId="0" fontId="3"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1" fillId="0" borderId="0"/>
    <xf numFmtId="0" fontId="1" fillId="0" borderId="0"/>
    <xf numFmtId="166" fontId="1" fillId="0" borderId="0"/>
    <xf numFmtId="166" fontId="1" fillId="0" borderId="0"/>
    <xf numFmtId="0" fontId="1" fillId="0" borderId="0"/>
    <xf numFmtId="0" fontId="7" fillId="0" borderId="0" applyNumberFormat="0" applyBorder="0" applyProtection="0"/>
    <xf numFmtId="166" fontId="1" fillId="0" borderId="0"/>
    <xf numFmtId="0" fontId="1" fillId="0" borderId="0"/>
    <xf numFmtId="0" fontId="9" fillId="0" borderId="0"/>
    <xf numFmtId="0" fontId="1" fillId="0" borderId="0"/>
    <xf numFmtId="166" fontId="1" fillId="0" borderId="0"/>
    <xf numFmtId="0" fontId="1" fillId="0" borderId="0"/>
    <xf numFmtId="0" fontId="1" fillId="0" borderId="0"/>
    <xf numFmtId="0" fontId="3" fillId="0" borderId="0"/>
    <xf numFmtId="0" fontId="26" fillId="0" borderId="0"/>
    <xf numFmtId="0" fontId="1" fillId="0" borderId="0"/>
    <xf numFmtId="0" fontId="3" fillId="0" borderId="0"/>
    <xf numFmtId="0" fontId="1" fillId="0" borderId="0"/>
    <xf numFmtId="0" fontId="1" fillId="0" borderId="0"/>
    <xf numFmtId="0" fontId="1" fillId="12" borderId="15" applyNumberFormat="0" applyAlignment="0" applyProtection="0"/>
    <xf numFmtId="0" fontId="1" fillId="12" borderId="15" applyNumberFormat="0" applyAlignment="0" applyProtection="0"/>
    <xf numFmtId="0" fontId="1" fillId="12" borderId="15" applyNumberFormat="0" applyAlignment="0" applyProtection="0"/>
    <xf numFmtId="0" fontId="1" fillId="12" borderId="15" applyNumberFormat="0" applyAlignment="0" applyProtection="0"/>
    <xf numFmtId="0" fontId="1" fillId="12" borderId="15" applyNumberFormat="0" applyAlignment="0" applyProtection="0"/>
    <xf numFmtId="0" fontId="1" fillId="12" borderId="15" applyNumberFormat="0" applyAlignment="0" applyProtection="0"/>
    <xf numFmtId="0" fontId="1" fillId="12" borderId="15" applyNumberFormat="0" applyAlignment="0" applyProtection="0"/>
    <xf numFmtId="0" fontId="1" fillId="12" borderId="15" applyNumberFormat="0" applyAlignment="0" applyProtection="0"/>
    <xf numFmtId="0" fontId="1" fillId="12" borderId="15" applyNumberFormat="0" applyAlignment="0" applyProtection="0"/>
    <xf numFmtId="0" fontId="1" fillId="12" borderId="15" applyNumberFormat="0" applyAlignment="0" applyProtection="0"/>
    <xf numFmtId="0" fontId="1" fillId="12" borderId="15" applyNumberFormat="0" applyAlignment="0" applyProtection="0"/>
    <xf numFmtId="0" fontId="1" fillId="12" borderId="15" applyNumberFormat="0" applyAlignment="0" applyProtection="0"/>
    <xf numFmtId="0" fontId="1" fillId="12" borderId="15" applyNumberFormat="0" applyAlignment="0" applyProtection="0"/>
    <xf numFmtId="166" fontId="1" fillId="12" borderId="15" applyNumberFormat="0" applyAlignment="0" applyProtection="0"/>
    <xf numFmtId="166" fontId="1" fillId="12" borderId="15" applyNumberFormat="0" applyAlignment="0" applyProtection="0"/>
    <xf numFmtId="0" fontId="1" fillId="12" borderId="15" applyNumberFormat="0" applyAlignment="0" applyProtection="0"/>
    <xf numFmtId="166" fontId="1" fillId="12" borderId="15" applyNumberFormat="0" applyAlignment="0" applyProtection="0"/>
    <xf numFmtId="166" fontId="1" fillId="12" borderId="15" applyNumberFormat="0" applyAlignment="0" applyProtection="0"/>
    <xf numFmtId="0" fontId="1" fillId="12" borderId="15" applyNumberFormat="0" applyAlignment="0" applyProtection="0"/>
    <xf numFmtId="0" fontId="1" fillId="12" borderId="15" applyNumberFormat="0" applyAlignment="0" applyProtection="0"/>
    <xf numFmtId="0" fontId="1" fillId="12" borderId="15" applyNumberFormat="0" applyAlignment="0" applyProtection="0"/>
    <xf numFmtId="0" fontId="1" fillId="12" borderId="15" applyNumberFormat="0" applyAlignment="0" applyProtection="0"/>
    <xf numFmtId="0" fontId="1" fillId="12" borderId="15" applyNumberFormat="0" applyAlignment="0" applyProtection="0"/>
    <xf numFmtId="0" fontId="1" fillId="12" borderId="15" applyNumberFormat="0" applyAlignment="0" applyProtection="0"/>
    <xf numFmtId="166" fontId="1" fillId="12" borderId="15" applyNumberFormat="0" applyAlignment="0" applyProtection="0"/>
    <xf numFmtId="166" fontId="1" fillId="12" borderId="15" applyNumberFormat="0" applyAlignment="0" applyProtection="0"/>
    <xf numFmtId="0" fontId="1" fillId="12" borderId="15" applyNumberFormat="0" applyAlignment="0" applyProtection="0"/>
    <xf numFmtId="166" fontId="1" fillId="12" borderId="15" applyNumberFormat="0" applyAlignment="0" applyProtection="0"/>
    <xf numFmtId="0" fontId="1" fillId="12" borderId="15" applyNumberFormat="0" applyAlignment="0" applyProtection="0"/>
    <xf numFmtId="166" fontId="1" fillId="12" borderId="15" applyNumberFormat="0" applyAlignment="0" applyProtection="0"/>
    <xf numFmtId="0" fontId="1" fillId="12" borderId="15" applyNumberFormat="0" applyAlignment="0" applyProtection="0"/>
    <xf numFmtId="0" fontId="1" fillId="12" borderId="15" applyNumberFormat="0" applyAlignment="0" applyProtection="0"/>
    <xf numFmtId="0" fontId="1" fillId="12" borderId="15" applyNumberFormat="0" applyAlignment="0" applyProtection="0"/>
    <xf numFmtId="0" fontId="1" fillId="12" borderId="15" applyNumberFormat="0" applyAlignment="0" applyProtection="0"/>
    <xf numFmtId="0" fontId="9" fillId="40" borderId="15" applyNumberFormat="0" applyFont="0" applyAlignment="0" applyProtection="0"/>
    <xf numFmtId="0" fontId="9" fillId="40" borderId="15" applyNumberFormat="0" applyFont="0" applyAlignment="0" applyProtection="0"/>
    <xf numFmtId="0" fontId="9" fillId="40" borderId="15" applyNumberFormat="0" applyFont="0" applyAlignment="0" applyProtection="0"/>
    <xf numFmtId="166" fontId="9" fillId="40" borderId="15" applyNumberFormat="0" applyFont="0" applyAlignment="0" applyProtection="0"/>
    <xf numFmtId="0" fontId="9" fillId="40" borderId="15" applyNumberFormat="0" applyFont="0" applyAlignment="0" applyProtection="0"/>
    <xf numFmtId="166" fontId="9" fillId="40" borderId="15" applyNumberFormat="0" applyFont="0" applyAlignment="0" applyProtection="0"/>
    <xf numFmtId="166" fontId="9" fillId="40" borderId="15" applyNumberFormat="0" applyFont="0" applyAlignment="0" applyProtection="0"/>
    <xf numFmtId="0" fontId="9" fillId="40" borderId="15" applyNumberFormat="0" applyFont="0" applyAlignment="0" applyProtection="0"/>
    <xf numFmtId="166" fontId="9" fillId="40" borderId="15" applyNumberFormat="0" applyFont="0" applyAlignment="0" applyProtection="0"/>
    <xf numFmtId="166" fontId="9" fillId="40" borderId="15" applyNumberFormat="0" applyFont="0" applyAlignment="0" applyProtection="0"/>
    <xf numFmtId="0" fontId="30" fillId="31" borderId="16" applyNumberFormat="0" applyAlignment="0" applyProtection="0"/>
    <xf numFmtId="0" fontId="30" fillId="31" borderId="16" applyNumberFormat="0" applyAlignment="0" applyProtection="0"/>
    <xf numFmtId="166" fontId="30" fillId="31" borderId="16" applyNumberFormat="0" applyAlignment="0" applyProtection="0"/>
    <xf numFmtId="166" fontId="30" fillId="31" borderId="16" applyNumberFormat="0" applyAlignment="0" applyProtection="0"/>
    <xf numFmtId="178" fontId="17" fillId="0" borderId="0">
      <protection locked="0"/>
    </xf>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9" fillId="0" borderId="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31" fillId="0" borderId="0" applyNumberFormat="0" applyBorder="0" applyProtection="0"/>
    <xf numFmtId="0" fontId="32" fillId="0" borderId="0"/>
    <xf numFmtId="179" fontId="31" fillId="0" borderId="0" applyBorder="0" applyProtection="0"/>
    <xf numFmtId="179" fontId="32" fillId="0" borderId="0"/>
    <xf numFmtId="0" fontId="30" fillId="10" borderId="16" applyNumberFormat="0" applyAlignment="0" applyProtection="0"/>
    <xf numFmtId="0" fontId="30" fillId="10" borderId="16" applyNumberFormat="0" applyAlignment="0" applyProtection="0"/>
    <xf numFmtId="0" fontId="30" fillId="10" borderId="16" applyNumberFormat="0" applyAlignment="0" applyProtection="0"/>
    <xf numFmtId="0" fontId="30" fillId="10" borderId="16" applyNumberFormat="0" applyAlignment="0" applyProtection="0"/>
    <xf numFmtId="0" fontId="30" fillId="10" borderId="16" applyNumberFormat="0" applyAlignment="0" applyProtection="0"/>
    <xf numFmtId="0" fontId="30" fillId="10" borderId="16" applyNumberFormat="0" applyAlignment="0" applyProtection="0"/>
    <xf numFmtId="0" fontId="30" fillId="10" borderId="16" applyNumberFormat="0" applyAlignment="0" applyProtection="0"/>
    <xf numFmtId="0" fontId="30" fillId="10" borderId="16" applyNumberFormat="0" applyAlignment="0" applyProtection="0"/>
    <xf numFmtId="0" fontId="30" fillId="10" borderId="16" applyNumberFormat="0" applyAlignment="0" applyProtection="0"/>
    <xf numFmtId="0" fontId="30" fillId="10" borderId="16" applyNumberFormat="0" applyAlignment="0" applyProtection="0"/>
    <xf numFmtId="0" fontId="30" fillId="10" borderId="16" applyNumberFormat="0" applyAlignment="0" applyProtection="0"/>
    <xf numFmtId="166" fontId="30" fillId="10" borderId="16" applyNumberFormat="0" applyAlignment="0" applyProtection="0"/>
    <xf numFmtId="0" fontId="30" fillId="10" borderId="16" applyNumberFormat="0" applyAlignment="0" applyProtection="0"/>
    <xf numFmtId="0" fontId="30" fillId="10" borderId="16" applyNumberFormat="0" applyAlignment="0" applyProtection="0"/>
    <xf numFmtId="0" fontId="30" fillId="10" borderId="16" applyNumberFormat="0" applyAlignment="0" applyProtection="0"/>
    <xf numFmtId="0" fontId="30" fillId="10" borderId="16" applyNumberFormat="0" applyAlignment="0" applyProtection="0"/>
    <xf numFmtId="0" fontId="30" fillId="10" borderId="16" applyNumberFormat="0" applyAlignment="0" applyProtection="0"/>
    <xf numFmtId="0" fontId="30" fillId="10" borderId="16" applyNumberFormat="0" applyAlignment="0" applyProtection="0"/>
    <xf numFmtId="0" fontId="30" fillId="10" borderId="16" applyNumberFormat="0" applyAlignment="0" applyProtection="0"/>
    <xf numFmtId="0" fontId="30" fillId="10" borderId="16" applyNumberFormat="0" applyAlignment="0" applyProtection="0"/>
    <xf numFmtId="0" fontId="30" fillId="10" borderId="16" applyNumberFormat="0" applyAlignment="0" applyProtection="0"/>
    <xf numFmtId="0" fontId="30" fillId="10" borderId="16" applyNumberFormat="0" applyAlignment="0" applyProtection="0"/>
    <xf numFmtId="0" fontId="30" fillId="10" borderId="16" applyNumberFormat="0" applyAlignment="0" applyProtection="0"/>
    <xf numFmtId="175" fontId="1" fillId="0" borderId="0" applyFont="0" applyFill="0" applyBorder="0" applyAlignment="0" applyProtection="0"/>
    <xf numFmtId="175" fontId="1" fillId="0" borderId="0" applyFont="0" applyFill="0" applyBorder="0" applyAlignment="0" applyProtection="0"/>
    <xf numFmtId="175" fontId="1" fillId="0" borderId="0" applyFont="0" applyFill="0" applyBorder="0" applyAlignment="0" applyProtection="0"/>
    <xf numFmtId="175" fontId="1" fillId="0" borderId="0" applyFont="0" applyFill="0" applyBorder="0" applyAlignment="0" applyProtection="0"/>
    <xf numFmtId="175" fontId="1" fillId="0" borderId="0" applyFont="0" applyFill="0" applyBorder="0" applyAlignment="0" applyProtection="0"/>
    <xf numFmtId="175" fontId="1" fillId="0" borderId="0" applyFont="0" applyFill="0" applyBorder="0" applyAlignment="0" applyProtection="0"/>
    <xf numFmtId="175" fontId="1" fillId="0" borderId="0" applyFont="0" applyFill="0" applyBorder="0" applyAlignment="0" applyProtection="0"/>
    <xf numFmtId="175" fontId="1" fillId="0" borderId="0" applyFont="0" applyFill="0" applyBorder="0" applyAlignment="0" applyProtection="0"/>
    <xf numFmtId="175" fontId="1" fillId="0" borderId="0" applyFont="0" applyFill="0" applyBorder="0" applyAlignment="0" applyProtection="0"/>
    <xf numFmtId="175" fontId="1" fillId="0" borderId="0" applyFont="0" applyFill="0" applyBorder="0" applyAlignment="0" applyProtection="0"/>
    <xf numFmtId="175" fontId="1" fillId="0" borderId="0" applyFont="0" applyFill="0" applyBorder="0" applyAlignment="0" applyProtection="0"/>
    <xf numFmtId="180" fontId="1" fillId="0" borderId="0" applyFont="0" applyFill="0" applyBorder="0" applyAlignment="0" applyProtection="0"/>
    <xf numFmtId="175" fontId="1" fillId="0" borderId="0" applyFont="0" applyFill="0" applyBorder="0" applyAlignment="0" applyProtection="0"/>
    <xf numFmtId="175" fontId="1" fillId="0" borderId="0" applyFont="0" applyFill="0" applyBorder="0" applyAlignment="0" applyProtection="0"/>
    <xf numFmtId="175" fontId="1" fillId="0" borderId="0" applyFont="0" applyFill="0" applyBorder="0" applyAlignment="0" applyProtection="0"/>
    <xf numFmtId="175" fontId="1" fillId="0" borderId="0" applyFont="0" applyFill="0" applyBorder="0" applyAlignment="0" applyProtection="0"/>
    <xf numFmtId="180" fontId="1" fillId="0" borderId="0" applyFont="0" applyFill="0" applyBorder="0" applyAlignment="0" applyProtection="0"/>
    <xf numFmtId="43" fontId="9" fillId="0" borderId="0" applyFont="0" applyFill="0" applyBorder="0" applyAlignment="0" applyProtection="0"/>
    <xf numFmtId="175" fontId="1" fillId="0" borderId="0" applyFont="0" applyFill="0" applyBorder="0" applyAlignment="0" applyProtection="0"/>
    <xf numFmtId="175" fontId="1" fillId="0" borderId="0" applyFont="0" applyFill="0" applyBorder="0" applyAlignment="0" applyProtection="0"/>
    <xf numFmtId="175" fontId="1" fillId="0" borderId="0" applyFont="0" applyFill="0" applyBorder="0" applyAlignment="0" applyProtection="0"/>
    <xf numFmtId="175" fontId="1" fillId="0" borderId="0" applyFont="0" applyFill="0" applyBorder="0" applyAlignment="0" applyProtection="0"/>
    <xf numFmtId="175" fontId="1" fillId="0" borderId="0" applyFont="0" applyFill="0" applyBorder="0" applyAlignment="0" applyProtection="0"/>
    <xf numFmtId="175" fontId="1" fillId="0" borderId="0" applyFont="0" applyFill="0" applyBorder="0" applyAlignment="0" applyProtection="0"/>
    <xf numFmtId="43" fontId="3" fillId="0" borderId="0" applyFont="0" applyFill="0" applyBorder="0" applyAlignment="0" applyProtection="0"/>
    <xf numFmtId="172" fontId="10" fillId="0" borderId="0" applyBorder="0" applyProtection="0"/>
    <xf numFmtId="0" fontId="33" fillId="0" borderId="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166"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166"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166" fontId="35" fillId="0" borderId="0" applyNumberFormat="0" applyFill="0" applyBorder="0" applyAlignment="0" applyProtection="0"/>
    <xf numFmtId="166" fontId="35" fillId="0" borderId="0" applyNumberFormat="0" applyFill="0" applyBorder="0" applyAlignment="0" applyProtection="0"/>
    <xf numFmtId="0" fontId="36" fillId="0" borderId="17" applyNumberFormat="0" applyFill="0" applyAlignment="0" applyProtection="0"/>
    <xf numFmtId="166" fontId="36" fillId="0" borderId="17" applyNumberFormat="0" applyFill="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166"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8" fillId="0" borderId="13" applyNumberFormat="0" applyFill="0" applyAlignment="0" applyProtection="0"/>
    <xf numFmtId="0" fontId="38" fillId="0" borderId="13" applyNumberFormat="0" applyFill="0" applyAlignment="0" applyProtection="0"/>
    <xf numFmtId="0" fontId="38" fillId="0" borderId="13" applyNumberFormat="0" applyFill="0" applyAlignment="0" applyProtection="0"/>
    <xf numFmtId="0" fontId="38" fillId="0" borderId="13" applyNumberFormat="0" applyFill="0" applyAlignment="0" applyProtection="0"/>
    <xf numFmtId="0" fontId="38" fillId="0" borderId="13" applyNumberFormat="0" applyFill="0" applyAlignment="0" applyProtection="0"/>
    <xf numFmtId="0" fontId="38" fillId="0" borderId="13" applyNumberFormat="0" applyFill="0" applyAlignment="0" applyProtection="0"/>
    <xf numFmtId="0" fontId="38" fillId="0" borderId="13" applyNumberFormat="0" applyFill="0" applyAlignment="0" applyProtection="0"/>
    <xf numFmtId="0" fontId="38" fillId="0" borderId="13" applyNumberFormat="0" applyFill="0" applyAlignment="0" applyProtection="0"/>
    <xf numFmtId="0" fontId="38" fillId="0" borderId="13" applyNumberFormat="0" applyFill="0" applyAlignment="0" applyProtection="0"/>
    <xf numFmtId="0" fontId="38" fillId="0" borderId="13" applyNumberFormat="0" applyFill="0" applyAlignment="0" applyProtection="0"/>
    <xf numFmtId="0" fontId="38" fillId="0" borderId="13" applyNumberFormat="0" applyFill="0" applyAlignment="0" applyProtection="0"/>
    <xf numFmtId="166" fontId="38" fillId="0" borderId="13" applyNumberFormat="0" applyFill="0" applyAlignment="0" applyProtection="0"/>
    <xf numFmtId="0" fontId="38" fillId="0" borderId="13" applyNumberFormat="0" applyFill="0" applyAlignment="0" applyProtection="0"/>
    <xf numFmtId="0" fontId="38" fillId="0" borderId="13" applyNumberFormat="0" applyFill="0" applyAlignment="0" applyProtection="0"/>
    <xf numFmtId="0" fontId="38" fillId="0" borderId="13" applyNumberFormat="0" applyFill="0" applyAlignment="0" applyProtection="0"/>
    <xf numFmtId="0" fontId="38" fillId="0" borderId="13" applyNumberFormat="0" applyFill="0" applyAlignment="0" applyProtection="0"/>
    <xf numFmtId="0" fontId="38" fillId="0" borderId="13" applyNumberFormat="0" applyFill="0" applyAlignment="0" applyProtection="0"/>
    <xf numFmtId="0" fontId="38" fillId="0" borderId="13" applyNumberFormat="0" applyFill="0" applyAlignment="0" applyProtection="0"/>
    <xf numFmtId="0" fontId="38" fillId="0" borderId="13" applyNumberFormat="0" applyFill="0" applyAlignment="0" applyProtection="0"/>
    <xf numFmtId="0" fontId="38" fillId="0" borderId="13" applyNumberFormat="0" applyFill="0" applyAlignment="0" applyProtection="0"/>
    <xf numFmtId="0" fontId="38" fillId="0" borderId="13" applyNumberFormat="0" applyFill="0" applyAlignment="0" applyProtection="0"/>
    <xf numFmtId="0" fontId="38" fillId="0" borderId="13" applyNumberFormat="0" applyFill="0" applyAlignment="0" applyProtection="0"/>
    <xf numFmtId="0" fontId="38" fillId="0" borderId="13" applyNumberFormat="0" applyFill="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9" fillId="0" borderId="18" applyNumberFormat="0" applyFill="0" applyAlignment="0" applyProtection="0"/>
    <xf numFmtId="0" fontId="39" fillId="0" borderId="18" applyNumberFormat="0" applyFill="0" applyAlignment="0" applyProtection="0"/>
    <xf numFmtId="0" fontId="39" fillId="0" borderId="18" applyNumberFormat="0" applyFill="0" applyAlignment="0" applyProtection="0"/>
    <xf numFmtId="0" fontId="39" fillId="0" borderId="18" applyNumberFormat="0" applyFill="0" applyAlignment="0" applyProtection="0"/>
    <xf numFmtId="0" fontId="39" fillId="0" borderId="18" applyNumberFormat="0" applyFill="0" applyAlignment="0" applyProtection="0"/>
    <xf numFmtId="0" fontId="39" fillId="0" borderId="18" applyNumberFormat="0" applyFill="0" applyAlignment="0" applyProtection="0"/>
    <xf numFmtId="0" fontId="39" fillId="0" borderId="18" applyNumberFormat="0" applyFill="0" applyAlignment="0" applyProtection="0"/>
    <xf numFmtId="0" fontId="39" fillId="0" borderId="18" applyNumberFormat="0" applyFill="0" applyAlignment="0" applyProtection="0"/>
    <xf numFmtId="0" fontId="39" fillId="0" borderId="18" applyNumberFormat="0" applyFill="0" applyAlignment="0" applyProtection="0"/>
    <xf numFmtId="0" fontId="39" fillId="0" borderId="18" applyNumberFormat="0" applyFill="0" applyAlignment="0" applyProtection="0"/>
    <xf numFmtId="0" fontId="39" fillId="0" borderId="18" applyNumberFormat="0" applyFill="0" applyAlignment="0" applyProtection="0"/>
    <xf numFmtId="166" fontId="39" fillId="0" borderId="18" applyNumberFormat="0" applyFill="0" applyAlignment="0" applyProtection="0"/>
    <xf numFmtId="0" fontId="39" fillId="0" borderId="18" applyNumberFormat="0" applyFill="0" applyAlignment="0" applyProtection="0"/>
    <xf numFmtId="0" fontId="39" fillId="0" borderId="18" applyNumberFormat="0" applyFill="0" applyAlignment="0" applyProtection="0"/>
    <xf numFmtId="0" fontId="39" fillId="0" borderId="18" applyNumberFormat="0" applyFill="0" applyAlignment="0" applyProtection="0"/>
    <xf numFmtId="0" fontId="39" fillId="0" borderId="18" applyNumberFormat="0" applyFill="0" applyAlignment="0" applyProtection="0"/>
    <xf numFmtId="0" fontId="39" fillId="0" borderId="18" applyNumberFormat="0" applyFill="0" applyAlignment="0" applyProtection="0"/>
    <xf numFmtId="0" fontId="39" fillId="0" borderId="18" applyNumberFormat="0" applyFill="0" applyAlignment="0" applyProtection="0"/>
    <xf numFmtId="0" fontId="39" fillId="0" borderId="18" applyNumberFormat="0" applyFill="0" applyAlignment="0" applyProtection="0"/>
    <xf numFmtId="0" fontId="39" fillId="0" borderId="18" applyNumberFormat="0" applyFill="0" applyAlignment="0" applyProtection="0"/>
    <xf numFmtId="0" fontId="39" fillId="0" borderId="18" applyNumberFormat="0" applyFill="0" applyAlignment="0" applyProtection="0"/>
    <xf numFmtId="0" fontId="39" fillId="0" borderId="18" applyNumberFormat="0" applyFill="0" applyAlignment="0" applyProtection="0"/>
    <xf numFmtId="0" fontId="39" fillId="0" borderId="18" applyNumberFormat="0" applyFill="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166"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5" fillId="0" borderId="0" applyNumberFormat="0" applyFill="0" applyBorder="0" applyAlignment="0" applyProtection="0"/>
    <xf numFmtId="166"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40" fillId="0" borderId="19" applyNumberFormat="0" applyFill="0" applyAlignment="0" applyProtection="0"/>
    <xf numFmtId="0" fontId="40" fillId="0" borderId="19" applyNumberFormat="0" applyFill="0" applyAlignment="0" applyProtection="0"/>
    <xf numFmtId="0" fontId="40" fillId="0" borderId="19" applyNumberFormat="0" applyFill="0" applyAlignment="0" applyProtection="0"/>
    <xf numFmtId="0" fontId="40" fillId="0" borderId="19" applyNumberFormat="0" applyFill="0" applyAlignment="0" applyProtection="0"/>
    <xf numFmtId="0" fontId="40" fillId="0" borderId="19" applyNumberFormat="0" applyFill="0" applyAlignment="0" applyProtection="0"/>
    <xf numFmtId="0" fontId="40" fillId="0" borderId="19" applyNumberFormat="0" applyFill="0" applyAlignment="0" applyProtection="0"/>
    <xf numFmtId="0" fontId="40" fillId="0" borderId="19" applyNumberFormat="0" applyFill="0" applyAlignment="0" applyProtection="0"/>
    <xf numFmtId="0" fontId="40" fillId="0" borderId="19" applyNumberFormat="0" applyFill="0" applyAlignment="0" applyProtection="0"/>
    <xf numFmtId="0" fontId="40" fillId="0" borderId="19" applyNumberFormat="0" applyFill="0" applyAlignment="0" applyProtection="0"/>
    <xf numFmtId="0" fontId="40" fillId="0" borderId="19" applyNumberFormat="0" applyFill="0" applyAlignment="0" applyProtection="0"/>
    <xf numFmtId="0" fontId="40" fillId="0" borderId="19" applyNumberFormat="0" applyFill="0" applyAlignment="0" applyProtection="0"/>
    <xf numFmtId="166" fontId="40" fillId="0" borderId="19" applyNumberFormat="0" applyFill="0" applyAlignment="0" applyProtection="0"/>
    <xf numFmtId="0" fontId="40" fillId="0" borderId="19" applyNumberFormat="0" applyFill="0" applyAlignment="0" applyProtection="0"/>
    <xf numFmtId="0" fontId="40" fillId="0" borderId="19" applyNumberFormat="0" applyFill="0" applyAlignment="0" applyProtection="0"/>
    <xf numFmtId="0" fontId="40" fillId="0" borderId="19" applyNumberFormat="0" applyFill="0" applyAlignment="0" applyProtection="0"/>
    <xf numFmtId="0" fontId="40" fillId="0" borderId="19" applyNumberFormat="0" applyFill="0" applyAlignment="0" applyProtection="0"/>
    <xf numFmtId="0" fontId="40" fillId="0" borderId="19" applyNumberFormat="0" applyFill="0" applyAlignment="0" applyProtection="0"/>
    <xf numFmtId="0" fontId="40" fillId="0" borderId="19" applyNumberFormat="0" applyFill="0" applyAlignment="0" applyProtection="0"/>
    <xf numFmtId="0" fontId="40" fillId="0" borderId="19" applyNumberFormat="0" applyFill="0" applyAlignment="0" applyProtection="0"/>
    <xf numFmtId="0" fontId="40" fillId="0" borderId="19" applyNumberFormat="0" applyFill="0" applyAlignment="0" applyProtection="0"/>
    <xf numFmtId="0" fontId="40" fillId="0" borderId="19" applyNumberFormat="0" applyFill="0" applyAlignment="0" applyProtection="0"/>
    <xf numFmtId="0" fontId="40" fillId="0" borderId="19" applyNumberFormat="0" applyFill="0" applyAlignment="0" applyProtection="0"/>
    <xf numFmtId="0" fontId="40" fillId="0" borderId="19" applyNumberFormat="0" applyFill="0" applyAlignment="0" applyProtection="0"/>
    <xf numFmtId="175"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75" fontId="1" fillId="0" borderId="0" applyFont="0" applyFill="0" applyBorder="0" applyAlignment="0" applyProtection="0"/>
    <xf numFmtId="175" fontId="1" fillId="0" borderId="0" applyFont="0" applyFill="0" applyBorder="0" applyAlignment="0" applyProtection="0"/>
    <xf numFmtId="175" fontId="1" fillId="0" borderId="0" applyFont="0" applyFill="0" applyBorder="0" applyAlignment="0" applyProtection="0"/>
    <xf numFmtId="175" fontId="1" fillId="0" borderId="0" applyFont="0" applyFill="0" applyBorder="0" applyAlignment="0" applyProtection="0"/>
    <xf numFmtId="175" fontId="1" fillId="0" borderId="0" applyFont="0" applyFill="0" applyBorder="0" applyAlignment="0" applyProtection="0"/>
    <xf numFmtId="175" fontId="1" fillId="0" borderId="0" applyFont="0" applyFill="0" applyBorder="0" applyAlignment="0" applyProtection="0"/>
    <xf numFmtId="175" fontId="1" fillId="0" borderId="0" applyFont="0" applyFill="0" applyBorder="0" applyAlignment="0" applyProtection="0"/>
    <xf numFmtId="181" fontId="9" fillId="0" borderId="0" applyFill="0" applyBorder="0" applyAlignment="0" applyProtection="0"/>
    <xf numFmtId="175" fontId="1" fillId="0" borderId="0" applyFont="0" applyFill="0" applyBorder="0" applyAlignment="0" applyProtection="0"/>
    <xf numFmtId="175" fontId="1" fillId="0" borderId="0" applyFont="0" applyFill="0" applyBorder="0" applyAlignment="0" applyProtection="0"/>
    <xf numFmtId="175" fontId="1" fillId="0" borderId="0" applyFont="0" applyFill="0" applyBorder="0" applyAlignment="0" applyProtection="0"/>
    <xf numFmtId="175" fontId="1" fillId="0" borderId="0" applyFont="0" applyFill="0" applyBorder="0" applyAlignment="0" applyProtection="0"/>
    <xf numFmtId="175" fontId="1" fillId="0" borderId="0" applyFont="0" applyFill="0" applyBorder="0" applyAlignment="0" applyProtection="0"/>
    <xf numFmtId="175" fontId="1" fillId="0" borderId="0" applyFont="0" applyFill="0" applyBorder="0" applyAlignment="0" applyProtection="0"/>
    <xf numFmtId="175" fontId="1" fillId="0" borderId="0" applyFont="0" applyFill="0" applyBorder="0" applyAlignment="0" applyProtection="0"/>
    <xf numFmtId="43" fontId="1" fillId="0" borderId="0" applyFont="0" applyFill="0" applyBorder="0" applyAlignment="0" applyProtection="0"/>
    <xf numFmtId="175" fontId="1" fillId="0" borderId="0" applyFont="0" applyFill="0" applyBorder="0" applyAlignment="0" applyProtection="0"/>
    <xf numFmtId="175" fontId="1" fillId="0" borderId="0" applyFont="0" applyFill="0" applyBorder="0" applyAlignment="0" applyProtection="0"/>
    <xf numFmtId="175" fontId="1" fillId="0" borderId="0" applyFont="0" applyFill="0" applyBorder="0" applyAlignment="0" applyProtection="0"/>
    <xf numFmtId="175" fontId="1" fillId="0" borderId="0" applyFont="0" applyFill="0" applyBorder="0" applyAlignment="0" applyProtection="0"/>
    <xf numFmtId="175" fontId="1" fillId="0" borderId="0" applyFont="0" applyFill="0" applyBorder="0" applyAlignment="0" applyProtection="0"/>
    <xf numFmtId="175" fontId="1" fillId="0" borderId="0" applyFont="0" applyFill="0" applyBorder="0" applyAlignment="0" applyProtection="0"/>
    <xf numFmtId="175" fontId="1" fillId="0" borderId="0" applyFont="0" applyFill="0" applyBorder="0" applyAlignment="0" applyProtection="0"/>
    <xf numFmtId="175" fontId="1" fillId="0" borderId="0" applyFont="0" applyFill="0" applyBorder="0" applyAlignment="0" applyProtection="0"/>
    <xf numFmtId="175" fontId="1" fillId="0" borderId="0" applyFont="0" applyFill="0" applyBorder="0" applyAlignment="0" applyProtection="0"/>
    <xf numFmtId="175" fontId="1" fillId="0" borderId="0" applyFont="0" applyFill="0" applyBorder="0" applyAlignment="0" applyProtection="0"/>
    <xf numFmtId="175" fontId="1" fillId="0" borderId="0" applyFont="0" applyFill="0" applyBorder="0" applyAlignment="0" applyProtection="0"/>
    <xf numFmtId="175" fontId="1" fillId="0" borderId="0" applyFont="0" applyFill="0" applyBorder="0" applyAlignment="0" applyProtection="0"/>
    <xf numFmtId="175" fontId="1" fillId="0" borderId="0" applyFont="0" applyFill="0" applyBorder="0" applyAlignment="0" applyProtection="0"/>
    <xf numFmtId="175" fontId="1" fillId="0" borderId="0" applyFont="0" applyFill="0" applyBorder="0" applyAlignment="0" applyProtection="0"/>
    <xf numFmtId="175" fontId="1" fillId="0" borderId="0" applyFont="0" applyFill="0" applyBorder="0" applyAlignment="0" applyProtection="0"/>
    <xf numFmtId="175" fontId="1" fillId="0" borderId="0" applyFont="0" applyFill="0" applyBorder="0" applyAlignment="0" applyProtection="0"/>
    <xf numFmtId="175" fontId="1" fillId="0" borderId="0" applyFont="0" applyFill="0" applyBorder="0" applyAlignment="0" applyProtection="0"/>
    <xf numFmtId="175" fontId="1" fillId="0" borderId="0" applyFont="0" applyFill="0" applyBorder="0" applyAlignment="0" applyProtection="0"/>
    <xf numFmtId="175" fontId="1" fillId="0" borderId="0" applyFont="0" applyFill="0" applyBorder="0" applyAlignment="0" applyProtection="0"/>
    <xf numFmtId="175" fontId="1" fillId="0" borderId="0" applyFont="0" applyFill="0" applyBorder="0" applyAlignment="0" applyProtection="0"/>
    <xf numFmtId="175" fontId="1" fillId="0" borderId="0" applyFont="0" applyFill="0" applyBorder="0" applyAlignment="0" applyProtection="0"/>
    <xf numFmtId="175" fontId="1" fillId="0" borderId="0" applyFont="0" applyFill="0" applyBorder="0" applyAlignment="0" applyProtection="0"/>
    <xf numFmtId="175" fontId="1" fillId="0" borderId="0" applyFont="0" applyFill="0" applyBorder="0" applyAlignment="0" applyProtection="0"/>
    <xf numFmtId="175" fontId="1" fillId="0" borderId="0" applyFont="0" applyFill="0" applyBorder="0" applyAlignment="0" applyProtection="0"/>
    <xf numFmtId="175" fontId="1" fillId="0" borderId="0" applyFont="0" applyFill="0" applyBorder="0" applyAlignment="0" applyProtection="0"/>
    <xf numFmtId="175" fontId="1" fillId="0" borderId="0" applyFont="0" applyFill="0" applyBorder="0" applyAlignment="0" applyProtection="0"/>
    <xf numFmtId="175" fontId="1" fillId="0" borderId="0" applyFont="0" applyFill="0" applyBorder="0" applyAlignment="0" applyProtection="0"/>
    <xf numFmtId="175" fontId="1" fillId="0" borderId="0" applyFont="0" applyFill="0" applyBorder="0" applyAlignment="0" applyProtection="0"/>
    <xf numFmtId="175" fontId="1" fillId="0" borderId="0" applyFont="0" applyFill="0" applyBorder="0" applyAlignment="0" applyProtection="0"/>
    <xf numFmtId="175" fontId="1" fillId="0" borderId="0" applyFont="0" applyFill="0" applyBorder="0" applyAlignment="0" applyProtection="0"/>
    <xf numFmtId="175" fontId="1" fillId="0" borderId="0" applyFont="0" applyFill="0" applyBorder="0" applyAlignment="0" applyProtection="0"/>
    <xf numFmtId="175" fontId="1" fillId="0" borderId="0" applyFont="0" applyFill="0" applyBorder="0" applyAlignment="0" applyProtection="0"/>
    <xf numFmtId="175" fontId="1" fillId="0" borderId="0" applyFont="0" applyFill="0" applyBorder="0" applyAlignment="0" applyProtection="0"/>
    <xf numFmtId="175" fontId="1" fillId="0" borderId="0" applyFont="0" applyFill="0" applyBorder="0" applyAlignment="0" applyProtection="0"/>
    <xf numFmtId="175" fontId="1" fillId="0" borderId="0" applyFont="0" applyFill="0" applyBorder="0" applyAlignment="0" applyProtection="0"/>
    <xf numFmtId="175" fontId="1" fillId="0" borderId="0" applyFont="0" applyFill="0" applyBorder="0" applyAlignment="0" applyProtection="0"/>
    <xf numFmtId="175" fontId="1" fillId="0" borderId="0" applyFont="0" applyFill="0" applyBorder="0" applyAlignment="0" applyProtection="0"/>
    <xf numFmtId="175" fontId="1" fillId="0" borderId="0" applyFont="0" applyFill="0" applyBorder="0" applyAlignment="0" applyProtection="0"/>
    <xf numFmtId="175" fontId="1" fillId="0" borderId="0" applyFont="0" applyFill="0" applyBorder="0" applyAlignment="0" applyProtection="0"/>
    <xf numFmtId="175" fontId="1" fillId="0" borderId="0" applyFont="0" applyFill="0" applyBorder="0" applyAlignment="0" applyProtection="0"/>
    <xf numFmtId="175" fontId="1" fillId="0" borderId="0" applyFont="0" applyFill="0" applyBorder="0" applyAlignment="0" applyProtection="0"/>
    <xf numFmtId="175" fontId="1" fillId="0" borderId="0" applyFont="0" applyFill="0" applyBorder="0" applyAlignment="0" applyProtection="0"/>
    <xf numFmtId="175" fontId="1" fillId="0" borderId="0" applyFont="0" applyFill="0" applyBorder="0" applyAlignment="0" applyProtection="0"/>
    <xf numFmtId="175" fontId="1" fillId="0" borderId="0" applyFont="0" applyFill="0" applyBorder="0" applyAlignment="0" applyProtection="0"/>
    <xf numFmtId="175" fontId="1" fillId="0" borderId="0" applyFont="0" applyFill="0" applyBorder="0" applyAlignment="0" applyProtection="0"/>
    <xf numFmtId="175" fontId="1" fillId="0" borderId="0" applyFont="0" applyFill="0" applyBorder="0" applyAlignment="0" applyProtection="0"/>
    <xf numFmtId="175" fontId="1" fillId="0" borderId="0" applyFont="0" applyFill="0" applyBorder="0" applyAlignment="0" applyProtection="0"/>
    <xf numFmtId="175" fontId="1" fillId="0" borderId="0" applyFont="0" applyFill="0" applyBorder="0" applyAlignment="0" applyProtection="0"/>
    <xf numFmtId="175" fontId="1" fillId="0" borderId="0" applyFont="0" applyFill="0" applyBorder="0" applyAlignment="0" applyProtection="0"/>
    <xf numFmtId="175" fontId="1" fillId="0" borderId="0" applyFont="0" applyFill="0" applyBorder="0" applyAlignment="0" applyProtection="0"/>
    <xf numFmtId="175" fontId="1" fillId="0" borderId="0" applyFont="0" applyFill="0" applyBorder="0" applyAlignment="0" applyProtection="0"/>
    <xf numFmtId="175" fontId="1" fillId="0" borderId="0" applyFon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166" fontId="34" fillId="0" borderId="0" applyNumberFormat="0" applyFill="0" applyBorder="0" applyAlignment="0" applyProtection="0"/>
    <xf numFmtId="166" fontId="34" fillId="0" borderId="0" applyNumberFormat="0" applyFill="0" applyBorder="0" applyAlignment="0" applyProtection="0"/>
    <xf numFmtId="0" fontId="9" fillId="0" borderId="0"/>
    <xf numFmtId="0" fontId="42" fillId="4" borderId="0" applyNumberFormat="0" applyBorder="0" applyAlignment="0" applyProtection="0"/>
    <xf numFmtId="0" fontId="42" fillId="5" borderId="0" applyNumberFormat="0" applyBorder="0" applyAlignment="0" applyProtection="0"/>
    <xf numFmtId="0" fontId="42" fillId="6" borderId="0" applyNumberFormat="0" applyBorder="0" applyAlignment="0" applyProtection="0"/>
    <xf numFmtId="0" fontId="42" fillId="7" borderId="0" applyNumberFormat="0" applyBorder="0" applyAlignment="0" applyProtection="0"/>
    <xf numFmtId="0" fontId="42" fillId="8" borderId="0" applyNumberFormat="0" applyBorder="0" applyAlignment="0" applyProtection="0"/>
    <xf numFmtId="0" fontId="42" fillId="9" borderId="0" applyNumberFormat="0" applyBorder="0" applyAlignment="0" applyProtection="0"/>
    <xf numFmtId="0" fontId="42" fillId="14" borderId="0" applyNumberFormat="0" applyBorder="0" applyAlignment="0" applyProtection="0"/>
    <xf numFmtId="0" fontId="42" fillId="15" borderId="0" applyNumberFormat="0" applyBorder="0" applyAlignment="0" applyProtection="0"/>
    <xf numFmtId="0" fontId="42" fillId="16" borderId="0" applyNumberFormat="0" applyBorder="0" applyAlignment="0" applyProtection="0"/>
    <xf numFmtId="0" fontId="42" fillId="7" borderId="0" applyNumberFormat="0" applyBorder="0" applyAlignment="0" applyProtection="0"/>
    <xf numFmtId="0" fontId="42" fillId="14" borderId="0" applyNumberFormat="0" applyBorder="0" applyAlignment="0" applyProtection="0"/>
    <xf numFmtId="0" fontId="42" fillId="17" borderId="0" applyNumberFormat="0" applyBorder="0" applyAlignment="0" applyProtection="0"/>
    <xf numFmtId="0" fontId="43" fillId="21" borderId="0" applyNumberFormat="0" applyBorder="0" applyAlignment="0" applyProtection="0"/>
    <xf numFmtId="0" fontId="43" fillId="15" borderId="0" applyNumberFormat="0" applyBorder="0" applyAlignment="0" applyProtection="0"/>
    <xf numFmtId="0" fontId="43" fillId="16" borderId="0" applyNumberFormat="0" applyBorder="0" applyAlignment="0" applyProtection="0"/>
    <xf numFmtId="0" fontId="43" fillId="22" borderId="0" applyNumberFormat="0" applyBorder="0" applyAlignment="0" applyProtection="0"/>
    <xf numFmtId="0" fontId="43" fillId="23" borderId="0" applyNumberFormat="0" applyBorder="0" applyAlignment="0" applyProtection="0"/>
    <xf numFmtId="0" fontId="43" fillId="24" borderId="0" applyNumberFormat="0" applyBorder="0" applyAlignment="0" applyProtection="0"/>
    <xf numFmtId="0" fontId="44" fillId="6" borderId="0" applyNumberFormat="0" applyBorder="0" applyAlignment="0" applyProtection="0"/>
    <xf numFmtId="0" fontId="45" fillId="31" borderId="9" applyNumberFormat="0" applyAlignment="0" applyProtection="0"/>
    <xf numFmtId="0" fontId="46" fillId="33" borderId="10" applyNumberFormat="0" applyAlignment="0" applyProtection="0"/>
    <xf numFmtId="0" fontId="47" fillId="0" borderId="11" applyNumberFormat="0" applyFill="0" applyAlignment="0" applyProtection="0"/>
    <xf numFmtId="0" fontId="43" fillId="26" borderId="0" applyNumberFormat="0" applyBorder="0" applyAlignment="0" applyProtection="0"/>
    <xf numFmtId="0" fontId="43" fillId="27" borderId="0" applyNumberFormat="0" applyBorder="0" applyAlignment="0" applyProtection="0"/>
    <xf numFmtId="0" fontId="43" fillId="28" borderId="0" applyNumberFormat="0" applyBorder="0" applyAlignment="0" applyProtection="0"/>
    <xf numFmtId="0" fontId="43" fillId="22" borderId="0" applyNumberFormat="0" applyBorder="0" applyAlignment="0" applyProtection="0"/>
    <xf numFmtId="0" fontId="43" fillId="23" borderId="0" applyNumberFormat="0" applyBorder="0" applyAlignment="0" applyProtection="0"/>
    <xf numFmtId="0" fontId="43" fillId="29" borderId="0" applyNumberFormat="0" applyBorder="0" applyAlignment="0" applyProtection="0"/>
    <xf numFmtId="0" fontId="48" fillId="9" borderId="9" applyNumberFormat="0" applyAlignment="0" applyProtection="0"/>
    <xf numFmtId="0" fontId="49" fillId="5" borderId="0" applyNumberFormat="0" applyBorder="0" applyAlignment="0" applyProtection="0"/>
    <xf numFmtId="0" fontId="50" fillId="39" borderId="0" applyNumberFormat="0" applyBorder="0" applyAlignment="0" applyProtection="0"/>
    <xf numFmtId="0" fontId="1" fillId="40" borderId="15" applyNumberFormat="0" applyFont="0" applyAlignment="0" applyProtection="0"/>
    <xf numFmtId="0" fontId="51" fillId="31" borderId="16" applyNumberFormat="0" applyAlignment="0" applyProtection="0"/>
    <xf numFmtId="0" fontId="41" fillId="0" borderId="0" applyNumberFormat="0" applyFill="0" applyBorder="0" applyAlignment="0" applyProtection="0"/>
    <xf numFmtId="0" fontId="52" fillId="0" borderId="0" applyNumberFormat="0" applyFill="0" applyBorder="0" applyAlignment="0" applyProtection="0"/>
    <xf numFmtId="0" fontId="53" fillId="0" borderId="12" applyNumberFormat="0" applyFill="0" applyAlignment="0" applyProtection="0"/>
    <xf numFmtId="0" fontId="54" fillId="0" borderId="13" applyNumberFormat="0" applyFill="0" applyAlignment="0" applyProtection="0"/>
    <xf numFmtId="0" fontId="55" fillId="0" borderId="14" applyNumberFormat="0" applyFill="0" applyAlignment="0" applyProtection="0"/>
    <xf numFmtId="0" fontId="55" fillId="0" borderId="0" applyNumberFormat="0" applyFill="0" applyBorder="0" applyAlignment="0" applyProtection="0"/>
    <xf numFmtId="0" fontId="56" fillId="0" borderId="19" applyNumberFormat="0" applyFill="0" applyAlignment="0" applyProtection="0"/>
    <xf numFmtId="9" fontId="3" fillId="0" borderId="0" applyFont="0" applyFill="0" applyBorder="0" applyAlignment="0" applyProtection="0"/>
    <xf numFmtId="43" fontId="9" fillId="0" borderId="0" applyFont="0" applyFill="0" applyBorder="0" applyAlignment="0" applyProtection="0"/>
    <xf numFmtId="0" fontId="1" fillId="0" borderId="0"/>
    <xf numFmtId="175" fontId="57" fillId="0" borderId="0"/>
    <xf numFmtId="0" fontId="9" fillId="10" borderId="0" applyNumberFormat="0" applyBorder="0" applyAlignment="0" applyProtection="0"/>
    <xf numFmtId="0" fontId="9" fillId="11" borderId="0" applyNumberFormat="0" applyBorder="0" applyAlignment="0" applyProtection="0"/>
    <xf numFmtId="0" fontId="9" fillId="12" borderId="0" applyNumberFormat="0" applyBorder="0" applyAlignment="0" applyProtection="0"/>
    <xf numFmtId="0" fontId="9" fillId="10" borderId="0" applyNumberFormat="0" applyBorder="0" applyAlignment="0" applyProtection="0"/>
    <xf numFmtId="0" fontId="9" fillId="13" borderId="0" applyNumberFormat="0" applyBorder="0" applyAlignment="0" applyProtection="0"/>
    <xf numFmtId="0" fontId="9" fillId="11" borderId="0" applyNumberFormat="0" applyBorder="0" applyAlignment="0" applyProtection="0"/>
    <xf numFmtId="0" fontId="9" fillId="18" borderId="0" applyNumberFormat="0" applyBorder="0" applyAlignment="0" applyProtection="0"/>
    <xf numFmtId="0" fontId="9" fillId="19" borderId="0" applyNumberFormat="0" applyBorder="0" applyAlignment="0" applyProtection="0"/>
    <xf numFmtId="0" fontId="9" fillId="12" borderId="0" applyNumberFormat="0" applyBorder="0" applyAlignment="0" applyProtection="0"/>
    <xf numFmtId="0" fontId="9" fillId="18" borderId="0" applyNumberFormat="0" applyBorder="0" applyAlignment="0" applyProtection="0"/>
    <xf numFmtId="0" fontId="9" fillId="20" borderId="0" applyNumberFormat="0" applyBorder="0" applyAlignment="0" applyProtection="0"/>
    <xf numFmtId="0" fontId="9" fillId="11" borderId="0" applyNumberFormat="0" applyBorder="0" applyAlignment="0" applyProtection="0"/>
    <xf numFmtId="0" fontId="11" fillId="25" borderId="0" applyNumberFormat="0" applyBorder="0" applyAlignment="0" applyProtection="0"/>
    <xf numFmtId="0" fontId="11" fillId="19" borderId="0" applyNumberFormat="0" applyBorder="0" applyAlignment="0" applyProtection="0"/>
    <xf numFmtId="0" fontId="11" fillId="12" borderId="0" applyNumberFormat="0" applyBorder="0" applyAlignment="0" applyProtection="0"/>
    <xf numFmtId="0" fontId="11" fillId="18" borderId="0" applyNumberFormat="0" applyBorder="0" applyAlignment="0" applyProtection="0"/>
    <xf numFmtId="0" fontId="11" fillId="25" borderId="0" applyNumberFormat="0" applyBorder="0" applyAlignment="0" applyProtection="0"/>
    <xf numFmtId="0" fontId="11" fillId="11" borderId="0" applyNumberFormat="0" applyBorder="0" applyAlignment="0" applyProtection="0"/>
    <xf numFmtId="0" fontId="13" fillId="30" borderId="0" applyNumberFormat="0" applyBorder="0" applyAlignment="0" applyProtection="0"/>
    <xf numFmtId="0" fontId="14" fillId="10" borderId="9" applyNumberFormat="0" applyAlignment="0" applyProtection="0"/>
    <xf numFmtId="0" fontId="14" fillId="10" borderId="9" applyNumberFormat="0" applyAlignment="0" applyProtection="0"/>
    <xf numFmtId="0" fontId="15" fillId="32" borderId="10" applyNumberFormat="0" applyAlignment="0" applyProtection="0"/>
    <xf numFmtId="3" fontId="58" fillId="0" borderId="0" applyFont="0" applyFill="0" applyBorder="0" applyAlignment="0" applyProtection="0"/>
    <xf numFmtId="183" fontId="58" fillId="0" borderId="0" applyFont="0" applyFill="0" applyBorder="0" applyAlignment="0" applyProtection="0"/>
    <xf numFmtId="166" fontId="17" fillId="0" borderId="0">
      <protection locked="0"/>
    </xf>
    <xf numFmtId="0" fontId="11" fillId="25" borderId="0" applyNumberFormat="0" applyBorder="0" applyAlignment="0" applyProtection="0"/>
    <xf numFmtId="0" fontId="11" fillId="34" borderId="0" applyNumberFormat="0" applyBorder="0" applyAlignment="0" applyProtection="0"/>
    <xf numFmtId="0" fontId="11" fillId="35" borderId="0" applyNumberFormat="0" applyBorder="0" applyAlignment="0" applyProtection="0"/>
    <xf numFmtId="0" fontId="11" fillId="36" borderId="0" applyNumberFormat="0" applyBorder="0" applyAlignment="0" applyProtection="0"/>
    <xf numFmtId="0" fontId="11" fillId="25" borderId="0" applyNumberFormat="0" applyBorder="0" applyAlignment="0" applyProtection="0"/>
    <xf numFmtId="0" fontId="11" fillId="37" borderId="0" applyNumberFormat="0" applyBorder="0" applyAlignment="0" applyProtection="0"/>
    <xf numFmtId="0" fontId="18" fillId="11" borderId="9" applyNumberFormat="0" applyAlignment="0" applyProtection="0"/>
    <xf numFmtId="0" fontId="18" fillId="11" borderId="9" applyNumberFormat="0" applyAlignment="0" applyProtection="0"/>
    <xf numFmtId="0" fontId="59" fillId="0" borderId="0"/>
    <xf numFmtId="166" fontId="1" fillId="0" borderId="0" applyFont="0" applyFill="0" applyBorder="0" applyAlignment="0" applyProtection="0"/>
    <xf numFmtId="2" fontId="58" fillId="0" borderId="0" applyFont="0" applyFill="0" applyBorder="0" applyAlignment="0" applyProtection="0"/>
    <xf numFmtId="0" fontId="21" fillId="0" borderId="12" applyNumberFormat="0" applyFill="0" applyAlignment="0" applyProtection="0"/>
    <xf numFmtId="0" fontId="22" fillId="0" borderId="13" applyNumberFormat="0" applyFill="0" applyAlignment="0" applyProtection="0"/>
    <xf numFmtId="0" fontId="12" fillId="38" borderId="0" applyNumberFormat="0" applyBorder="0" applyAlignment="0" applyProtection="0"/>
    <xf numFmtId="0" fontId="60" fillId="0" borderId="0"/>
    <xf numFmtId="175" fontId="1" fillId="0" borderId="0" applyFont="0" applyFill="0" applyBorder="0" applyAlignment="0" applyProtection="0"/>
    <xf numFmtId="176" fontId="3" fillId="0" borderId="0" applyFont="0" applyFill="0" applyBorder="0" applyAlignment="0" applyProtection="0"/>
    <xf numFmtId="177" fontId="9" fillId="0" borderId="0" applyFill="0" applyBorder="0" applyAlignment="0" applyProtection="0"/>
    <xf numFmtId="44" fontId="6" fillId="0" borderId="0" applyFont="0" applyFill="0" applyBorder="0" applyAlignment="0" applyProtection="0"/>
    <xf numFmtId="0" fontId="27" fillId="12" borderId="0" applyNumberFormat="0" applyBorder="0" applyAlignment="0" applyProtection="0"/>
    <xf numFmtId="0" fontId="8" fillId="0" borderId="0" applyNumberFormat="0" applyBorder="0" applyProtection="0"/>
    <xf numFmtId="0" fontId="1" fillId="0" borderId="0"/>
    <xf numFmtId="0" fontId="1" fillId="0" borderId="0"/>
    <xf numFmtId="0" fontId="1" fillId="0" borderId="0"/>
    <xf numFmtId="0" fontId="8" fillId="0" borderId="0" applyNumberFormat="0" applyBorder="0" applyProtection="0"/>
    <xf numFmtId="0" fontId="8" fillId="0" borderId="0" applyNumberFormat="0" applyBorder="0" applyProtection="0"/>
    <xf numFmtId="0" fontId="7" fillId="0" borderId="0" applyNumberFormat="0" applyBorder="0" applyProtection="0"/>
    <xf numFmtId="0" fontId="4" fillId="0" borderId="0"/>
    <xf numFmtId="0" fontId="3" fillId="0" borderId="0"/>
    <xf numFmtId="0" fontId="3" fillId="0" borderId="0"/>
    <xf numFmtId="0" fontId="8" fillId="0" borderId="0" applyNumberFormat="0" applyBorder="0" applyProtection="0"/>
    <xf numFmtId="0" fontId="1" fillId="0" borderId="0"/>
    <xf numFmtId="0" fontId="1" fillId="0" borderId="0"/>
    <xf numFmtId="0" fontId="6" fillId="0" borderId="0"/>
    <xf numFmtId="0" fontId="29" fillId="0" borderId="0"/>
    <xf numFmtId="0" fontId="29" fillId="0" borderId="0"/>
    <xf numFmtId="0" fontId="29" fillId="0" borderId="0"/>
    <xf numFmtId="0" fontId="29" fillId="0" borderId="0"/>
    <xf numFmtId="0" fontId="29" fillId="0" borderId="0"/>
    <xf numFmtId="166" fontId="1" fillId="0" borderId="0"/>
    <xf numFmtId="0" fontId="7" fillId="0" borderId="0" applyNumberFormat="0" applyBorder="0" applyProtection="0"/>
    <xf numFmtId="166" fontId="1" fillId="0" borderId="0"/>
    <xf numFmtId="0" fontId="1" fillId="0" borderId="0"/>
    <xf numFmtId="0" fontId="1" fillId="0" borderId="0"/>
    <xf numFmtId="0" fontId="26" fillId="0" borderId="0"/>
    <xf numFmtId="0" fontId="1" fillId="0" borderId="0"/>
    <xf numFmtId="0" fontId="1" fillId="12" borderId="15" applyNumberFormat="0" applyAlignment="0" applyProtection="0"/>
    <xf numFmtId="0" fontId="1" fillId="12" borderId="15" applyNumberFormat="0" applyAlignment="0" applyProtection="0"/>
    <xf numFmtId="0" fontId="1" fillId="12" borderId="15" applyNumberFormat="0" applyAlignment="0" applyProtection="0"/>
    <xf numFmtId="0" fontId="1" fillId="12" borderId="15" applyNumberFormat="0" applyAlignment="0" applyProtection="0"/>
    <xf numFmtId="9" fontId="1" fillId="0" borderId="0" applyFont="0" applyFill="0" applyBorder="0" applyAlignment="0" applyProtection="0"/>
    <xf numFmtId="9" fontId="1" fillId="0" borderId="0" applyFont="0" applyFill="0" applyBorder="0" applyAlignment="0" applyProtection="0"/>
    <xf numFmtId="9" fontId="6" fillId="0" borderId="0" applyFont="0" applyFill="0" applyBorder="0" applyAlignment="0" applyProtection="0"/>
    <xf numFmtId="9" fontId="9" fillId="0" borderId="0" applyFill="0" applyBorder="0" applyAlignment="0" applyProtection="0"/>
    <xf numFmtId="0" fontId="30" fillId="10" borderId="16" applyNumberFormat="0" applyAlignment="0" applyProtection="0"/>
    <xf numFmtId="0" fontId="30" fillId="10" borderId="16" applyNumberFormat="0" applyAlignment="0" applyProtection="0"/>
    <xf numFmtId="180" fontId="1" fillId="0" borderId="0" applyFont="0" applyFill="0" applyBorder="0" applyAlignment="0" applyProtection="0"/>
    <xf numFmtId="175" fontId="1" fillId="0" borderId="0" applyFont="0" applyFill="0" applyBorder="0" applyAlignment="0" applyProtection="0"/>
    <xf numFmtId="175" fontId="4" fillId="0" borderId="0" applyFont="0" applyFill="0" applyBorder="0" applyAlignment="0" applyProtection="0"/>
    <xf numFmtId="175" fontId="1" fillId="0" borderId="0" applyFont="0" applyFill="0" applyBorder="0" applyAlignment="0" applyProtection="0"/>
    <xf numFmtId="175" fontId="61" fillId="0" borderId="0" applyFont="0" applyFill="0" applyBorder="0" applyAlignment="0" applyProtection="0"/>
    <xf numFmtId="175" fontId="1" fillId="0" borderId="0" applyFont="0" applyFill="0" applyBorder="0" applyAlignment="0" applyProtection="0"/>
    <xf numFmtId="0" fontId="37" fillId="0" borderId="0" applyNumberFormat="0" applyFill="0" applyBorder="0" applyAlignment="0" applyProtection="0"/>
    <xf numFmtId="0" fontId="38" fillId="0" borderId="13" applyNumberFormat="0" applyFill="0" applyAlignment="0" applyProtection="0"/>
    <xf numFmtId="0" fontId="39" fillId="0" borderId="18" applyNumberFormat="0" applyFill="0" applyAlignment="0" applyProtection="0"/>
    <xf numFmtId="0" fontId="39" fillId="0" borderId="0" applyNumberFormat="0" applyFill="0" applyBorder="0" applyAlignment="0" applyProtection="0"/>
    <xf numFmtId="0" fontId="40" fillId="0" borderId="19" applyNumberFormat="0" applyFill="0" applyAlignment="0" applyProtection="0"/>
    <xf numFmtId="0" fontId="40" fillId="0" borderId="19" applyNumberFormat="0" applyFill="0" applyAlignment="0" applyProtection="0"/>
    <xf numFmtId="165" fontId="6" fillId="0" borderId="0" applyFont="0" applyFill="0" applyBorder="0" applyAlignment="0" applyProtection="0"/>
    <xf numFmtId="175" fontId="1" fillId="0" borderId="0" applyFont="0" applyFill="0" applyBorder="0" applyAlignment="0" applyProtection="0"/>
    <xf numFmtId="175" fontId="1" fillId="0" borderId="0" applyFont="0" applyFill="0" applyBorder="0" applyAlignment="0" applyProtection="0"/>
    <xf numFmtId="181" fontId="9" fillId="0" borderId="0" applyFill="0" applyBorder="0" applyAlignment="0" applyProtection="0"/>
    <xf numFmtId="175" fontId="1" fillId="0" borderId="0" applyFont="0" applyFill="0" applyBorder="0" applyAlignment="0" applyProtection="0"/>
    <xf numFmtId="175" fontId="1" fillId="0" borderId="0" applyFont="0" applyFill="0" applyBorder="0" applyAlignment="0" applyProtection="0"/>
    <xf numFmtId="166" fontId="1" fillId="0" borderId="0"/>
    <xf numFmtId="0" fontId="63" fillId="0" borderId="0"/>
    <xf numFmtId="44" fontId="3" fillId="0" borderId="0" applyFont="0" applyFill="0" applyBorder="0" applyAlignment="0" applyProtection="0"/>
    <xf numFmtId="44" fontId="9" fillId="0" borderId="0" applyFont="0" applyFill="0" applyBorder="0" applyAlignment="0" applyProtection="0"/>
    <xf numFmtId="0" fontId="65" fillId="0" borderId="0"/>
    <xf numFmtId="0" fontId="33" fillId="0" borderId="0"/>
    <xf numFmtId="187" fontId="1" fillId="0" borderId="0" applyBorder="0" applyProtection="0"/>
    <xf numFmtId="9" fontId="1" fillId="0" borderId="0" applyBorder="0" applyProtection="0"/>
    <xf numFmtId="181" fontId="1" fillId="0" borderId="0" applyBorder="0" applyProtection="0"/>
    <xf numFmtId="0" fontId="33" fillId="0" borderId="0"/>
  </cellStyleXfs>
  <cellXfs count="494">
    <xf numFmtId="0" fontId="0" fillId="0" borderId="0" xfId="0"/>
    <xf numFmtId="0" fontId="2" fillId="0" borderId="0" xfId="0" applyFont="1" applyAlignment="1">
      <alignment vertical="top"/>
    </xf>
    <xf numFmtId="0" fontId="5" fillId="0" borderId="0" xfId="0" applyFont="1" applyAlignment="1">
      <alignment vertical="top"/>
    </xf>
    <xf numFmtId="4" fontId="2" fillId="0" borderId="0" xfId="0" applyNumberFormat="1" applyFont="1" applyAlignment="1">
      <alignment vertical="center"/>
    </xf>
    <xf numFmtId="0" fontId="62" fillId="0" borderId="0" xfId="0" applyFont="1" applyAlignment="1">
      <alignment horizontal="right" vertical="center"/>
    </xf>
    <xf numFmtId="0" fontId="2" fillId="0" borderId="0" xfId="0" applyFont="1" applyFill="1" applyAlignment="1">
      <alignment vertical="top"/>
    </xf>
    <xf numFmtId="0" fontId="5" fillId="0" borderId="0" xfId="0" applyFont="1" applyFill="1" applyAlignment="1">
      <alignment vertical="top"/>
    </xf>
    <xf numFmtId="10" fontId="2" fillId="0" borderId="0" xfId="0" applyNumberFormat="1" applyFont="1" applyAlignment="1">
      <alignment vertical="top"/>
    </xf>
    <xf numFmtId="0" fontId="62" fillId="0" borderId="0" xfId="0" applyFont="1" applyAlignment="1">
      <alignment vertical="center"/>
    </xf>
    <xf numFmtId="4" fontId="62" fillId="0" borderId="0" xfId="0" applyNumberFormat="1" applyFont="1" applyAlignment="1">
      <alignment horizontal="right" vertical="center"/>
    </xf>
    <xf numFmtId="10" fontId="2" fillId="0" borderId="0" xfId="0" applyNumberFormat="1" applyFont="1" applyAlignment="1">
      <alignment horizontal="left" vertical="center"/>
    </xf>
    <xf numFmtId="0" fontId="62" fillId="44" borderId="1" xfId="0" applyFont="1" applyFill="1" applyBorder="1" applyAlignment="1">
      <alignment horizontal="center" vertical="center"/>
    </xf>
    <xf numFmtId="0" fontId="66" fillId="44" borderId="4" xfId="0" applyFont="1" applyFill="1" applyBorder="1" applyAlignment="1" applyProtection="1">
      <alignment horizontal="justify" vertical="center" wrapText="1"/>
    </xf>
    <xf numFmtId="4" fontId="62" fillId="44" borderId="1" xfId="0" applyNumberFormat="1" applyFont="1" applyFill="1" applyBorder="1" applyAlignment="1">
      <alignment horizontal="center" vertical="center"/>
    </xf>
    <xf numFmtId="0" fontId="2" fillId="44" borderId="1" xfId="0" applyFont="1" applyFill="1" applyBorder="1" applyAlignment="1">
      <alignment horizontal="center" vertical="center"/>
    </xf>
    <xf numFmtId="4" fontId="2" fillId="44" borderId="1" xfId="0" applyNumberFormat="1" applyFont="1" applyFill="1" applyBorder="1" applyAlignment="1">
      <alignment horizontal="center" vertical="center"/>
    </xf>
    <xf numFmtId="44" fontId="62" fillId="44" borderId="1" xfId="0" applyNumberFormat="1" applyFont="1" applyFill="1" applyBorder="1" applyAlignment="1">
      <alignment horizontal="right" vertical="center"/>
    </xf>
    <xf numFmtId="0" fontId="2" fillId="44" borderId="1" xfId="0" applyFont="1" applyFill="1" applyBorder="1" applyAlignment="1">
      <alignment vertical="center"/>
    </xf>
    <xf numFmtId="4" fontId="2" fillId="44" borderId="1" xfId="0" applyNumberFormat="1" applyFont="1" applyFill="1" applyBorder="1" applyAlignment="1">
      <alignment horizontal="center" vertical="center" wrapText="1"/>
    </xf>
    <xf numFmtId="0" fontId="2" fillId="0" borderId="1" xfId="0" applyFont="1" applyBorder="1" applyAlignment="1">
      <alignment horizontal="center" vertical="center"/>
    </xf>
    <xf numFmtId="0" fontId="1" fillId="0" borderId="1" xfId="0" applyFont="1" applyFill="1" applyBorder="1" applyAlignment="1" applyProtection="1">
      <alignment horizontal="left" vertical="center" wrapText="1"/>
    </xf>
    <xf numFmtId="0" fontId="1" fillId="0" borderId="1" xfId="0" applyFont="1" applyFill="1" applyBorder="1" applyAlignment="1" applyProtection="1">
      <alignment horizontal="center" vertical="center"/>
    </xf>
    <xf numFmtId="44" fontId="2" fillId="0" borderId="1" xfId="0" applyNumberFormat="1" applyFont="1" applyBorder="1" applyAlignment="1">
      <alignment horizontal="right" vertical="center"/>
    </xf>
    <xf numFmtId="44" fontId="2" fillId="0" borderId="1" xfId="0" applyNumberFormat="1" applyFont="1" applyBorder="1" applyAlignment="1">
      <alignment horizontal="center" vertical="center"/>
    </xf>
    <xf numFmtId="44" fontId="2" fillId="0" borderId="1" xfId="0" applyNumberFormat="1" applyFont="1" applyFill="1" applyBorder="1" applyAlignment="1">
      <alignment horizontal="center" vertical="center"/>
    </xf>
    <xf numFmtId="43" fontId="1" fillId="0" borderId="1" xfId="44560" applyFont="1" applyBorder="1" applyAlignment="1" applyProtection="1">
      <alignment horizontal="center" vertical="center" wrapText="1"/>
    </xf>
    <xf numFmtId="0" fontId="42" fillId="0" borderId="6" xfId="0" applyFont="1" applyFill="1" applyBorder="1" applyAlignment="1">
      <alignment horizontal="justify" vertical="center"/>
    </xf>
    <xf numFmtId="44" fontId="2" fillId="0" borderId="1" xfId="0" applyNumberFormat="1" applyFont="1" applyFill="1" applyBorder="1" applyAlignment="1">
      <alignment horizontal="right" vertical="center"/>
    </xf>
    <xf numFmtId="0" fontId="42" fillId="0" borderId="6" xfId="0" applyFont="1" applyFill="1" applyBorder="1" applyAlignment="1">
      <alignment horizontal="justify" vertical="center" wrapText="1"/>
    </xf>
    <xf numFmtId="0" fontId="1" fillId="0" borderId="1" xfId="0" applyFont="1" applyFill="1" applyBorder="1" applyAlignment="1" applyProtection="1">
      <alignment horizontal="justify" vertical="center" wrapText="1"/>
    </xf>
    <xf numFmtId="0" fontId="2" fillId="0" borderId="1" xfId="0" applyFont="1" applyFill="1" applyBorder="1" applyAlignment="1">
      <alignment horizontal="center" vertical="center"/>
    </xf>
    <xf numFmtId="0" fontId="1" fillId="44" borderId="1" xfId="0" applyFont="1" applyFill="1" applyBorder="1" applyAlignment="1" applyProtection="1">
      <alignment horizontal="center" vertical="center"/>
    </xf>
    <xf numFmtId="4" fontId="2" fillId="44" borderId="1" xfId="0" applyNumberFormat="1" applyFont="1" applyFill="1" applyBorder="1" applyAlignment="1">
      <alignment horizontal="right" vertical="center"/>
    </xf>
    <xf numFmtId="43" fontId="1" fillId="44" borderId="1" xfId="44560" applyFont="1" applyFill="1" applyBorder="1" applyAlignment="1" applyProtection="1">
      <alignment horizontal="center" vertical="center" wrapText="1"/>
    </xf>
    <xf numFmtId="0" fontId="1" fillId="0" borderId="5" xfId="0" applyFont="1" applyFill="1" applyBorder="1" applyAlignment="1" applyProtection="1">
      <alignment horizontal="left" vertical="center" wrapText="1"/>
    </xf>
    <xf numFmtId="43" fontId="1" fillId="0" borderId="1" xfId="44560" applyFont="1" applyFill="1" applyBorder="1" applyAlignment="1" applyProtection="1">
      <alignment horizontal="center" vertical="center" wrapText="1"/>
    </xf>
    <xf numFmtId="0" fontId="2" fillId="0" borderId="2" xfId="0" applyFont="1" applyBorder="1" applyAlignment="1">
      <alignment horizontal="center" vertical="center"/>
    </xf>
    <xf numFmtId="0" fontId="2" fillId="0" borderId="1" xfId="0" applyFont="1" applyFill="1" applyBorder="1" applyAlignment="1">
      <alignment vertical="center" wrapText="1"/>
    </xf>
    <xf numFmtId="0" fontId="2" fillId="44" borderId="1" xfId="0" applyFont="1" applyFill="1" applyBorder="1" applyAlignment="1">
      <alignment horizontal="center" vertical="center" wrapText="1"/>
    </xf>
    <xf numFmtId="0" fontId="1" fillId="0" borderId="6" xfId="0" applyFont="1" applyFill="1" applyBorder="1" applyAlignment="1" applyProtection="1">
      <alignment horizontal="left" vertical="center" wrapText="1"/>
    </xf>
    <xf numFmtId="0" fontId="1" fillId="0" borderId="3" xfId="0" applyFont="1" applyFill="1" applyBorder="1" applyAlignment="1" applyProtection="1">
      <alignment horizontal="justify" vertical="center" wrapText="1"/>
    </xf>
    <xf numFmtId="0" fontId="2" fillId="0" borderId="1" xfId="0" applyFont="1" applyBorder="1" applyAlignment="1">
      <alignment horizontal="center" vertical="center" wrapText="1"/>
    </xf>
    <xf numFmtId="43" fontId="2" fillId="0" borderId="1" xfId="0" applyNumberFormat="1" applyFont="1" applyBorder="1" applyAlignment="1">
      <alignment horizontal="center" vertical="center"/>
    </xf>
    <xf numFmtId="0" fontId="2" fillId="42" borderId="1" xfId="0" applyFont="1" applyFill="1" applyBorder="1" applyAlignment="1">
      <alignment horizontal="left" vertical="center" wrapText="1"/>
    </xf>
    <xf numFmtId="180" fontId="1" fillId="0" borderId="1" xfId="0" applyNumberFormat="1" applyFont="1" applyFill="1" applyBorder="1" applyAlignment="1">
      <alignment horizontal="center" vertical="center" wrapText="1"/>
    </xf>
    <xf numFmtId="0" fontId="1" fillId="0" borderId="1" xfId="0" applyFont="1" applyFill="1" applyBorder="1" applyAlignment="1">
      <alignment horizontal="center" vertical="center"/>
    </xf>
    <xf numFmtId="0" fontId="1" fillId="0" borderId="1" xfId="0" applyFont="1" applyFill="1" applyBorder="1" applyAlignment="1">
      <alignment horizontal="justify" vertical="center" wrapText="1"/>
    </xf>
    <xf numFmtId="0" fontId="2" fillId="0" borderId="0" xfId="0" applyFont="1" applyAlignment="1">
      <alignment vertical="center" wrapText="1"/>
    </xf>
    <xf numFmtId="4" fontId="1" fillId="0" borderId="1" xfId="0" applyNumberFormat="1" applyFont="1" applyFill="1" applyBorder="1" applyAlignment="1" applyProtection="1">
      <alignment horizontal="center" vertical="center" wrapText="1"/>
    </xf>
    <xf numFmtId="0" fontId="1" fillId="0" borderId="5" xfId="0" applyFont="1" applyFill="1" applyBorder="1" applyAlignment="1" applyProtection="1">
      <alignment horizontal="justify" vertical="center" wrapText="1"/>
    </xf>
    <xf numFmtId="0" fontId="1" fillId="0" borderId="1" xfId="0" applyFont="1" applyBorder="1" applyAlignment="1">
      <alignment horizontal="center" vertical="center"/>
    </xf>
    <xf numFmtId="0" fontId="1" fillId="0" borderId="2" xfId="0" applyFont="1" applyFill="1" applyBorder="1" applyAlignment="1" applyProtection="1">
      <alignment horizontal="left" vertical="center" wrapText="1"/>
    </xf>
    <xf numFmtId="180" fontId="1" fillId="0" borderId="1" xfId="0" applyNumberFormat="1" applyFont="1" applyFill="1" applyBorder="1" applyAlignment="1" applyProtection="1">
      <alignment horizontal="center" vertical="center" wrapText="1"/>
    </xf>
    <xf numFmtId="0" fontId="1" fillId="0" borderId="0" xfId="0" applyFont="1" applyAlignment="1">
      <alignment vertical="center" wrapText="1"/>
    </xf>
    <xf numFmtId="0" fontId="1" fillId="0" borderId="2" xfId="1046" applyFont="1" applyBorder="1" applyAlignment="1">
      <alignment vertical="center" wrapText="1"/>
    </xf>
    <xf numFmtId="0" fontId="1" fillId="0" borderId="1" xfId="0" applyFont="1" applyFill="1" applyBorder="1" applyAlignment="1" applyProtection="1">
      <alignment horizontal="center" vertical="center" wrapText="1"/>
    </xf>
    <xf numFmtId="0" fontId="1" fillId="42" borderId="7" xfId="0" applyFont="1" applyFill="1" applyBorder="1" applyAlignment="1" applyProtection="1">
      <alignment horizontal="justify" vertical="center" wrapText="1"/>
    </xf>
    <xf numFmtId="0" fontId="66" fillId="44" borderId="2" xfId="0" applyFont="1" applyFill="1" applyBorder="1" applyAlignment="1" applyProtection="1">
      <alignment horizontal="left" vertical="center" wrapText="1"/>
    </xf>
    <xf numFmtId="4" fontId="1" fillId="44" borderId="1" xfId="0" applyNumberFormat="1" applyFont="1" applyFill="1" applyBorder="1" applyAlignment="1" applyProtection="1">
      <alignment horizontal="center" vertical="center" wrapText="1"/>
    </xf>
    <xf numFmtId="2" fontId="1" fillId="0" borderId="1" xfId="0" applyNumberFormat="1" applyFont="1" applyFill="1" applyBorder="1" applyAlignment="1" applyProtection="1">
      <alignment horizontal="center" vertical="center" wrapText="1"/>
    </xf>
    <xf numFmtId="0" fontId="1" fillId="0" borderId="2" xfId="0" applyFont="1" applyFill="1" applyBorder="1" applyAlignment="1">
      <alignment horizontal="justify" vertical="center" wrapText="1"/>
    </xf>
    <xf numFmtId="0" fontId="8" fillId="0" borderId="1" xfId="0" applyFont="1" applyBorder="1" applyAlignment="1">
      <alignment vertical="center" wrapText="1"/>
    </xf>
    <xf numFmtId="0" fontId="2" fillId="0" borderId="1" xfId="0" applyFont="1" applyFill="1" applyBorder="1" applyAlignment="1">
      <alignment horizontal="center" vertical="center" wrapText="1"/>
    </xf>
    <xf numFmtId="0" fontId="1" fillId="44" borderId="1" xfId="0" applyFont="1" applyFill="1" applyBorder="1" applyAlignment="1">
      <alignment horizontal="center" vertical="center" wrapText="1"/>
    </xf>
    <xf numFmtId="0" fontId="2" fillId="0" borderId="2" xfId="0" applyFont="1" applyFill="1" applyBorder="1" applyAlignment="1">
      <alignment horizontal="center" vertical="center"/>
    </xf>
    <xf numFmtId="0" fontId="2" fillId="0" borderId="1" xfId="0" applyFont="1" applyFill="1" applyBorder="1" applyAlignment="1">
      <alignment horizontal="justify" vertical="center" wrapText="1"/>
    </xf>
    <xf numFmtId="0" fontId="1" fillId="0" borderId="1" xfId="0" applyFont="1" applyFill="1" applyBorder="1" applyAlignment="1">
      <alignment horizontal="center" vertical="center" wrapText="1"/>
    </xf>
    <xf numFmtId="0" fontId="1" fillId="0" borderId="1" xfId="0" applyNumberFormat="1" applyFont="1" applyFill="1" applyBorder="1" applyAlignment="1" applyProtection="1">
      <alignment horizontal="center" vertical="center"/>
    </xf>
    <xf numFmtId="0" fontId="2" fillId="0" borderId="1" xfId="0" applyFont="1" applyBorder="1" applyAlignment="1">
      <alignment horizontal="justify" vertical="center" wrapText="1"/>
    </xf>
    <xf numFmtId="0" fontId="66" fillId="44" borderId="1" xfId="0" applyFont="1" applyFill="1" applyBorder="1" applyAlignment="1" applyProtection="1">
      <alignment vertical="center"/>
    </xf>
    <xf numFmtId="0" fontId="62" fillId="0" borderId="1" xfId="0" applyFont="1" applyBorder="1" applyAlignment="1">
      <alignment horizontal="center" vertical="center"/>
    </xf>
    <xf numFmtId="0" fontId="66" fillId="0" borderId="1" xfId="0" applyFont="1" applyFill="1" applyBorder="1" applyAlignment="1">
      <alignment horizontal="center" vertical="center"/>
    </xf>
    <xf numFmtId="0" fontId="2" fillId="0" borderId="1" xfId="0" applyFont="1" applyFill="1" applyBorder="1" applyAlignment="1">
      <alignment horizontal="right" vertical="center"/>
    </xf>
    <xf numFmtId="0" fontId="2" fillId="0" borderId="1" xfId="0" applyFont="1" applyBorder="1" applyAlignment="1">
      <alignment horizontal="right" vertical="center"/>
    </xf>
    <xf numFmtId="44" fontId="62" fillId="0" borderId="1" xfId="0" applyNumberFormat="1" applyFont="1" applyBorder="1" applyAlignment="1">
      <alignment horizontal="right" vertical="center"/>
    </xf>
    <xf numFmtId="0" fontId="2" fillId="0" borderId="5" xfId="0" applyFont="1" applyBorder="1" applyAlignment="1">
      <alignment horizontal="center" vertical="center"/>
    </xf>
    <xf numFmtId="0" fontId="2" fillId="0" borderId="0" xfId="0" applyFont="1" applyAlignment="1">
      <alignment vertical="center"/>
    </xf>
    <xf numFmtId="0" fontId="2" fillId="0" borderId="1" xfId="0" applyFont="1" applyBorder="1" applyAlignment="1">
      <alignment vertical="center"/>
    </xf>
    <xf numFmtId="0" fontId="2" fillId="0" borderId="0" xfId="0" applyFont="1"/>
    <xf numFmtId="0" fontId="2" fillId="0" borderId="1" xfId="0" applyFont="1" applyBorder="1" applyAlignment="1">
      <alignment vertical="center" wrapText="1"/>
    </xf>
    <xf numFmtId="44" fontId="2" fillId="0" borderId="1" xfId="44664" applyNumberFormat="1" applyFont="1" applyBorder="1" applyAlignment="1">
      <alignment horizontal="right" vertical="center"/>
    </xf>
    <xf numFmtId="44" fontId="2" fillId="0" borderId="1" xfId="44664" applyNumberFormat="1" applyFont="1" applyBorder="1" applyAlignment="1">
      <alignment horizontal="center" vertical="center"/>
    </xf>
    <xf numFmtId="0" fontId="2" fillId="42" borderId="1" xfId="0" applyFont="1" applyFill="1" applyBorder="1" applyAlignment="1">
      <alignment horizontal="center" vertical="center" wrapText="1"/>
    </xf>
    <xf numFmtId="44" fontId="2" fillId="0" borderId="1" xfId="44664" applyNumberFormat="1" applyFont="1" applyFill="1" applyBorder="1" applyAlignment="1">
      <alignment horizontal="right" vertical="center"/>
    </xf>
    <xf numFmtId="44" fontId="2" fillId="0" borderId="1" xfId="44664" applyNumberFormat="1" applyFont="1" applyFill="1" applyBorder="1" applyAlignment="1">
      <alignment horizontal="center" vertical="center"/>
    </xf>
    <xf numFmtId="0" fontId="2" fillId="0" borderId="0" xfId="0" applyFont="1" applyFill="1"/>
    <xf numFmtId="0" fontId="62" fillId="0" borderId="5" xfId="0" applyFont="1" applyBorder="1" applyAlignment="1">
      <alignment horizontal="center" vertical="center"/>
    </xf>
    <xf numFmtId="44" fontId="62" fillId="0" borderId="0" xfId="44664" applyNumberFormat="1" applyFont="1" applyBorder="1" applyAlignment="1">
      <alignment horizontal="center" vertical="center"/>
    </xf>
    <xf numFmtId="3" fontId="2" fillId="0" borderId="1" xfId="0" applyNumberFormat="1" applyFont="1" applyBorder="1" applyAlignment="1">
      <alignment horizontal="center" vertical="center"/>
    </xf>
    <xf numFmtId="0" fontId="1" fillId="0" borderId="1" xfId="0" applyFont="1" applyFill="1" applyBorder="1" applyAlignment="1">
      <alignment vertical="center" wrapText="1"/>
    </xf>
    <xf numFmtId="44" fontId="1" fillId="0" borderId="1" xfId="44664" applyNumberFormat="1" applyFont="1" applyFill="1" applyBorder="1" applyAlignment="1">
      <alignment horizontal="right" vertical="center"/>
    </xf>
    <xf numFmtId="44" fontId="1" fillId="0" borderId="1" xfId="44664" applyNumberFormat="1" applyFont="1" applyFill="1" applyBorder="1" applyAlignment="1">
      <alignment horizontal="center" vertical="center"/>
    </xf>
    <xf numFmtId="0" fontId="1" fillId="0" borderId="0" xfId="0" applyFont="1" applyFill="1"/>
    <xf numFmtId="0" fontId="66" fillId="0" borderId="2" xfId="0" applyFont="1" applyFill="1" applyBorder="1" applyAlignment="1" applyProtection="1">
      <alignment horizontal="center" vertical="center" wrapText="1"/>
    </xf>
    <xf numFmtId="4" fontId="2" fillId="0" borderId="1" xfId="0" applyNumberFormat="1" applyFont="1" applyBorder="1" applyAlignment="1">
      <alignment horizontal="right" vertical="center"/>
    </xf>
    <xf numFmtId="4" fontId="2" fillId="0" borderId="1" xfId="0" applyNumberFormat="1" applyFont="1" applyBorder="1" applyAlignment="1">
      <alignment horizontal="center" vertical="center"/>
    </xf>
    <xf numFmtId="4" fontId="2" fillId="0" borderId="1" xfId="0" applyNumberFormat="1" applyFont="1" applyFill="1" applyBorder="1" applyAlignment="1">
      <alignment horizontal="center" vertical="center"/>
    </xf>
    <xf numFmtId="0" fontId="1" fillId="42" borderId="1" xfId="0" applyNumberFormat="1" applyFont="1" applyFill="1" applyBorder="1" applyAlignment="1" applyProtection="1">
      <alignment horizontal="center" vertical="center"/>
    </xf>
    <xf numFmtId="44" fontId="2" fillId="42" borderId="1" xfId="0" applyNumberFormat="1" applyFont="1" applyFill="1" applyBorder="1" applyAlignment="1">
      <alignment horizontal="center" vertical="center"/>
    </xf>
    <xf numFmtId="2" fontId="1" fillId="42" borderId="1" xfId="0" applyNumberFormat="1" applyFont="1" applyFill="1" applyBorder="1" applyAlignment="1" applyProtection="1">
      <alignment horizontal="center" vertical="center" wrapText="1"/>
    </xf>
    <xf numFmtId="44" fontId="1" fillId="0" borderId="1" xfId="0" applyNumberFormat="1" applyFont="1" applyBorder="1" applyAlignment="1">
      <alignment horizontal="center" vertical="center"/>
    </xf>
    <xf numFmtId="44" fontId="1" fillId="0" borderId="1" xfId="0" applyNumberFormat="1" applyFont="1" applyFill="1" applyBorder="1" applyAlignment="1">
      <alignment horizontal="center" vertical="center"/>
    </xf>
    <xf numFmtId="1" fontId="1" fillId="0" borderId="1" xfId="0" applyNumberFormat="1" applyFont="1" applyFill="1" applyBorder="1" applyAlignment="1" applyProtection="1">
      <alignment horizontal="center" vertical="center" wrapText="1"/>
    </xf>
    <xf numFmtId="0" fontId="66" fillId="0" borderId="8" xfId="0" applyFont="1" applyFill="1" applyBorder="1" applyAlignment="1" applyProtection="1">
      <alignment horizontal="center" vertical="center" wrapText="1"/>
    </xf>
    <xf numFmtId="0" fontId="41" fillId="0" borderId="1" xfId="0" applyFont="1" applyFill="1" applyBorder="1" applyAlignment="1" applyProtection="1">
      <alignment horizontal="center" vertical="center" wrapText="1"/>
    </xf>
    <xf numFmtId="0" fontId="2" fillId="43" borderId="1" xfId="0" applyFont="1" applyFill="1" applyBorder="1" applyAlignment="1">
      <alignment horizontal="justify" vertical="center" wrapText="1"/>
    </xf>
    <xf numFmtId="0" fontId="1" fillId="0" borderId="0" xfId="1046" applyFont="1" applyFill="1" applyBorder="1" applyAlignment="1">
      <alignment vertical="center" wrapText="1"/>
    </xf>
    <xf numFmtId="0" fontId="1" fillId="0" borderId="6" xfId="0" applyFont="1" applyFill="1" applyBorder="1" applyAlignment="1">
      <alignment horizontal="justify" vertical="center" wrapText="1"/>
    </xf>
    <xf numFmtId="0" fontId="1" fillId="42" borderId="2" xfId="0" applyNumberFormat="1" applyFont="1" applyFill="1" applyBorder="1" applyAlignment="1" applyProtection="1">
      <alignment horizontal="center" vertical="center"/>
    </xf>
    <xf numFmtId="0" fontId="1" fillId="42" borderId="1" xfId="0" applyFont="1" applyFill="1" applyBorder="1" applyAlignment="1">
      <alignment horizontal="justify" vertical="center" wrapText="1"/>
    </xf>
    <xf numFmtId="44" fontId="1" fillId="0" borderId="1" xfId="0" applyNumberFormat="1" applyFont="1" applyBorder="1" applyAlignment="1">
      <alignment horizontal="right" vertical="center"/>
    </xf>
    <xf numFmtId="44" fontId="1" fillId="42" borderId="1" xfId="0" applyNumberFormat="1" applyFont="1" applyFill="1" applyBorder="1" applyAlignment="1">
      <alignment horizontal="center" vertical="center"/>
    </xf>
    <xf numFmtId="0" fontId="62" fillId="0" borderId="1" xfId="0" applyFont="1" applyBorder="1" applyAlignment="1">
      <alignment horizontal="center" vertical="center" wrapText="1"/>
    </xf>
    <xf numFmtId="0" fontId="2" fillId="42" borderId="1" xfId="0" applyFont="1" applyFill="1" applyBorder="1" applyAlignment="1">
      <alignment horizontal="justify" vertical="center" wrapText="1"/>
    </xf>
    <xf numFmtId="0" fontId="1" fillId="0" borderId="1" xfId="0" applyFont="1" applyBorder="1" applyAlignment="1">
      <alignment horizontal="justify" vertical="center" wrapText="1"/>
    </xf>
    <xf numFmtId="0" fontId="1" fillId="42" borderId="6" xfId="0" applyFont="1" applyFill="1" applyBorder="1" applyAlignment="1">
      <alignment horizontal="justify" vertical="center" wrapText="1"/>
    </xf>
    <xf numFmtId="0" fontId="66" fillId="44" borderId="7" xfId="0" applyFont="1" applyFill="1" applyBorder="1" applyAlignment="1" applyProtection="1">
      <alignment horizontal="left" vertical="center"/>
    </xf>
    <xf numFmtId="0" fontId="41" fillId="44" borderId="1" xfId="0" applyFont="1" applyFill="1" applyBorder="1" applyAlignment="1" applyProtection="1">
      <alignment horizontal="center" vertical="center" wrapText="1"/>
    </xf>
    <xf numFmtId="184" fontId="1" fillId="0" borderId="1" xfId="0" applyNumberFormat="1" applyFont="1" applyFill="1" applyBorder="1" applyAlignment="1">
      <alignment horizontal="center" vertical="center" wrapText="1"/>
    </xf>
    <xf numFmtId="184" fontId="1" fillId="42" borderId="1" xfId="0" applyNumberFormat="1" applyFont="1" applyFill="1" applyBorder="1" applyAlignment="1">
      <alignment horizontal="center" vertical="center" wrapText="1"/>
    </xf>
    <xf numFmtId="0" fontId="1" fillId="0" borderId="5" xfId="0" applyFont="1" applyFill="1" applyBorder="1" applyAlignment="1">
      <alignment horizontal="justify" vertical="center" wrapText="1"/>
    </xf>
    <xf numFmtId="44" fontId="1" fillId="0" borderId="1" xfId="0" applyNumberFormat="1" applyFont="1" applyFill="1" applyBorder="1" applyAlignment="1">
      <alignment horizontal="right" vertical="center"/>
    </xf>
    <xf numFmtId="0" fontId="1" fillId="0" borderId="20" xfId="0" applyFont="1" applyBorder="1" applyAlignment="1" applyProtection="1">
      <alignment horizontal="justify" vertical="center" wrapText="1"/>
    </xf>
    <xf numFmtId="0" fontId="1" fillId="0" borderId="1" xfId="0" applyFont="1" applyBorder="1" applyAlignment="1">
      <alignment horizontal="center" vertical="center" wrapText="1"/>
    </xf>
    <xf numFmtId="0" fontId="1" fillId="0" borderId="1" xfId="0" applyFont="1" applyBorder="1" applyAlignment="1">
      <alignment vertical="center" wrapText="1"/>
    </xf>
    <xf numFmtId="0" fontId="1" fillId="42" borderId="1" xfId="0" applyFont="1" applyFill="1" applyBorder="1" applyAlignment="1" applyProtection="1">
      <alignment horizontal="justify" vertical="center" wrapText="1"/>
    </xf>
    <xf numFmtId="0" fontId="66" fillId="44" borderId="8" xfId="0" applyFont="1" applyFill="1" applyBorder="1" applyAlignment="1" applyProtection="1">
      <alignment horizontal="left" vertical="center" wrapText="1"/>
    </xf>
    <xf numFmtId="0" fontId="66" fillId="44" borderId="2" xfId="0" applyFont="1" applyFill="1" applyBorder="1" applyAlignment="1" applyProtection="1">
      <alignment horizontal="left" vertical="center"/>
    </xf>
    <xf numFmtId="0" fontId="1" fillId="44" borderId="1" xfId="0" applyFont="1" applyFill="1" applyBorder="1" applyAlignment="1" applyProtection="1">
      <alignment horizontal="center" vertical="center" wrapText="1"/>
    </xf>
    <xf numFmtId="0" fontId="62" fillId="2" borderId="1" xfId="0" applyFont="1" applyFill="1" applyBorder="1" applyAlignment="1">
      <alignment horizontal="center" vertical="center"/>
    </xf>
    <xf numFmtId="0" fontId="62" fillId="2" borderId="1" xfId="0" applyFont="1" applyFill="1" applyBorder="1" applyAlignment="1">
      <alignment horizontal="right" vertical="center"/>
    </xf>
    <xf numFmtId="4" fontId="62" fillId="2" borderId="2" xfId="0" applyNumberFormat="1" applyFont="1" applyFill="1" applyBorder="1" applyAlignment="1">
      <alignment vertical="center"/>
    </xf>
    <xf numFmtId="4" fontId="62" fillId="2" borderId="3" xfId="0" applyNumberFormat="1" applyFont="1" applyFill="1" applyBorder="1" applyAlignment="1">
      <alignment vertical="center"/>
    </xf>
    <xf numFmtId="4" fontId="62" fillId="2" borderId="4" xfId="0" applyNumberFormat="1" applyFont="1" applyFill="1" applyBorder="1" applyAlignment="1">
      <alignment vertical="center"/>
    </xf>
    <xf numFmtId="44" fontId="62" fillId="2" borderId="1" xfId="0" applyNumberFormat="1" applyFont="1" applyFill="1" applyBorder="1" applyAlignment="1">
      <alignment horizontal="right" vertical="center"/>
    </xf>
    <xf numFmtId="0" fontId="62" fillId="2" borderId="1" xfId="0" applyFont="1" applyFill="1" applyBorder="1" applyAlignment="1">
      <alignment horizontal="center" vertical="center" wrapText="1"/>
    </xf>
    <xf numFmtId="0" fontId="62" fillId="0" borderId="0" xfId="0" applyFont="1" applyFill="1" applyBorder="1" applyAlignment="1">
      <alignment horizontal="center" vertical="center"/>
    </xf>
    <xf numFmtId="4" fontId="62" fillId="0" borderId="0" xfId="0" applyNumberFormat="1" applyFont="1" applyFill="1" applyBorder="1" applyAlignment="1">
      <alignment horizontal="center" vertical="center"/>
    </xf>
    <xf numFmtId="4" fontId="62" fillId="0" borderId="0" xfId="0" applyNumberFormat="1" applyFont="1" applyFill="1" applyBorder="1" applyAlignment="1">
      <alignment horizontal="right" vertical="center"/>
    </xf>
    <xf numFmtId="0" fontId="62" fillId="0" borderId="0" xfId="0" applyFont="1" applyFill="1" applyBorder="1" applyAlignment="1">
      <alignment horizontal="center" vertical="center" wrapText="1"/>
    </xf>
    <xf numFmtId="0" fontId="2" fillId="0" borderId="0" xfId="0" applyFont="1" applyAlignment="1">
      <alignment horizontal="center" vertical="center"/>
    </xf>
    <xf numFmtId="4" fontId="62" fillId="0" borderId="0" xfId="0" applyNumberFormat="1" applyFont="1" applyAlignment="1">
      <alignment horizontal="center" vertical="center"/>
    </xf>
    <xf numFmtId="4" fontId="2" fillId="0" borderId="0" xfId="0" applyNumberFormat="1" applyFont="1" applyAlignment="1">
      <alignment horizontal="center" vertical="center"/>
    </xf>
    <xf numFmtId="4" fontId="2" fillId="0" borderId="0" xfId="0" applyNumberFormat="1" applyFont="1" applyAlignment="1">
      <alignment horizontal="right" vertical="center"/>
    </xf>
    <xf numFmtId="0" fontId="2" fillId="0" borderId="0" xfId="0" applyFont="1" applyAlignment="1">
      <alignment horizontal="center" vertical="center" wrapText="1"/>
    </xf>
    <xf numFmtId="2" fontId="62" fillId="0" borderId="0" xfId="0" applyNumberFormat="1" applyFont="1" applyAlignment="1">
      <alignment horizontal="right" vertical="center"/>
    </xf>
    <xf numFmtId="4" fontId="62" fillId="0" borderId="0" xfId="0" applyNumberFormat="1" applyFont="1" applyAlignment="1">
      <alignment vertical="center"/>
    </xf>
    <xf numFmtId="0" fontId="2" fillId="0" borderId="0" xfId="0" applyFont="1" applyAlignment="1">
      <alignment horizontal="justify" vertical="center"/>
    </xf>
    <xf numFmtId="0" fontId="1" fillId="0" borderId="0" xfId="0" applyFont="1" applyFill="1" applyAlignment="1">
      <alignment vertical="center"/>
    </xf>
    <xf numFmtId="0" fontId="1" fillId="0" borderId="0" xfId="0" applyNumberFormat="1" applyFont="1" applyFill="1" applyAlignment="1">
      <alignment vertical="center"/>
    </xf>
    <xf numFmtId="0" fontId="1" fillId="0" borderId="0" xfId="1046" applyFont="1" applyFill="1" applyBorder="1" applyAlignment="1">
      <alignment horizontal="center" vertical="center" wrapText="1"/>
    </xf>
    <xf numFmtId="0" fontId="1" fillId="0" borderId="0" xfId="1046" applyFont="1" applyFill="1" applyBorder="1" applyAlignment="1">
      <alignment horizontal="justify" vertical="center" wrapText="1"/>
    </xf>
    <xf numFmtId="0" fontId="1" fillId="0" borderId="0" xfId="1046" applyNumberFormat="1" applyFont="1" applyFill="1" applyBorder="1" applyAlignment="1">
      <alignment horizontal="center" vertical="center" wrapText="1"/>
    </xf>
    <xf numFmtId="10" fontId="1" fillId="0" borderId="0" xfId="1046" applyNumberFormat="1" applyFont="1" applyFill="1" applyBorder="1" applyAlignment="1">
      <alignment horizontal="center" vertical="center" wrapText="1"/>
    </xf>
    <xf numFmtId="164" fontId="1" fillId="0" borderId="0" xfId="1046" applyNumberFormat="1" applyFont="1" applyFill="1" applyBorder="1" applyAlignment="1">
      <alignment horizontal="center" vertical="center" wrapText="1"/>
    </xf>
    <xf numFmtId="0" fontId="66" fillId="0" borderId="4" xfId="1046" applyFont="1" applyFill="1" applyBorder="1" applyAlignment="1">
      <alignment horizontal="center" vertical="center" wrapText="1"/>
    </xf>
    <xf numFmtId="0" fontId="66" fillId="0" borderId="1" xfId="1046" applyFont="1" applyFill="1" applyBorder="1" applyAlignment="1">
      <alignment horizontal="justify" vertical="center" wrapText="1"/>
    </xf>
    <xf numFmtId="0" fontId="66" fillId="0" borderId="1" xfId="1046" applyFont="1" applyFill="1" applyBorder="1" applyAlignment="1">
      <alignment horizontal="center" vertical="center" wrapText="1"/>
    </xf>
    <xf numFmtId="17" fontId="1" fillId="0" borderId="1" xfId="1046" applyNumberFormat="1" applyFont="1" applyFill="1" applyBorder="1" applyAlignment="1">
      <alignment horizontal="center" vertical="center" wrapText="1"/>
    </xf>
    <xf numFmtId="0" fontId="66" fillId="0" borderId="1" xfId="1046" applyNumberFormat="1" applyFont="1" applyFill="1" applyBorder="1" applyAlignment="1">
      <alignment horizontal="center" vertical="center" wrapText="1"/>
    </xf>
    <xf numFmtId="2" fontId="1" fillId="0" borderId="1" xfId="1046" applyNumberFormat="1" applyFont="1" applyFill="1" applyBorder="1" applyAlignment="1">
      <alignment horizontal="center" vertical="center" wrapText="1"/>
    </xf>
    <xf numFmtId="0" fontId="1" fillId="0" borderId="1" xfId="1046" applyNumberFormat="1" applyFont="1" applyFill="1" applyBorder="1" applyAlignment="1">
      <alignment horizontal="center" vertical="center" wrapText="1"/>
    </xf>
    <xf numFmtId="2" fontId="1" fillId="0" borderId="1" xfId="1046" applyNumberFormat="1" applyFont="1" applyFill="1" applyBorder="1" applyAlignment="1">
      <alignment horizontal="justify" vertical="center" wrapText="1"/>
    </xf>
    <xf numFmtId="44" fontId="1" fillId="0" borderId="1" xfId="1046" applyNumberFormat="1" applyFont="1" applyFill="1" applyBorder="1" applyAlignment="1">
      <alignment horizontal="center" vertical="center" wrapText="1"/>
    </xf>
    <xf numFmtId="10" fontId="1" fillId="0" borderId="1" xfId="1046" applyNumberFormat="1" applyFont="1" applyFill="1" applyBorder="1" applyAlignment="1">
      <alignment horizontal="center" vertical="center" wrapText="1"/>
    </xf>
    <xf numFmtId="17" fontId="1" fillId="0" borderId="21" xfId="7" applyNumberFormat="1" applyFont="1" applyFill="1" applyBorder="1" applyAlignment="1">
      <alignment horizontal="center" vertical="center" wrapText="1"/>
    </xf>
    <xf numFmtId="1" fontId="1" fillId="0" borderId="23" xfId="7" applyNumberFormat="1" applyFont="1" applyFill="1" applyBorder="1" applyAlignment="1">
      <alignment horizontal="center" vertical="center" wrapText="1"/>
    </xf>
    <xf numFmtId="2" fontId="1" fillId="0" borderId="21" xfId="7" applyNumberFormat="1" applyFont="1" applyFill="1" applyBorder="1" applyAlignment="1">
      <alignment horizontal="center" vertical="center" wrapText="1"/>
    </xf>
    <xf numFmtId="0" fontId="1" fillId="0" borderId="21" xfId="7" applyNumberFormat="1" applyFont="1" applyFill="1" applyBorder="1" applyAlignment="1">
      <alignment horizontal="center" vertical="center" wrapText="1"/>
    </xf>
    <xf numFmtId="2" fontId="1" fillId="0" borderId="21" xfId="7" applyNumberFormat="1" applyFont="1" applyFill="1" applyBorder="1" applyAlignment="1">
      <alignment horizontal="justify" vertical="center" wrapText="1"/>
    </xf>
    <xf numFmtId="44" fontId="1" fillId="0" borderId="21" xfId="7" applyNumberFormat="1" applyFont="1" applyFill="1" applyBorder="1" applyAlignment="1">
      <alignment horizontal="center" vertical="center" wrapText="1"/>
    </xf>
    <xf numFmtId="0" fontId="66" fillId="0" borderId="0" xfId="0" applyFont="1" applyFill="1"/>
    <xf numFmtId="0" fontId="1" fillId="0" borderId="0" xfId="0" applyFont="1" applyFill="1" applyAlignment="1">
      <alignment horizontal="justify" vertical="center" wrapText="1"/>
    </xf>
    <xf numFmtId="10" fontId="1" fillId="0" borderId="21" xfId="1064" applyNumberFormat="1" applyFont="1" applyFill="1" applyBorder="1" applyAlignment="1">
      <alignment horizontal="center" vertical="center" wrapText="1"/>
    </xf>
    <xf numFmtId="44" fontId="1" fillId="0" borderId="21" xfId="1064" applyNumberFormat="1" applyFont="1" applyFill="1" applyBorder="1" applyAlignment="1">
      <alignment horizontal="center" vertical="center" wrapText="1"/>
    </xf>
    <xf numFmtId="1" fontId="1" fillId="0" borderId="21" xfId="7" applyNumberFormat="1" applyFont="1" applyFill="1" applyBorder="1" applyAlignment="1">
      <alignment horizontal="center" vertical="center" wrapText="1"/>
    </xf>
    <xf numFmtId="0" fontId="1" fillId="0" borderId="0" xfId="1064" applyFont="1" applyFill="1" applyBorder="1" applyAlignment="1">
      <alignment horizontal="center" vertical="center" wrapText="1"/>
    </xf>
    <xf numFmtId="10" fontId="1" fillId="0" borderId="0" xfId="1064" applyNumberFormat="1" applyFont="1" applyFill="1" applyBorder="1" applyAlignment="1">
      <alignment horizontal="center" vertical="center" wrapText="1"/>
    </xf>
    <xf numFmtId="164" fontId="1" fillId="0" borderId="0" xfId="1064" applyNumberFormat="1" applyFont="1" applyFill="1" applyBorder="1" applyAlignment="1">
      <alignment horizontal="center" vertical="center" wrapText="1"/>
    </xf>
    <xf numFmtId="0" fontId="66" fillId="0" borderId="1" xfId="1065" applyFont="1" applyFill="1" applyBorder="1" applyAlignment="1">
      <alignment horizontal="center" vertical="center" wrapText="1"/>
    </xf>
    <xf numFmtId="17" fontId="1" fillId="0" borderId="1" xfId="1065" applyNumberFormat="1" applyFont="1" applyFill="1" applyBorder="1" applyAlignment="1">
      <alignment horizontal="center" vertical="center" wrapText="1"/>
    </xf>
    <xf numFmtId="1" fontId="1" fillId="0" borderId="1" xfId="1065" applyNumberFormat="1" applyFont="1" applyFill="1" applyBorder="1" applyAlignment="1">
      <alignment horizontal="center" vertical="center" wrapText="1"/>
    </xf>
    <xf numFmtId="2" fontId="1" fillId="0" borderId="1" xfId="1065" applyNumberFormat="1" applyFont="1" applyFill="1" applyBorder="1" applyAlignment="1">
      <alignment horizontal="center" vertical="center" wrapText="1"/>
    </xf>
    <xf numFmtId="0" fontId="1" fillId="0" borderId="1" xfId="1065" applyNumberFormat="1" applyFont="1" applyFill="1" applyBorder="1" applyAlignment="1">
      <alignment horizontal="center" vertical="center" wrapText="1"/>
    </xf>
    <xf numFmtId="44" fontId="1" fillId="0" borderId="1" xfId="1065" applyNumberFormat="1" applyFont="1" applyFill="1" applyBorder="1" applyAlignment="1">
      <alignment horizontal="center" vertical="center" wrapText="1"/>
    </xf>
    <xf numFmtId="0" fontId="1" fillId="0" borderId="0" xfId="1065" applyFont="1" applyFill="1" applyBorder="1" applyAlignment="1">
      <alignment horizontal="center" vertical="center" wrapText="1"/>
    </xf>
    <xf numFmtId="0" fontId="1" fillId="0" borderId="0" xfId="1065" applyFont="1" applyFill="1" applyBorder="1" applyAlignment="1">
      <alignment horizontal="justify" vertical="center" wrapText="1"/>
    </xf>
    <xf numFmtId="10" fontId="1" fillId="0" borderId="1" xfId="1065" applyNumberFormat="1" applyFont="1" applyFill="1" applyBorder="1" applyAlignment="1">
      <alignment horizontal="center" vertical="center" wrapText="1"/>
    </xf>
    <xf numFmtId="10" fontId="1" fillId="0" borderId="0" xfId="1065" applyNumberFormat="1" applyFont="1" applyFill="1" applyBorder="1" applyAlignment="1">
      <alignment horizontal="center" vertical="center" wrapText="1"/>
    </xf>
    <xf numFmtId="164" fontId="1" fillId="0" borderId="0" xfId="1065" applyNumberFormat="1" applyFont="1" applyFill="1" applyBorder="1" applyAlignment="1">
      <alignment horizontal="center" vertical="center" wrapText="1"/>
    </xf>
    <xf numFmtId="0" fontId="1" fillId="0" borderId="0" xfId="1065" applyNumberFormat="1" applyFont="1" applyFill="1" applyBorder="1" applyAlignment="1">
      <alignment horizontal="center" vertical="center" wrapText="1"/>
    </xf>
    <xf numFmtId="0" fontId="1" fillId="0" borderId="1" xfId="1065" applyFont="1" applyFill="1" applyBorder="1" applyAlignment="1">
      <alignment horizontal="center" vertical="center" wrapText="1"/>
    </xf>
    <xf numFmtId="0" fontId="1" fillId="0" borderId="1" xfId="1065" applyFont="1" applyFill="1" applyBorder="1" applyAlignment="1">
      <alignment horizontal="justify" vertical="center" wrapText="1"/>
    </xf>
    <xf numFmtId="1" fontId="1" fillId="0" borderId="1" xfId="1046" applyNumberFormat="1" applyFont="1" applyFill="1" applyBorder="1" applyAlignment="1">
      <alignment horizontal="center" vertical="center" wrapText="1"/>
    </xf>
    <xf numFmtId="0" fontId="1" fillId="45" borderId="0" xfId="0" applyFont="1" applyFill="1"/>
    <xf numFmtId="0" fontId="1" fillId="0" borderId="0" xfId="1065" applyFont="1" applyFill="1" applyAlignment="1">
      <alignment vertical="center"/>
    </xf>
    <xf numFmtId="0" fontId="1" fillId="0" borderId="0" xfId="1065" applyFont="1" applyFill="1" applyAlignment="1">
      <alignment horizontal="justify" vertical="center"/>
    </xf>
    <xf numFmtId="0" fontId="1" fillId="0" borderId="0" xfId="1065" applyNumberFormat="1" applyFont="1" applyFill="1" applyAlignment="1">
      <alignment vertical="center"/>
    </xf>
    <xf numFmtId="0" fontId="1" fillId="0" borderId="1" xfId="1046" applyFont="1" applyFill="1" applyBorder="1" applyAlignment="1">
      <alignment horizontal="center" vertical="center" wrapText="1"/>
    </xf>
    <xf numFmtId="0" fontId="1" fillId="0" borderId="1" xfId="1046" applyFont="1" applyFill="1" applyBorder="1" applyAlignment="1">
      <alignment horizontal="justify" vertical="center" wrapText="1"/>
    </xf>
    <xf numFmtId="0" fontId="1" fillId="0" borderId="0" xfId="0" applyFont="1" applyFill="1" applyAlignment="1">
      <alignment horizontal="justify" vertical="center"/>
    </xf>
    <xf numFmtId="10" fontId="1" fillId="0" borderId="6" xfId="1046" applyNumberFormat="1" applyFont="1" applyFill="1" applyBorder="1" applyAlignment="1">
      <alignment horizontal="center" vertical="center" wrapText="1"/>
    </xf>
    <xf numFmtId="44" fontId="1" fillId="0" borderId="6" xfId="1046" applyNumberFormat="1" applyFont="1" applyFill="1" applyBorder="1" applyAlignment="1">
      <alignment horizontal="center" vertical="center" wrapText="1"/>
    </xf>
    <xf numFmtId="186" fontId="1" fillId="0" borderId="1" xfId="1046" applyNumberFormat="1" applyFont="1" applyFill="1" applyBorder="1" applyAlignment="1">
      <alignment horizontal="center" vertical="center" wrapText="1"/>
    </xf>
    <xf numFmtId="4" fontId="1" fillId="0" borderId="0" xfId="0" applyNumberFormat="1" applyFont="1" applyFill="1"/>
    <xf numFmtId="49" fontId="1" fillId="0" borderId="1" xfId="1046" applyNumberFormat="1" applyFont="1" applyFill="1" applyBorder="1" applyAlignment="1">
      <alignment horizontal="center" vertical="center" wrapText="1"/>
    </xf>
    <xf numFmtId="0" fontId="66" fillId="0" borderId="0" xfId="0" applyFont="1" applyFill="1" applyBorder="1" applyAlignment="1">
      <alignment horizontal="center" vertical="center" wrapText="1"/>
    </xf>
    <xf numFmtId="0" fontId="66" fillId="0" borderId="0" xfId="0" applyFont="1" applyFill="1" applyBorder="1" applyAlignment="1">
      <alignment horizontal="justify" vertical="center" wrapText="1"/>
    </xf>
    <xf numFmtId="0" fontId="66" fillId="0" borderId="0" xfId="0" applyNumberFormat="1" applyFont="1" applyFill="1" applyBorder="1" applyAlignment="1">
      <alignment horizontal="center" vertical="center" wrapText="1"/>
    </xf>
    <xf numFmtId="0" fontId="2" fillId="0" borderId="0" xfId="0" applyFont="1" applyAlignment="1">
      <alignment horizontal="left" wrapText="1"/>
    </xf>
    <xf numFmtId="0" fontId="66" fillId="0" borderId="3" xfId="1062" applyFont="1" applyFill="1" applyBorder="1" applyAlignment="1">
      <alignment horizontal="center" vertical="center" wrapText="1"/>
    </xf>
    <xf numFmtId="0" fontId="66" fillId="0" borderId="3" xfId="1062" applyFont="1" applyFill="1" applyBorder="1" applyAlignment="1">
      <alignment horizontal="justify" vertical="center" wrapText="1"/>
    </xf>
    <xf numFmtId="0" fontId="66" fillId="0" borderId="3" xfId="1062" applyNumberFormat="1" applyFont="1" applyFill="1" applyBorder="1" applyAlignment="1">
      <alignment horizontal="center" vertical="center" wrapText="1"/>
    </xf>
    <xf numFmtId="0" fontId="66" fillId="0" borderId="1" xfId="1076" applyFont="1" applyFill="1" applyBorder="1" applyAlignment="1">
      <alignment horizontal="center" vertical="center" wrapText="1"/>
    </xf>
    <xf numFmtId="4" fontId="66" fillId="0" borderId="1" xfId="1076" applyNumberFormat="1" applyFont="1" applyFill="1" applyBorder="1" applyAlignment="1">
      <alignment horizontal="center" vertical="center" wrapText="1"/>
    </xf>
    <xf numFmtId="0" fontId="1" fillId="0" borderId="1" xfId="44518" applyFont="1" applyFill="1" applyBorder="1" applyAlignment="1">
      <alignment horizontal="center" vertical="center" wrapText="1"/>
    </xf>
    <xf numFmtId="0" fontId="1" fillId="0" borderId="1" xfId="0" applyFont="1" applyFill="1" applyBorder="1" applyAlignment="1">
      <alignment horizontal="left" vertical="center" wrapText="1"/>
    </xf>
    <xf numFmtId="4" fontId="1" fillId="0" borderId="1" xfId="0" applyNumberFormat="1" applyFont="1" applyFill="1" applyBorder="1" applyAlignment="1">
      <alignment horizontal="center" vertical="center" wrapText="1"/>
    </xf>
    <xf numFmtId="44" fontId="1" fillId="0" borderId="1" xfId="0" applyNumberFormat="1" applyFont="1" applyFill="1" applyBorder="1" applyAlignment="1">
      <alignment horizontal="center" vertical="center" wrapText="1"/>
    </xf>
    <xf numFmtId="9" fontId="1" fillId="0" borderId="1" xfId="44559" applyFont="1" applyFill="1" applyBorder="1" applyAlignment="1">
      <alignment horizontal="center" vertical="center"/>
    </xf>
    <xf numFmtId="0" fontId="1" fillId="0" borderId="1" xfId="0" applyNumberFormat="1" applyFont="1" applyFill="1" applyBorder="1" applyAlignment="1">
      <alignment horizontal="center" vertical="center"/>
    </xf>
    <xf numFmtId="0" fontId="1" fillId="0" borderId="1" xfId="0" applyNumberFormat="1" applyFont="1" applyFill="1" applyBorder="1" applyAlignment="1">
      <alignment horizontal="center" vertical="center" wrapText="1"/>
    </xf>
    <xf numFmtId="0" fontId="1" fillId="46" borderId="0" xfId="0" applyFont="1" applyFill="1"/>
    <xf numFmtId="0" fontId="1" fillId="0" borderId="0" xfId="1046" applyFont="1" applyFill="1" applyBorder="1" applyAlignment="1">
      <alignment horizontal="left" vertical="center" wrapText="1"/>
    </xf>
    <xf numFmtId="0" fontId="1" fillId="0" borderId="0" xfId="0" applyFont="1" applyFill="1" applyBorder="1" applyAlignment="1">
      <alignment horizontal="center" vertical="center"/>
    </xf>
    <xf numFmtId="0" fontId="66" fillId="0" borderId="0" xfId="0" applyFont="1" applyFill="1" applyBorder="1" applyAlignment="1">
      <alignment horizontal="center" vertical="center"/>
    </xf>
    <xf numFmtId="9" fontId="66" fillId="0" borderId="0" xfId="44559" applyFont="1" applyFill="1" applyBorder="1" applyAlignment="1">
      <alignment horizontal="center" vertical="center"/>
    </xf>
    <xf numFmtId="182" fontId="66" fillId="0" borderId="0" xfId="0" applyNumberFormat="1" applyFont="1" applyFill="1" applyBorder="1" applyAlignment="1">
      <alignment horizontal="center" vertical="center"/>
    </xf>
    <xf numFmtId="0" fontId="1" fillId="0" borderId="0" xfId="0" applyFont="1" applyFill="1" applyBorder="1" applyAlignment="1">
      <alignment vertical="center"/>
    </xf>
    <xf numFmtId="0" fontId="1" fillId="0" borderId="0" xfId="0" applyFont="1" applyFill="1" applyBorder="1" applyAlignment="1">
      <alignment vertical="center" wrapText="1"/>
    </xf>
    <xf numFmtId="0" fontId="1" fillId="0" borderId="0" xfId="0" applyFont="1" applyFill="1" applyAlignment="1">
      <alignment vertical="center" wrapText="1"/>
    </xf>
    <xf numFmtId="17" fontId="1" fillId="0" borderId="1" xfId="44051" applyNumberFormat="1" applyFont="1" applyFill="1" applyBorder="1" applyAlignment="1">
      <alignment horizontal="center" vertical="center" wrapText="1"/>
    </xf>
    <xf numFmtId="0" fontId="1" fillId="0" borderId="1" xfId="1076" applyFont="1" applyFill="1" applyBorder="1" applyAlignment="1">
      <alignment horizontal="center" vertical="center" wrapText="1"/>
    </xf>
    <xf numFmtId="0" fontId="1" fillId="0" borderId="1" xfId="1076" applyNumberFormat="1" applyFont="1" applyFill="1" applyBorder="1" applyAlignment="1">
      <alignment horizontal="center" vertical="center" wrapText="1"/>
    </xf>
    <xf numFmtId="0" fontId="1" fillId="0" borderId="1" xfId="1076" applyFont="1" applyFill="1" applyBorder="1" applyAlignment="1">
      <alignment horizontal="left" vertical="center" wrapText="1"/>
    </xf>
    <xf numFmtId="44" fontId="1" fillId="0" borderId="1" xfId="1076" applyNumberFormat="1" applyFont="1" applyFill="1" applyBorder="1" applyAlignment="1">
      <alignment horizontal="center" vertical="center" wrapText="1"/>
    </xf>
    <xf numFmtId="0" fontId="1" fillId="0" borderId="0" xfId="1076" applyFont="1" applyFill="1" applyBorder="1" applyAlignment="1">
      <alignment horizontal="center" vertical="center" wrapText="1"/>
    </xf>
    <xf numFmtId="0" fontId="1" fillId="0" borderId="0" xfId="1076" applyFont="1" applyFill="1" applyBorder="1" applyAlignment="1">
      <alignment horizontal="left" vertical="center" wrapText="1"/>
    </xf>
    <xf numFmtId="10" fontId="1" fillId="0" borderId="1" xfId="1076" applyNumberFormat="1" applyFont="1" applyFill="1" applyBorder="1" applyAlignment="1">
      <alignment horizontal="center" vertical="center" wrapText="1"/>
    </xf>
    <xf numFmtId="44" fontId="1" fillId="0" borderId="1" xfId="44051" applyNumberFormat="1" applyFont="1" applyFill="1" applyBorder="1" applyAlignment="1">
      <alignment horizontal="center" vertical="center" wrapText="1"/>
    </xf>
    <xf numFmtId="0" fontId="1" fillId="0" borderId="0" xfId="0" applyFont="1" applyFill="1" applyAlignment="1">
      <alignment horizontal="left" vertical="center"/>
    </xf>
    <xf numFmtId="44" fontId="1" fillId="0" borderId="1" xfId="44664" applyNumberFormat="1" applyFont="1" applyFill="1" applyBorder="1" applyAlignment="1">
      <alignment horizontal="center" vertical="center" wrapText="1"/>
    </xf>
    <xf numFmtId="0" fontId="66" fillId="0" borderId="0" xfId="1" applyFont="1" applyFill="1" applyBorder="1" applyAlignment="1">
      <alignment horizontal="center" vertical="center" wrapText="1"/>
    </xf>
    <xf numFmtId="182" fontId="1" fillId="0" borderId="0" xfId="1065" applyNumberFormat="1" applyFont="1" applyFill="1" applyBorder="1" applyAlignment="1">
      <alignment horizontal="justify" vertical="center" wrapText="1"/>
    </xf>
    <xf numFmtId="0" fontId="2" fillId="0" borderId="0" xfId="0" applyNumberFormat="1" applyFont="1" applyAlignment="1">
      <alignment vertical="center"/>
    </xf>
    <xf numFmtId="0" fontId="2" fillId="0" borderId="0" xfId="0" applyFont="1" applyFill="1" applyAlignment="1">
      <alignment vertical="center"/>
    </xf>
    <xf numFmtId="0" fontId="2" fillId="0" borderId="0" xfId="0" applyFont="1" applyAlignment="1">
      <alignment horizontal="left" vertical="center"/>
    </xf>
    <xf numFmtId="0" fontId="1" fillId="0" borderId="0" xfId="44051" applyFont="1" applyFill="1" applyBorder="1" applyAlignment="1">
      <alignment horizontal="center" vertical="center" wrapText="1"/>
    </xf>
    <xf numFmtId="10" fontId="1" fillId="0" borderId="0" xfId="1076" applyNumberFormat="1" applyFont="1" applyFill="1" applyBorder="1" applyAlignment="1">
      <alignment horizontal="center" vertical="center" wrapText="1"/>
    </xf>
    <xf numFmtId="164" fontId="1" fillId="0" borderId="0" xfId="44051" applyNumberFormat="1" applyFont="1" applyFill="1" applyBorder="1" applyAlignment="1">
      <alignment horizontal="center" vertical="center" wrapText="1"/>
    </xf>
    <xf numFmtId="0" fontId="2" fillId="45" borderId="0" xfId="0" applyFont="1" applyFill="1" applyAlignment="1">
      <alignment vertical="center"/>
    </xf>
    <xf numFmtId="0" fontId="67" fillId="0" borderId="0" xfId="1046" applyFont="1" applyBorder="1" applyAlignment="1">
      <alignment horizontal="center" vertical="center" wrapText="1"/>
    </xf>
    <xf numFmtId="0" fontId="67" fillId="0" borderId="0" xfId="1046" applyFont="1" applyBorder="1" applyAlignment="1">
      <alignment horizontal="justify" vertical="center" wrapText="1"/>
    </xf>
    <xf numFmtId="10" fontId="67" fillId="0" borderId="0" xfId="1046" applyNumberFormat="1" applyFont="1" applyBorder="1" applyAlignment="1">
      <alignment horizontal="center" vertical="center" wrapText="1"/>
    </xf>
    <xf numFmtId="164" fontId="67" fillId="0" borderId="0" xfId="1046" applyNumberFormat="1" applyFont="1" applyBorder="1" applyAlignment="1">
      <alignment horizontal="center" vertical="center" wrapText="1"/>
    </xf>
    <xf numFmtId="0" fontId="1" fillId="42" borderId="1" xfId="1076" applyFont="1" applyFill="1" applyBorder="1" applyAlignment="1">
      <alignment horizontal="center" vertical="center" wrapText="1"/>
    </xf>
    <xf numFmtId="0" fontId="1" fillId="42" borderId="1" xfId="1076" applyFont="1" applyFill="1" applyBorder="1" applyAlignment="1">
      <alignment horizontal="left" vertical="center" wrapText="1"/>
    </xf>
    <xf numFmtId="44" fontId="1" fillId="42" borderId="1" xfId="1076" applyNumberFormat="1" applyFont="1" applyFill="1" applyBorder="1" applyAlignment="1">
      <alignment horizontal="center" vertical="center" wrapText="1"/>
    </xf>
    <xf numFmtId="0" fontId="2" fillId="42" borderId="0" xfId="0" applyFont="1" applyFill="1" applyAlignment="1">
      <alignment vertical="center"/>
    </xf>
    <xf numFmtId="0" fontId="2" fillId="42" borderId="0" xfId="0" applyFont="1" applyFill="1"/>
    <xf numFmtId="0" fontId="33" fillId="0" borderId="0" xfId="44667"/>
    <xf numFmtId="0" fontId="1" fillId="0" borderId="0" xfId="1045" applyBorder="1"/>
    <xf numFmtId="0" fontId="1" fillId="0" borderId="0" xfId="1045"/>
    <xf numFmtId="0" fontId="68" fillId="0" borderId="0" xfId="1045" applyFont="1" applyBorder="1" applyAlignment="1" applyProtection="1">
      <alignment horizontal="center" vertical="center"/>
    </xf>
    <xf numFmtId="0" fontId="68" fillId="0" borderId="0" xfId="1045" applyFont="1" applyAlignment="1">
      <alignment horizontal="center" vertical="center"/>
    </xf>
    <xf numFmtId="181" fontId="68" fillId="0" borderId="0" xfId="1045" applyNumberFormat="1" applyFont="1" applyAlignment="1">
      <alignment horizontal="center" vertical="center"/>
    </xf>
    <xf numFmtId="4" fontId="68" fillId="0" borderId="0" xfId="44668" applyNumberFormat="1" applyFont="1" applyBorder="1" applyAlignment="1" applyProtection="1">
      <alignment horizontal="center" vertical="center"/>
    </xf>
    <xf numFmtId="4" fontId="68" fillId="0" borderId="0" xfId="1045" applyNumberFormat="1" applyFont="1" applyAlignment="1">
      <alignment vertical="center"/>
    </xf>
    <xf numFmtId="4" fontId="68" fillId="0" borderId="0" xfId="44668" applyNumberFormat="1" applyFont="1" applyBorder="1" applyAlignment="1" applyProtection="1">
      <alignment horizontal="right" vertical="center"/>
    </xf>
    <xf numFmtId="0" fontId="69" fillId="0" borderId="0" xfId="1045" applyFont="1" applyBorder="1" applyAlignment="1" applyProtection="1">
      <alignment vertical="center"/>
    </xf>
    <xf numFmtId="0" fontId="69" fillId="0" borderId="0" xfId="1045" applyFont="1" applyAlignment="1" applyProtection="1">
      <alignment vertical="center"/>
    </xf>
    <xf numFmtId="10" fontId="68" fillId="0" borderId="0" xfId="44669" applyNumberFormat="1" applyFont="1" applyBorder="1" applyAlignment="1" applyProtection="1">
      <alignment horizontal="center" vertical="center"/>
    </xf>
    <xf numFmtId="10" fontId="70" fillId="0" borderId="0" xfId="44668" applyNumberFormat="1" applyFont="1" applyBorder="1" applyAlignment="1" applyProtection="1">
      <alignment vertical="center"/>
    </xf>
    <xf numFmtId="181" fontId="70" fillId="0" borderId="0" xfId="44668" applyNumberFormat="1" applyFont="1" applyBorder="1" applyAlignment="1" applyProtection="1">
      <alignment vertical="center"/>
    </xf>
    <xf numFmtId="4" fontId="68" fillId="0" borderId="0" xfId="1045" applyNumberFormat="1" applyFont="1" applyAlignment="1" applyProtection="1">
      <alignment horizontal="center" vertical="center"/>
    </xf>
    <xf numFmtId="10" fontId="68" fillId="0" borderId="0" xfId="44669" applyNumberFormat="1" applyFont="1" applyFill="1" applyBorder="1" applyAlignment="1" applyProtection="1">
      <alignment horizontal="left" vertical="center"/>
    </xf>
    <xf numFmtId="181" fontId="68" fillId="0" borderId="0" xfId="44668" applyNumberFormat="1" applyFont="1" applyBorder="1" applyAlignment="1" applyProtection="1">
      <alignment vertical="center"/>
    </xf>
    <xf numFmtId="0" fontId="73" fillId="0" borderId="0" xfId="44667" applyFont="1" applyBorder="1" applyAlignment="1" applyProtection="1">
      <alignment horizontal="left" vertical="center"/>
    </xf>
    <xf numFmtId="0" fontId="74" fillId="0" borderId="0" xfId="44667" applyFont="1" applyBorder="1" applyAlignment="1">
      <alignment vertical="center"/>
    </xf>
    <xf numFmtId="181" fontId="73" fillId="0" borderId="0" xfId="44670" applyFont="1" applyBorder="1" applyAlignment="1" applyProtection="1">
      <alignment horizontal="right" vertical="center"/>
    </xf>
    <xf numFmtId="0" fontId="75" fillId="0" borderId="0" xfId="44667" applyFont="1" applyBorder="1" applyAlignment="1" applyProtection="1">
      <alignment vertical="center"/>
    </xf>
    <xf numFmtId="0" fontId="76" fillId="0" borderId="0" xfId="44667" applyFont="1" applyBorder="1" applyAlignment="1">
      <alignment vertical="center"/>
    </xf>
    <xf numFmtId="0" fontId="77" fillId="49" borderId="26" xfId="44667" applyFont="1" applyFill="1" applyBorder="1" applyAlignment="1">
      <alignment horizontal="center" vertical="center" wrapText="1"/>
    </xf>
    <xf numFmtId="0" fontId="77" fillId="48" borderId="26" xfId="44667" applyFont="1" applyFill="1" applyBorder="1" applyAlignment="1" applyProtection="1">
      <alignment horizontal="center" vertical="center"/>
    </xf>
    <xf numFmtId="10" fontId="77" fillId="0" borderId="26" xfId="44671" applyNumberFormat="1" applyFont="1" applyBorder="1" applyAlignment="1">
      <alignment horizontal="center"/>
    </xf>
    <xf numFmtId="2" fontId="73" fillId="0" borderId="26" xfId="44671" applyNumberFormat="1" applyFont="1" applyBorder="1" applyAlignment="1">
      <alignment horizontal="center"/>
    </xf>
    <xf numFmtId="10" fontId="73" fillId="0" borderId="26" xfId="44671" applyNumberFormat="1" applyFont="1" applyBorder="1" applyAlignment="1">
      <alignment horizontal="center"/>
    </xf>
    <xf numFmtId="0" fontId="73" fillId="0" borderId="0" xfId="44671" applyFont="1" applyBorder="1"/>
    <xf numFmtId="10" fontId="74" fillId="0" borderId="0" xfId="44667" applyNumberFormat="1" applyFont="1" applyBorder="1" applyAlignment="1">
      <alignment vertical="center"/>
    </xf>
    <xf numFmtId="0" fontId="74" fillId="0" borderId="20" xfId="44667" applyFont="1" applyBorder="1" applyAlignment="1">
      <alignment vertical="center"/>
    </xf>
    <xf numFmtId="10" fontId="77" fillId="0" borderId="0" xfId="44671" applyNumberFormat="1" applyFont="1" applyBorder="1" applyAlignment="1">
      <alignment horizontal="center"/>
    </xf>
    <xf numFmtId="10" fontId="77" fillId="0" borderId="26" xfId="44671" applyNumberFormat="1" applyFont="1" applyBorder="1" applyAlignment="1">
      <alignment horizontal="center" vertical="center"/>
    </xf>
    <xf numFmtId="0" fontId="74" fillId="0" borderId="0" xfId="44667" applyNumberFormat="1" applyFont="1" applyBorder="1" applyAlignment="1">
      <alignment vertical="center"/>
    </xf>
    <xf numFmtId="0" fontId="33" fillId="0" borderId="0" xfId="44667" applyBorder="1"/>
    <xf numFmtId="0" fontId="73" fillId="0" borderId="29" xfId="44671" applyFont="1" applyBorder="1" applyAlignment="1">
      <alignment horizontal="center"/>
    </xf>
    <xf numFmtId="0" fontId="73" fillId="0" borderId="0" xfId="44671" applyFont="1" applyBorder="1" applyAlignment="1">
      <alignment horizontal="left"/>
    </xf>
    <xf numFmtId="0" fontId="73" fillId="0" borderId="0" xfId="44671" applyFont="1" applyBorder="1" applyAlignment="1">
      <alignment horizontal="center"/>
    </xf>
    <xf numFmtId="0" fontId="74" fillId="0" borderId="0" xfId="44667" applyFont="1" applyBorder="1" applyAlignment="1">
      <alignment horizontal="center" vertical="center"/>
    </xf>
    <xf numFmtId="0" fontId="33" fillId="0" borderId="0" xfId="44667" applyFont="1" applyBorder="1" applyAlignment="1">
      <alignment vertical="center"/>
    </xf>
    <xf numFmtId="0" fontId="74" fillId="0" borderId="0" xfId="44667" applyFont="1" applyBorder="1" applyAlignment="1">
      <alignment horizontal="left" vertical="center"/>
    </xf>
    <xf numFmtId="0" fontId="78" fillId="0" borderId="0" xfId="44667" applyFont="1" applyBorder="1" applyAlignment="1">
      <alignment vertical="center"/>
    </xf>
    <xf numFmtId="43" fontId="1" fillId="0" borderId="0" xfId="44560" applyFont="1" applyFill="1" applyBorder="1" applyAlignment="1" applyProtection="1">
      <alignment horizontal="right" vertical="center"/>
    </xf>
    <xf numFmtId="43" fontId="1" fillId="0" borderId="0" xfId="44560" applyFont="1" applyFill="1" applyBorder="1" applyAlignment="1" applyProtection="1">
      <alignment vertical="center"/>
    </xf>
    <xf numFmtId="0" fontId="2" fillId="0" borderId="0" xfId="0" applyFont="1" applyAlignment="1">
      <alignment horizontal="center"/>
    </xf>
    <xf numFmtId="0" fontId="66" fillId="0" borderId="0" xfId="0" applyFont="1" applyFill="1" applyBorder="1" applyAlignment="1" applyProtection="1">
      <alignment vertical="center"/>
    </xf>
    <xf numFmtId="43" fontId="62" fillId="0" borderId="0" xfId="44560" applyFont="1" applyAlignment="1">
      <alignment horizontal="right" vertical="center"/>
    </xf>
    <xf numFmtId="10" fontId="62" fillId="0" borderId="0" xfId="44559" applyNumberFormat="1" applyFont="1" applyAlignment="1">
      <alignment horizontal="center" vertical="center"/>
    </xf>
    <xf numFmtId="43" fontId="66" fillId="3" borderId="1" xfId="44560" applyFont="1" applyFill="1" applyBorder="1" applyAlignment="1">
      <alignment horizontal="center" vertical="center"/>
    </xf>
    <xf numFmtId="0" fontId="66" fillId="3" borderId="1" xfId="44561" applyFont="1" applyFill="1" applyBorder="1" applyAlignment="1">
      <alignment horizontal="center" vertical="center"/>
    </xf>
    <xf numFmtId="0" fontId="62" fillId="0" borderId="0" xfId="0" applyFont="1" applyFill="1" applyAlignment="1">
      <alignment horizontal="center" vertical="center"/>
    </xf>
    <xf numFmtId="44" fontId="66" fillId="0" borderId="1" xfId="44560" applyNumberFormat="1" applyFont="1" applyFill="1" applyBorder="1" applyAlignment="1">
      <alignment horizontal="center" vertical="center"/>
    </xf>
    <xf numFmtId="43" fontId="2" fillId="0" borderId="0" xfId="0" applyNumberFormat="1" applyFont="1" applyFill="1" applyAlignment="1">
      <alignment vertical="center"/>
    </xf>
    <xf numFmtId="10" fontId="2" fillId="0" borderId="1" xfId="44559" applyNumberFormat="1" applyFont="1" applyFill="1" applyBorder="1" applyAlignment="1">
      <alignment horizontal="center" vertical="center"/>
    </xf>
    <xf numFmtId="10" fontId="1" fillId="0" borderId="1" xfId="44559" applyNumberFormat="1" applyFont="1" applyFill="1" applyBorder="1" applyAlignment="1">
      <alignment horizontal="center" vertical="center"/>
    </xf>
    <xf numFmtId="43" fontId="2" fillId="0" borderId="0" xfId="44560" applyFont="1" applyAlignment="1">
      <alignment vertical="center"/>
    </xf>
    <xf numFmtId="10" fontId="2" fillId="0" borderId="0" xfId="44559" applyNumberFormat="1" applyFont="1" applyAlignment="1">
      <alignment horizontal="center" vertical="center"/>
    </xf>
    <xf numFmtId="0" fontId="66" fillId="0" borderId="1" xfId="1046" applyFont="1" applyFill="1" applyBorder="1" applyAlignment="1">
      <alignment horizontal="center" vertical="center" wrapText="1"/>
    </xf>
    <xf numFmtId="0" fontId="1" fillId="0" borderId="1" xfId="1046" applyFont="1" applyFill="1" applyBorder="1" applyAlignment="1">
      <alignment horizontal="center" vertical="center" wrapText="1"/>
    </xf>
    <xf numFmtId="0" fontId="1" fillId="0" borderId="1" xfId="1046" applyNumberFormat="1" applyFont="1" applyFill="1" applyBorder="1" applyAlignment="1">
      <alignment horizontal="center" vertical="center" wrapText="1"/>
    </xf>
    <xf numFmtId="0" fontId="1" fillId="0" borderId="1" xfId="1065" applyNumberFormat="1" applyFont="1" applyFill="1" applyBorder="1" applyAlignment="1">
      <alignment horizontal="center" vertical="center" wrapText="1"/>
    </xf>
    <xf numFmtId="0" fontId="1" fillId="0" borderId="1" xfId="1046" applyFont="1" applyFill="1" applyBorder="1" applyAlignment="1">
      <alignment horizontal="center" vertical="center" wrapText="1"/>
    </xf>
    <xf numFmtId="0" fontId="1" fillId="0" borderId="1" xfId="1065" applyFont="1" applyFill="1" applyBorder="1" applyAlignment="1">
      <alignment horizontal="center" vertical="center" wrapText="1"/>
    </xf>
    <xf numFmtId="0" fontId="1" fillId="0" borderId="1" xfId="1046" applyNumberFormat="1" applyFont="1" applyFill="1" applyBorder="1" applyAlignment="1">
      <alignment horizontal="center" vertical="center" wrapText="1"/>
    </xf>
    <xf numFmtId="0" fontId="1" fillId="0" borderId="1" xfId="1065" applyNumberFormat="1" applyFont="1" applyFill="1" applyBorder="1" applyAlignment="1">
      <alignment horizontal="center" vertical="center" wrapText="1"/>
    </xf>
    <xf numFmtId="0" fontId="1" fillId="0" borderId="1" xfId="0" applyFont="1" applyFill="1" applyBorder="1" applyAlignment="1">
      <alignment horizontal="center" vertical="center"/>
    </xf>
    <xf numFmtId="1" fontId="1" fillId="0" borderId="1" xfId="1065" applyNumberFormat="1" applyFont="1" applyFill="1" applyBorder="1" applyAlignment="1">
      <alignment horizontal="center" vertical="center" wrapText="1"/>
    </xf>
    <xf numFmtId="0" fontId="2" fillId="42" borderId="1" xfId="0" applyFont="1" applyFill="1" applyBorder="1" applyAlignment="1">
      <alignment vertical="center" wrapText="1"/>
    </xf>
    <xf numFmtId="0" fontId="1" fillId="0" borderId="1" xfId="1046" applyNumberFormat="1" applyFont="1" applyFill="1" applyBorder="1" applyAlignment="1">
      <alignment horizontal="center" vertical="center" wrapText="1"/>
    </xf>
    <xf numFmtId="0" fontId="1" fillId="0" borderId="1" xfId="1046" applyFont="1" applyFill="1" applyBorder="1" applyAlignment="1">
      <alignment horizontal="center" vertical="center" wrapText="1"/>
    </xf>
    <xf numFmtId="0" fontId="66" fillId="0" borderId="1" xfId="1065" applyFont="1" applyFill="1" applyBorder="1" applyAlignment="1">
      <alignment horizontal="center" vertical="center" wrapText="1"/>
    </xf>
    <xf numFmtId="0" fontId="66" fillId="0" borderId="1" xfId="1046" applyFont="1" applyFill="1" applyBorder="1" applyAlignment="1">
      <alignment horizontal="center" vertical="center" wrapText="1"/>
    </xf>
    <xf numFmtId="0" fontId="66" fillId="0" borderId="1" xfId="1076" applyFont="1" applyFill="1" applyBorder="1" applyAlignment="1">
      <alignment horizontal="center" vertical="center" wrapText="1"/>
    </xf>
    <xf numFmtId="4" fontId="66" fillId="2" borderId="1" xfId="0" applyNumberFormat="1" applyFont="1" applyFill="1" applyBorder="1" applyAlignment="1" applyProtection="1">
      <alignment horizontal="center" vertical="center"/>
    </xf>
    <xf numFmtId="0" fontId="62" fillId="0" borderId="0" xfId="0" applyFont="1" applyAlignment="1">
      <alignment horizontal="center" vertical="center"/>
    </xf>
    <xf numFmtId="2" fontId="1" fillId="44" borderId="1" xfId="0" applyNumberFormat="1" applyFont="1" applyFill="1" applyBorder="1" applyAlignment="1" applyProtection="1">
      <alignment horizontal="center" vertical="center"/>
    </xf>
    <xf numFmtId="2" fontId="1" fillId="0" borderId="1" xfId="0" applyNumberFormat="1" applyFont="1" applyFill="1" applyBorder="1" applyAlignment="1" applyProtection="1">
      <alignment horizontal="center" vertical="center"/>
    </xf>
    <xf numFmtId="4" fontId="2" fillId="42" borderId="1" xfId="0" applyNumberFormat="1" applyFont="1" applyFill="1" applyBorder="1" applyAlignment="1">
      <alignment horizontal="center" vertical="center"/>
    </xf>
    <xf numFmtId="2" fontId="41" fillId="44" borderId="1" xfId="0" applyNumberFormat="1" applyFont="1" applyFill="1" applyBorder="1" applyAlignment="1" applyProtection="1">
      <alignment horizontal="center" vertical="center"/>
    </xf>
    <xf numFmtId="2" fontId="2" fillId="0" borderId="1" xfId="0" applyNumberFormat="1" applyFont="1" applyBorder="1" applyAlignment="1">
      <alignment horizontal="center" vertical="center"/>
    </xf>
    <xf numFmtId="4" fontId="2" fillId="42" borderId="4" xfId="0" applyNumberFormat="1" applyFont="1" applyFill="1" applyBorder="1" applyAlignment="1">
      <alignment horizontal="center" vertical="center"/>
    </xf>
    <xf numFmtId="4" fontId="1" fillId="42" borderId="4" xfId="0" applyNumberFormat="1" applyFont="1" applyFill="1" applyBorder="1" applyAlignment="1">
      <alignment horizontal="center" vertical="center"/>
    </xf>
    <xf numFmtId="4" fontId="1" fillId="0" borderId="4" xfId="0" applyNumberFormat="1" applyFont="1" applyFill="1" applyBorder="1" applyAlignment="1">
      <alignment horizontal="center" vertical="center"/>
    </xf>
    <xf numFmtId="2" fontId="1" fillId="42" borderId="1" xfId="0" applyNumberFormat="1" applyFont="1" applyFill="1" applyBorder="1" applyAlignment="1" applyProtection="1">
      <alignment horizontal="center" vertical="center"/>
    </xf>
    <xf numFmtId="2" fontId="1" fillId="0" borderId="4" xfId="0" applyNumberFormat="1" applyFont="1" applyFill="1" applyBorder="1" applyAlignment="1" applyProtection="1">
      <alignment horizontal="center" vertical="center"/>
    </xf>
    <xf numFmtId="4" fontId="62" fillId="2" borderId="2" xfId="0" applyNumberFormat="1" applyFont="1" applyFill="1" applyBorder="1" applyAlignment="1">
      <alignment horizontal="center" vertical="center"/>
    </xf>
    <xf numFmtId="0" fontId="1" fillId="0" borderId="1" xfId="1046" applyFont="1" applyFill="1" applyBorder="1" applyAlignment="1">
      <alignment vertical="center" wrapText="1"/>
    </xf>
    <xf numFmtId="0" fontId="66" fillId="0" borderId="26" xfId="1046" applyFont="1" applyFill="1" applyBorder="1" applyAlignment="1">
      <alignment horizontal="center" vertical="center" wrapText="1"/>
    </xf>
    <xf numFmtId="0" fontId="66" fillId="0" borderId="26" xfId="1046" applyNumberFormat="1" applyFont="1" applyFill="1" applyBorder="1" applyAlignment="1">
      <alignment horizontal="center" vertical="center" wrapText="1"/>
    </xf>
    <xf numFmtId="0" fontId="66" fillId="0" borderId="21" xfId="7" applyFont="1" applyFill="1" applyBorder="1" applyAlignment="1">
      <alignment horizontal="center" vertical="center" wrapText="1"/>
    </xf>
    <xf numFmtId="4" fontId="66" fillId="0" borderId="21" xfId="7" applyNumberFormat="1" applyFont="1" applyFill="1" applyBorder="1" applyAlignment="1">
      <alignment horizontal="center" vertical="center" wrapText="1"/>
    </xf>
    <xf numFmtId="0" fontId="66" fillId="0" borderId="23" xfId="7" applyFont="1" applyFill="1" applyBorder="1" applyAlignment="1">
      <alignment horizontal="center" vertical="center" wrapText="1"/>
    </xf>
    <xf numFmtId="2" fontId="1" fillId="0" borderId="21" xfId="7" applyNumberFormat="1" applyFont="1" applyFill="1" applyBorder="1" applyAlignment="1">
      <alignment vertical="center" wrapText="1"/>
    </xf>
    <xf numFmtId="2" fontId="1" fillId="0" borderId="1" xfId="1065" applyNumberFormat="1" applyFont="1" applyFill="1" applyBorder="1" applyAlignment="1">
      <alignment vertical="center" wrapText="1"/>
    </xf>
    <xf numFmtId="0" fontId="1" fillId="0" borderId="1" xfId="1065" applyFont="1" applyFill="1" applyBorder="1" applyAlignment="1">
      <alignment vertical="center" wrapText="1"/>
    </xf>
    <xf numFmtId="2" fontId="1" fillId="0" borderId="1" xfId="1046" applyNumberFormat="1" applyFont="1" applyFill="1" applyBorder="1" applyAlignment="1">
      <alignment vertical="center" wrapText="1"/>
    </xf>
    <xf numFmtId="0" fontId="2" fillId="0" borderId="0" xfId="0" applyFont="1" applyFill="1" applyAlignment="1">
      <alignment vertical="center" wrapText="1"/>
    </xf>
    <xf numFmtId="44" fontId="2" fillId="0" borderId="1" xfId="44559" applyNumberFormat="1" applyFont="1" applyFill="1" applyBorder="1" applyAlignment="1">
      <alignment horizontal="center" vertical="center"/>
    </xf>
    <xf numFmtId="44" fontId="2" fillId="0" borderId="0" xfId="0" applyNumberFormat="1" applyFont="1" applyFill="1" applyAlignment="1">
      <alignment horizontal="center" vertical="center"/>
    </xf>
    <xf numFmtId="10" fontId="2" fillId="0" borderId="0" xfId="0" applyNumberFormat="1" applyFont="1" applyFill="1" applyAlignment="1">
      <alignment horizontal="center" vertical="center"/>
    </xf>
    <xf numFmtId="4" fontId="62" fillId="2" borderId="3" xfId="0" applyNumberFormat="1" applyFont="1" applyFill="1" applyBorder="1" applyAlignment="1">
      <alignment horizontal="right" vertical="center"/>
    </xf>
    <xf numFmtId="0" fontId="66" fillId="0" borderId="26" xfId="7" applyFont="1" applyFill="1" applyBorder="1" applyAlignment="1">
      <alignment horizontal="center" vertical="center" wrapText="1"/>
    </xf>
    <xf numFmtId="4" fontId="66" fillId="0" borderId="26" xfId="7" applyNumberFormat="1" applyFont="1" applyFill="1" applyBorder="1" applyAlignment="1">
      <alignment horizontal="center" vertical="center" wrapText="1"/>
    </xf>
    <xf numFmtId="17" fontId="1" fillId="0" borderId="26" xfId="7" applyNumberFormat="1" applyFont="1" applyFill="1" applyBorder="1" applyAlignment="1">
      <alignment horizontal="center" vertical="center" wrapText="1"/>
    </xf>
    <xf numFmtId="0" fontId="66" fillId="0" borderId="28" xfId="1046" applyFont="1" applyFill="1" applyBorder="1" applyAlignment="1">
      <alignment horizontal="center" vertical="center" wrapText="1"/>
    </xf>
    <xf numFmtId="2" fontId="1" fillId="0" borderId="23" xfId="7" applyNumberFormat="1" applyFont="1" applyFill="1" applyBorder="1" applyAlignment="1">
      <alignment horizontal="center" vertical="center" wrapText="1"/>
    </xf>
    <xf numFmtId="1" fontId="1" fillId="0" borderId="26" xfId="7" applyNumberFormat="1" applyFont="1" applyFill="1" applyBorder="1" applyAlignment="1">
      <alignment horizontal="center" vertical="center" wrapText="1"/>
    </xf>
    <xf numFmtId="2" fontId="1" fillId="0" borderId="32" xfId="7" applyNumberFormat="1" applyFont="1" applyFill="1" applyBorder="1" applyAlignment="1">
      <alignment horizontal="center" vertical="center" wrapText="1"/>
    </xf>
    <xf numFmtId="0" fontId="1" fillId="0" borderId="32" xfId="7" applyNumberFormat="1" applyFont="1" applyFill="1" applyBorder="1" applyAlignment="1">
      <alignment horizontal="center" vertical="center" wrapText="1"/>
    </xf>
    <xf numFmtId="2" fontId="1" fillId="0" borderId="32" xfId="7" applyNumberFormat="1" applyFont="1" applyFill="1" applyBorder="1" applyAlignment="1">
      <alignment vertical="center" wrapText="1"/>
    </xf>
    <xf numFmtId="44" fontId="1" fillId="0" borderId="6" xfId="0" applyNumberFormat="1" applyFont="1" applyFill="1" applyBorder="1" applyAlignment="1">
      <alignment horizontal="center" vertical="center"/>
    </xf>
    <xf numFmtId="44" fontId="1" fillId="0" borderId="32" xfId="7" applyNumberFormat="1" applyFont="1" applyFill="1" applyBorder="1" applyAlignment="1">
      <alignment horizontal="center" vertical="center" wrapText="1"/>
    </xf>
    <xf numFmtId="2" fontId="1" fillId="0" borderId="33" xfId="7" applyNumberFormat="1" applyFont="1" applyFill="1" applyBorder="1" applyAlignment="1">
      <alignment horizontal="center" vertical="center" wrapText="1"/>
    </xf>
    <xf numFmtId="0" fontId="62" fillId="44" borderId="26" xfId="0" applyFont="1" applyFill="1" applyBorder="1" applyAlignment="1">
      <alignment horizontal="center" vertical="center"/>
    </xf>
    <xf numFmtId="0" fontId="66" fillId="44" borderId="26" xfId="0" applyFont="1" applyFill="1" applyBorder="1" applyAlignment="1" applyProtection="1">
      <alignment horizontal="left" vertical="center" wrapText="1"/>
    </xf>
    <xf numFmtId="2" fontId="1" fillId="44" borderId="26" xfId="0" applyNumberFormat="1" applyFont="1" applyFill="1" applyBorder="1" applyAlignment="1" applyProtection="1">
      <alignment horizontal="center" vertical="center"/>
    </xf>
    <xf numFmtId="0" fontId="1" fillId="44" borderId="26" xfId="0" applyFont="1" applyFill="1" applyBorder="1" applyAlignment="1" applyProtection="1">
      <alignment horizontal="center" vertical="center"/>
    </xf>
    <xf numFmtId="4" fontId="2" fillId="44" borderId="26" xfId="0" applyNumberFormat="1" applyFont="1" applyFill="1" applyBorder="1" applyAlignment="1">
      <alignment horizontal="right" vertical="center"/>
    </xf>
    <xf numFmtId="44" fontId="62" fillId="44" borderId="26" xfId="0" applyNumberFormat="1" applyFont="1" applyFill="1" applyBorder="1" applyAlignment="1">
      <alignment horizontal="right" vertical="center"/>
    </xf>
    <xf numFmtId="4" fontId="2" fillId="44" borderId="26" xfId="0" applyNumberFormat="1" applyFont="1" applyFill="1" applyBorder="1" applyAlignment="1">
      <alignment horizontal="center" vertical="center"/>
    </xf>
    <xf numFmtId="0" fontId="1" fillId="44" borderId="26" xfId="0" applyFont="1" applyFill="1" applyBorder="1" applyAlignment="1">
      <alignment horizontal="center" vertical="center" wrapText="1"/>
    </xf>
    <xf numFmtId="0" fontId="62" fillId="2" borderId="1" xfId="0" applyFont="1" applyFill="1" applyBorder="1" applyAlignment="1">
      <alignment horizontal="center" vertical="center"/>
    </xf>
    <xf numFmtId="0" fontId="66" fillId="2" borderId="5" xfId="0" applyFont="1" applyFill="1" applyBorder="1" applyAlignment="1" applyProtection="1">
      <alignment horizontal="center" vertical="center" wrapText="1"/>
    </xf>
    <xf numFmtId="0" fontId="66" fillId="2" borderId="6" xfId="0" applyFont="1" applyFill="1" applyBorder="1" applyAlignment="1" applyProtection="1">
      <alignment horizontal="center" vertical="center" wrapText="1"/>
    </xf>
    <xf numFmtId="0" fontId="66" fillId="2" borderId="5" xfId="0" applyFont="1" applyFill="1" applyBorder="1" applyAlignment="1" applyProtection="1">
      <alignment horizontal="center" vertical="center"/>
    </xf>
    <xf numFmtId="0" fontId="66" fillId="2" borderId="6" xfId="0" applyFont="1" applyFill="1" applyBorder="1" applyAlignment="1" applyProtection="1">
      <alignment horizontal="center" vertical="center"/>
    </xf>
    <xf numFmtId="0" fontId="66" fillId="2" borderId="1" xfId="0" applyFont="1" applyFill="1" applyBorder="1" applyAlignment="1" applyProtection="1">
      <alignment horizontal="center" vertical="center" wrapText="1"/>
    </xf>
    <xf numFmtId="4" fontId="62" fillId="2" borderId="1" xfId="0" applyNumberFormat="1" applyFont="1" applyFill="1" applyBorder="1" applyAlignment="1">
      <alignment horizontal="center" vertical="center"/>
    </xf>
    <xf numFmtId="4" fontId="66" fillId="2" borderId="1" xfId="0" applyNumberFormat="1" applyFont="1" applyFill="1" applyBorder="1" applyAlignment="1" applyProtection="1">
      <alignment horizontal="center" vertical="center"/>
    </xf>
    <xf numFmtId="0" fontId="66" fillId="2" borderId="1" xfId="0" applyFont="1" applyFill="1" applyBorder="1" applyAlignment="1" applyProtection="1">
      <alignment horizontal="center" vertical="center"/>
    </xf>
    <xf numFmtId="0" fontId="66" fillId="41" borderId="27" xfId="1076" applyFont="1" applyFill="1" applyBorder="1" applyAlignment="1">
      <alignment horizontal="center" vertical="center" wrapText="1"/>
    </xf>
    <xf numFmtId="0" fontId="66" fillId="41" borderId="30" xfId="1076" applyFont="1" applyFill="1" applyBorder="1" applyAlignment="1">
      <alignment horizontal="center" vertical="center" wrapText="1"/>
    </xf>
    <xf numFmtId="0" fontId="66" fillId="41" borderId="28" xfId="1076" applyFont="1" applyFill="1" applyBorder="1" applyAlignment="1">
      <alignment horizontal="center" vertical="center" wrapText="1"/>
    </xf>
    <xf numFmtId="0" fontId="66" fillId="0" borderId="1" xfId="1046" applyFont="1" applyFill="1" applyBorder="1" applyAlignment="1">
      <alignment horizontal="center" vertical="center"/>
    </xf>
    <xf numFmtId="0" fontId="1" fillId="0" borderId="1" xfId="1046" applyNumberFormat="1" applyFont="1" applyFill="1" applyBorder="1" applyAlignment="1">
      <alignment horizontal="center" vertical="center" wrapText="1"/>
    </xf>
    <xf numFmtId="0" fontId="1" fillId="0" borderId="1" xfId="1046" applyFont="1" applyFill="1" applyBorder="1" applyAlignment="1">
      <alignment horizontal="center" vertical="center" wrapText="1"/>
    </xf>
    <xf numFmtId="0" fontId="1" fillId="0" borderId="2" xfId="1046" applyFont="1" applyFill="1" applyBorder="1" applyAlignment="1">
      <alignment horizontal="center" vertical="center" wrapText="1"/>
    </xf>
    <xf numFmtId="0" fontId="1" fillId="0" borderId="3" xfId="1046" applyFont="1" applyFill="1" applyBorder="1" applyAlignment="1">
      <alignment horizontal="center" vertical="center" wrapText="1"/>
    </xf>
    <xf numFmtId="0" fontId="1" fillId="0" borderId="4" xfId="1046" applyFont="1" applyFill="1" applyBorder="1" applyAlignment="1">
      <alignment horizontal="center" vertical="center" wrapText="1"/>
    </xf>
    <xf numFmtId="0" fontId="66" fillId="0" borderId="1" xfId="1046" applyFont="1" applyFill="1" applyBorder="1" applyAlignment="1">
      <alignment horizontal="center" vertical="center" wrapText="1"/>
    </xf>
    <xf numFmtId="0" fontId="66" fillId="0" borderId="2" xfId="1046" applyFont="1" applyFill="1" applyBorder="1" applyAlignment="1">
      <alignment horizontal="center" vertical="center" wrapText="1"/>
    </xf>
    <xf numFmtId="0" fontId="66" fillId="0" borderId="4" xfId="1046" applyFont="1" applyFill="1" applyBorder="1" applyAlignment="1">
      <alignment horizontal="center" vertical="center" wrapText="1"/>
    </xf>
    <xf numFmtId="0" fontId="1" fillId="0" borderId="2" xfId="1046" applyFont="1" applyFill="1" applyBorder="1" applyAlignment="1">
      <alignment vertical="center" wrapText="1"/>
    </xf>
    <xf numFmtId="0" fontId="1" fillId="0" borderId="3" xfId="1046" applyFont="1" applyFill="1" applyBorder="1" applyAlignment="1">
      <alignment vertical="center" wrapText="1"/>
    </xf>
    <xf numFmtId="0" fontId="1" fillId="0" borderId="4" xfId="1046" applyFont="1" applyFill="1" applyBorder="1" applyAlignment="1">
      <alignment vertical="center" wrapText="1"/>
    </xf>
    <xf numFmtId="0" fontId="1" fillId="0" borderId="2" xfId="1046" applyFont="1" applyFill="1" applyBorder="1" applyAlignment="1">
      <alignment horizontal="left" vertical="center" wrapText="1"/>
    </xf>
    <xf numFmtId="0" fontId="1" fillId="0" borderId="3" xfId="1046" applyFont="1" applyFill="1" applyBorder="1" applyAlignment="1">
      <alignment horizontal="left" vertical="center" wrapText="1"/>
    </xf>
    <xf numFmtId="0" fontId="1" fillId="0" borderId="4" xfId="1046" applyFont="1" applyFill="1" applyBorder="1" applyAlignment="1">
      <alignment horizontal="left" vertical="center" wrapText="1"/>
    </xf>
    <xf numFmtId="0" fontId="1" fillId="0" borderId="21" xfId="7" applyNumberFormat="1" applyFont="1" applyFill="1" applyBorder="1" applyAlignment="1">
      <alignment horizontal="center" vertical="center" wrapText="1"/>
    </xf>
    <xf numFmtId="0" fontId="1" fillId="0" borderId="21" xfId="7" applyFont="1" applyFill="1" applyBorder="1" applyAlignment="1">
      <alignment horizontal="center" vertical="center" wrapText="1"/>
    </xf>
    <xf numFmtId="0" fontId="1" fillId="0" borderId="21" xfId="7" applyFont="1" applyFill="1" applyBorder="1" applyAlignment="1">
      <alignment vertical="center" wrapText="1"/>
    </xf>
    <xf numFmtId="0" fontId="66" fillId="0" borderId="21" xfId="1064" applyFont="1" applyFill="1" applyBorder="1" applyAlignment="1">
      <alignment horizontal="center" vertical="center" wrapText="1"/>
    </xf>
    <xf numFmtId="0" fontId="66" fillId="0" borderId="22" xfId="1064" applyFont="1" applyFill="1" applyBorder="1" applyAlignment="1">
      <alignment horizontal="center" vertical="center" wrapText="1"/>
    </xf>
    <xf numFmtId="0" fontId="66" fillId="0" borderId="23" xfId="1064" applyFont="1" applyFill="1" applyBorder="1" applyAlignment="1">
      <alignment horizontal="center" vertical="center" wrapText="1"/>
    </xf>
    <xf numFmtId="0" fontId="66" fillId="0" borderId="23" xfId="0" applyFont="1" applyFill="1" applyBorder="1" applyAlignment="1">
      <alignment horizontal="center" vertical="center"/>
    </xf>
    <xf numFmtId="0" fontId="66" fillId="0" borderId="21" xfId="0" applyFont="1" applyFill="1" applyBorder="1" applyAlignment="1">
      <alignment horizontal="center" vertical="center"/>
    </xf>
    <xf numFmtId="0" fontId="66" fillId="0" borderId="2" xfId="1046" applyFont="1" applyFill="1" applyBorder="1" applyAlignment="1">
      <alignment horizontal="center" vertical="center"/>
    </xf>
    <xf numFmtId="0" fontId="66" fillId="0" borderId="3" xfId="1046" applyFont="1" applyFill="1" applyBorder="1" applyAlignment="1">
      <alignment horizontal="center" vertical="center"/>
    </xf>
    <xf numFmtId="0" fontId="66" fillId="0" borderId="4" xfId="1046" applyFont="1" applyFill="1" applyBorder="1" applyAlignment="1">
      <alignment horizontal="center" vertical="center"/>
    </xf>
    <xf numFmtId="0" fontId="66" fillId="0" borderId="3" xfId="1046" applyFont="1" applyFill="1" applyBorder="1" applyAlignment="1">
      <alignment horizontal="center" vertical="center" wrapText="1"/>
    </xf>
    <xf numFmtId="1" fontId="1" fillId="0" borderId="1" xfId="1076" applyNumberFormat="1" applyFont="1" applyFill="1" applyBorder="1" applyAlignment="1">
      <alignment horizontal="center" vertical="center" wrapText="1"/>
    </xf>
    <xf numFmtId="0" fontId="1" fillId="0" borderId="1" xfId="1076" applyFont="1" applyFill="1" applyBorder="1" applyAlignment="1">
      <alignment horizontal="center" vertical="center" wrapText="1"/>
    </xf>
    <xf numFmtId="0" fontId="1" fillId="0" borderId="1" xfId="1076" applyFont="1" applyFill="1" applyBorder="1" applyAlignment="1">
      <alignment horizontal="left" vertical="center" wrapText="1"/>
    </xf>
    <xf numFmtId="0" fontId="66" fillId="41" borderId="2" xfId="1062" applyFont="1" applyFill="1" applyBorder="1" applyAlignment="1">
      <alignment horizontal="center" vertical="center" wrapText="1"/>
    </xf>
    <xf numFmtId="0" fontId="66" fillId="41" borderId="3" xfId="1062" applyFont="1" applyFill="1" applyBorder="1" applyAlignment="1">
      <alignment horizontal="center" vertical="center" wrapText="1"/>
    </xf>
    <xf numFmtId="0" fontId="66" fillId="41" borderId="4" xfId="1062" applyFont="1" applyFill="1" applyBorder="1" applyAlignment="1">
      <alignment horizontal="center" vertical="center" wrapText="1"/>
    </xf>
    <xf numFmtId="0" fontId="66" fillId="0" borderId="1" xfId="0" applyFont="1" applyFill="1" applyBorder="1" applyAlignment="1">
      <alignment horizontal="center" vertical="center"/>
    </xf>
    <xf numFmtId="0" fontId="1" fillId="0" borderId="2" xfId="1046" applyNumberFormat="1" applyFont="1" applyFill="1" applyBorder="1" applyAlignment="1">
      <alignment horizontal="center" vertical="center" wrapText="1"/>
    </xf>
    <xf numFmtId="0" fontId="1" fillId="0" borderId="4" xfId="1046" applyNumberFormat="1" applyFont="1" applyFill="1" applyBorder="1" applyAlignment="1">
      <alignment horizontal="center" vertical="center" wrapText="1"/>
    </xf>
    <xf numFmtId="0" fontId="66" fillId="0" borderId="1" xfId="1065" applyFont="1" applyFill="1" applyBorder="1" applyAlignment="1">
      <alignment horizontal="center" vertical="center" wrapText="1"/>
    </xf>
    <xf numFmtId="0" fontId="66" fillId="0" borderId="6" xfId="1046" applyFont="1" applyFill="1" applyBorder="1" applyAlignment="1">
      <alignment horizontal="center" vertical="center"/>
    </xf>
    <xf numFmtId="0" fontId="1" fillId="0" borderId="1" xfId="1065" applyFont="1" applyFill="1" applyBorder="1" applyAlignment="1">
      <alignment horizontal="center" vertical="center" wrapText="1"/>
    </xf>
    <xf numFmtId="0" fontId="1" fillId="0" borderId="1" xfId="1065" applyFont="1" applyFill="1" applyBorder="1" applyAlignment="1">
      <alignment vertical="center" wrapText="1"/>
    </xf>
    <xf numFmtId="0" fontId="1" fillId="0" borderId="1" xfId="1065" applyNumberFormat="1" applyFont="1" applyFill="1" applyBorder="1" applyAlignment="1">
      <alignment horizontal="center" vertical="center" wrapText="1"/>
    </xf>
    <xf numFmtId="0" fontId="66" fillId="0" borderId="2" xfId="1065" applyFont="1" applyFill="1" applyBorder="1" applyAlignment="1">
      <alignment horizontal="center" vertical="center"/>
    </xf>
    <xf numFmtId="0" fontId="66" fillId="0" borderId="3" xfId="1065" applyFont="1" applyFill="1" applyBorder="1" applyAlignment="1">
      <alignment horizontal="center" vertical="center"/>
    </xf>
    <xf numFmtId="0" fontId="66" fillId="0" borderId="4" xfId="1065" applyFont="1" applyFill="1" applyBorder="1" applyAlignment="1">
      <alignment horizontal="center" vertical="center"/>
    </xf>
    <xf numFmtId="0" fontId="1" fillId="0" borderId="2" xfId="1065" applyFont="1" applyFill="1" applyBorder="1" applyAlignment="1">
      <alignment horizontal="center" vertical="center" wrapText="1"/>
    </xf>
    <xf numFmtId="0" fontId="1" fillId="0" borderId="4" xfId="1065" applyFont="1" applyFill="1" applyBorder="1" applyAlignment="1">
      <alignment horizontal="center" vertical="center" wrapText="1"/>
    </xf>
    <xf numFmtId="0" fontId="66" fillId="0" borderId="26" xfId="0" applyFont="1" applyFill="1" applyBorder="1" applyAlignment="1">
      <alignment horizontal="center" vertical="center"/>
    </xf>
    <xf numFmtId="0" fontId="1" fillId="0" borderId="26" xfId="7" applyFont="1" applyFill="1" applyBorder="1" applyAlignment="1">
      <alignment horizontal="center" vertical="center" wrapText="1"/>
    </xf>
    <xf numFmtId="0" fontId="1" fillId="0" borderId="26" xfId="7" applyFont="1" applyFill="1" applyBorder="1" applyAlignment="1">
      <alignment vertical="center" wrapText="1"/>
    </xf>
    <xf numFmtId="1" fontId="1" fillId="0" borderId="1" xfId="1065" applyNumberFormat="1" applyFont="1" applyFill="1" applyBorder="1" applyAlignment="1">
      <alignment horizontal="center" vertical="center" wrapText="1"/>
    </xf>
    <xf numFmtId="0" fontId="66" fillId="0" borderId="1" xfId="1065" applyFont="1" applyFill="1" applyBorder="1" applyAlignment="1">
      <alignment horizontal="center" vertical="center"/>
    </xf>
    <xf numFmtId="0" fontId="66" fillId="41" borderId="26" xfId="1062" applyFont="1" applyFill="1" applyBorder="1" applyAlignment="1">
      <alignment horizontal="center" vertical="center" wrapText="1"/>
    </xf>
    <xf numFmtId="2" fontId="1" fillId="0" borderId="1" xfId="1046" applyNumberFormat="1" applyFont="1" applyFill="1" applyBorder="1" applyAlignment="1">
      <alignment horizontal="center" vertical="center" wrapText="1"/>
    </xf>
    <xf numFmtId="0" fontId="1" fillId="0" borderId="1" xfId="1046" applyFont="1" applyFill="1" applyBorder="1" applyAlignment="1">
      <alignment vertical="center" wrapText="1"/>
    </xf>
    <xf numFmtId="0" fontId="1" fillId="42" borderId="2" xfId="0" applyFont="1" applyFill="1" applyBorder="1" applyAlignment="1">
      <alignment horizontal="center" vertical="center" wrapText="1"/>
    </xf>
    <xf numFmtId="0" fontId="1" fillId="42" borderId="4" xfId="0" applyFont="1" applyFill="1" applyBorder="1" applyAlignment="1">
      <alignment horizontal="center" vertical="center" wrapText="1"/>
    </xf>
    <xf numFmtId="0" fontId="66" fillId="0" borderId="6" xfId="1046" applyFont="1" applyFill="1" applyBorder="1" applyAlignment="1">
      <alignment horizontal="center" vertical="center" wrapText="1"/>
    </xf>
    <xf numFmtId="0" fontId="1" fillId="0" borderId="1" xfId="1076" applyFont="1" applyFill="1" applyBorder="1" applyAlignment="1">
      <alignment vertical="center" wrapText="1"/>
    </xf>
    <xf numFmtId="2" fontId="66" fillId="0" borderId="1" xfId="1076" applyNumberFormat="1" applyFont="1" applyFill="1" applyBorder="1" applyAlignment="1">
      <alignment horizontal="center" vertical="center" wrapText="1"/>
    </xf>
    <xf numFmtId="0" fontId="66" fillId="41" borderId="2" xfId="1" applyFont="1" applyFill="1" applyBorder="1" applyAlignment="1">
      <alignment horizontal="center" vertical="center" wrapText="1"/>
    </xf>
    <xf numFmtId="0" fontId="66" fillId="41" borderId="3" xfId="1" applyFont="1" applyFill="1" applyBorder="1" applyAlignment="1">
      <alignment horizontal="center" vertical="center" wrapText="1"/>
    </xf>
    <xf numFmtId="0" fontId="66" fillId="41" borderId="4" xfId="1" applyFont="1" applyFill="1" applyBorder="1" applyAlignment="1">
      <alignment horizontal="center" vertical="center" wrapText="1"/>
    </xf>
    <xf numFmtId="0" fontId="66" fillId="0" borderId="26" xfId="1046" applyFont="1" applyFill="1" applyBorder="1" applyAlignment="1">
      <alignment horizontal="center" vertical="center" wrapText="1"/>
    </xf>
    <xf numFmtId="0" fontId="66" fillId="0" borderId="1" xfId="1076" applyFont="1" applyFill="1" applyBorder="1" applyAlignment="1">
      <alignment horizontal="center" vertical="center"/>
    </xf>
    <xf numFmtId="0" fontId="66" fillId="0" borderId="1" xfId="44051" applyFont="1" applyFill="1" applyBorder="1" applyAlignment="1">
      <alignment horizontal="center" vertical="center" wrapText="1"/>
    </xf>
    <xf numFmtId="0" fontId="66" fillId="0" borderId="6" xfId="44051" applyFont="1" applyFill="1" applyBorder="1" applyAlignment="1">
      <alignment horizontal="center" vertical="center" wrapText="1"/>
    </xf>
    <xf numFmtId="0" fontId="66" fillId="41" borderId="26" xfId="1076" applyFont="1" applyFill="1" applyBorder="1" applyAlignment="1">
      <alignment horizontal="center" vertical="center" wrapText="1"/>
    </xf>
    <xf numFmtId="0" fontId="1" fillId="0" borderId="1" xfId="0" applyFont="1" applyFill="1" applyBorder="1" applyAlignment="1">
      <alignment horizontal="center" vertical="center" wrapText="1"/>
    </xf>
    <xf numFmtId="0" fontId="1" fillId="0" borderId="1" xfId="0" applyFont="1" applyFill="1" applyBorder="1" applyAlignment="1">
      <alignment horizontal="center" vertical="center"/>
    </xf>
    <xf numFmtId="0" fontId="66" fillId="0" borderId="2" xfId="44051" applyFont="1" applyFill="1" applyBorder="1" applyAlignment="1">
      <alignment horizontal="center" vertical="center" wrapText="1"/>
    </xf>
    <xf numFmtId="0" fontId="66" fillId="0" borderId="4" xfId="44051" applyFont="1" applyFill="1" applyBorder="1" applyAlignment="1">
      <alignment horizontal="center" vertical="center" wrapText="1"/>
    </xf>
    <xf numFmtId="0" fontId="1" fillId="0" borderId="2" xfId="1076" applyFont="1" applyFill="1" applyBorder="1" applyAlignment="1">
      <alignment horizontal="left" vertical="center" wrapText="1"/>
    </xf>
    <xf numFmtId="0" fontId="1" fillId="0" borderId="3" xfId="1076" applyFont="1" applyFill="1" applyBorder="1" applyAlignment="1">
      <alignment horizontal="left" vertical="center" wrapText="1"/>
    </xf>
    <xf numFmtId="0" fontId="1" fillId="0" borderId="4" xfId="1076" applyFont="1" applyFill="1" applyBorder="1" applyAlignment="1">
      <alignment horizontal="left" vertical="center" wrapText="1"/>
    </xf>
    <xf numFmtId="0" fontId="73" fillId="0" borderId="26" xfId="44671" applyFont="1" applyBorder="1" applyAlignment="1">
      <alignment horizontal="center"/>
    </xf>
    <xf numFmtId="0" fontId="71" fillId="0" borderId="0" xfId="44667" applyFont="1" applyBorder="1" applyAlignment="1">
      <alignment horizontal="center"/>
    </xf>
    <xf numFmtId="0" fontId="72" fillId="0" borderId="24" xfId="44667" applyFont="1" applyBorder="1" applyAlignment="1">
      <alignment horizontal="center"/>
    </xf>
    <xf numFmtId="0" fontId="72" fillId="0" borderId="25" xfId="44667" applyFont="1" applyBorder="1" applyAlignment="1">
      <alignment horizontal="center"/>
    </xf>
    <xf numFmtId="0" fontId="72" fillId="0" borderId="20" xfId="44667" applyFont="1" applyBorder="1" applyAlignment="1">
      <alignment horizontal="center"/>
    </xf>
    <xf numFmtId="0" fontId="77" fillId="47" borderId="26" xfId="44667" applyFont="1" applyFill="1" applyBorder="1" applyAlignment="1" applyProtection="1">
      <alignment horizontal="center" vertical="center"/>
    </xf>
    <xf numFmtId="0" fontId="77" fillId="48" borderId="26" xfId="44667" applyFont="1" applyFill="1" applyBorder="1" applyAlignment="1" applyProtection="1">
      <alignment horizontal="center" vertical="center"/>
    </xf>
    <xf numFmtId="0" fontId="77" fillId="49" borderId="26" xfId="44667" applyFont="1" applyFill="1" applyBorder="1" applyAlignment="1">
      <alignment horizontal="center" vertical="center" wrapText="1"/>
    </xf>
    <xf numFmtId="0" fontId="77" fillId="0" borderId="26" xfId="44671" applyFont="1" applyBorder="1" applyAlignment="1">
      <alignment horizontal="right" vertical="center"/>
    </xf>
    <xf numFmtId="0" fontId="77" fillId="0" borderId="26" xfId="44671" applyFont="1" applyBorder="1" applyAlignment="1">
      <alignment horizontal="right" vertical="center" wrapText="1"/>
    </xf>
    <xf numFmtId="0" fontId="73" fillId="0" borderId="26" xfId="44671" applyFont="1" applyBorder="1" applyAlignment="1">
      <alignment horizontal="right" vertical="center"/>
    </xf>
    <xf numFmtId="0" fontId="77" fillId="0" borderId="27" xfId="44671" applyFont="1" applyBorder="1" applyAlignment="1">
      <alignment horizontal="center" vertical="center"/>
    </xf>
    <xf numFmtId="0" fontId="77" fillId="0" borderId="28" xfId="44671" applyFont="1" applyBorder="1" applyAlignment="1">
      <alignment horizontal="center" vertical="center"/>
    </xf>
    <xf numFmtId="0" fontId="62" fillId="0" borderId="31" xfId="44559" applyNumberFormat="1" applyFont="1" applyFill="1" applyBorder="1" applyAlignment="1">
      <alignment horizontal="center" vertical="center"/>
    </xf>
    <xf numFmtId="0" fontId="62" fillId="0" borderId="6" xfId="44559" applyNumberFormat="1" applyFont="1" applyFill="1" applyBorder="1" applyAlignment="1">
      <alignment horizontal="center" vertical="center"/>
    </xf>
    <xf numFmtId="10" fontId="62" fillId="0" borderId="31" xfId="44559" applyNumberFormat="1" applyFont="1" applyFill="1" applyBorder="1" applyAlignment="1">
      <alignment horizontal="left" vertical="center" wrapText="1"/>
    </xf>
    <xf numFmtId="10" fontId="62" fillId="0" borderId="6" xfId="44559" applyNumberFormat="1" applyFont="1" applyFill="1" applyBorder="1" applyAlignment="1">
      <alignment horizontal="left" vertical="center" wrapText="1"/>
    </xf>
    <xf numFmtId="44" fontId="62" fillId="0" borderId="31" xfId="44559" applyNumberFormat="1" applyFont="1" applyFill="1" applyBorder="1" applyAlignment="1">
      <alignment horizontal="center" vertical="center"/>
    </xf>
    <xf numFmtId="44" fontId="62" fillId="0" borderId="6" xfId="44559" applyNumberFormat="1" applyFont="1" applyFill="1" applyBorder="1" applyAlignment="1">
      <alignment horizontal="center" vertical="center"/>
    </xf>
    <xf numFmtId="0" fontId="62" fillId="0" borderId="31" xfId="0" applyFont="1" applyFill="1" applyBorder="1" applyAlignment="1">
      <alignment horizontal="center" vertical="center"/>
    </xf>
    <xf numFmtId="0" fontId="62" fillId="0" borderId="6" xfId="0" applyFont="1" applyFill="1" applyBorder="1" applyAlignment="1">
      <alignment horizontal="center" vertical="center"/>
    </xf>
    <xf numFmtId="0" fontId="62" fillId="0" borderId="31" xfId="0" applyFont="1" applyFill="1" applyBorder="1" applyAlignment="1">
      <alignment horizontal="left" vertical="center" wrapText="1"/>
    </xf>
    <xf numFmtId="0" fontId="62" fillId="0" borderId="6" xfId="0" applyFont="1" applyFill="1" applyBorder="1" applyAlignment="1">
      <alignment horizontal="left" vertical="center" wrapText="1"/>
    </xf>
    <xf numFmtId="44" fontId="62" fillId="0" borderId="31" xfId="44560" applyNumberFormat="1" applyFont="1" applyFill="1" applyBorder="1" applyAlignment="1">
      <alignment horizontal="center" vertical="center"/>
    </xf>
    <xf numFmtId="44" fontId="62" fillId="0" borderId="6" xfId="44560" applyNumberFormat="1" applyFont="1" applyFill="1" applyBorder="1" applyAlignment="1">
      <alignment horizontal="center" vertical="center"/>
    </xf>
    <xf numFmtId="0" fontId="62" fillId="3" borderId="5" xfId="0" applyFont="1" applyFill="1" applyBorder="1" applyAlignment="1">
      <alignment horizontal="center" vertical="center"/>
    </xf>
    <xf numFmtId="0" fontId="62" fillId="3" borderId="6" xfId="0" applyFont="1" applyFill="1" applyBorder="1" applyAlignment="1">
      <alignment horizontal="center" vertical="center"/>
    </xf>
    <xf numFmtId="0" fontId="62" fillId="41" borderId="1" xfId="0" applyFont="1" applyFill="1" applyBorder="1" applyAlignment="1">
      <alignment horizontal="center" vertical="center" wrapText="1"/>
    </xf>
  </cellXfs>
  <cellStyles count="44672">
    <cellStyle name="12" xfId="44562"/>
    <cellStyle name="20% - Accent1" xfId="10"/>
    <cellStyle name="20% - Accent1 2" xfId="11"/>
    <cellStyle name="20% - Accent1 2 2" xfId="12"/>
    <cellStyle name="20% - Accent1 2 2 2" xfId="13"/>
    <cellStyle name="20% - Accent1 2 3" xfId="14"/>
    <cellStyle name="20% - Accent1 2 3 2" xfId="15"/>
    <cellStyle name="20% - Accent1 2 4" xfId="16"/>
    <cellStyle name="20% - Accent1 3" xfId="17"/>
    <cellStyle name="20% - Accent1 3 2" xfId="18"/>
    <cellStyle name="20% - Accent1 4" xfId="19"/>
    <cellStyle name="20% - Accent1_Planilha_Orcamento" xfId="20"/>
    <cellStyle name="20% - Accent2" xfId="21"/>
    <cellStyle name="20% - Accent2 2" xfId="22"/>
    <cellStyle name="20% - Accent2 2 2" xfId="23"/>
    <cellStyle name="20% - Accent2 2 2 2" xfId="24"/>
    <cellStyle name="20% - Accent2 2 3" xfId="25"/>
    <cellStyle name="20% - Accent2 2 3 2" xfId="26"/>
    <cellStyle name="20% - Accent2 2 4" xfId="27"/>
    <cellStyle name="20% - Accent2 3" xfId="28"/>
    <cellStyle name="20% - Accent2 3 2" xfId="29"/>
    <cellStyle name="20% - Accent2 4" xfId="30"/>
    <cellStyle name="20% - Accent2_Planilha_Orcamento" xfId="31"/>
    <cellStyle name="20% - Accent3" xfId="32"/>
    <cellStyle name="20% - Accent3 2" xfId="33"/>
    <cellStyle name="20% - Accent3 2 2" xfId="34"/>
    <cellStyle name="20% - Accent3 2 2 2" xfId="35"/>
    <cellStyle name="20% - Accent3 2 3" xfId="36"/>
    <cellStyle name="20% - Accent3 2 3 2" xfId="37"/>
    <cellStyle name="20% - Accent3 2 4" xfId="38"/>
    <cellStyle name="20% - Accent3 3" xfId="39"/>
    <cellStyle name="20% - Accent3 3 2" xfId="40"/>
    <cellStyle name="20% - Accent3 4" xfId="41"/>
    <cellStyle name="20% - Accent3_Planilha_Orcamento" xfId="42"/>
    <cellStyle name="20% - Accent4" xfId="43"/>
    <cellStyle name="20% - Accent4 2" xfId="44"/>
    <cellStyle name="20% - Accent4 2 2" xfId="45"/>
    <cellStyle name="20% - Accent4 2 2 2" xfId="46"/>
    <cellStyle name="20% - Accent4 2 3" xfId="47"/>
    <cellStyle name="20% - Accent4 2 3 2" xfId="48"/>
    <cellStyle name="20% - Accent4 2 4" xfId="49"/>
    <cellStyle name="20% - Accent4 3" xfId="50"/>
    <cellStyle name="20% - Accent4 3 2" xfId="51"/>
    <cellStyle name="20% - Accent4 4" xfId="52"/>
    <cellStyle name="20% - Accent4_Planilha_Orcamento" xfId="53"/>
    <cellStyle name="20% - Accent5" xfId="54"/>
    <cellStyle name="20% - Accent5 2" xfId="55"/>
    <cellStyle name="20% - Accent5 2 2" xfId="56"/>
    <cellStyle name="20% - Accent5 2 2 2" xfId="57"/>
    <cellStyle name="20% - Accent5 2 3" xfId="58"/>
    <cellStyle name="20% - Accent5 2 3 2" xfId="59"/>
    <cellStyle name="20% - Accent5 2 4" xfId="60"/>
    <cellStyle name="20% - Accent5 3" xfId="61"/>
    <cellStyle name="20% - Accent5 3 2" xfId="62"/>
    <cellStyle name="20% - Accent5 4" xfId="63"/>
    <cellStyle name="20% - Accent5_Planilha_Orcamento" xfId="64"/>
    <cellStyle name="20% - Accent6" xfId="65"/>
    <cellStyle name="20% - Accent6 2" xfId="66"/>
    <cellStyle name="20% - Accent6 2 2" xfId="67"/>
    <cellStyle name="20% - Accent6 2 2 2" xfId="68"/>
    <cellStyle name="20% - Accent6 2 3" xfId="69"/>
    <cellStyle name="20% - Accent6 2 3 2" xfId="70"/>
    <cellStyle name="20% - Accent6 2 4" xfId="71"/>
    <cellStyle name="20% - Accent6 3" xfId="72"/>
    <cellStyle name="20% - Accent6 3 2" xfId="73"/>
    <cellStyle name="20% - Accent6 4" xfId="74"/>
    <cellStyle name="20% - Accent6_Planilha_Orcamento" xfId="75"/>
    <cellStyle name="20% - Ênfase1 10" xfId="76"/>
    <cellStyle name="20% - Ênfase1 100" xfId="77"/>
    <cellStyle name="20% - Ênfase1 11" xfId="78"/>
    <cellStyle name="20% - Ênfase1 12" xfId="79"/>
    <cellStyle name="20% - Ênfase1 13" xfId="80"/>
    <cellStyle name="20% - Ênfase1 14" xfId="81"/>
    <cellStyle name="20% - Ênfase1 15" xfId="82"/>
    <cellStyle name="20% - Ênfase1 16" xfId="83"/>
    <cellStyle name="20% - Ênfase1 17" xfId="84"/>
    <cellStyle name="20% - Ênfase1 18" xfId="85"/>
    <cellStyle name="20% - Ênfase1 19" xfId="86"/>
    <cellStyle name="20% - Ênfase1 2" xfId="87"/>
    <cellStyle name="20% - Ênfase1 2 2" xfId="88"/>
    <cellStyle name="20% - Ênfase1 2 3" xfId="44563"/>
    <cellStyle name="20% - Ênfase1 20" xfId="89"/>
    <cellStyle name="20% - Ênfase1 21" xfId="90"/>
    <cellStyle name="20% - Ênfase1 22" xfId="91"/>
    <cellStyle name="20% - Ênfase1 23" xfId="92"/>
    <cellStyle name="20% - Ênfase1 24" xfId="44519"/>
    <cellStyle name="20% - Ênfase1 3" xfId="93"/>
    <cellStyle name="20% - Ênfase1 4" xfId="94"/>
    <cellStyle name="20% - Ênfase1 5" xfId="95"/>
    <cellStyle name="20% - Ênfase1 6" xfId="96"/>
    <cellStyle name="20% - Ênfase1 7" xfId="97"/>
    <cellStyle name="20% - Ênfase1 8" xfId="98"/>
    <cellStyle name="20% - Ênfase1 9" xfId="99"/>
    <cellStyle name="20% - Ênfase2 10" xfId="100"/>
    <cellStyle name="20% - Ênfase2 11" xfId="101"/>
    <cellStyle name="20% - Ênfase2 12" xfId="102"/>
    <cellStyle name="20% - Ênfase2 13" xfId="103"/>
    <cellStyle name="20% - Ênfase2 14" xfId="104"/>
    <cellStyle name="20% - Ênfase2 15" xfId="105"/>
    <cellStyle name="20% - Ênfase2 16" xfId="106"/>
    <cellStyle name="20% - Ênfase2 17" xfId="107"/>
    <cellStyle name="20% - Ênfase2 18" xfId="108"/>
    <cellStyle name="20% - Ênfase2 19" xfId="109"/>
    <cellStyle name="20% - Ênfase2 2" xfId="110"/>
    <cellStyle name="20% - Ênfase2 2 2" xfId="111"/>
    <cellStyle name="20% - Ênfase2 2 3" xfId="44564"/>
    <cellStyle name="20% - Ênfase2 20" xfId="112"/>
    <cellStyle name="20% - Ênfase2 21" xfId="113"/>
    <cellStyle name="20% - Ênfase2 22" xfId="114"/>
    <cellStyle name="20% - Ênfase2 23" xfId="115"/>
    <cellStyle name="20% - Ênfase2 24" xfId="44520"/>
    <cellStyle name="20% - Ênfase2 3" xfId="116"/>
    <cellStyle name="20% - Ênfase2 4" xfId="117"/>
    <cellStyle name="20% - Ênfase2 5" xfId="118"/>
    <cellStyle name="20% - Ênfase2 6" xfId="119"/>
    <cellStyle name="20% - Ênfase2 7" xfId="120"/>
    <cellStyle name="20% - Ênfase2 8" xfId="121"/>
    <cellStyle name="20% - Ênfase2 9" xfId="122"/>
    <cellStyle name="20% - Ênfase3 10" xfId="123"/>
    <cellStyle name="20% - Ênfase3 11" xfId="124"/>
    <cellStyle name="20% - Ênfase3 12" xfId="125"/>
    <cellStyle name="20% - Ênfase3 13" xfId="126"/>
    <cellStyle name="20% - Ênfase3 14" xfId="127"/>
    <cellStyle name="20% - Ênfase3 15" xfId="128"/>
    <cellStyle name="20% - Ênfase3 16" xfId="129"/>
    <cellStyle name="20% - Ênfase3 17" xfId="130"/>
    <cellStyle name="20% - Ênfase3 18" xfId="131"/>
    <cellStyle name="20% - Ênfase3 19" xfId="132"/>
    <cellStyle name="20% - Ênfase3 2" xfId="133"/>
    <cellStyle name="20% - Ênfase3 2 2" xfId="134"/>
    <cellStyle name="20% - Ênfase3 2 3" xfId="44565"/>
    <cellStyle name="20% - Ênfase3 20" xfId="135"/>
    <cellStyle name="20% - Ênfase3 21" xfId="136"/>
    <cellStyle name="20% - Ênfase3 22" xfId="137"/>
    <cellStyle name="20% - Ênfase3 23" xfId="138"/>
    <cellStyle name="20% - Ênfase3 24" xfId="44521"/>
    <cellStyle name="20% - Ênfase3 3" xfId="139"/>
    <cellStyle name="20% - Ênfase3 4" xfId="140"/>
    <cellStyle name="20% - Ênfase3 5" xfId="141"/>
    <cellStyle name="20% - Ênfase3 6" xfId="142"/>
    <cellStyle name="20% - Ênfase3 7" xfId="143"/>
    <cellStyle name="20% - Ênfase3 8" xfId="144"/>
    <cellStyle name="20% - Ênfase3 9" xfId="145"/>
    <cellStyle name="20% - Ênfase4 10" xfId="146"/>
    <cellStyle name="20% - Ênfase4 11" xfId="147"/>
    <cellStyle name="20% - Ênfase4 12" xfId="148"/>
    <cellStyle name="20% - Ênfase4 13" xfId="149"/>
    <cellStyle name="20% - Ênfase4 14" xfId="150"/>
    <cellStyle name="20% - Ênfase4 15" xfId="151"/>
    <cellStyle name="20% - Ênfase4 16" xfId="152"/>
    <cellStyle name="20% - Ênfase4 17" xfId="153"/>
    <cellStyle name="20% - Ênfase4 18" xfId="154"/>
    <cellStyle name="20% - Ênfase4 19" xfId="155"/>
    <cellStyle name="20% - Ênfase4 2" xfId="156"/>
    <cellStyle name="20% - Ênfase4 2 2" xfId="157"/>
    <cellStyle name="20% - Ênfase4 2 3" xfId="44566"/>
    <cellStyle name="20% - Ênfase4 20" xfId="158"/>
    <cellStyle name="20% - Ênfase4 21" xfId="159"/>
    <cellStyle name="20% - Ênfase4 22" xfId="160"/>
    <cellStyle name="20% - Ênfase4 23" xfId="161"/>
    <cellStyle name="20% - Ênfase4 24" xfId="44522"/>
    <cellStyle name="20% - Ênfase4 3" xfId="162"/>
    <cellStyle name="20% - Ênfase4 4" xfId="163"/>
    <cellStyle name="20% - Ênfase4 5" xfId="164"/>
    <cellStyle name="20% - Ênfase4 6" xfId="165"/>
    <cellStyle name="20% - Ênfase4 7" xfId="166"/>
    <cellStyle name="20% - Ênfase4 8" xfId="167"/>
    <cellStyle name="20% - Ênfase4 9" xfId="168"/>
    <cellStyle name="20% - Ênfase5 10" xfId="169"/>
    <cellStyle name="20% - Ênfase5 11" xfId="170"/>
    <cellStyle name="20% - Ênfase5 12" xfId="171"/>
    <cellStyle name="20% - Ênfase5 13" xfId="172"/>
    <cellStyle name="20% - Ênfase5 14" xfId="173"/>
    <cellStyle name="20% - Ênfase5 15" xfId="174"/>
    <cellStyle name="20% - Ênfase5 16" xfId="175"/>
    <cellStyle name="20% - Ênfase5 17" xfId="176"/>
    <cellStyle name="20% - Ênfase5 18" xfId="177"/>
    <cellStyle name="20% - Ênfase5 19" xfId="178"/>
    <cellStyle name="20% - Ênfase5 2" xfId="179"/>
    <cellStyle name="20% - Ênfase5 2 2" xfId="180"/>
    <cellStyle name="20% - Ênfase5 2 3" xfId="44567"/>
    <cellStyle name="20% - Ênfase5 20" xfId="181"/>
    <cellStyle name="20% - Ênfase5 21" xfId="182"/>
    <cellStyle name="20% - Ênfase5 22" xfId="183"/>
    <cellStyle name="20% - Ênfase5 23" xfId="184"/>
    <cellStyle name="20% - Ênfase5 24" xfId="44523"/>
    <cellStyle name="20% - Ênfase5 3" xfId="185"/>
    <cellStyle name="20% - Ênfase5 4" xfId="186"/>
    <cellStyle name="20% - Ênfase5 5" xfId="187"/>
    <cellStyle name="20% - Ênfase5 6" xfId="188"/>
    <cellStyle name="20% - Ênfase5 7" xfId="189"/>
    <cellStyle name="20% - Ênfase5 8" xfId="190"/>
    <cellStyle name="20% - Ênfase5 9" xfId="191"/>
    <cellStyle name="20% - Ênfase6 10" xfId="192"/>
    <cellStyle name="20% - Ênfase6 11" xfId="193"/>
    <cellStyle name="20% - Ênfase6 12" xfId="194"/>
    <cellStyle name="20% - Ênfase6 13" xfId="195"/>
    <cellStyle name="20% - Ênfase6 14" xfId="196"/>
    <cellStyle name="20% - Ênfase6 15" xfId="197"/>
    <cellStyle name="20% - Ênfase6 16" xfId="198"/>
    <cellStyle name="20% - Ênfase6 17" xfId="199"/>
    <cellStyle name="20% - Ênfase6 18" xfId="200"/>
    <cellStyle name="20% - Ênfase6 19" xfId="201"/>
    <cellStyle name="20% - Ênfase6 2" xfId="202"/>
    <cellStyle name="20% - Ênfase6 2 2" xfId="203"/>
    <cellStyle name="20% - Ênfase6 2 3" xfId="44568"/>
    <cellStyle name="20% - Ênfase6 20" xfId="204"/>
    <cellStyle name="20% - Ênfase6 21" xfId="205"/>
    <cellStyle name="20% - Ênfase6 22" xfId="206"/>
    <cellStyle name="20% - Ênfase6 23" xfId="207"/>
    <cellStyle name="20% - Ênfase6 24" xfId="44524"/>
    <cellStyle name="20% - Ênfase6 3" xfId="208"/>
    <cellStyle name="20% - Ênfase6 4" xfId="209"/>
    <cellStyle name="20% - Ênfase6 5" xfId="210"/>
    <cellStyle name="20% - Ênfase6 6" xfId="211"/>
    <cellStyle name="20% - Ênfase6 7" xfId="212"/>
    <cellStyle name="20% - Ênfase6 8" xfId="213"/>
    <cellStyle name="20% - Ênfase6 9" xfId="214"/>
    <cellStyle name="40% - Accent1" xfId="215"/>
    <cellStyle name="40% - Accent1 2" xfId="216"/>
    <cellStyle name="40% - Accent1 2 2" xfId="217"/>
    <cellStyle name="40% - Accent1 2 2 2" xfId="218"/>
    <cellStyle name="40% - Accent1 2 3" xfId="219"/>
    <cellStyle name="40% - Accent1 2 3 2" xfId="220"/>
    <cellStyle name="40% - Accent1 2 4" xfId="221"/>
    <cellStyle name="40% - Accent1 3" xfId="222"/>
    <cellStyle name="40% - Accent1 3 2" xfId="223"/>
    <cellStyle name="40% - Accent1 4" xfId="224"/>
    <cellStyle name="40% - Accent1_Planilha_Orcamento" xfId="225"/>
    <cellStyle name="40% - Accent2" xfId="226"/>
    <cellStyle name="40% - Accent2 2" xfId="227"/>
    <cellStyle name="40% - Accent2 2 2" xfId="228"/>
    <cellStyle name="40% - Accent2 2 2 2" xfId="229"/>
    <cellStyle name="40% - Accent2 2 3" xfId="230"/>
    <cellStyle name="40% - Accent2 2 3 2" xfId="231"/>
    <cellStyle name="40% - Accent2 2 4" xfId="232"/>
    <cellStyle name="40% - Accent2 3" xfId="233"/>
    <cellStyle name="40% - Accent2 3 2" xfId="234"/>
    <cellStyle name="40% - Accent2 4" xfId="235"/>
    <cellStyle name="40% - Accent2_Planilha_Orcamento" xfId="236"/>
    <cellStyle name="40% - Accent3" xfId="237"/>
    <cellStyle name="40% - Accent3 2" xfId="238"/>
    <cellStyle name="40% - Accent3 2 2" xfId="239"/>
    <cellStyle name="40% - Accent3 2 2 2" xfId="240"/>
    <cellStyle name="40% - Accent3 2 3" xfId="241"/>
    <cellStyle name="40% - Accent3 2 3 2" xfId="242"/>
    <cellStyle name="40% - Accent3 2 4" xfId="243"/>
    <cellStyle name="40% - Accent3 3" xfId="244"/>
    <cellStyle name="40% - Accent3 3 2" xfId="245"/>
    <cellStyle name="40% - Accent3 4" xfId="246"/>
    <cellStyle name="40% - Accent3_Planilha_Orcamento" xfId="247"/>
    <cellStyle name="40% - Accent4" xfId="248"/>
    <cellStyle name="40% - Accent4 2" xfId="249"/>
    <cellStyle name="40% - Accent4 2 2" xfId="250"/>
    <cellStyle name="40% - Accent4 2 2 2" xfId="251"/>
    <cellStyle name="40% - Accent4 2 3" xfId="252"/>
    <cellStyle name="40% - Accent4 2 3 2" xfId="253"/>
    <cellStyle name="40% - Accent4 2 4" xfId="254"/>
    <cellStyle name="40% - Accent4 3" xfId="255"/>
    <cellStyle name="40% - Accent4 3 2" xfId="256"/>
    <cellStyle name="40% - Accent4 4" xfId="257"/>
    <cellStyle name="40% - Accent4_Planilha_Orcamento" xfId="258"/>
    <cellStyle name="40% - Accent5" xfId="259"/>
    <cellStyle name="40% - Accent5 2" xfId="260"/>
    <cellStyle name="40% - Accent5 2 2" xfId="261"/>
    <cellStyle name="40% - Accent5 2 2 2" xfId="262"/>
    <cellStyle name="40% - Accent5 2 3" xfId="263"/>
    <cellStyle name="40% - Accent5 2 3 2" xfId="264"/>
    <cellStyle name="40% - Accent5 2 4" xfId="265"/>
    <cellStyle name="40% - Accent5 3" xfId="266"/>
    <cellStyle name="40% - Accent5 3 2" xfId="267"/>
    <cellStyle name="40% - Accent5 4" xfId="268"/>
    <cellStyle name="40% - Accent5_Planilha_Orcamento" xfId="269"/>
    <cellStyle name="40% - Accent6" xfId="270"/>
    <cellStyle name="40% - Accent6 2" xfId="271"/>
    <cellStyle name="40% - Accent6 2 2" xfId="272"/>
    <cellStyle name="40% - Accent6 2 2 2" xfId="273"/>
    <cellStyle name="40% - Accent6 2 3" xfId="274"/>
    <cellStyle name="40% - Accent6 2 3 2" xfId="275"/>
    <cellStyle name="40% - Accent6 2 4" xfId="276"/>
    <cellStyle name="40% - Accent6 3" xfId="277"/>
    <cellStyle name="40% - Accent6 3 2" xfId="278"/>
    <cellStyle name="40% - Accent6 4" xfId="279"/>
    <cellStyle name="40% - Accent6_Planilha_Orcamento" xfId="280"/>
    <cellStyle name="40% - Ênfase1 10" xfId="281"/>
    <cellStyle name="40% - Ênfase1 11" xfId="282"/>
    <cellStyle name="40% - Ênfase1 12" xfId="283"/>
    <cellStyle name="40% - Ênfase1 13" xfId="284"/>
    <cellStyle name="40% - Ênfase1 14" xfId="285"/>
    <cellStyle name="40% - Ênfase1 15" xfId="286"/>
    <cellStyle name="40% - Ênfase1 16" xfId="287"/>
    <cellStyle name="40% - Ênfase1 17" xfId="288"/>
    <cellStyle name="40% - Ênfase1 18" xfId="289"/>
    <cellStyle name="40% - Ênfase1 19" xfId="290"/>
    <cellStyle name="40% - Ênfase1 2" xfId="291"/>
    <cellStyle name="40% - Ênfase1 2 2" xfId="292"/>
    <cellStyle name="40% - Ênfase1 2 3" xfId="44569"/>
    <cellStyle name="40% - Ênfase1 20" xfId="293"/>
    <cellStyle name="40% - Ênfase1 21" xfId="294"/>
    <cellStyle name="40% - Ênfase1 22" xfId="295"/>
    <cellStyle name="40% - Ênfase1 23" xfId="296"/>
    <cellStyle name="40% - Ênfase1 24" xfId="44525"/>
    <cellStyle name="40% - Ênfase1 3" xfId="297"/>
    <cellStyle name="40% - Ênfase1 4" xfId="298"/>
    <cellStyle name="40% - Ênfase1 5" xfId="299"/>
    <cellStyle name="40% - Ênfase1 6" xfId="300"/>
    <cellStyle name="40% - Ênfase1 7" xfId="301"/>
    <cellStyle name="40% - Ênfase1 8" xfId="302"/>
    <cellStyle name="40% - Ênfase1 9" xfId="303"/>
    <cellStyle name="40% - Ênfase2 10" xfId="304"/>
    <cellStyle name="40% - Ênfase2 11" xfId="305"/>
    <cellStyle name="40% - Ênfase2 12" xfId="306"/>
    <cellStyle name="40% - Ênfase2 13" xfId="307"/>
    <cellStyle name="40% - Ênfase2 14" xfId="308"/>
    <cellStyle name="40% - Ênfase2 15" xfId="309"/>
    <cellStyle name="40% - Ênfase2 16" xfId="310"/>
    <cellStyle name="40% - Ênfase2 17" xfId="311"/>
    <cellStyle name="40% - Ênfase2 18" xfId="312"/>
    <cellStyle name="40% - Ênfase2 19" xfId="313"/>
    <cellStyle name="40% - Ênfase2 2" xfId="314"/>
    <cellStyle name="40% - Ênfase2 2 2" xfId="315"/>
    <cellStyle name="40% - Ênfase2 2 3" xfId="44570"/>
    <cellStyle name="40% - Ênfase2 20" xfId="316"/>
    <cellStyle name="40% - Ênfase2 21" xfId="317"/>
    <cellStyle name="40% - Ênfase2 22" xfId="318"/>
    <cellStyle name="40% - Ênfase2 23" xfId="319"/>
    <cellStyle name="40% - Ênfase2 24" xfId="44526"/>
    <cellStyle name="40% - Ênfase2 3" xfId="320"/>
    <cellStyle name="40% - Ênfase2 4" xfId="321"/>
    <cellStyle name="40% - Ênfase2 5" xfId="322"/>
    <cellStyle name="40% - Ênfase2 6" xfId="323"/>
    <cellStyle name="40% - Ênfase2 7" xfId="324"/>
    <cellStyle name="40% - Ênfase2 8" xfId="325"/>
    <cellStyle name="40% - Ênfase2 9" xfId="326"/>
    <cellStyle name="40% - Ênfase3 10" xfId="327"/>
    <cellStyle name="40% - Ênfase3 11" xfId="328"/>
    <cellStyle name="40% - Ênfase3 12" xfId="329"/>
    <cellStyle name="40% - Ênfase3 13" xfId="330"/>
    <cellStyle name="40% - Ênfase3 14" xfId="331"/>
    <cellStyle name="40% - Ênfase3 15" xfId="332"/>
    <cellStyle name="40% - Ênfase3 16" xfId="333"/>
    <cellStyle name="40% - Ênfase3 17" xfId="334"/>
    <cellStyle name="40% - Ênfase3 18" xfId="335"/>
    <cellStyle name="40% - Ênfase3 19" xfId="336"/>
    <cellStyle name="40% - Ênfase3 2" xfId="337"/>
    <cellStyle name="40% - Ênfase3 2 2" xfId="338"/>
    <cellStyle name="40% - Ênfase3 2 3" xfId="44571"/>
    <cellStyle name="40% - Ênfase3 20" xfId="339"/>
    <cellStyle name="40% - Ênfase3 21" xfId="340"/>
    <cellStyle name="40% - Ênfase3 22" xfId="341"/>
    <cellStyle name="40% - Ênfase3 23" xfId="342"/>
    <cellStyle name="40% - Ênfase3 24" xfId="44527"/>
    <cellStyle name="40% - Ênfase3 3" xfId="343"/>
    <cellStyle name="40% - Ênfase3 4" xfId="344"/>
    <cellStyle name="40% - Ênfase3 5" xfId="345"/>
    <cellStyle name="40% - Ênfase3 6" xfId="346"/>
    <cellStyle name="40% - Ênfase3 7" xfId="347"/>
    <cellStyle name="40% - Ênfase3 8" xfId="348"/>
    <cellStyle name="40% - Ênfase3 9" xfId="349"/>
    <cellStyle name="40% - Ênfase4 10" xfId="350"/>
    <cellStyle name="40% - Ênfase4 11" xfId="351"/>
    <cellStyle name="40% - Ênfase4 12" xfId="352"/>
    <cellStyle name="40% - Ênfase4 13" xfId="353"/>
    <cellStyle name="40% - Ênfase4 14" xfId="354"/>
    <cellStyle name="40% - Ênfase4 15" xfId="355"/>
    <cellStyle name="40% - Ênfase4 16" xfId="356"/>
    <cellStyle name="40% - Ênfase4 17" xfId="357"/>
    <cellStyle name="40% - Ênfase4 18" xfId="358"/>
    <cellStyle name="40% - Ênfase4 19" xfId="359"/>
    <cellStyle name="40% - Ênfase4 2" xfId="360"/>
    <cellStyle name="40% - Ênfase4 2 2" xfId="361"/>
    <cellStyle name="40% - Ênfase4 2 3" xfId="44572"/>
    <cellStyle name="40% - Ênfase4 20" xfId="362"/>
    <cellStyle name="40% - Ênfase4 21" xfId="363"/>
    <cellStyle name="40% - Ênfase4 22" xfId="364"/>
    <cellStyle name="40% - Ênfase4 23" xfId="365"/>
    <cellStyle name="40% - Ênfase4 24" xfId="44528"/>
    <cellStyle name="40% - Ênfase4 3" xfId="366"/>
    <cellStyle name="40% - Ênfase4 4" xfId="367"/>
    <cellStyle name="40% - Ênfase4 5" xfId="368"/>
    <cellStyle name="40% - Ênfase4 6" xfId="369"/>
    <cellStyle name="40% - Ênfase4 7" xfId="370"/>
    <cellStyle name="40% - Ênfase4 8" xfId="371"/>
    <cellStyle name="40% - Ênfase4 9" xfId="372"/>
    <cellStyle name="40% - Ênfase5 10" xfId="373"/>
    <cellStyle name="40% - Ênfase5 11" xfId="374"/>
    <cellStyle name="40% - Ênfase5 12" xfId="375"/>
    <cellStyle name="40% - Ênfase5 13" xfId="376"/>
    <cellStyle name="40% - Ênfase5 14" xfId="377"/>
    <cellStyle name="40% - Ênfase5 15" xfId="378"/>
    <cellStyle name="40% - Ênfase5 16" xfId="379"/>
    <cellStyle name="40% - Ênfase5 17" xfId="380"/>
    <cellStyle name="40% - Ênfase5 18" xfId="381"/>
    <cellStyle name="40% - Ênfase5 19" xfId="382"/>
    <cellStyle name="40% - Ênfase5 2" xfId="383"/>
    <cellStyle name="40% - Ênfase5 2 2" xfId="384"/>
    <cellStyle name="40% - Ênfase5 2 3" xfId="44573"/>
    <cellStyle name="40% - Ênfase5 20" xfId="385"/>
    <cellStyle name="40% - Ênfase5 21" xfId="386"/>
    <cellStyle name="40% - Ênfase5 22" xfId="387"/>
    <cellStyle name="40% - Ênfase5 23" xfId="388"/>
    <cellStyle name="40% - Ênfase5 24" xfId="44529"/>
    <cellStyle name="40% - Ênfase5 3" xfId="389"/>
    <cellStyle name="40% - Ênfase5 4" xfId="390"/>
    <cellStyle name="40% - Ênfase5 5" xfId="391"/>
    <cellStyle name="40% - Ênfase5 6" xfId="392"/>
    <cellStyle name="40% - Ênfase5 7" xfId="393"/>
    <cellStyle name="40% - Ênfase5 8" xfId="394"/>
    <cellStyle name="40% - Ênfase5 9" xfId="395"/>
    <cellStyle name="40% - Ênfase6 10" xfId="396"/>
    <cellStyle name="40% - Ênfase6 11" xfId="397"/>
    <cellStyle name="40% - Ênfase6 12" xfId="398"/>
    <cellStyle name="40% - Ênfase6 13" xfId="399"/>
    <cellStyle name="40% - Ênfase6 14" xfId="400"/>
    <cellStyle name="40% - Ênfase6 15" xfId="401"/>
    <cellStyle name="40% - Ênfase6 16" xfId="402"/>
    <cellStyle name="40% - Ênfase6 17" xfId="403"/>
    <cellStyle name="40% - Ênfase6 18" xfId="404"/>
    <cellStyle name="40% - Ênfase6 19" xfId="405"/>
    <cellStyle name="40% - Ênfase6 2" xfId="406"/>
    <cellStyle name="40% - Ênfase6 2 2" xfId="407"/>
    <cellStyle name="40% - Ênfase6 2 3" xfId="44574"/>
    <cellStyle name="40% - Ênfase6 20" xfId="408"/>
    <cellStyle name="40% - Ênfase6 21" xfId="409"/>
    <cellStyle name="40% - Ênfase6 22" xfId="410"/>
    <cellStyle name="40% - Ênfase6 23" xfId="411"/>
    <cellStyle name="40% - Ênfase6 24" xfId="44530"/>
    <cellStyle name="40% - Ênfase6 3" xfId="412"/>
    <cellStyle name="40% - Ênfase6 4" xfId="413"/>
    <cellStyle name="40% - Ênfase6 5" xfId="414"/>
    <cellStyle name="40% - Ênfase6 6" xfId="415"/>
    <cellStyle name="40% - Ênfase6 7" xfId="416"/>
    <cellStyle name="40% - Ênfase6 8" xfId="417"/>
    <cellStyle name="40% - Ênfase6 9" xfId="418"/>
    <cellStyle name="60% - Accent1" xfId="419"/>
    <cellStyle name="60% - Accent1 2" xfId="420"/>
    <cellStyle name="60% - Accent1 2 2" xfId="421"/>
    <cellStyle name="60% - Accent1 3" xfId="422"/>
    <cellStyle name="60% - Accent2" xfId="423"/>
    <cellStyle name="60% - Accent2 2" xfId="424"/>
    <cellStyle name="60% - Accent2 2 2" xfId="425"/>
    <cellStyle name="60% - Accent2 3" xfId="426"/>
    <cellStyle name="60% - Accent3" xfId="427"/>
    <cellStyle name="60% - Accent3 2" xfId="428"/>
    <cellStyle name="60% - Accent3 2 2" xfId="429"/>
    <cellStyle name="60% - Accent3 3" xfId="430"/>
    <cellStyle name="60% - Accent4" xfId="431"/>
    <cellStyle name="60% - Accent4 2" xfId="432"/>
    <cellStyle name="60% - Accent4 2 2" xfId="433"/>
    <cellStyle name="60% - Accent4 3" xfId="434"/>
    <cellStyle name="60% - Accent5" xfId="435"/>
    <cellStyle name="60% - Accent5 2" xfId="436"/>
    <cellStyle name="60% - Accent5 2 2" xfId="437"/>
    <cellStyle name="60% - Accent5 3" xfId="438"/>
    <cellStyle name="60% - Accent6" xfId="439"/>
    <cellStyle name="60% - Accent6 2" xfId="440"/>
    <cellStyle name="60% - Accent6 2 2" xfId="441"/>
    <cellStyle name="60% - Accent6 3" xfId="442"/>
    <cellStyle name="60% - Ênfase1 10" xfId="443"/>
    <cellStyle name="60% - Ênfase1 11" xfId="444"/>
    <cellStyle name="60% - Ênfase1 12" xfId="445"/>
    <cellStyle name="60% - Ênfase1 13" xfId="446"/>
    <cellStyle name="60% - Ênfase1 14" xfId="447"/>
    <cellStyle name="60% - Ênfase1 15" xfId="448"/>
    <cellStyle name="60% - Ênfase1 16" xfId="449"/>
    <cellStyle name="60% - Ênfase1 17" xfId="450"/>
    <cellStyle name="60% - Ênfase1 18" xfId="451"/>
    <cellStyle name="60% - Ênfase1 19" xfId="452"/>
    <cellStyle name="60% - Ênfase1 2" xfId="453"/>
    <cellStyle name="60% - Ênfase1 2 2" xfId="454"/>
    <cellStyle name="60% - Ênfase1 2 3" xfId="44575"/>
    <cellStyle name="60% - Ênfase1 20" xfId="455"/>
    <cellStyle name="60% - Ênfase1 21" xfId="456"/>
    <cellStyle name="60% - Ênfase1 22" xfId="457"/>
    <cellStyle name="60% - Ênfase1 23" xfId="458"/>
    <cellStyle name="60% - Ênfase1 24" xfId="44531"/>
    <cellStyle name="60% - Ênfase1 3" xfId="459"/>
    <cellStyle name="60% - Ênfase1 4" xfId="460"/>
    <cellStyle name="60% - Ênfase1 5" xfId="461"/>
    <cellStyle name="60% - Ênfase1 6" xfId="462"/>
    <cellStyle name="60% - Ênfase1 7" xfId="463"/>
    <cellStyle name="60% - Ênfase1 8" xfId="464"/>
    <cellStyle name="60% - Ênfase1 9" xfId="465"/>
    <cellStyle name="60% - Ênfase2 10" xfId="466"/>
    <cellStyle name="60% - Ênfase2 11" xfId="467"/>
    <cellStyle name="60% - Ênfase2 12" xfId="468"/>
    <cellStyle name="60% - Ênfase2 13" xfId="469"/>
    <cellStyle name="60% - Ênfase2 14" xfId="470"/>
    <cellStyle name="60% - Ênfase2 15" xfId="471"/>
    <cellStyle name="60% - Ênfase2 16" xfId="472"/>
    <cellStyle name="60% - Ênfase2 17" xfId="473"/>
    <cellStyle name="60% - Ênfase2 18" xfId="474"/>
    <cellStyle name="60% - Ênfase2 19" xfId="475"/>
    <cellStyle name="60% - Ênfase2 2" xfId="476"/>
    <cellStyle name="60% - Ênfase2 2 2" xfId="477"/>
    <cellStyle name="60% - Ênfase2 2 3" xfId="44576"/>
    <cellStyle name="60% - Ênfase2 20" xfId="478"/>
    <cellStyle name="60% - Ênfase2 21" xfId="479"/>
    <cellStyle name="60% - Ênfase2 22" xfId="480"/>
    <cellStyle name="60% - Ênfase2 23" xfId="481"/>
    <cellStyle name="60% - Ênfase2 24" xfId="44532"/>
    <cellStyle name="60% - Ênfase2 3" xfId="482"/>
    <cellStyle name="60% - Ênfase2 4" xfId="483"/>
    <cellStyle name="60% - Ênfase2 5" xfId="484"/>
    <cellStyle name="60% - Ênfase2 6" xfId="485"/>
    <cellStyle name="60% - Ênfase2 7" xfId="486"/>
    <cellStyle name="60% - Ênfase2 8" xfId="487"/>
    <cellStyle name="60% - Ênfase2 9" xfId="488"/>
    <cellStyle name="60% - Ênfase3 10" xfId="489"/>
    <cellStyle name="60% - Ênfase3 11" xfId="490"/>
    <cellStyle name="60% - Ênfase3 12" xfId="491"/>
    <cellStyle name="60% - Ênfase3 13" xfId="492"/>
    <cellStyle name="60% - Ênfase3 14" xfId="493"/>
    <cellStyle name="60% - Ênfase3 15" xfId="494"/>
    <cellStyle name="60% - Ênfase3 16" xfId="495"/>
    <cellStyle name="60% - Ênfase3 17" xfId="496"/>
    <cellStyle name="60% - Ênfase3 18" xfId="497"/>
    <cellStyle name="60% - Ênfase3 19" xfId="498"/>
    <cellStyle name="60% - Ênfase3 2" xfId="499"/>
    <cellStyle name="60% - Ênfase3 2 2" xfId="500"/>
    <cellStyle name="60% - Ênfase3 2 3" xfId="44577"/>
    <cellStyle name="60% - Ênfase3 20" xfId="501"/>
    <cellStyle name="60% - Ênfase3 21" xfId="502"/>
    <cellStyle name="60% - Ênfase3 22" xfId="503"/>
    <cellStyle name="60% - Ênfase3 23" xfId="504"/>
    <cellStyle name="60% - Ênfase3 24" xfId="44533"/>
    <cellStyle name="60% - Ênfase3 3" xfId="505"/>
    <cellStyle name="60% - Ênfase3 4" xfId="506"/>
    <cellStyle name="60% - Ênfase3 5" xfId="507"/>
    <cellStyle name="60% - Ênfase3 6" xfId="508"/>
    <cellStyle name="60% - Ênfase3 7" xfId="509"/>
    <cellStyle name="60% - Ênfase3 8" xfId="510"/>
    <cellStyle name="60% - Ênfase3 9" xfId="511"/>
    <cellStyle name="60% - Ênfase4 10" xfId="512"/>
    <cellStyle name="60% - Ênfase4 11" xfId="513"/>
    <cellStyle name="60% - Ênfase4 12" xfId="514"/>
    <cellStyle name="60% - Ênfase4 13" xfId="515"/>
    <cellStyle name="60% - Ênfase4 14" xfId="516"/>
    <cellStyle name="60% - Ênfase4 15" xfId="517"/>
    <cellStyle name="60% - Ênfase4 16" xfId="518"/>
    <cellStyle name="60% - Ênfase4 17" xfId="519"/>
    <cellStyle name="60% - Ênfase4 18" xfId="520"/>
    <cellStyle name="60% - Ênfase4 19" xfId="521"/>
    <cellStyle name="60% - Ênfase4 2" xfId="522"/>
    <cellStyle name="60% - Ênfase4 2 2" xfId="523"/>
    <cellStyle name="60% - Ênfase4 2 3" xfId="44578"/>
    <cellStyle name="60% - Ênfase4 20" xfId="524"/>
    <cellStyle name="60% - Ênfase4 21" xfId="525"/>
    <cellStyle name="60% - Ênfase4 22" xfId="526"/>
    <cellStyle name="60% - Ênfase4 23" xfId="527"/>
    <cellStyle name="60% - Ênfase4 24" xfId="44534"/>
    <cellStyle name="60% - Ênfase4 3" xfId="528"/>
    <cellStyle name="60% - Ênfase4 4" xfId="529"/>
    <cellStyle name="60% - Ênfase4 5" xfId="530"/>
    <cellStyle name="60% - Ênfase4 6" xfId="531"/>
    <cellStyle name="60% - Ênfase4 7" xfId="532"/>
    <cellStyle name="60% - Ênfase4 8" xfId="533"/>
    <cellStyle name="60% - Ênfase4 9" xfId="534"/>
    <cellStyle name="60% - Ênfase5 10" xfId="535"/>
    <cellStyle name="60% - Ênfase5 11" xfId="536"/>
    <cellStyle name="60% - Ênfase5 12" xfId="537"/>
    <cellStyle name="60% - Ênfase5 13" xfId="538"/>
    <cellStyle name="60% - Ênfase5 14" xfId="539"/>
    <cellStyle name="60% - Ênfase5 15" xfId="540"/>
    <cellStyle name="60% - Ênfase5 16" xfId="541"/>
    <cellStyle name="60% - Ênfase5 17" xfId="542"/>
    <cellStyle name="60% - Ênfase5 18" xfId="543"/>
    <cellStyle name="60% - Ênfase5 19" xfId="544"/>
    <cellStyle name="60% - Ênfase5 2" xfId="545"/>
    <cellStyle name="60% - Ênfase5 2 2" xfId="546"/>
    <cellStyle name="60% - Ênfase5 2 3" xfId="44579"/>
    <cellStyle name="60% - Ênfase5 20" xfId="547"/>
    <cellStyle name="60% - Ênfase5 21" xfId="548"/>
    <cellStyle name="60% - Ênfase5 22" xfId="549"/>
    <cellStyle name="60% - Ênfase5 23" xfId="550"/>
    <cellStyle name="60% - Ênfase5 24" xfId="44535"/>
    <cellStyle name="60% - Ênfase5 3" xfId="551"/>
    <cellStyle name="60% - Ênfase5 4" xfId="552"/>
    <cellStyle name="60% - Ênfase5 5" xfId="553"/>
    <cellStyle name="60% - Ênfase5 6" xfId="554"/>
    <cellStyle name="60% - Ênfase5 7" xfId="555"/>
    <cellStyle name="60% - Ênfase5 8" xfId="556"/>
    <cellStyle name="60% - Ênfase5 9" xfId="557"/>
    <cellStyle name="60% - Ênfase6 10" xfId="558"/>
    <cellStyle name="60% - Ênfase6 11" xfId="559"/>
    <cellStyle name="60% - Ênfase6 12" xfId="560"/>
    <cellStyle name="60% - Ênfase6 13" xfId="561"/>
    <cellStyle name="60% - Ênfase6 14" xfId="562"/>
    <cellStyle name="60% - Ênfase6 15" xfId="563"/>
    <cellStyle name="60% - Ênfase6 16" xfId="564"/>
    <cellStyle name="60% - Ênfase6 17" xfId="565"/>
    <cellStyle name="60% - Ênfase6 18" xfId="566"/>
    <cellStyle name="60% - Ênfase6 19" xfId="567"/>
    <cellStyle name="60% - Ênfase6 2" xfId="568"/>
    <cellStyle name="60% - Ênfase6 2 2" xfId="569"/>
    <cellStyle name="60% - Ênfase6 2 3" xfId="44580"/>
    <cellStyle name="60% - Ênfase6 20" xfId="570"/>
    <cellStyle name="60% - Ênfase6 21" xfId="571"/>
    <cellStyle name="60% - Ênfase6 22" xfId="572"/>
    <cellStyle name="60% - Ênfase6 23" xfId="573"/>
    <cellStyle name="60% - Ênfase6 24" xfId="44536"/>
    <cellStyle name="60% - Ênfase6 3" xfId="574"/>
    <cellStyle name="60% - Ênfase6 37" xfId="575"/>
    <cellStyle name="60% - Ênfase6 4" xfId="576"/>
    <cellStyle name="60% - Ênfase6 5" xfId="577"/>
    <cellStyle name="60% - Ênfase6 6" xfId="578"/>
    <cellStyle name="60% - Ênfase6 7" xfId="579"/>
    <cellStyle name="60% - Ênfase6 8" xfId="580"/>
    <cellStyle name="60% - Ênfase6 9" xfId="581"/>
    <cellStyle name="Accent1" xfId="582"/>
    <cellStyle name="Accent1 2" xfId="583"/>
    <cellStyle name="Accent1 2 2" xfId="584"/>
    <cellStyle name="Accent1 3" xfId="585"/>
    <cellStyle name="Accent2" xfId="586"/>
    <cellStyle name="Accent2 2" xfId="587"/>
    <cellStyle name="Accent2 2 2" xfId="588"/>
    <cellStyle name="Accent2 3" xfId="589"/>
    <cellStyle name="Accent3" xfId="590"/>
    <cellStyle name="Accent3 2" xfId="591"/>
    <cellStyle name="Accent3 2 2" xfId="592"/>
    <cellStyle name="Accent3 3" xfId="593"/>
    <cellStyle name="Accent4" xfId="594"/>
    <cellStyle name="Accent4 2" xfId="595"/>
    <cellStyle name="Accent4 2 2" xfId="596"/>
    <cellStyle name="Accent4 3" xfId="597"/>
    <cellStyle name="Accent5" xfId="598"/>
    <cellStyle name="Accent5 2" xfId="599"/>
    <cellStyle name="Accent5 2 2" xfId="600"/>
    <cellStyle name="Accent5 3" xfId="601"/>
    <cellStyle name="Accent6" xfId="602"/>
    <cellStyle name="Accent6 2" xfId="603"/>
    <cellStyle name="Accent6 2 2" xfId="604"/>
    <cellStyle name="Accent6 3" xfId="605"/>
    <cellStyle name="Bad" xfId="606"/>
    <cellStyle name="Bad 2" xfId="607"/>
    <cellStyle name="Bad 2 2" xfId="608"/>
    <cellStyle name="Bad 3" xfId="609"/>
    <cellStyle name="Bom 10" xfId="610"/>
    <cellStyle name="Bom 11" xfId="611"/>
    <cellStyle name="Bom 12" xfId="612"/>
    <cellStyle name="Bom 13" xfId="613"/>
    <cellStyle name="Bom 14" xfId="614"/>
    <cellStyle name="Bom 15" xfId="615"/>
    <cellStyle name="Bom 16" xfId="616"/>
    <cellStyle name="Bom 17" xfId="617"/>
    <cellStyle name="Bom 18" xfId="618"/>
    <cellStyle name="Bom 19" xfId="619"/>
    <cellStyle name="Bom 2" xfId="620"/>
    <cellStyle name="Bom 2 2" xfId="621"/>
    <cellStyle name="Bom 2 3" xfId="44581"/>
    <cellStyle name="Bom 20" xfId="622"/>
    <cellStyle name="Bom 21" xfId="623"/>
    <cellStyle name="Bom 22" xfId="624"/>
    <cellStyle name="Bom 23" xfId="625"/>
    <cellStyle name="Bom 24" xfId="44537"/>
    <cellStyle name="Bom 3" xfId="626"/>
    <cellStyle name="Bom 4" xfId="627"/>
    <cellStyle name="Bom 5" xfId="628"/>
    <cellStyle name="Bom 6" xfId="629"/>
    <cellStyle name="Bom 7" xfId="630"/>
    <cellStyle name="Bom 8" xfId="631"/>
    <cellStyle name="Bom 9" xfId="632"/>
    <cellStyle name="Calculation" xfId="633"/>
    <cellStyle name="Calculation 2" xfId="634"/>
    <cellStyle name="Calculation 2 2" xfId="635"/>
    <cellStyle name="Calculation 3" xfId="636"/>
    <cellStyle name="Cálculo 10" xfId="637"/>
    <cellStyle name="Cálculo 11" xfId="638"/>
    <cellStyle name="Cálculo 12" xfId="639"/>
    <cellStyle name="Cálculo 13" xfId="640"/>
    <cellStyle name="Cálculo 14" xfId="641"/>
    <cellStyle name="Cálculo 15" xfId="642"/>
    <cellStyle name="Cálculo 16" xfId="643"/>
    <cellStyle name="Cálculo 17" xfId="644"/>
    <cellStyle name="Cálculo 18" xfId="645"/>
    <cellStyle name="Cálculo 19" xfId="646"/>
    <cellStyle name="Cálculo 2" xfId="647"/>
    <cellStyle name="Cálculo 2 2" xfId="648"/>
    <cellStyle name="Cálculo 2 3" xfId="44582"/>
    <cellStyle name="Cálculo 20" xfId="649"/>
    <cellStyle name="Cálculo 21" xfId="650"/>
    <cellStyle name="Cálculo 22" xfId="651"/>
    <cellStyle name="Cálculo 23" xfId="652"/>
    <cellStyle name="Cálculo 24" xfId="44538"/>
    <cellStyle name="Cálculo 3" xfId="653"/>
    <cellStyle name="Cálculo 3 2" xfId="44583"/>
    <cellStyle name="Cálculo 4" xfId="654"/>
    <cellStyle name="Cálculo 5" xfId="655"/>
    <cellStyle name="Cálculo 6" xfId="656"/>
    <cellStyle name="Cálculo 7" xfId="657"/>
    <cellStyle name="Cálculo 8" xfId="658"/>
    <cellStyle name="Cálculo 9" xfId="659"/>
    <cellStyle name="Célula de Verificação 10" xfId="660"/>
    <cellStyle name="Célula de Verificação 11" xfId="661"/>
    <cellStyle name="Célula de Verificação 12" xfId="662"/>
    <cellStyle name="Célula de Verificação 13" xfId="663"/>
    <cellStyle name="Célula de Verificação 14" xfId="664"/>
    <cellStyle name="Célula de Verificação 15" xfId="665"/>
    <cellStyle name="Célula de Verificação 16" xfId="666"/>
    <cellStyle name="Célula de Verificação 17" xfId="667"/>
    <cellStyle name="Célula de Verificação 18" xfId="668"/>
    <cellStyle name="Célula de Verificação 19" xfId="669"/>
    <cellStyle name="Célula de Verificação 2" xfId="670"/>
    <cellStyle name="Célula de Verificação 2 2" xfId="671"/>
    <cellStyle name="Célula de Verificação 2 3" xfId="44584"/>
    <cellStyle name="Célula de Verificação 20" xfId="672"/>
    <cellStyle name="Célula de Verificação 21" xfId="673"/>
    <cellStyle name="Célula de Verificação 22" xfId="674"/>
    <cellStyle name="Célula de Verificação 23" xfId="675"/>
    <cellStyle name="Célula de Verificação 24" xfId="44539"/>
    <cellStyle name="Célula de Verificação 3" xfId="676"/>
    <cellStyle name="Célula de Verificação 4" xfId="677"/>
    <cellStyle name="Célula de Verificação 5" xfId="678"/>
    <cellStyle name="Célula de Verificação 6" xfId="679"/>
    <cellStyle name="Célula de Verificação 7" xfId="680"/>
    <cellStyle name="Célula de Verificação 8" xfId="681"/>
    <cellStyle name="Célula de Verificação 9" xfId="682"/>
    <cellStyle name="Célula Vinculada 10" xfId="683"/>
    <cellStyle name="Célula Vinculada 11" xfId="684"/>
    <cellStyle name="Célula Vinculada 12" xfId="685"/>
    <cellStyle name="Célula Vinculada 13" xfId="686"/>
    <cellStyle name="Célula Vinculada 14" xfId="687"/>
    <cellStyle name="Célula Vinculada 15" xfId="688"/>
    <cellStyle name="Célula Vinculada 16" xfId="689"/>
    <cellStyle name="Célula Vinculada 17" xfId="690"/>
    <cellStyle name="Célula Vinculada 18" xfId="691"/>
    <cellStyle name="Célula Vinculada 19" xfId="692"/>
    <cellStyle name="Célula Vinculada 2" xfId="693"/>
    <cellStyle name="Célula Vinculada 2 2" xfId="694"/>
    <cellStyle name="Célula Vinculada 20" xfId="695"/>
    <cellStyle name="Célula Vinculada 21" xfId="696"/>
    <cellStyle name="Célula Vinculada 22" xfId="697"/>
    <cellStyle name="Célula Vinculada 23" xfId="698"/>
    <cellStyle name="Célula Vinculada 24" xfId="44540"/>
    <cellStyle name="Célula Vinculada 3" xfId="699"/>
    <cellStyle name="Célula Vinculada 4" xfId="700"/>
    <cellStyle name="Célula Vinculada 5" xfId="701"/>
    <cellStyle name="Célula Vinculada 6" xfId="702"/>
    <cellStyle name="Célula Vinculada 7" xfId="703"/>
    <cellStyle name="Célula Vinculada 8" xfId="704"/>
    <cellStyle name="Célula Vinculada 9" xfId="705"/>
    <cellStyle name="Check Cell" xfId="706"/>
    <cellStyle name="Check Cell 2" xfId="707"/>
    <cellStyle name="Check Cell 2 2" xfId="708"/>
    <cellStyle name="Check Cell 3" xfId="709"/>
    <cellStyle name="Comma" xfId="710"/>
    <cellStyle name="Comma0" xfId="711"/>
    <cellStyle name="Comma0 2" xfId="44585"/>
    <cellStyle name="Currency" xfId="712"/>
    <cellStyle name="Currency0" xfId="713"/>
    <cellStyle name="Currency0 2" xfId="44586"/>
    <cellStyle name="Date" xfId="714"/>
    <cellStyle name="Date 2" xfId="715"/>
    <cellStyle name="Date 2 2" xfId="44587"/>
    <cellStyle name="Ênfase1 10" xfId="716"/>
    <cellStyle name="Ênfase1 11" xfId="717"/>
    <cellStyle name="Ênfase1 12" xfId="718"/>
    <cellStyle name="Ênfase1 13" xfId="719"/>
    <cellStyle name="Ênfase1 14" xfId="720"/>
    <cellStyle name="Ênfase1 15" xfId="721"/>
    <cellStyle name="Ênfase1 16" xfId="722"/>
    <cellStyle name="Ênfase1 17" xfId="723"/>
    <cellStyle name="Ênfase1 18" xfId="724"/>
    <cellStyle name="Ênfase1 19" xfId="725"/>
    <cellStyle name="Ênfase1 2" xfId="726"/>
    <cellStyle name="Ênfase1 2 2" xfId="727"/>
    <cellStyle name="Ênfase1 2 3" xfId="44588"/>
    <cellStyle name="Ênfase1 20" xfId="728"/>
    <cellStyle name="Ênfase1 21" xfId="729"/>
    <cellStyle name="Ênfase1 22" xfId="730"/>
    <cellStyle name="Ênfase1 23" xfId="731"/>
    <cellStyle name="Ênfase1 24" xfId="44541"/>
    <cellStyle name="Ênfase1 3" xfId="732"/>
    <cellStyle name="Ênfase1 4" xfId="733"/>
    <cellStyle name="Ênfase1 5" xfId="734"/>
    <cellStyle name="Ênfase1 6" xfId="735"/>
    <cellStyle name="Ênfase1 7" xfId="736"/>
    <cellStyle name="Ênfase1 8" xfId="737"/>
    <cellStyle name="Ênfase1 9" xfId="738"/>
    <cellStyle name="Ênfase2 10" xfId="739"/>
    <cellStyle name="Ênfase2 11" xfId="740"/>
    <cellStyle name="Ênfase2 12" xfId="741"/>
    <cellStyle name="Ênfase2 13" xfId="742"/>
    <cellStyle name="Ênfase2 14" xfId="743"/>
    <cellStyle name="Ênfase2 15" xfId="744"/>
    <cellStyle name="Ênfase2 16" xfId="745"/>
    <cellStyle name="Ênfase2 17" xfId="746"/>
    <cellStyle name="Ênfase2 18" xfId="747"/>
    <cellStyle name="Ênfase2 19" xfId="748"/>
    <cellStyle name="Ênfase2 2" xfId="749"/>
    <cellStyle name="Ênfase2 2 2" xfId="750"/>
    <cellStyle name="Ênfase2 2 3" xfId="44589"/>
    <cellStyle name="Ênfase2 20" xfId="751"/>
    <cellStyle name="Ênfase2 21" xfId="752"/>
    <cellStyle name="Ênfase2 22" xfId="753"/>
    <cellStyle name="Ênfase2 23" xfId="754"/>
    <cellStyle name="Ênfase2 24" xfId="44542"/>
    <cellStyle name="Ênfase2 3" xfId="755"/>
    <cellStyle name="Ênfase2 4" xfId="756"/>
    <cellStyle name="Ênfase2 5" xfId="757"/>
    <cellStyle name="Ênfase2 6" xfId="758"/>
    <cellStyle name="Ênfase2 7" xfId="759"/>
    <cellStyle name="Ênfase2 8" xfId="760"/>
    <cellStyle name="Ênfase2 9" xfId="761"/>
    <cellStyle name="Ênfase3 10" xfId="762"/>
    <cellStyle name="Ênfase3 11" xfId="763"/>
    <cellStyle name="Ênfase3 12" xfId="764"/>
    <cellStyle name="Ênfase3 13" xfId="765"/>
    <cellStyle name="Ênfase3 14" xfId="766"/>
    <cellStyle name="Ênfase3 15" xfId="767"/>
    <cellStyle name="Ênfase3 16" xfId="768"/>
    <cellStyle name="Ênfase3 17" xfId="769"/>
    <cellStyle name="Ênfase3 18" xfId="770"/>
    <cellStyle name="Ênfase3 19" xfId="771"/>
    <cellStyle name="Ênfase3 2" xfId="772"/>
    <cellStyle name="Ênfase3 2 2" xfId="773"/>
    <cellStyle name="Ênfase3 2 3" xfId="44590"/>
    <cellStyle name="Ênfase3 20" xfId="774"/>
    <cellStyle name="Ênfase3 21" xfId="775"/>
    <cellStyle name="Ênfase3 22" xfId="776"/>
    <cellStyle name="Ênfase3 23" xfId="777"/>
    <cellStyle name="Ênfase3 24" xfId="44543"/>
    <cellStyle name="Ênfase3 3" xfId="778"/>
    <cellStyle name="Ênfase3 4" xfId="779"/>
    <cellStyle name="Ênfase3 5" xfId="780"/>
    <cellStyle name="Ênfase3 6" xfId="781"/>
    <cellStyle name="Ênfase3 7" xfId="782"/>
    <cellStyle name="Ênfase3 8" xfId="783"/>
    <cellStyle name="Ênfase3 9" xfId="784"/>
    <cellStyle name="Ênfase4 10" xfId="785"/>
    <cellStyle name="Ênfase4 11" xfId="786"/>
    <cellStyle name="Ênfase4 12" xfId="787"/>
    <cellStyle name="Ênfase4 13" xfId="788"/>
    <cellStyle name="Ênfase4 14" xfId="789"/>
    <cellStyle name="Ênfase4 15" xfId="790"/>
    <cellStyle name="Ênfase4 16" xfId="791"/>
    <cellStyle name="Ênfase4 17" xfId="792"/>
    <cellStyle name="Ênfase4 18" xfId="793"/>
    <cellStyle name="Ênfase4 19" xfId="794"/>
    <cellStyle name="Ênfase4 2" xfId="795"/>
    <cellStyle name="Ênfase4 2 2" xfId="796"/>
    <cellStyle name="Ênfase4 2 3" xfId="44591"/>
    <cellStyle name="Ênfase4 20" xfId="797"/>
    <cellStyle name="Ênfase4 21" xfId="798"/>
    <cellStyle name="Ênfase4 22" xfId="799"/>
    <cellStyle name="Ênfase4 23" xfId="800"/>
    <cellStyle name="Ênfase4 24" xfId="44544"/>
    <cellStyle name="Ênfase4 3" xfId="801"/>
    <cellStyle name="Ênfase4 4" xfId="802"/>
    <cellStyle name="Ênfase4 5" xfId="803"/>
    <cellStyle name="Ênfase4 6" xfId="804"/>
    <cellStyle name="Ênfase4 7" xfId="805"/>
    <cellStyle name="Ênfase4 8" xfId="806"/>
    <cellStyle name="Ênfase4 9" xfId="807"/>
    <cellStyle name="Ênfase5 10" xfId="808"/>
    <cellStyle name="Ênfase5 11" xfId="809"/>
    <cellStyle name="Ênfase5 12" xfId="810"/>
    <cellStyle name="Ênfase5 13" xfId="811"/>
    <cellStyle name="Ênfase5 14" xfId="812"/>
    <cellStyle name="Ênfase5 15" xfId="813"/>
    <cellStyle name="Ênfase5 16" xfId="814"/>
    <cellStyle name="Ênfase5 17" xfId="815"/>
    <cellStyle name="Ênfase5 18" xfId="816"/>
    <cellStyle name="Ênfase5 19" xfId="817"/>
    <cellStyle name="Ênfase5 2" xfId="818"/>
    <cellStyle name="Ênfase5 2 2" xfId="819"/>
    <cellStyle name="Ênfase5 2 3" xfId="44592"/>
    <cellStyle name="Ênfase5 20" xfId="820"/>
    <cellStyle name="Ênfase5 21" xfId="821"/>
    <cellStyle name="Ênfase5 22" xfId="822"/>
    <cellStyle name="Ênfase5 23" xfId="823"/>
    <cellStyle name="Ênfase5 24" xfId="44545"/>
    <cellStyle name="Ênfase5 3" xfId="824"/>
    <cellStyle name="Ênfase5 4" xfId="825"/>
    <cellStyle name="Ênfase5 5" xfId="826"/>
    <cellStyle name="Ênfase5 6" xfId="827"/>
    <cellStyle name="Ênfase5 7" xfId="828"/>
    <cellStyle name="Ênfase5 8" xfId="829"/>
    <cellStyle name="Ênfase5 9" xfId="830"/>
    <cellStyle name="Ênfase6 10" xfId="831"/>
    <cellStyle name="Ênfase6 11" xfId="832"/>
    <cellStyle name="Ênfase6 12" xfId="833"/>
    <cellStyle name="Ênfase6 13" xfId="834"/>
    <cellStyle name="Ênfase6 14" xfId="835"/>
    <cellStyle name="Ênfase6 15" xfId="836"/>
    <cellStyle name="Ênfase6 16" xfId="837"/>
    <cellStyle name="Ênfase6 17" xfId="838"/>
    <cellStyle name="Ênfase6 18" xfId="839"/>
    <cellStyle name="Ênfase6 19" xfId="840"/>
    <cellStyle name="Ênfase6 2" xfId="841"/>
    <cellStyle name="Ênfase6 2 2" xfId="842"/>
    <cellStyle name="Ênfase6 2 3" xfId="44593"/>
    <cellStyle name="Ênfase6 20" xfId="843"/>
    <cellStyle name="Ênfase6 21" xfId="844"/>
    <cellStyle name="Ênfase6 22" xfId="845"/>
    <cellStyle name="Ênfase6 23" xfId="846"/>
    <cellStyle name="Ênfase6 24" xfId="44546"/>
    <cellStyle name="Ênfase6 3" xfId="847"/>
    <cellStyle name="Ênfase6 4" xfId="848"/>
    <cellStyle name="Ênfase6 5" xfId="849"/>
    <cellStyle name="Ênfase6 6" xfId="850"/>
    <cellStyle name="Ênfase6 7" xfId="851"/>
    <cellStyle name="Ênfase6 8" xfId="852"/>
    <cellStyle name="Ênfase6 9" xfId="853"/>
    <cellStyle name="Entrada 10" xfId="854"/>
    <cellStyle name="Entrada 11" xfId="855"/>
    <cellStyle name="Entrada 12" xfId="856"/>
    <cellStyle name="Entrada 13" xfId="857"/>
    <cellStyle name="Entrada 14" xfId="858"/>
    <cellStyle name="Entrada 15" xfId="859"/>
    <cellStyle name="Entrada 16" xfId="860"/>
    <cellStyle name="Entrada 17" xfId="861"/>
    <cellStyle name="Entrada 18" xfId="862"/>
    <cellStyle name="Entrada 19" xfId="863"/>
    <cellStyle name="Entrada 2" xfId="864"/>
    <cellStyle name="Entrada 2 2" xfId="865"/>
    <cellStyle name="Entrada 2 3" xfId="44594"/>
    <cellStyle name="Entrada 20" xfId="866"/>
    <cellStyle name="Entrada 21" xfId="867"/>
    <cellStyle name="Entrada 22" xfId="868"/>
    <cellStyle name="Entrada 23" xfId="869"/>
    <cellStyle name="Entrada 24" xfId="44547"/>
    <cellStyle name="Entrada 3" xfId="870"/>
    <cellStyle name="Entrada 3 2" xfId="44595"/>
    <cellStyle name="Entrada 4" xfId="871"/>
    <cellStyle name="Entrada 5" xfId="872"/>
    <cellStyle name="Entrada 6" xfId="873"/>
    <cellStyle name="Entrada 7" xfId="874"/>
    <cellStyle name="Entrada 8" xfId="875"/>
    <cellStyle name="Entrada 9" xfId="876"/>
    <cellStyle name="Estilo 1" xfId="44596"/>
    <cellStyle name="Euro" xfId="877"/>
    <cellStyle name="Euro 2" xfId="878"/>
    <cellStyle name="Euro 2 2" xfId="879"/>
    <cellStyle name="Euro 2 2 2" xfId="880"/>
    <cellStyle name="Euro 2 2 2 2" xfId="881"/>
    <cellStyle name="Euro 2 2 3" xfId="882"/>
    <cellStyle name="Euro 2 3" xfId="883"/>
    <cellStyle name="Euro 2 3 2" xfId="884"/>
    <cellStyle name="Euro 2 4" xfId="885"/>
    <cellStyle name="Euro 2 5" xfId="44597"/>
    <cellStyle name="Euro 3" xfId="886"/>
    <cellStyle name="Euro 3 2" xfId="887"/>
    <cellStyle name="Euro 3 2 2" xfId="888"/>
    <cellStyle name="Euro 3 2 2 2" xfId="889"/>
    <cellStyle name="Euro 3 2 3" xfId="890"/>
    <cellStyle name="Euro 3 3" xfId="891"/>
    <cellStyle name="Euro 3 3 2" xfId="892"/>
    <cellStyle name="Euro 3 4" xfId="893"/>
    <cellStyle name="Euro 4" xfId="894"/>
    <cellStyle name="Euro 4 2" xfId="895"/>
    <cellStyle name="Euro 4 2 2" xfId="896"/>
    <cellStyle name="Euro 4 2 2 2" xfId="897"/>
    <cellStyle name="Euro 4 2 3" xfId="898"/>
    <cellStyle name="Euro 4 3" xfId="899"/>
    <cellStyle name="Euro 4 3 2" xfId="900"/>
    <cellStyle name="Euro 4 4" xfId="901"/>
    <cellStyle name="Euro 5" xfId="902"/>
    <cellStyle name="Euro 5 2" xfId="903"/>
    <cellStyle name="Euro 5 2 2" xfId="904"/>
    <cellStyle name="Euro 5 2 2 2" xfId="905"/>
    <cellStyle name="Euro 5 2 3" xfId="906"/>
    <cellStyle name="Euro 5 3" xfId="907"/>
    <cellStyle name="Euro 5 3 2" xfId="908"/>
    <cellStyle name="Euro 5 3 2 2" xfId="909"/>
    <cellStyle name="Euro 5 3 3" xfId="910"/>
    <cellStyle name="Euro 5 3 3 2" xfId="911"/>
    <cellStyle name="Euro 5 3 3 2 2" xfId="912"/>
    <cellStyle name="Euro 5 3 3 3" xfId="913"/>
    <cellStyle name="Euro 5 3 4" xfId="914"/>
    <cellStyle name="Euro 5 4" xfId="915"/>
    <cellStyle name="Euro 5 4 2" xfId="916"/>
    <cellStyle name="Euro 5 4 2 2" xfId="917"/>
    <cellStyle name="Euro 5 4 3" xfId="918"/>
    <cellStyle name="Euro 5 5" xfId="919"/>
    <cellStyle name="Euro 6" xfId="920"/>
    <cellStyle name="Euro 6 2" xfId="921"/>
    <cellStyle name="Euro 6 3" xfId="922"/>
    <cellStyle name="Euro 6 4" xfId="923"/>
    <cellStyle name="Euro 7" xfId="924"/>
    <cellStyle name="Euro 8" xfId="925"/>
    <cellStyle name="Excel Built-in Excel Built-in Excel Built-in Excel Built-in Excel Built-in Excel Built-in Excel Built-in Excel Built-in Separador de milhares 4" xfId="926"/>
    <cellStyle name="Excel Built-in Excel Built-in Excel Built-in Excel Built-in Excel Built-in Excel Built-in Excel Built-in Separador de milhares 4" xfId="927"/>
    <cellStyle name="Excel Built-in Normal" xfId="928"/>
    <cellStyle name="Excel Built-in Normal 1" xfId="929"/>
    <cellStyle name="Excel_BuiltIn_Comma" xfId="930"/>
    <cellStyle name="Explanatory Text" xfId="931"/>
    <cellStyle name="Explanatory Text 2" xfId="932"/>
    <cellStyle name="Explanatory Text 2 2" xfId="933"/>
    <cellStyle name="Explanatory Text 3" xfId="934"/>
    <cellStyle name="Fixed" xfId="935"/>
    <cellStyle name="Fixed 2" xfId="44598"/>
    <cellStyle name="Good" xfId="936"/>
    <cellStyle name="Good 2" xfId="937"/>
    <cellStyle name="Good 2 2" xfId="938"/>
    <cellStyle name="Good 3" xfId="939"/>
    <cellStyle name="Heading" xfId="940"/>
    <cellStyle name="Heading 1" xfId="941"/>
    <cellStyle name="Heading 1 2" xfId="942"/>
    <cellStyle name="Heading 1 2 2" xfId="943"/>
    <cellStyle name="Heading 1 2 3" xfId="44599"/>
    <cellStyle name="Heading 1 3" xfId="944"/>
    <cellStyle name="Heading 2" xfId="945"/>
    <cellStyle name="Heading 2 2" xfId="946"/>
    <cellStyle name="Heading 2 2 2" xfId="947"/>
    <cellStyle name="Heading 2 2 3" xfId="44600"/>
    <cellStyle name="Heading 2 3" xfId="948"/>
    <cellStyle name="Heading 2 4" xfId="949"/>
    <cellStyle name="Heading 3" xfId="950"/>
    <cellStyle name="Heading 3 2" xfId="951"/>
    <cellStyle name="Heading 3 2 2" xfId="952"/>
    <cellStyle name="Heading 3 3" xfId="953"/>
    <cellStyle name="Heading 4" xfId="954"/>
    <cellStyle name="Heading 4 2" xfId="955"/>
    <cellStyle name="Heading 4 2 2" xfId="956"/>
    <cellStyle name="Heading 4 3" xfId="957"/>
    <cellStyle name="Heading1" xfId="958"/>
    <cellStyle name="Heading1 2" xfId="959"/>
    <cellStyle name="Hiperlink 2" xfId="960"/>
    <cellStyle name="Incorreto 10" xfId="961"/>
    <cellStyle name="Incorreto 11" xfId="962"/>
    <cellStyle name="Incorreto 12" xfId="963"/>
    <cellStyle name="Incorreto 13" xfId="964"/>
    <cellStyle name="Incorreto 14" xfId="965"/>
    <cellStyle name="Incorreto 15" xfId="966"/>
    <cellStyle name="Incorreto 16" xfId="967"/>
    <cellStyle name="Incorreto 17" xfId="968"/>
    <cellStyle name="Incorreto 18" xfId="969"/>
    <cellStyle name="Incorreto 19" xfId="970"/>
    <cellStyle name="Incorreto 2" xfId="971"/>
    <cellStyle name="Incorreto 2 2" xfId="972"/>
    <cellStyle name="Incorreto 2 3" xfId="44601"/>
    <cellStyle name="Incorreto 20" xfId="973"/>
    <cellStyle name="Incorreto 21" xfId="974"/>
    <cellStyle name="Incorreto 22" xfId="975"/>
    <cellStyle name="Incorreto 23" xfId="976"/>
    <cellStyle name="Incorreto 24" xfId="44548"/>
    <cellStyle name="Incorreto 3" xfId="977"/>
    <cellStyle name="Incorreto 4" xfId="978"/>
    <cellStyle name="Incorreto 5" xfId="979"/>
    <cellStyle name="Incorreto 6" xfId="980"/>
    <cellStyle name="Incorreto 7" xfId="981"/>
    <cellStyle name="Incorreto 8" xfId="982"/>
    <cellStyle name="Incorreto 9" xfId="983"/>
    <cellStyle name="Indefinido" xfId="44602"/>
    <cellStyle name="Input" xfId="984"/>
    <cellStyle name="Input 2" xfId="985"/>
    <cellStyle name="Input 2 2" xfId="986"/>
    <cellStyle name="Input 3" xfId="987"/>
    <cellStyle name="Linked Cell" xfId="988"/>
    <cellStyle name="Linked Cell 2" xfId="989"/>
    <cellStyle name="Linked Cell 2 2" xfId="990"/>
    <cellStyle name="Linked Cell 3" xfId="991"/>
    <cellStyle name="Moeda" xfId="44664" builtinId="4"/>
    <cellStyle name="Moeda 2" xfId="992"/>
    <cellStyle name="Moeda 2 2" xfId="993"/>
    <cellStyle name="Moeda 2 2 2" xfId="44603"/>
    <cellStyle name="Moeda 2 3" xfId="994"/>
    <cellStyle name="Moeda 2 3 2" xfId="44604"/>
    <cellStyle name="Moeda 2 4" xfId="995"/>
    <cellStyle name="Moeda 2 5" xfId="996"/>
    <cellStyle name="Moeda 3" xfId="997"/>
    <cellStyle name="Moeda 3 2" xfId="998"/>
    <cellStyle name="Moeda 3 2 2" xfId="999"/>
    <cellStyle name="Moeda 3 2 2 2" xfId="1000"/>
    <cellStyle name="Moeda 3 2 3" xfId="1001"/>
    <cellStyle name="Moeda 3 3" xfId="1002"/>
    <cellStyle name="Moeda 3 4" xfId="1003"/>
    <cellStyle name="Moeda 3 4 2" xfId="1004"/>
    <cellStyle name="Moeda 3 4 2 2" xfId="1005"/>
    <cellStyle name="Moeda 3 4 3" xfId="1006"/>
    <cellStyle name="Moeda 3 5" xfId="1007"/>
    <cellStyle name="Moeda 3 5 2" xfId="1008"/>
    <cellStyle name="Moeda 3 6" xfId="1009"/>
    <cellStyle name="Moeda 3 7" xfId="44605"/>
    <cellStyle name="Moeda 4" xfId="1010"/>
    <cellStyle name="Moeda 4 2" xfId="1011"/>
    <cellStyle name="Moeda 4 2 2" xfId="1012"/>
    <cellStyle name="Moeda 4 3" xfId="1013"/>
    <cellStyle name="Moeda 4 4" xfId="1014"/>
    <cellStyle name="Moeda 5" xfId="1015"/>
    <cellStyle name="Moeda 5 2" xfId="1016"/>
    <cellStyle name="Moeda 6" xfId="1017"/>
    <cellStyle name="Moeda 7" xfId="44606"/>
    <cellStyle name="Moeda 8" xfId="44665"/>
    <cellStyle name="Neutra 10" xfId="1018"/>
    <cellStyle name="Neutra 11" xfId="1019"/>
    <cellStyle name="Neutra 12" xfId="1020"/>
    <cellStyle name="Neutra 13" xfId="1021"/>
    <cellStyle name="Neutra 14" xfId="1022"/>
    <cellStyle name="Neutra 15" xfId="1023"/>
    <cellStyle name="Neutra 16" xfId="1024"/>
    <cellStyle name="Neutra 17" xfId="1025"/>
    <cellStyle name="Neutra 18" xfId="1026"/>
    <cellStyle name="Neutra 19" xfId="1027"/>
    <cellStyle name="Neutra 2" xfId="1028"/>
    <cellStyle name="Neutra 2 2" xfId="1029"/>
    <cellStyle name="Neutra 2 3" xfId="44607"/>
    <cellStyle name="Neutra 20" xfId="1030"/>
    <cellStyle name="Neutra 21" xfId="1031"/>
    <cellStyle name="Neutra 22" xfId="1032"/>
    <cellStyle name="Neutra 23" xfId="1033"/>
    <cellStyle name="Neutra 24" xfId="44549"/>
    <cellStyle name="Neutra 3" xfId="1034"/>
    <cellStyle name="Neutra 4" xfId="1035"/>
    <cellStyle name="Neutra 5" xfId="1036"/>
    <cellStyle name="Neutra 6" xfId="1037"/>
    <cellStyle name="Neutra 7" xfId="1038"/>
    <cellStyle name="Neutra 8" xfId="1039"/>
    <cellStyle name="Neutra 9" xfId="1040"/>
    <cellStyle name="Neutral" xfId="1041"/>
    <cellStyle name="Neutral 2" xfId="1042"/>
    <cellStyle name="Neutral 2 2" xfId="1043"/>
    <cellStyle name="Neutral 3" xfId="1044"/>
    <cellStyle name="Normal" xfId="0" builtinId="0"/>
    <cellStyle name="Normal 10" xfId="1045"/>
    <cellStyle name="Normal 10 2" xfId="1"/>
    <cellStyle name="Normal 10 2 2" xfId="8"/>
    <cellStyle name="Normal 10 2 3" xfId="44608"/>
    <cellStyle name="Normal 10 2 4" xfId="44667"/>
    <cellStyle name="Normal 11" xfId="1046"/>
    <cellStyle name="Normal 11 2" xfId="1047"/>
    <cellStyle name="Normal 11 3" xfId="44609"/>
    <cellStyle name="Normal 12" xfId="1048"/>
    <cellStyle name="Normal 12 2" xfId="1049"/>
    <cellStyle name="Normal 12 3" xfId="44610"/>
    <cellStyle name="Normal 13" xfId="1050"/>
    <cellStyle name="Normal 13 2" xfId="1051"/>
    <cellStyle name="Normal 13 3" xfId="44611"/>
    <cellStyle name="Normal 14" xfId="1052"/>
    <cellStyle name="Normal 15" xfId="1053"/>
    <cellStyle name="Normal 15 2" xfId="1054"/>
    <cellStyle name="Normal 16" xfId="1055"/>
    <cellStyle name="Normal 16 2" xfId="1056"/>
    <cellStyle name="Normal 17" xfId="1057"/>
    <cellStyle name="Normal 17 2" xfId="1058"/>
    <cellStyle name="Normal 18" xfId="1059"/>
    <cellStyle name="Normal 18 2" xfId="1060"/>
    <cellStyle name="Normal 19" xfId="1061"/>
    <cellStyle name="Normal 2" xfId="4"/>
    <cellStyle name="Normal 2 10" xfId="1062"/>
    <cellStyle name="Normal 2 10 2" xfId="1063"/>
    <cellStyle name="Normal 2 11" xfId="1064"/>
    <cellStyle name="Normal 2 11 2" xfId="1065"/>
    <cellStyle name="Normal 2 11 3" xfId="44612"/>
    <cellStyle name="Normal 2 12" xfId="1066"/>
    <cellStyle name="Normal 2 13" xfId="1067"/>
    <cellStyle name="Normal 2 14" xfId="1068"/>
    <cellStyle name="Normal 2 15" xfId="1069"/>
    <cellStyle name="Normal 2 16" xfId="1070"/>
    <cellStyle name="Normal 2 17" xfId="1071"/>
    <cellStyle name="Normal 2 18" xfId="1072"/>
    <cellStyle name="Normal 2 19" xfId="1073"/>
    <cellStyle name="Normal 2 2" xfId="1074"/>
    <cellStyle name="Normal 2 2 2" xfId="3"/>
    <cellStyle name="Normal 2 2 2 2" xfId="7"/>
    <cellStyle name="Normal 2 2 2 2 2" xfId="1075"/>
    <cellStyle name="Normal 2 2 2 2 2 2" xfId="44662"/>
    <cellStyle name="Normal 2 2 2 2 3" xfId="1076"/>
    <cellStyle name="Normal 2 2 2 2 3 2" xfId="1077"/>
    <cellStyle name="Normal 2 2 2 2 3 2 2" xfId="1078"/>
    <cellStyle name="Normal 2 2 2 2 3 2 3" xfId="44613"/>
    <cellStyle name="Normal 2 2 2 2 4" xfId="1079"/>
    <cellStyle name="Normal 2 2 2 3" xfId="1080"/>
    <cellStyle name="Normal 2 2 2 4" xfId="1081"/>
    <cellStyle name="Normal 2 2 3" xfId="1082"/>
    <cellStyle name="Normal 2 2 3 2" xfId="1083"/>
    <cellStyle name="Normal 2 2 4" xfId="1084"/>
    <cellStyle name="Normal 2 2 5" xfId="1085"/>
    <cellStyle name="Normal 2 20" xfId="1086"/>
    <cellStyle name="Normal 2 21" xfId="1087"/>
    <cellStyle name="Normal 2 22" xfId="1088"/>
    <cellStyle name="Normal 2 23" xfId="1089"/>
    <cellStyle name="Normal 2 24" xfId="1090"/>
    <cellStyle name="Normal 2 25" xfId="1091"/>
    <cellStyle name="Normal 2 26" xfId="44614"/>
    <cellStyle name="Normal 2 3" xfId="1092"/>
    <cellStyle name="Normal 2 3 2" xfId="1093"/>
    <cellStyle name="Normal 2 3 2 2" xfId="1094"/>
    <cellStyle name="Normal 2 3 3" xfId="1095"/>
    <cellStyle name="Normal 2 4" xfId="1096"/>
    <cellStyle name="Normal 2 4 2" xfId="1097"/>
    <cellStyle name="Normal 2 5" xfId="1098"/>
    <cellStyle name="Normal 2 5 2" xfId="1099"/>
    <cellStyle name="Normal 2 6" xfId="1100"/>
    <cellStyle name="Normal 2 7" xfId="1101"/>
    <cellStyle name="Normal 2 8" xfId="1102"/>
    <cellStyle name="Normal 2 9" xfId="1103"/>
    <cellStyle name="Normal 2_ENCOMIND - PLANILHAS DO EDITAL 550-A" xfId="44615"/>
    <cellStyle name="Normal 20" xfId="1104"/>
    <cellStyle name="Normal 20 2" xfId="1105"/>
    <cellStyle name="Normal 21" xfId="1106"/>
    <cellStyle name="Normal 21 2" xfId="1107"/>
    <cellStyle name="Normal 22" xfId="1108"/>
    <cellStyle name="Normal 23" xfId="1109"/>
    <cellStyle name="Normal 23 2" xfId="1110"/>
    <cellStyle name="Normal 24" xfId="1111"/>
    <cellStyle name="Normal 25" xfId="1112"/>
    <cellStyle name="Normal 26" xfId="1113"/>
    <cellStyle name="Normal 27" xfId="1114"/>
    <cellStyle name="Normal 28" xfId="1115"/>
    <cellStyle name="Normal 29" xfId="1116"/>
    <cellStyle name="Normal 3" xfId="1117"/>
    <cellStyle name="Normal 3 10" xfId="1118"/>
    <cellStyle name="Normal 3 10 10" xfId="1119"/>
    <cellStyle name="Normal 3 10 10 2" xfId="1120"/>
    <cellStyle name="Normal 3 10 10 2 2" xfId="1121"/>
    <cellStyle name="Normal 3 10 10 3" xfId="1122"/>
    <cellStyle name="Normal 3 10 11" xfId="1123"/>
    <cellStyle name="Normal 3 10 11 2" xfId="1124"/>
    <cellStyle name="Normal 3 10 12" xfId="1125"/>
    <cellStyle name="Normal 3 10 12 2" xfId="1126"/>
    <cellStyle name="Normal 3 10 13" xfId="1127"/>
    <cellStyle name="Normal 3 10 13 2" xfId="1128"/>
    <cellStyle name="Normal 3 10 14" xfId="1129"/>
    <cellStyle name="Normal 3 10 2" xfId="1130"/>
    <cellStyle name="Normal 3 10 2 10" xfId="1131"/>
    <cellStyle name="Normal 3 10 2 2" xfId="1132"/>
    <cellStyle name="Normal 3 10 2 2 2" xfId="1133"/>
    <cellStyle name="Normal 3 10 2 2 2 2" xfId="1134"/>
    <cellStyle name="Normal 3 10 2 2 2 2 2" xfId="1135"/>
    <cellStyle name="Normal 3 10 2 2 2 2 2 2" xfId="1136"/>
    <cellStyle name="Normal 3 10 2 2 2 2 2 2 2" xfId="1137"/>
    <cellStyle name="Normal 3 10 2 2 2 2 2 3" xfId="1138"/>
    <cellStyle name="Normal 3 10 2 2 2 2 3" xfId="1139"/>
    <cellStyle name="Normal 3 10 2 2 2 2 3 2" xfId="1140"/>
    <cellStyle name="Normal 3 10 2 2 2 2 4" xfId="1141"/>
    <cellStyle name="Normal 3 10 2 2 2 3" xfId="1142"/>
    <cellStyle name="Normal 3 10 2 2 2 3 2" xfId="1143"/>
    <cellStyle name="Normal 3 10 2 2 2 3 2 2" xfId="1144"/>
    <cellStyle name="Normal 3 10 2 2 2 3 2 2 2" xfId="1145"/>
    <cellStyle name="Normal 3 10 2 2 2 3 2 3" xfId="1146"/>
    <cellStyle name="Normal 3 10 2 2 2 3 3" xfId="1147"/>
    <cellStyle name="Normal 3 10 2 2 2 3 3 2" xfId="1148"/>
    <cellStyle name="Normal 3 10 2 2 2 3 4" xfId="1149"/>
    <cellStyle name="Normal 3 10 2 2 2 4" xfId="1150"/>
    <cellStyle name="Normal 3 10 2 2 2 4 2" xfId="1151"/>
    <cellStyle name="Normal 3 10 2 2 2 4 2 2" xfId="1152"/>
    <cellStyle name="Normal 3 10 2 2 2 4 3" xfId="1153"/>
    <cellStyle name="Normal 3 10 2 2 2 5" xfId="1154"/>
    <cellStyle name="Normal 3 10 2 2 2 5 2" xfId="1155"/>
    <cellStyle name="Normal 3 10 2 2 2 6" xfId="1156"/>
    <cellStyle name="Normal 3 10 2 2 3" xfId="1157"/>
    <cellStyle name="Normal 3 10 2 2 3 2" xfId="1158"/>
    <cellStyle name="Normal 3 10 2 2 3 2 2" xfId="1159"/>
    <cellStyle name="Normal 3 10 2 2 3 2 2 2" xfId="1160"/>
    <cellStyle name="Normal 3 10 2 2 3 2 3" xfId="1161"/>
    <cellStyle name="Normal 3 10 2 2 3 3" xfId="1162"/>
    <cellStyle name="Normal 3 10 2 2 3 3 2" xfId="1163"/>
    <cellStyle name="Normal 3 10 2 2 3 4" xfId="1164"/>
    <cellStyle name="Normal 3 10 2 2 4" xfId="1165"/>
    <cellStyle name="Normal 3 10 2 2 4 2" xfId="1166"/>
    <cellStyle name="Normal 3 10 2 2 4 2 2" xfId="1167"/>
    <cellStyle name="Normal 3 10 2 2 4 2 2 2" xfId="1168"/>
    <cellStyle name="Normal 3 10 2 2 4 2 3" xfId="1169"/>
    <cellStyle name="Normal 3 10 2 2 4 3" xfId="1170"/>
    <cellStyle name="Normal 3 10 2 2 4 3 2" xfId="1171"/>
    <cellStyle name="Normal 3 10 2 2 4 4" xfId="1172"/>
    <cellStyle name="Normal 3 10 2 2 5" xfId="1173"/>
    <cellStyle name="Normal 3 10 2 2 5 2" xfId="1174"/>
    <cellStyle name="Normal 3 10 2 2 5 2 2" xfId="1175"/>
    <cellStyle name="Normal 3 10 2 2 5 2 2 2" xfId="1176"/>
    <cellStyle name="Normal 3 10 2 2 5 2 3" xfId="1177"/>
    <cellStyle name="Normal 3 10 2 2 5 3" xfId="1178"/>
    <cellStyle name="Normal 3 10 2 2 5 3 2" xfId="1179"/>
    <cellStyle name="Normal 3 10 2 2 5 4" xfId="1180"/>
    <cellStyle name="Normal 3 10 2 2 6" xfId="1181"/>
    <cellStyle name="Normal 3 10 2 2 6 2" xfId="1182"/>
    <cellStyle name="Normal 3 10 2 2 6 2 2" xfId="1183"/>
    <cellStyle name="Normal 3 10 2 2 6 3" xfId="1184"/>
    <cellStyle name="Normal 3 10 2 2 7" xfId="1185"/>
    <cellStyle name="Normal 3 10 2 2 7 2" xfId="1186"/>
    <cellStyle name="Normal 3 10 2 2 8" xfId="1187"/>
    <cellStyle name="Normal 3 10 2 3" xfId="1188"/>
    <cellStyle name="Normal 3 10 2 3 2" xfId="1189"/>
    <cellStyle name="Normal 3 10 2 3 2 2" xfId="1190"/>
    <cellStyle name="Normal 3 10 2 3 2 2 2" xfId="1191"/>
    <cellStyle name="Normal 3 10 2 3 2 2 2 2" xfId="1192"/>
    <cellStyle name="Normal 3 10 2 3 2 2 3" xfId="1193"/>
    <cellStyle name="Normal 3 10 2 3 2 3" xfId="1194"/>
    <cellStyle name="Normal 3 10 2 3 2 3 2" xfId="1195"/>
    <cellStyle name="Normal 3 10 2 3 2 4" xfId="1196"/>
    <cellStyle name="Normal 3 10 2 3 3" xfId="1197"/>
    <cellStyle name="Normal 3 10 2 3 3 2" xfId="1198"/>
    <cellStyle name="Normal 3 10 2 3 3 2 2" xfId="1199"/>
    <cellStyle name="Normal 3 10 2 3 3 2 2 2" xfId="1200"/>
    <cellStyle name="Normal 3 10 2 3 3 2 3" xfId="1201"/>
    <cellStyle name="Normal 3 10 2 3 3 3" xfId="1202"/>
    <cellStyle name="Normal 3 10 2 3 3 3 2" xfId="1203"/>
    <cellStyle name="Normal 3 10 2 3 3 4" xfId="1204"/>
    <cellStyle name="Normal 3 10 2 3 4" xfId="1205"/>
    <cellStyle name="Normal 3 10 2 3 4 2" xfId="1206"/>
    <cellStyle name="Normal 3 10 2 3 4 2 2" xfId="1207"/>
    <cellStyle name="Normal 3 10 2 3 4 3" xfId="1208"/>
    <cellStyle name="Normal 3 10 2 3 5" xfId="1209"/>
    <cellStyle name="Normal 3 10 2 3 5 2" xfId="1210"/>
    <cellStyle name="Normal 3 10 2 3 6" xfId="1211"/>
    <cellStyle name="Normal 3 10 2 4" xfId="1212"/>
    <cellStyle name="Normal 3 10 2 4 2" xfId="1213"/>
    <cellStyle name="Normal 3 10 2 4 2 2" xfId="1214"/>
    <cellStyle name="Normal 3 10 2 4 2 2 2" xfId="1215"/>
    <cellStyle name="Normal 3 10 2 4 2 2 2 2" xfId="1216"/>
    <cellStyle name="Normal 3 10 2 4 2 2 3" xfId="1217"/>
    <cellStyle name="Normal 3 10 2 4 2 3" xfId="1218"/>
    <cellStyle name="Normal 3 10 2 4 2 3 2" xfId="1219"/>
    <cellStyle name="Normal 3 10 2 4 2 4" xfId="1220"/>
    <cellStyle name="Normal 3 10 2 4 3" xfId="1221"/>
    <cellStyle name="Normal 3 10 2 4 3 2" xfId="1222"/>
    <cellStyle name="Normal 3 10 2 4 3 2 2" xfId="1223"/>
    <cellStyle name="Normal 3 10 2 4 3 2 2 2" xfId="1224"/>
    <cellStyle name="Normal 3 10 2 4 3 2 3" xfId="1225"/>
    <cellStyle name="Normal 3 10 2 4 3 3" xfId="1226"/>
    <cellStyle name="Normal 3 10 2 4 3 3 2" xfId="1227"/>
    <cellStyle name="Normal 3 10 2 4 3 4" xfId="1228"/>
    <cellStyle name="Normal 3 10 2 4 4" xfId="1229"/>
    <cellStyle name="Normal 3 10 2 4 4 2" xfId="1230"/>
    <cellStyle name="Normal 3 10 2 4 4 2 2" xfId="1231"/>
    <cellStyle name="Normal 3 10 2 4 4 3" xfId="1232"/>
    <cellStyle name="Normal 3 10 2 4 5" xfId="1233"/>
    <cellStyle name="Normal 3 10 2 4 5 2" xfId="1234"/>
    <cellStyle name="Normal 3 10 2 4 6" xfId="1235"/>
    <cellStyle name="Normal 3 10 2 5" xfId="1236"/>
    <cellStyle name="Normal 3 10 2 5 2" xfId="1237"/>
    <cellStyle name="Normal 3 10 2 5 2 2" xfId="1238"/>
    <cellStyle name="Normal 3 10 2 5 2 2 2" xfId="1239"/>
    <cellStyle name="Normal 3 10 2 5 2 3" xfId="1240"/>
    <cellStyle name="Normal 3 10 2 5 3" xfId="1241"/>
    <cellStyle name="Normal 3 10 2 5 3 2" xfId="1242"/>
    <cellStyle name="Normal 3 10 2 5 4" xfId="1243"/>
    <cellStyle name="Normal 3 10 2 6" xfId="1244"/>
    <cellStyle name="Normal 3 10 2 6 2" xfId="1245"/>
    <cellStyle name="Normal 3 10 2 6 2 2" xfId="1246"/>
    <cellStyle name="Normal 3 10 2 6 2 2 2" xfId="1247"/>
    <cellStyle name="Normal 3 10 2 6 2 3" xfId="1248"/>
    <cellStyle name="Normal 3 10 2 6 3" xfId="1249"/>
    <cellStyle name="Normal 3 10 2 6 3 2" xfId="1250"/>
    <cellStyle name="Normal 3 10 2 6 4" xfId="1251"/>
    <cellStyle name="Normal 3 10 2 7" xfId="1252"/>
    <cellStyle name="Normal 3 10 2 7 2" xfId="1253"/>
    <cellStyle name="Normal 3 10 2 7 2 2" xfId="1254"/>
    <cellStyle name="Normal 3 10 2 7 2 2 2" xfId="1255"/>
    <cellStyle name="Normal 3 10 2 7 2 3" xfId="1256"/>
    <cellStyle name="Normal 3 10 2 7 3" xfId="1257"/>
    <cellStyle name="Normal 3 10 2 7 3 2" xfId="1258"/>
    <cellStyle name="Normal 3 10 2 7 4" xfId="1259"/>
    <cellStyle name="Normal 3 10 2 8" xfId="1260"/>
    <cellStyle name="Normal 3 10 2 8 2" xfId="1261"/>
    <cellStyle name="Normal 3 10 2 8 2 2" xfId="1262"/>
    <cellStyle name="Normal 3 10 2 8 3" xfId="1263"/>
    <cellStyle name="Normal 3 10 2 9" xfId="1264"/>
    <cellStyle name="Normal 3 10 2 9 2" xfId="1265"/>
    <cellStyle name="Normal 3 10 3" xfId="1266"/>
    <cellStyle name="Normal 3 10 3 10" xfId="1267"/>
    <cellStyle name="Normal 3 10 3 2" xfId="1268"/>
    <cellStyle name="Normal 3 10 3 2 2" xfId="1269"/>
    <cellStyle name="Normal 3 10 3 2 2 2" xfId="1270"/>
    <cellStyle name="Normal 3 10 3 2 2 2 2" xfId="1271"/>
    <cellStyle name="Normal 3 10 3 2 2 2 2 2" xfId="1272"/>
    <cellStyle name="Normal 3 10 3 2 2 2 2 2 2" xfId="1273"/>
    <cellStyle name="Normal 3 10 3 2 2 2 2 3" xfId="1274"/>
    <cellStyle name="Normal 3 10 3 2 2 2 3" xfId="1275"/>
    <cellStyle name="Normal 3 10 3 2 2 2 3 2" xfId="1276"/>
    <cellStyle name="Normal 3 10 3 2 2 2 4" xfId="1277"/>
    <cellStyle name="Normal 3 10 3 2 2 3" xfId="1278"/>
    <cellStyle name="Normal 3 10 3 2 2 3 2" xfId="1279"/>
    <cellStyle name="Normal 3 10 3 2 2 3 2 2" xfId="1280"/>
    <cellStyle name="Normal 3 10 3 2 2 3 2 2 2" xfId="1281"/>
    <cellStyle name="Normal 3 10 3 2 2 3 2 3" xfId="1282"/>
    <cellStyle name="Normal 3 10 3 2 2 3 3" xfId="1283"/>
    <cellStyle name="Normal 3 10 3 2 2 3 3 2" xfId="1284"/>
    <cellStyle name="Normal 3 10 3 2 2 3 4" xfId="1285"/>
    <cellStyle name="Normal 3 10 3 2 2 4" xfId="1286"/>
    <cellStyle name="Normal 3 10 3 2 2 4 2" xfId="1287"/>
    <cellStyle name="Normal 3 10 3 2 2 4 2 2" xfId="1288"/>
    <cellStyle name="Normal 3 10 3 2 2 4 3" xfId="1289"/>
    <cellStyle name="Normal 3 10 3 2 2 5" xfId="1290"/>
    <cellStyle name="Normal 3 10 3 2 2 5 2" xfId="1291"/>
    <cellStyle name="Normal 3 10 3 2 2 6" xfId="1292"/>
    <cellStyle name="Normal 3 10 3 2 3" xfId="1293"/>
    <cellStyle name="Normal 3 10 3 2 3 2" xfId="1294"/>
    <cellStyle name="Normal 3 10 3 2 3 2 2" xfId="1295"/>
    <cellStyle name="Normal 3 10 3 2 3 2 2 2" xfId="1296"/>
    <cellStyle name="Normal 3 10 3 2 3 2 3" xfId="1297"/>
    <cellStyle name="Normal 3 10 3 2 3 3" xfId="1298"/>
    <cellStyle name="Normal 3 10 3 2 3 3 2" xfId="1299"/>
    <cellStyle name="Normal 3 10 3 2 3 4" xfId="1300"/>
    <cellStyle name="Normal 3 10 3 2 4" xfId="1301"/>
    <cellStyle name="Normal 3 10 3 2 4 2" xfId="1302"/>
    <cellStyle name="Normal 3 10 3 2 4 2 2" xfId="1303"/>
    <cellStyle name="Normal 3 10 3 2 4 2 2 2" xfId="1304"/>
    <cellStyle name="Normal 3 10 3 2 4 2 3" xfId="1305"/>
    <cellStyle name="Normal 3 10 3 2 4 3" xfId="1306"/>
    <cellStyle name="Normal 3 10 3 2 4 3 2" xfId="1307"/>
    <cellStyle name="Normal 3 10 3 2 4 4" xfId="1308"/>
    <cellStyle name="Normal 3 10 3 2 5" xfId="1309"/>
    <cellStyle name="Normal 3 10 3 2 5 2" xfId="1310"/>
    <cellStyle name="Normal 3 10 3 2 5 2 2" xfId="1311"/>
    <cellStyle name="Normal 3 10 3 2 5 2 2 2" xfId="1312"/>
    <cellStyle name="Normal 3 10 3 2 5 2 3" xfId="1313"/>
    <cellStyle name="Normal 3 10 3 2 5 3" xfId="1314"/>
    <cellStyle name="Normal 3 10 3 2 5 3 2" xfId="1315"/>
    <cellStyle name="Normal 3 10 3 2 5 4" xfId="1316"/>
    <cellStyle name="Normal 3 10 3 2 6" xfId="1317"/>
    <cellStyle name="Normal 3 10 3 2 6 2" xfId="1318"/>
    <cellStyle name="Normal 3 10 3 2 6 2 2" xfId="1319"/>
    <cellStyle name="Normal 3 10 3 2 6 3" xfId="1320"/>
    <cellStyle name="Normal 3 10 3 2 7" xfId="1321"/>
    <cellStyle name="Normal 3 10 3 2 7 2" xfId="1322"/>
    <cellStyle name="Normal 3 10 3 2 8" xfId="1323"/>
    <cellStyle name="Normal 3 10 3 3" xfId="1324"/>
    <cellStyle name="Normal 3 10 3 3 2" xfId="1325"/>
    <cellStyle name="Normal 3 10 3 3 2 2" xfId="1326"/>
    <cellStyle name="Normal 3 10 3 3 2 2 2" xfId="1327"/>
    <cellStyle name="Normal 3 10 3 3 2 2 2 2" xfId="1328"/>
    <cellStyle name="Normal 3 10 3 3 2 2 3" xfId="1329"/>
    <cellStyle name="Normal 3 10 3 3 2 3" xfId="1330"/>
    <cellStyle name="Normal 3 10 3 3 2 3 2" xfId="1331"/>
    <cellStyle name="Normal 3 10 3 3 2 4" xfId="1332"/>
    <cellStyle name="Normal 3 10 3 3 3" xfId="1333"/>
    <cellStyle name="Normal 3 10 3 3 3 2" xfId="1334"/>
    <cellStyle name="Normal 3 10 3 3 3 2 2" xfId="1335"/>
    <cellStyle name="Normal 3 10 3 3 3 2 2 2" xfId="1336"/>
    <cellStyle name="Normal 3 10 3 3 3 2 3" xfId="1337"/>
    <cellStyle name="Normal 3 10 3 3 3 3" xfId="1338"/>
    <cellStyle name="Normal 3 10 3 3 3 3 2" xfId="1339"/>
    <cellStyle name="Normal 3 10 3 3 3 4" xfId="1340"/>
    <cellStyle name="Normal 3 10 3 3 4" xfId="1341"/>
    <cellStyle name="Normal 3 10 3 3 4 2" xfId="1342"/>
    <cellStyle name="Normal 3 10 3 3 4 2 2" xfId="1343"/>
    <cellStyle name="Normal 3 10 3 3 4 3" xfId="1344"/>
    <cellStyle name="Normal 3 10 3 3 5" xfId="1345"/>
    <cellStyle name="Normal 3 10 3 3 5 2" xfId="1346"/>
    <cellStyle name="Normal 3 10 3 3 6" xfId="1347"/>
    <cellStyle name="Normal 3 10 3 4" xfId="1348"/>
    <cellStyle name="Normal 3 10 3 4 2" xfId="1349"/>
    <cellStyle name="Normal 3 10 3 4 2 2" xfId="1350"/>
    <cellStyle name="Normal 3 10 3 4 2 2 2" xfId="1351"/>
    <cellStyle name="Normal 3 10 3 4 2 2 2 2" xfId="1352"/>
    <cellStyle name="Normal 3 10 3 4 2 2 3" xfId="1353"/>
    <cellStyle name="Normal 3 10 3 4 2 3" xfId="1354"/>
    <cellStyle name="Normal 3 10 3 4 2 3 2" xfId="1355"/>
    <cellStyle name="Normal 3 10 3 4 2 4" xfId="1356"/>
    <cellStyle name="Normal 3 10 3 4 3" xfId="1357"/>
    <cellStyle name="Normal 3 10 3 4 3 2" xfId="1358"/>
    <cellStyle name="Normal 3 10 3 4 3 2 2" xfId="1359"/>
    <cellStyle name="Normal 3 10 3 4 3 2 2 2" xfId="1360"/>
    <cellStyle name="Normal 3 10 3 4 3 2 3" xfId="1361"/>
    <cellStyle name="Normal 3 10 3 4 3 3" xfId="1362"/>
    <cellStyle name="Normal 3 10 3 4 3 3 2" xfId="1363"/>
    <cellStyle name="Normal 3 10 3 4 3 4" xfId="1364"/>
    <cellStyle name="Normal 3 10 3 4 4" xfId="1365"/>
    <cellStyle name="Normal 3 10 3 4 4 2" xfId="1366"/>
    <cellStyle name="Normal 3 10 3 4 4 2 2" xfId="1367"/>
    <cellStyle name="Normal 3 10 3 4 4 3" xfId="1368"/>
    <cellStyle name="Normal 3 10 3 4 5" xfId="1369"/>
    <cellStyle name="Normal 3 10 3 4 5 2" xfId="1370"/>
    <cellStyle name="Normal 3 10 3 4 6" xfId="1371"/>
    <cellStyle name="Normal 3 10 3 5" xfId="1372"/>
    <cellStyle name="Normal 3 10 3 5 2" xfId="1373"/>
    <cellStyle name="Normal 3 10 3 5 2 2" xfId="1374"/>
    <cellStyle name="Normal 3 10 3 5 2 2 2" xfId="1375"/>
    <cellStyle name="Normal 3 10 3 5 2 3" xfId="1376"/>
    <cellStyle name="Normal 3 10 3 5 3" xfId="1377"/>
    <cellStyle name="Normal 3 10 3 5 3 2" xfId="1378"/>
    <cellStyle name="Normal 3 10 3 5 4" xfId="1379"/>
    <cellStyle name="Normal 3 10 3 6" xfId="1380"/>
    <cellStyle name="Normal 3 10 3 6 2" xfId="1381"/>
    <cellStyle name="Normal 3 10 3 6 2 2" xfId="1382"/>
    <cellStyle name="Normal 3 10 3 6 2 2 2" xfId="1383"/>
    <cellStyle name="Normal 3 10 3 6 2 3" xfId="1384"/>
    <cellStyle name="Normal 3 10 3 6 3" xfId="1385"/>
    <cellStyle name="Normal 3 10 3 6 3 2" xfId="1386"/>
    <cellStyle name="Normal 3 10 3 6 4" xfId="1387"/>
    <cellStyle name="Normal 3 10 3 7" xfId="1388"/>
    <cellStyle name="Normal 3 10 3 7 2" xfId="1389"/>
    <cellStyle name="Normal 3 10 3 7 2 2" xfId="1390"/>
    <cellStyle name="Normal 3 10 3 7 2 2 2" xfId="1391"/>
    <cellStyle name="Normal 3 10 3 7 2 3" xfId="1392"/>
    <cellStyle name="Normal 3 10 3 7 3" xfId="1393"/>
    <cellStyle name="Normal 3 10 3 7 3 2" xfId="1394"/>
    <cellStyle name="Normal 3 10 3 7 4" xfId="1395"/>
    <cellStyle name="Normal 3 10 3 8" xfId="1396"/>
    <cellStyle name="Normal 3 10 3 8 2" xfId="1397"/>
    <cellStyle name="Normal 3 10 3 8 2 2" xfId="1398"/>
    <cellStyle name="Normal 3 10 3 8 3" xfId="1399"/>
    <cellStyle name="Normal 3 10 3 9" xfId="1400"/>
    <cellStyle name="Normal 3 10 3 9 2" xfId="1401"/>
    <cellStyle name="Normal 3 10 4" xfId="1402"/>
    <cellStyle name="Normal 3 10 4 2" xfId="1403"/>
    <cellStyle name="Normal 3 10 4 2 2" xfId="1404"/>
    <cellStyle name="Normal 3 10 4 2 2 2" xfId="1405"/>
    <cellStyle name="Normal 3 10 4 2 2 2 2" xfId="1406"/>
    <cellStyle name="Normal 3 10 4 2 2 2 2 2" xfId="1407"/>
    <cellStyle name="Normal 3 10 4 2 2 2 3" xfId="1408"/>
    <cellStyle name="Normal 3 10 4 2 2 3" xfId="1409"/>
    <cellStyle name="Normal 3 10 4 2 2 3 2" xfId="1410"/>
    <cellStyle name="Normal 3 10 4 2 2 4" xfId="1411"/>
    <cellStyle name="Normal 3 10 4 2 3" xfId="1412"/>
    <cellStyle name="Normal 3 10 4 2 3 2" xfId="1413"/>
    <cellStyle name="Normal 3 10 4 2 3 2 2" xfId="1414"/>
    <cellStyle name="Normal 3 10 4 2 3 2 2 2" xfId="1415"/>
    <cellStyle name="Normal 3 10 4 2 3 2 3" xfId="1416"/>
    <cellStyle name="Normal 3 10 4 2 3 3" xfId="1417"/>
    <cellStyle name="Normal 3 10 4 2 3 3 2" xfId="1418"/>
    <cellStyle name="Normal 3 10 4 2 3 4" xfId="1419"/>
    <cellStyle name="Normal 3 10 4 2 4" xfId="1420"/>
    <cellStyle name="Normal 3 10 4 2 4 2" xfId="1421"/>
    <cellStyle name="Normal 3 10 4 2 4 2 2" xfId="1422"/>
    <cellStyle name="Normal 3 10 4 2 4 3" xfId="1423"/>
    <cellStyle name="Normal 3 10 4 2 5" xfId="1424"/>
    <cellStyle name="Normal 3 10 4 2 5 2" xfId="1425"/>
    <cellStyle name="Normal 3 10 4 2 6" xfId="1426"/>
    <cellStyle name="Normal 3 10 4 3" xfId="1427"/>
    <cellStyle name="Normal 3 10 4 3 2" xfId="1428"/>
    <cellStyle name="Normal 3 10 4 3 2 2" xfId="1429"/>
    <cellStyle name="Normal 3 10 4 3 2 2 2" xfId="1430"/>
    <cellStyle name="Normal 3 10 4 3 2 3" xfId="1431"/>
    <cellStyle name="Normal 3 10 4 3 3" xfId="1432"/>
    <cellStyle name="Normal 3 10 4 3 3 2" xfId="1433"/>
    <cellStyle name="Normal 3 10 4 3 4" xfId="1434"/>
    <cellStyle name="Normal 3 10 4 4" xfId="1435"/>
    <cellStyle name="Normal 3 10 4 4 2" xfId="1436"/>
    <cellStyle name="Normal 3 10 4 4 2 2" xfId="1437"/>
    <cellStyle name="Normal 3 10 4 4 2 2 2" xfId="1438"/>
    <cellStyle name="Normal 3 10 4 4 2 3" xfId="1439"/>
    <cellStyle name="Normal 3 10 4 4 3" xfId="1440"/>
    <cellStyle name="Normal 3 10 4 4 3 2" xfId="1441"/>
    <cellStyle name="Normal 3 10 4 4 4" xfId="1442"/>
    <cellStyle name="Normal 3 10 4 5" xfId="1443"/>
    <cellStyle name="Normal 3 10 4 5 2" xfId="1444"/>
    <cellStyle name="Normal 3 10 4 5 2 2" xfId="1445"/>
    <cellStyle name="Normal 3 10 4 5 2 2 2" xfId="1446"/>
    <cellStyle name="Normal 3 10 4 5 2 3" xfId="1447"/>
    <cellStyle name="Normal 3 10 4 5 3" xfId="1448"/>
    <cellStyle name="Normal 3 10 4 5 3 2" xfId="1449"/>
    <cellStyle name="Normal 3 10 4 5 4" xfId="1450"/>
    <cellStyle name="Normal 3 10 4 6" xfId="1451"/>
    <cellStyle name="Normal 3 10 4 6 2" xfId="1452"/>
    <cellStyle name="Normal 3 10 4 6 2 2" xfId="1453"/>
    <cellStyle name="Normal 3 10 4 6 3" xfId="1454"/>
    <cellStyle name="Normal 3 10 4 7" xfId="1455"/>
    <cellStyle name="Normal 3 10 4 7 2" xfId="1456"/>
    <cellStyle name="Normal 3 10 4 8" xfId="1457"/>
    <cellStyle name="Normal 3 10 5" xfId="1458"/>
    <cellStyle name="Normal 3 10 5 2" xfId="1459"/>
    <cellStyle name="Normal 3 10 5 2 2" xfId="1460"/>
    <cellStyle name="Normal 3 10 5 2 2 2" xfId="1461"/>
    <cellStyle name="Normal 3 10 5 2 2 2 2" xfId="1462"/>
    <cellStyle name="Normal 3 10 5 2 2 3" xfId="1463"/>
    <cellStyle name="Normal 3 10 5 2 3" xfId="1464"/>
    <cellStyle name="Normal 3 10 5 2 3 2" xfId="1465"/>
    <cellStyle name="Normal 3 10 5 2 4" xfId="1466"/>
    <cellStyle name="Normal 3 10 5 3" xfId="1467"/>
    <cellStyle name="Normal 3 10 5 3 2" xfId="1468"/>
    <cellStyle name="Normal 3 10 5 3 2 2" xfId="1469"/>
    <cellStyle name="Normal 3 10 5 3 2 2 2" xfId="1470"/>
    <cellStyle name="Normal 3 10 5 3 2 3" xfId="1471"/>
    <cellStyle name="Normal 3 10 5 3 3" xfId="1472"/>
    <cellStyle name="Normal 3 10 5 3 3 2" xfId="1473"/>
    <cellStyle name="Normal 3 10 5 3 4" xfId="1474"/>
    <cellStyle name="Normal 3 10 5 4" xfId="1475"/>
    <cellStyle name="Normal 3 10 5 4 2" xfId="1476"/>
    <cellStyle name="Normal 3 10 5 4 2 2" xfId="1477"/>
    <cellStyle name="Normal 3 10 5 4 3" xfId="1478"/>
    <cellStyle name="Normal 3 10 5 5" xfId="1479"/>
    <cellStyle name="Normal 3 10 5 5 2" xfId="1480"/>
    <cellStyle name="Normal 3 10 5 6" xfId="1481"/>
    <cellStyle name="Normal 3 10 6" xfId="1482"/>
    <cellStyle name="Normal 3 10 6 2" xfId="1483"/>
    <cellStyle name="Normal 3 10 6 2 2" xfId="1484"/>
    <cellStyle name="Normal 3 10 6 2 2 2" xfId="1485"/>
    <cellStyle name="Normal 3 10 6 2 2 2 2" xfId="1486"/>
    <cellStyle name="Normal 3 10 6 2 2 3" xfId="1487"/>
    <cellStyle name="Normal 3 10 6 2 3" xfId="1488"/>
    <cellStyle name="Normal 3 10 6 2 3 2" xfId="1489"/>
    <cellStyle name="Normal 3 10 6 2 4" xfId="1490"/>
    <cellStyle name="Normal 3 10 6 3" xfId="1491"/>
    <cellStyle name="Normal 3 10 6 3 2" xfId="1492"/>
    <cellStyle name="Normal 3 10 6 3 2 2" xfId="1493"/>
    <cellStyle name="Normal 3 10 6 3 2 2 2" xfId="1494"/>
    <cellStyle name="Normal 3 10 6 3 2 3" xfId="1495"/>
    <cellStyle name="Normal 3 10 6 3 3" xfId="1496"/>
    <cellStyle name="Normal 3 10 6 3 3 2" xfId="1497"/>
    <cellStyle name="Normal 3 10 6 3 4" xfId="1498"/>
    <cellStyle name="Normal 3 10 6 4" xfId="1499"/>
    <cellStyle name="Normal 3 10 6 4 2" xfId="1500"/>
    <cellStyle name="Normal 3 10 6 4 2 2" xfId="1501"/>
    <cellStyle name="Normal 3 10 6 4 3" xfId="1502"/>
    <cellStyle name="Normal 3 10 6 5" xfId="1503"/>
    <cellStyle name="Normal 3 10 6 5 2" xfId="1504"/>
    <cellStyle name="Normal 3 10 6 6" xfId="1505"/>
    <cellStyle name="Normal 3 10 7" xfId="1506"/>
    <cellStyle name="Normal 3 10 7 2" xfId="1507"/>
    <cellStyle name="Normal 3 10 7 2 2" xfId="1508"/>
    <cellStyle name="Normal 3 10 7 2 2 2" xfId="1509"/>
    <cellStyle name="Normal 3 10 7 2 3" xfId="1510"/>
    <cellStyle name="Normal 3 10 7 3" xfId="1511"/>
    <cellStyle name="Normal 3 10 7 3 2" xfId="1512"/>
    <cellStyle name="Normal 3 10 7 4" xfId="1513"/>
    <cellStyle name="Normal 3 10 8" xfId="1514"/>
    <cellStyle name="Normal 3 10 8 2" xfId="1515"/>
    <cellStyle name="Normal 3 10 8 2 2" xfId="1516"/>
    <cellStyle name="Normal 3 10 8 2 2 2" xfId="1517"/>
    <cellStyle name="Normal 3 10 8 2 3" xfId="1518"/>
    <cellStyle name="Normal 3 10 8 3" xfId="1519"/>
    <cellStyle name="Normal 3 10 8 3 2" xfId="1520"/>
    <cellStyle name="Normal 3 10 8 4" xfId="1521"/>
    <cellStyle name="Normal 3 10 9" xfId="1522"/>
    <cellStyle name="Normal 3 10 9 2" xfId="1523"/>
    <cellStyle name="Normal 3 10 9 2 2" xfId="1524"/>
    <cellStyle name="Normal 3 10 9 2 2 2" xfId="1525"/>
    <cellStyle name="Normal 3 10 9 2 3" xfId="1526"/>
    <cellStyle name="Normal 3 10 9 3" xfId="1527"/>
    <cellStyle name="Normal 3 10 9 3 2" xfId="1528"/>
    <cellStyle name="Normal 3 10 9 4" xfId="1529"/>
    <cellStyle name="Normal 3 11" xfId="1530"/>
    <cellStyle name="Normal 3 11 10" xfId="1531"/>
    <cellStyle name="Normal 3 11 10 2" xfId="1532"/>
    <cellStyle name="Normal 3 11 10 2 2" xfId="1533"/>
    <cellStyle name="Normal 3 11 10 3" xfId="1534"/>
    <cellStyle name="Normal 3 11 11" xfId="1535"/>
    <cellStyle name="Normal 3 11 11 2" xfId="1536"/>
    <cellStyle name="Normal 3 11 12" xfId="1537"/>
    <cellStyle name="Normal 3 11 12 2" xfId="1538"/>
    <cellStyle name="Normal 3 11 13" xfId="1539"/>
    <cellStyle name="Normal 3 11 13 2" xfId="1540"/>
    <cellStyle name="Normal 3 11 14" xfId="1541"/>
    <cellStyle name="Normal 3 11 2" xfId="1542"/>
    <cellStyle name="Normal 3 11 2 10" xfId="1543"/>
    <cellStyle name="Normal 3 11 2 2" xfId="1544"/>
    <cellStyle name="Normal 3 11 2 2 2" xfId="1545"/>
    <cellStyle name="Normal 3 11 2 2 2 2" xfId="1546"/>
    <cellStyle name="Normal 3 11 2 2 2 2 2" xfId="1547"/>
    <cellStyle name="Normal 3 11 2 2 2 2 2 2" xfId="1548"/>
    <cellStyle name="Normal 3 11 2 2 2 2 2 2 2" xfId="1549"/>
    <cellStyle name="Normal 3 11 2 2 2 2 2 3" xfId="1550"/>
    <cellStyle name="Normal 3 11 2 2 2 2 3" xfId="1551"/>
    <cellStyle name="Normal 3 11 2 2 2 2 3 2" xfId="1552"/>
    <cellStyle name="Normal 3 11 2 2 2 2 4" xfId="1553"/>
    <cellStyle name="Normal 3 11 2 2 2 3" xfId="1554"/>
    <cellStyle name="Normal 3 11 2 2 2 3 2" xfId="1555"/>
    <cellStyle name="Normal 3 11 2 2 2 3 2 2" xfId="1556"/>
    <cellStyle name="Normal 3 11 2 2 2 3 2 2 2" xfId="1557"/>
    <cellStyle name="Normal 3 11 2 2 2 3 2 3" xfId="1558"/>
    <cellStyle name="Normal 3 11 2 2 2 3 3" xfId="1559"/>
    <cellStyle name="Normal 3 11 2 2 2 3 3 2" xfId="1560"/>
    <cellStyle name="Normal 3 11 2 2 2 3 4" xfId="1561"/>
    <cellStyle name="Normal 3 11 2 2 2 4" xfId="1562"/>
    <cellStyle name="Normal 3 11 2 2 2 4 2" xfId="1563"/>
    <cellStyle name="Normal 3 11 2 2 2 4 2 2" xfId="1564"/>
    <cellStyle name="Normal 3 11 2 2 2 4 3" xfId="1565"/>
    <cellStyle name="Normal 3 11 2 2 2 5" xfId="1566"/>
    <cellStyle name="Normal 3 11 2 2 2 5 2" xfId="1567"/>
    <cellStyle name="Normal 3 11 2 2 2 6" xfId="1568"/>
    <cellStyle name="Normal 3 11 2 2 3" xfId="1569"/>
    <cellStyle name="Normal 3 11 2 2 3 2" xfId="1570"/>
    <cellStyle name="Normal 3 11 2 2 3 2 2" xfId="1571"/>
    <cellStyle name="Normal 3 11 2 2 3 2 2 2" xfId="1572"/>
    <cellStyle name="Normal 3 11 2 2 3 2 3" xfId="1573"/>
    <cellStyle name="Normal 3 11 2 2 3 3" xfId="1574"/>
    <cellStyle name="Normal 3 11 2 2 3 3 2" xfId="1575"/>
    <cellStyle name="Normal 3 11 2 2 3 4" xfId="1576"/>
    <cellStyle name="Normal 3 11 2 2 4" xfId="1577"/>
    <cellStyle name="Normal 3 11 2 2 4 2" xfId="1578"/>
    <cellStyle name="Normal 3 11 2 2 4 2 2" xfId="1579"/>
    <cellStyle name="Normal 3 11 2 2 4 2 2 2" xfId="1580"/>
    <cellStyle name="Normal 3 11 2 2 4 2 3" xfId="1581"/>
    <cellStyle name="Normal 3 11 2 2 4 3" xfId="1582"/>
    <cellStyle name="Normal 3 11 2 2 4 3 2" xfId="1583"/>
    <cellStyle name="Normal 3 11 2 2 4 4" xfId="1584"/>
    <cellStyle name="Normal 3 11 2 2 5" xfId="1585"/>
    <cellStyle name="Normal 3 11 2 2 5 2" xfId="1586"/>
    <cellStyle name="Normal 3 11 2 2 5 2 2" xfId="1587"/>
    <cellStyle name="Normal 3 11 2 2 5 2 2 2" xfId="1588"/>
    <cellStyle name="Normal 3 11 2 2 5 2 3" xfId="1589"/>
    <cellStyle name="Normal 3 11 2 2 5 3" xfId="1590"/>
    <cellStyle name="Normal 3 11 2 2 5 3 2" xfId="1591"/>
    <cellStyle name="Normal 3 11 2 2 5 4" xfId="1592"/>
    <cellStyle name="Normal 3 11 2 2 6" xfId="1593"/>
    <cellStyle name="Normal 3 11 2 2 6 2" xfId="1594"/>
    <cellStyle name="Normal 3 11 2 2 6 2 2" xfId="1595"/>
    <cellStyle name="Normal 3 11 2 2 6 3" xfId="1596"/>
    <cellStyle name="Normal 3 11 2 2 7" xfId="1597"/>
    <cellStyle name="Normal 3 11 2 2 7 2" xfId="1598"/>
    <cellStyle name="Normal 3 11 2 2 8" xfId="1599"/>
    <cellStyle name="Normal 3 11 2 3" xfId="1600"/>
    <cellStyle name="Normal 3 11 2 3 2" xfId="1601"/>
    <cellStyle name="Normal 3 11 2 3 2 2" xfId="1602"/>
    <cellStyle name="Normal 3 11 2 3 2 2 2" xfId="1603"/>
    <cellStyle name="Normal 3 11 2 3 2 2 2 2" xfId="1604"/>
    <cellStyle name="Normal 3 11 2 3 2 2 3" xfId="1605"/>
    <cellStyle name="Normal 3 11 2 3 2 3" xfId="1606"/>
    <cellStyle name="Normal 3 11 2 3 2 3 2" xfId="1607"/>
    <cellStyle name="Normal 3 11 2 3 2 4" xfId="1608"/>
    <cellStyle name="Normal 3 11 2 3 3" xfId="1609"/>
    <cellStyle name="Normal 3 11 2 3 3 2" xfId="1610"/>
    <cellStyle name="Normal 3 11 2 3 3 2 2" xfId="1611"/>
    <cellStyle name="Normal 3 11 2 3 3 2 2 2" xfId="1612"/>
    <cellStyle name="Normal 3 11 2 3 3 2 3" xfId="1613"/>
    <cellStyle name="Normal 3 11 2 3 3 3" xfId="1614"/>
    <cellStyle name="Normal 3 11 2 3 3 3 2" xfId="1615"/>
    <cellStyle name="Normal 3 11 2 3 3 4" xfId="1616"/>
    <cellStyle name="Normal 3 11 2 3 4" xfId="1617"/>
    <cellStyle name="Normal 3 11 2 3 4 2" xfId="1618"/>
    <cellStyle name="Normal 3 11 2 3 4 2 2" xfId="1619"/>
    <cellStyle name="Normal 3 11 2 3 4 3" xfId="1620"/>
    <cellStyle name="Normal 3 11 2 3 5" xfId="1621"/>
    <cellStyle name="Normal 3 11 2 3 5 2" xfId="1622"/>
    <cellStyle name="Normal 3 11 2 3 6" xfId="1623"/>
    <cellStyle name="Normal 3 11 2 4" xfId="1624"/>
    <cellStyle name="Normal 3 11 2 4 2" xfId="1625"/>
    <cellStyle name="Normal 3 11 2 4 2 2" xfId="1626"/>
    <cellStyle name="Normal 3 11 2 4 2 2 2" xfId="1627"/>
    <cellStyle name="Normal 3 11 2 4 2 2 2 2" xfId="1628"/>
    <cellStyle name="Normal 3 11 2 4 2 2 3" xfId="1629"/>
    <cellStyle name="Normal 3 11 2 4 2 3" xfId="1630"/>
    <cellStyle name="Normal 3 11 2 4 2 3 2" xfId="1631"/>
    <cellStyle name="Normal 3 11 2 4 2 4" xfId="1632"/>
    <cellStyle name="Normal 3 11 2 4 3" xfId="1633"/>
    <cellStyle name="Normal 3 11 2 4 3 2" xfId="1634"/>
    <cellStyle name="Normal 3 11 2 4 3 2 2" xfId="1635"/>
    <cellStyle name="Normal 3 11 2 4 3 2 2 2" xfId="1636"/>
    <cellStyle name="Normal 3 11 2 4 3 2 3" xfId="1637"/>
    <cellStyle name="Normal 3 11 2 4 3 3" xfId="1638"/>
    <cellStyle name="Normal 3 11 2 4 3 3 2" xfId="1639"/>
    <cellStyle name="Normal 3 11 2 4 3 4" xfId="1640"/>
    <cellStyle name="Normal 3 11 2 4 4" xfId="1641"/>
    <cellStyle name="Normal 3 11 2 4 4 2" xfId="1642"/>
    <cellStyle name="Normal 3 11 2 4 4 2 2" xfId="1643"/>
    <cellStyle name="Normal 3 11 2 4 4 3" xfId="1644"/>
    <cellStyle name="Normal 3 11 2 4 5" xfId="1645"/>
    <cellStyle name="Normal 3 11 2 4 5 2" xfId="1646"/>
    <cellStyle name="Normal 3 11 2 4 6" xfId="1647"/>
    <cellStyle name="Normal 3 11 2 5" xfId="1648"/>
    <cellStyle name="Normal 3 11 2 5 2" xfId="1649"/>
    <cellStyle name="Normal 3 11 2 5 2 2" xfId="1650"/>
    <cellStyle name="Normal 3 11 2 5 2 2 2" xfId="1651"/>
    <cellStyle name="Normal 3 11 2 5 2 3" xfId="1652"/>
    <cellStyle name="Normal 3 11 2 5 3" xfId="1653"/>
    <cellStyle name="Normal 3 11 2 5 3 2" xfId="1654"/>
    <cellStyle name="Normal 3 11 2 5 4" xfId="1655"/>
    <cellStyle name="Normal 3 11 2 6" xfId="1656"/>
    <cellStyle name="Normal 3 11 2 6 2" xfId="1657"/>
    <cellStyle name="Normal 3 11 2 6 2 2" xfId="1658"/>
    <cellStyle name="Normal 3 11 2 6 2 2 2" xfId="1659"/>
    <cellStyle name="Normal 3 11 2 6 2 3" xfId="1660"/>
    <cellStyle name="Normal 3 11 2 6 3" xfId="1661"/>
    <cellStyle name="Normal 3 11 2 6 3 2" xfId="1662"/>
    <cellStyle name="Normal 3 11 2 6 4" xfId="1663"/>
    <cellStyle name="Normal 3 11 2 7" xfId="1664"/>
    <cellStyle name="Normal 3 11 2 7 2" xfId="1665"/>
    <cellStyle name="Normal 3 11 2 7 2 2" xfId="1666"/>
    <cellStyle name="Normal 3 11 2 7 2 2 2" xfId="1667"/>
    <cellStyle name="Normal 3 11 2 7 2 3" xfId="1668"/>
    <cellStyle name="Normal 3 11 2 7 3" xfId="1669"/>
    <cellStyle name="Normal 3 11 2 7 3 2" xfId="1670"/>
    <cellStyle name="Normal 3 11 2 7 4" xfId="1671"/>
    <cellStyle name="Normal 3 11 2 8" xfId="1672"/>
    <cellStyle name="Normal 3 11 2 8 2" xfId="1673"/>
    <cellStyle name="Normal 3 11 2 8 2 2" xfId="1674"/>
    <cellStyle name="Normal 3 11 2 8 3" xfId="1675"/>
    <cellStyle name="Normal 3 11 2 9" xfId="1676"/>
    <cellStyle name="Normal 3 11 2 9 2" xfId="1677"/>
    <cellStyle name="Normal 3 11 3" xfId="1678"/>
    <cellStyle name="Normal 3 11 3 10" xfId="1679"/>
    <cellStyle name="Normal 3 11 3 2" xfId="1680"/>
    <cellStyle name="Normal 3 11 3 2 2" xfId="1681"/>
    <cellStyle name="Normal 3 11 3 2 2 2" xfId="1682"/>
    <cellStyle name="Normal 3 11 3 2 2 2 2" xfId="1683"/>
    <cellStyle name="Normal 3 11 3 2 2 2 2 2" xfId="1684"/>
    <cellStyle name="Normal 3 11 3 2 2 2 2 2 2" xfId="1685"/>
    <cellStyle name="Normal 3 11 3 2 2 2 2 3" xfId="1686"/>
    <cellStyle name="Normal 3 11 3 2 2 2 3" xfId="1687"/>
    <cellStyle name="Normal 3 11 3 2 2 2 3 2" xfId="1688"/>
    <cellStyle name="Normal 3 11 3 2 2 2 4" xfId="1689"/>
    <cellStyle name="Normal 3 11 3 2 2 3" xfId="1690"/>
    <cellStyle name="Normal 3 11 3 2 2 3 2" xfId="1691"/>
    <cellStyle name="Normal 3 11 3 2 2 3 2 2" xfId="1692"/>
    <cellStyle name="Normal 3 11 3 2 2 3 2 2 2" xfId="1693"/>
    <cellStyle name="Normal 3 11 3 2 2 3 2 3" xfId="1694"/>
    <cellStyle name="Normal 3 11 3 2 2 3 3" xfId="1695"/>
    <cellStyle name="Normal 3 11 3 2 2 3 3 2" xfId="1696"/>
    <cellStyle name="Normal 3 11 3 2 2 3 4" xfId="1697"/>
    <cellStyle name="Normal 3 11 3 2 2 4" xfId="1698"/>
    <cellStyle name="Normal 3 11 3 2 2 4 2" xfId="1699"/>
    <cellStyle name="Normal 3 11 3 2 2 4 2 2" xfId="1700"/>
    <cellStyle name="Normal 3 11 3 2 2 4 3" xfId="1701"/>
    <cellStyle name="Normal 3 11 3 2 2 5" xfId="1702"/>
    <cellStyle name="Normal 3 11 3 2 2 5 2" xfId="1703"/>
    <cellStyle name="Normal 3 11 3 2 2 6" xfId="1704"/>
    <cellStyle name="Normal 3 11 3 2 3" xfId="1705"/>
    <cellStyle name="Normal 3 11 3 2 3 2" xfId="1706"/>
    <cellStyle name="Normal 3 11 3 2 3 2 2" xfId="1707"/>
    <cellStyle name="Normal 3 11 3 2 3 2 2 2" xfId="1708"/>
    <cellStyle name="Normal 3 11 3 2 3 2 3" xfId="1709"/>
    <cellStyle name="Normal 3 11 3 2 3 3" xfId="1710"/>
    <cellStyle name="Normal 3 11 3 2 3 3 2" xfId="1711"/>
    <cellStyle name="Normal 3 11 3 2 3 4" xfId="1712"/>
    <cellStyle name="Normal 3 11 3 2 4" xfId="1713"/>
    <cellStyle name="Normal 3 11 3 2 4 2" xfId="1714"/>
    <cellStyle name="Normal 3 11 3 2 4 2 2" xfId="1715"/>
    <cellStyle name="Normal 3 11 3 2 4 2 2 2" xfId="1716"/>
    <cellStyle name="Normal 3 11 3 2 4 2 3" xfId="1717"/>
    <cellStyle name="Normal 3 11 3 2 4 3" xfId="1718"/>
    <cellStyle name="Normal 3 11 3 2 4 3 2" xfId="1719"/>
    <cellStyle name="Normal 3 11 3 2 4 4" xfId="1720"/>
    <cellStyle name="Normal 3 11 3 2 5" xfId="1721"/>
    <cellStyle name="Normal 3 11 3 2 5 2" xfId="1722"/>
    <cellStyle name="Normal 3 11 3 2 5 2 2" xfId="1723"/>
    <cellStyle name="Normal 3 11 3 2 5 2 2 2" xfId="1724"/>
    <cellStyle name="Normal 3 11 3 2 5 2 3" xfId="1725"/>
    <cellStyle name="Normal 3 11 3 2 5 3" xfId="1726"/>
    <cellStyle name="Normal 3 11 3 2 5 3 2" xfId="1727"/>
    <cellStyle name="Normal 3 11 3 2 5 4" xfId="1728"/>
    <cellStyle name="Normal 3 11 3 2 6" xfId="1729"/>
    <cellStyle name="Normal 3 11 3 2 6 2" xfId="1730"/>
    <cellStyle name="Normal 3 11 3 2 6 2 2" xfId="1731"/>
    <cellStyle name="Normal 3 11 3 2 6 3" xfId="1732"/>
    <cellStyle name="Normal 3 11 3 2 7" xfId="1733"/>
    <cellStyle name="Normal 3 11 3 2 7 2" xfId="1734"/>
    <cellStyle name="Normal 3 11 3 2 8" xfId="1735"/>
    <cellStyle name="Normal 3 11 3 3" xfId="1736"/>
    <cellStyle name="Normal 3 11 3 3 2" xfId="1737"/>
    <cellStyle name="Normal 3 11 3 3 2 2" xfId="1738"/>
    <cellStyle name="Normal 3 11 3 3 2 2 2" xfId="1739"/>
    <cellStyle name="Normal 3 11 3 3 2 2 2 2" xfId="1740"/>
    <cellStyle name="Normal 3 11 3 3 2 2 3" xfId="1741"/>
    <cellStyle name="Normal 3 11 3 3 2 3" xfId="1742"/>
    <cellStyle name="Normal 3 11 3 3 2 3 2" xfId="1743"/>
    <cellStyle name="Normal 3 11 3 3 2 4" xfId="1744"/>
    <cellStyle name="Normal 3 11 3 3 3" xfId="1745"/>
    <cellStyle name="Normal 3 11 3 3 3 2" xfId="1746"/>
    <cellStyle name="Normal 3 11 3 3 3 2 2" xfId="1747"/>
    <cellStyle name="Normal 3 11 3 3 3 2 2 2" xfId="1748"/>
    <cellStyle name="Normal 3 11 3 3 3 2 3" xfId="1749"/>
    <cellStyle name="Normal 3 11 3 3 3 3" xfId="1750"/>
    <cellStyle name="Normal 3 11 3 3 3 3 2" xfId="1751"/>
    <cellStyle name="Normal 3 11 3 3 3 4" xfId="1752"/>
    <cellStyle name="Normal 3 11 3 3 4" xfId="1753"/>
    <cellStyle name="Normal 3 11 3 3 4 2" xfId="1754"/>
    <cellStyle name="Normal 3 11 3 3 4 2 2" xfId="1755"/>
    <cellStyle name="Normal 3 11 3 3 4 3" xfId="1756"/>
    <cellStyle name="Normal 3 11 3 3 5" xfId="1757"/>
    <cellStyle name="Normal 3 11 3 3 5 2" xfId="1758"/>
    <cellStyle name="Normal 3 11 3 3 6" xfId="1759"/>
    <cellStyle name="Normal 3 11 3 4" xfId="1760"/>
    <cellStyle name="Normal 3 11 3 4 2" xfId="1761"/>
    <cellStyle name="Normal 3 11 3 4 2 2" xfId="1762"/>
    <cellStyle name="Normal 3 11 3 4 2 2 2" xfId="1763"/>
    <cellStyle name="Normal 3 11 3 4 2 2 2 2" xfId="1764"/>
    <cellStyle name="Normal 3 11 3 4 2 2 3" xfId="1765"/>
    <cellStyle name="Normal 3 11 3 4 2 3" xfId="1766"/>
    <cellStyle name="Normal 3 11 3 4 2 3 2" xfId="1767"/>
    <cellStyle name="Normal 3 11 3 4 2 4" xfId="1768"/>
    <cellStyle name="Normal 3 11 3 4 3" xfId="1769"/>
    <cellStyle name="Normal 3 11 3 4 3 2" xfId="1770"/>
    <cellStyle name="Normal 3 11 3 4 3 2 2" xfId="1771"/>
    <cellStyle name="Normal 3 11 3 4 3 2 2 2" xfId="1772"/>
    <cellStyle name="Normal 3 11 3 4 3 2 3" xfId="1773"/>
    <cellStyle name="Normal 3 11 3 4 3 3" xfId="1774"/>
    <cellStyle name="Normal 3 11 3 4 3 3 2" xfId="1775"/>
    <cellStyle name="Normal 3 11 3 4 3 4" xfId="1776"/>
    <cellStyle name="Normal 3 11 3 4 4" xfId="1777"/>
    <cellStyle name="Normal 3 11 3 4 4 2" xfId="1778"/>
    <cellStyle name="Normal 3 11 3 4 4 2 2" xfId="1779"/>
    <cellStyle name="Normal 3 11 3 4 4 3" xfId="1780"/>
    <cellStyle name="Normal 3 11 3 4 5" xfId="1781"/>
    <cellStyle name="Normal 3 11 3 4 5 2" xfId="1782"/>
    <cellStyle name="Normal 3 11 3 4 6" xfId="1783"/>
    <cellStyle name="Normal 3 11 3 5" xfId="1784"/>
    <cellStyle name="Normal 3 11 3 5 2" xfId="1785"/>
    <cellStyle name="Normal 3 11 3 5 2 2" xfId="1786"/>
    <cellStyle name="Normal 3 11 3 5 2 2 2" xfId="1787"/>
    <cellStyle name="Normal 3 11 3 5 2 3" xfId="1788"/>
    <cellStyle name="Normal 3 11 3 5 3" xfId="1789"/>
    <cellStyle name="Normal 3 11 3 5 3 2" xfId="1790"/>
    <cellStyle name="Normal 3 11 3 5 4" xfId="1791"/>
    <cellStyle name="Normal 3 11 3 6" xfId="1792"/>
    <cellStyle name="Normal 3 11 3 6 2" xfId="1793"/>
    <cellStyle name="Normal 3 11 3 6 2 2" xfId="1794"/>
    <cellStyle name="Normal 3 11 3 6 2 2 2" xfId="1795"/>
    <cellStyle name="Normal 3 11 3 6 2 3" xfId="1796"/>
    <cellStyle name="Normal 3 11 3 6 3" xfId="1797"/>
    <cellStyle name="Normal 3 11 3 6 3 2" xfId="1798"/>
    <cellStyle name="Normal 3 11 3 6 4" xfId="1799"/>
    <cellStyle name="Normal 3 11 3 7" xfId="1800"/>
    <cellStyle name="Normal 3 11 3 7 2" xfId="1801"/>
    <cellStyle name="Normal 3 11 3 7 2 2" xfId="1802"/>
    <cellStyle name="Normal 3 11 3 7 2 2 2" xfId="1803"/>
    <cellStyle name="Normal 3 11 3 7 2 3" xfId="1804"/>
    <cellStyle name="Normal 3 11 3 7 3" xfId="1805"/>
    <cellStyle name="Normal 3 11 3 7 3 2" xfId="1806"/>
    <cellStyle name="Normal 3 11 3 7 4" xfId="1807"/>
    <cellStyle name="Normal 3 11 3 8" xfId="1808"/>
    <cellStyle name="Normal 3 11 3 8 2" xfId="1809"/>
    <cellStyle name="Normal 3 11 3 8 2 2" xfId="1810"/>
    <cellStyle name="Normal 3 11 3 8 3" xfId="1811"/>
    <cellStyle name="Normal 3 11 3 9" xfId="1812"/>
    <cellStyle name="Normal 3 11 3 9 2" xfId="1813"/>
    <cellStyle name="Normal 3 11 4" xfId="1814"/>
    <cellStyle name="Normal 3 11 4 2" xfId="1815"/>
    <cellStyle name="Normal 3 11 4 2 2" xfId="1816"/>
    <cellStyle name="Normal 3 11 4 2 2 2" xfId="1817"/>
    <cellStyle name="Normal 3 11 4 2 2 2 2" xfId="1818"/>
    <cellStyle name="Normal 3 11 4 2 2 2 2 2" xfId="1819"/>
    <cellStyle name="Normal 3 11 4 2 2 2 3" xfId="1820"/>
    <cellStyle name="Normal 3 11 4 2 2 3" xfId="1821"/>
    <cellStyle name="Normal 3 11 4 2 2 3 2" xfId="1822"/>
    <cellStyle name="Normal 3 11 4 2 2 4" xfId="1823"/>
    <cellStyle name="Normal 3 11 4 2 3" xfId="1824"/>
    <cellStyle name="Normal 3 11 4 2 3 2" xfId="1825"/>
    <cellStyle name="Normal 3 11 4 2 3 2 2" xfId="1826"/>
    <cellStyle name="Normal 3 11 4 2 3 2 2 2" xfId="1827"/>
    <cellStyle name="Normal 3 11 4 2 3 2 3" xfId="1828"/>
    <cellStyle name="Normal 3 11 4 2 3 3" xfId="1829"/>
    <cellStyle name="Normal 3 11 4 2 3 3 2" xfId="1830"/>
    <cellStyle name="Normal 3 11 4 2 3 4" xfId="1831"/>
    <cellStyle name="Normal 3 11 4 2 4" xfId="1832"/>
    <cellStyle name="Normal 3 11 4 2 4 2" xfId="1833"/>
    <cellStyle name="Normal 3 11 4 2 4 2 2" xfId="1834"/>
    <cellStyle name="Normal 3 11 4 2 4 3" xfId="1835"/>
    <cellStyle name="Normal 3 11 4 2 5" xfId="1836"/>
    <cellStyle name="Normal 3 11 4 2 5 2" xfId="1837"/>
    <cellStyle name="Normal 3 11 4 2 6" xfId="1838"/>
    <cellStyle name="Normal 3 11 4 3" xfId="1839"/>
    <cellStyle name="Normal 3 11 4 3 2" xfId="1840"/>
    <cellStyle name="Normal 3 11 4 3 2 2" xfId="1841"/>
    <cellStyle name="Normal 3 11 4 3 2 2 2" xfId="1842"/>
    <cellStyle name="Normal 3 11 4 3 2 3" xfId="1843"/>
    <cellStyle name="Normal 3 11 4 3 3" xfId="1844"/>
    <cellStyle name="Normal 3 11 4 3 3 2" xfId="1845"/>
    <cellStyle name="Normal 3 11 4 3 4" xfId="1846"/>
    <cellStyle name="Normal 3 11 4 4" xfId="1847"/>
    <cellStyle name="Normal 3 11 4 4 2" xfId="1848"/>
    <cellStyle name="Normal 3 11 4 4 2 2" xfId="1849"/>
    <cellStyle name="Normal 3 11 4 4 2 2 2" xfId="1850"/>
    <cellStyle name="Normal 3 11 4 4 2 3" xfId="1851"/>
    <cellStyle name="Normal 3 11 4 4 3" xfId="1852"/>
    <cellStyle name="Normal 3 11 4 4 3 2" xfId="1853"/>
    <cellStyle name="Normal 3 11 4 4 4" xfId="1854"/>
    <cellStyle name="Normal 3 11 4 5" xfId="1855"/>
    <cellStyle name="Normal 3 11 4 5 2" xfId="1856"/>
    <cellStyle name="Normal 3 11 4 5 2 2" xfId="1857"/>
    <cellStyle name="Normal 3 11 4 5 2 2 2" xfId="1858"/>
    <cellStyle name="Normal 3 11 4 5 2 3" xfId="1859"/>
    <cellStyle name="Normal 3 11 4 5 3" xfId="1860"/>
    <cellStyle name="Normal 3 11 4 5 3 2" xfId="1861"/>
    <cellStyle name="Normal 3 11 4 5 4" xfId="1862"/>
    <cellStyle name="Normal 3 11 4 6" xfId="1863"/>
    <cellStyle name="Normal 3 11 4 6 2" xfId="1864"/>
    <cellStyle name="Normal 3 11 4 6 2 2" xfId="1865"/>
    <cellStyle name="Normal 3 11 4 6 3" xfId="1866"/>
    <cellStyle name="Normal 3 11 4 7" xfId="1867"/>
    <cellStyle name="Normal 3 11 4 7 2" xfId="1868"/>
    <cellStyle name="Normal 3 11 4 8" xfId="1869"/>
    <cellStyle name="Normal 3 11 5" xfId="1870"/>
    <cellStyle name="Normal 3 11 5 2" xfId="1871"/>
    <cellStyle name="Normal 3 11 5 2 2" xfId="1872"/>
    <cellStyle name="Normal 3 11 5 2 2 2" xfId="1873"/>
    <cellStyle name="Normal 3 11 5 2 2 2 2" xfId="1874"/>
    <cellStyle name="Normal 3 11 5 2 2 3" xfId="1875"/>
    <cellStyle name="Normal 3 11 5 2 3" xfId="1876"/>
    <cellStyle name="Normal 3 11 5 2 3 2" xfId="1877"/>
    <cellStyle name="Normal 3 11 5 2 4" xfId="1878"/>
    <cellStyle name="Normal 3 11 5 3" xfId="1879"/>
    <cellStyle name="Normal 3 11 5 3 2" xfId="1880"/>
    <cellStyle name="Normal 3 11 5 3 2 2" xfId="1881"/>
    <cellStyle name="Normal 3 11 5 3 2 2 2" xfId="1882"/>
    <cellStyle name="Normal 3 11 5 3 2 3" xfId="1883"/>
    <cellStyle name="Normal 3 11 5 3 3" xfId="1884"/>
    <cellStyle name="Normal 3 11 5 3 3 2" xfId="1885"/>
    <cellStyle name="Normal 3 11 5 3 4" xfId="1886"/>
    <cellStyle name="Normal 3 11 5 4" xfId="1887"/>
    <cellStyle name="Normal 3 11 5 4 2" xfId="1888"/>
    <cellStyle name="Normal 3 11 5 4 2 2" xfId="1889"/>
    <cellStyle name="Normal 3 11 5 4 3" xfId="1890"/>
    <cellStyle name="Normal 3 11 5 5" xfId="1891"/>
    <cellStyle name="Normal 3 11 5 5 2" xfId="1892"/>
    <cellStyle name="Normal 3 11 5 6" xfId="1893"/>
    <cellStyle name="Normal 3 11 6" xfId="1894"/>
    <cellStyle name="Normal 3 11 6 2" xfId="1895"/>
    <cellStyle name="Normal 3 11 6 2 2" xfId="1896"/>
    <cellStyle name="Normal 3 11 6 2 2 2" xfId="1897"/>
    <cellStyle name="Normal 3 11 6 2 2 2 2" xfId="1898"/>
    <cellStyle name="Normal 3 11 6 2 2 3" xfId="1899"/>
    <cellStyle name="Normal 3 11 6 2 3" xfId="1900"/>
    <cellStyle name="Normal 3 11 6 2 3 2" xfId="1901"/>
    <cellStyle name="Normal 3 11 6 2 4" xfId="1902"/>
    <cellStyle name="Normal 3 11 6 3" xfId="1903"/>
    <cellStyle name="Normal 3 11 6 3 2" xfId="1904"/>
    <cellStyle name="Normal 3 11 6 3 2 2" xfId="1905"/>
    <cellStyle name="Normal 3 11 6 3 2 2 2" xfId="1906"/>
    <cellStyle name="Normal 3 11 6 3 2 3" xfId="1907"/>
    <cellStyle name="Normal 3 11 6 3 3" xfId="1908"/>
    <cellStyle name="Normal 3 11 6 3 3 2" xfId="1909"/>
    <cellStyle name="Normal 3 11 6 3 4" xfId="1910"/>
    <cellStyle name="Normal 3 11 6 4" xfId="1911"/>
    <cellStyle name="Normal 3 11 6 4 2" xfId="1912"/>
    <cellStyle name="Normal 3 11 6 4 2 2" xfId="1913"/>
    <cellStyle name="Normal 3 11 6 4 3" xfId="1914"/>
    <cellStyle name="Normal 3 11 6 5" xfId="1915"/>
    <cellStyle name="Normal 3 11 6 5 2" xfId="1916"/>
    <cellStyle name="Normal 3 11 6 6" xfId="1917"/>
    <cellStyle name="Normal 3 11 7" xfId="1918"/>
    <cellStyle name="Normal 3 11 7 2" xfId="1919"/>
    <cellStyle name="Normal 3 11 7 2 2" xfId="1920"/>
    <cellStyle name="Normal 3 11 7 2 2 2" xfId="1921"/>
    <cellStyle name="Normal 3 11 7 2 3" xfId="1922"/>
    <cellStyle name="Normal 3 11 7 3" xfId="1923"/>
    <cellStyle name="Normal 3 11 7 3 2" xfId="1924"/>
    <cellStyle name="Normal 3 11 7 4" xfId="1925"/>
    <cellStyle name="Normal 3 11 8" xfId="1926"/>
    <cellStyle name="Normal 3 11 8 2" xfId="1927"/>
    <cellStyle name="Normal 3 11 8 2 2" xfId="1928"/>
    <cellStyle name="Normal 3 11 8 2 2 2" xfId="1929"/>
    <cellStyle name="Normal 3 11 8 2 3" xfId="1930"/>
    <cellStyle name="Normal 3 11 8 3" xfId="1931"/>
    <cellStyle name="Normal 3 11 8 3 2" xfId="1932"/>
    <cellStyle name="Normal 3 11 8 4" xfId="1933"/>
    <cellStyle name="Normal 3 11 9" xfId="1934"/>
    <cellStyle name="Normal 3 11 9 2" xfId="1935"/>
    <cellStyle name="Normal 3 11 9 2 2" xfId="1936"/>
    <cellStyle name="Normal 3 11 9 2 2 2" xfId="1937"/>
    <cellStyle name="Normal 3 11 9 2 3" xfId="1938"/>
    <cellStyle name="Normal 3 11 9 3" xfId="1939"/>
    <cellStyle name="Normal 3 11 9 3 2" xfId="1940"/>
    <cellStyle name="Normal 3 11 9 4" xfId="1941"/>
    <cellStyle name="Normal 3 12" xfId="1942"/>
    <cellStyle name="Normal 3 12 10" xfId="1943"/>
    <cellStyle name="Normal 3 12 10 2" xfId="1944"/>
    <cellStyle name="Normal 3 12 10 2 2" xfId="1945"/>
    <cellStyle name="Normal 3 12 10 3" xfId="1946"/>
    <cellStyle name="Normal 3 12 11" xfId="1947"/>
    <cellStyle name="Normal 3 12 11 2" xfId="1948"/>
    <cellStyle name="Normal 3 12 12" xfId="1949"/>
    <cellStyle name="Normal 3 12 12 2" xfId="1950"/>
    <cellStyle name="Normal 3 12 13" xfId="1951"/>
    <cellStyle name="Normal 3 12 13 2" xfId="1952"/>
    <cellStyle name="Normal 3 12 14" xfId="1953"/>
    <cellStyle name="Normal 3 12 2" xfId="1954"/>
    <cellStyle name="Normal 3 12 2 10" xfId="1955"/>
    <cellStyle name="Normal 3 12 2 2" xfId="1956"/>
    <cellStyle name="Normal 3 12 2 2 2" xfId="1957"/>
    <cellStyle name="Normal 3 12 2 2 2 2" xfId="1958"/>
    <cellStyle name="Normal 3 12 2 2 2 2 2" xfId="1959"/>
    <cellStyle name="Normal 3 12 2 2 2 2 2 2" xfId="1960"/>
    <cellStyle name="Normal 3 12 2 2 2 2 2 2 2" xfId="1961"/>
    <cellStyle name="Normal 3 12 2 2 2 2 2 3" xfId="1962"/>
    <cellStyle name="Normal 3 12 2 2 2 2 3" xfId="1963"/>
    <cellStyle name="Normal 3 12 2 2 2 2 3 2" xfId="1964"/>
    <cellStyle name="Normal 3 12 2 2 2 2 4" xfId="1965"/>
    <cellStyle name="Normal 3 12 2 2 2 3" xfId="1966"/>
    <cellStyle name="Normal 3 12 2 2 2 3 2" xfId="1967"/>
    <cellStyle name="Normal 3 12 2 2 2 3 2 2" xfId="1968"/>
    <cellStyle name="Normal 3 12 2 2 2 3 2 2 2" xfId="1969"/>
    <cellStyle name="Normal 3 12 2 2 2 3 2 3" xfId="1970"/>
    <cellStyle name="Normal 3 12 2 2 2 3 3" xfId="1971"/>
    <cellStyle name="Normal 3 12 2 2 2 3 3 2" xfId="1972"/>
    <cellStyle name="Normal 3 12 2 2 2 3 4" xfId="1973"/>
    <cellStyle name="Normal 3 12 2 2 2 4" xfId="1974"/>
    <cellStyle name="Normal 3 12 2 2 2 4 2" xfId="1975"/>
    <cellStyle name="Normal 3 12 2 2 2 4 2 2" xfId="1976"/>
    <cellStyle name="Normal 3 12 2 2 2 4 3" xfId="1977"/>
    <cellStyle name="Normal 3 12 2 2 2 5" xfId="1978"/>
    <cellStyle name="Normal 3 12 2 2 2 5 2" xfId="1979"/>
    <cellStyle name="Normal 3 12 2 2 2 6" xfId="1980"/>
    <cellStyle name="Normal 3 12 2 2 3" xfId="1981"/>
    <cellStyle name="Normal 3 12 2 2 3 2" xfId="1982"/>
    <cellStyle name="Normal 3 12 2 2 3 2 2" xfId="1983"/>
    <cellStyle name="Normal 3 12 2 2 3 2 2 2" xfId="1984"/>
    <cellStyle name="Normal 3 12 2 2 3 2 3" xfId="1985"/>
    <cellStyle name="Normal 3 12 2 2 3 3" xfId="1986"/>
    <cellStyle name="Normal 3 12 2 2 3 3 2" xfId="1987"/>
    <cellStyle name="Normal 3 12 2 2 3 4" xfId="1988"/>
    <cellStyle name="Normal 3 12 2 2 4" xfId="1989"/>
    <cellStyle name="Normal 3 12 2 2 4 2" xfId="1990"/>
    <cellStyle name="Normal 3 12 2 2 4 2 2" xfId="1991"/>
    <cellStyle name="Normal 3 12 2 2 4 2 2 2" xfId="1992"/>
    <cellStyle name="Normal 3 12 2 2 4 2 3" xfId="1993"/>
    <cellStyle name="Normal 3 12 2 2 4 3" xfId="1994"/>
    <cellStyle name="Normal 3 12 2 2 4 3 2" xfId="1995"/>
    <cellStyle name="Normal 3 12 2 2 4 4" xfId="1996"/>
    <cellStyle name="Normal 3 12 2 2 5" xfId="1997"/>
    <cellStyle name="Normal 3 12 2 2 5 2" xfId="1998"/>
    <cellStyle name="Normal 3 12 2 2 5 2 2" xfId="1999"/>
    <cellStyle name="Normal 3 12 2 2 5 2 2 2" xfId="2000"/>
    <cellStyle name="Normal 3 12 2 2 5 2 3" xfId="2001"/>
    <cellStyle name="Normal 3 12 2 2 5 3" xfId="2002"/>
    <cellStyle name="Normal 3 12 2 2 5 3 2" xfId="2003"/>
    <cellStyle name="Normal 3 12 2 2 5 4" xfId="2004"/>
    <cellStyle name="Normal 3 12 2 2 6" xfId="2005"/>
    <cellStyle name="Normal 3 12 2 2 6 2" xfId="2006"/>
    <cellStyle name="Normal 3 12 2 2 6 2 2" xfId="2007"/>
    <cellStyle name="Normal 3 12 2 2 6 3" xfId="2008"/>
    <cellStyle name="Normal 3 12 2 2 7" xfId="2009"/>
    <cellStyle name="Normal 3 12 2 2 7 2" xfId="2010"/>
    <cellStyle name="Normal 3 12 2 2 8" xfId="2011"/>
    <cellStyle name="Normal 3 12 2 3" xfId="2012"/>
    <cellStyle name="Normal 3 12 2 3 2" xfId="2013"/>
    <cellStyle name="Normal 3 12 2 3 2 2" xfId="2014"/>
    <cellStyle name="Normal 3 12 2 3 2 2 2" xfId="2015"/>
    <cellStyle name="Normal 3 12 2 3 2 2 2 2" xfId="2016"/>
    <cellStyle name="Normal 3 12 2 3 2 2 3" xfId="2017"/>
    <cellStyle name="Normal 3 12 2 3 2 3" xfId="2018"/>
    <cellStyle name="Normal 3 12 2 3 2 3 2" xfId="2019"/>
    <cellStyle name="Normal 3 12 2 3 2 4" xfId="2020"/>
    <cellStyle name="Normal 3 12 2 3 3" xfId="2021"/>
    <cellStyle name="Normal 3 12 2 3 3 2" xfId="2022"/>
    <cellStyle name="Normal 3 12 2 3 3 2 2" xfId="2023"/>
    <cellStyle name="Normal 3 12 2 3 3 2 2 2" xfId="2024"/>
    <cellStyle name="Normal 3 12 2 3 3 2 3" xfId="2025"/>
    <cellStyle name="Normal 3 12 2 3 3 3" xfId="2026"/>
    <cellStyle name="Normal 3 12 2 3 3 3 2" xfId="2027"/>
    <cellStyle name="Normal 3 12 2 3 3 4" xfId="2028"/>
    <cellStyle name="Normal 3 12 2 3 4" xfId="2029"/>
    <cellStyle name="Normal 3 12 2 3 4 2" xfId="2030"/>
    <cellStyle name="Normal 3 12 2 3 4 2 2" xfId="2031"/>
    <cellStyle name="Normal 3 12 2 3 4 3" xfId="2032"/>
    <cellStyle name="Normal 3 12 2 3 5" xfId="2033"/>
    <cellStyle name="Normal 3 12 2 3 5 2" xfId="2034"/>
    <cellStyle name="Normal 3 12 2 3 6" xfId="2035"/>
    <cellStyle name="Normal 3 12 2 4" xfId="2036"/>
    <cellStyle name="Normal 3 12 2 4 2" xfId="2037"/>
    <cellStyle name="Normal 3 12 2 4 2 2" xfId="2038"/>
    <cellStyle name="Normal 3 12 2 4 2 2 2" xfId="2039"/>
    <cellStyle name="Normal 3 12 2 4 2 2 2 2" xfId="2040"/>
    <cellStyle name="Normal 3 12 2 4 2 2 3" xfId="2041"/>
    <cellStyle name="Normal 3 12 2 4 2 3" xfId="2042"/>
    <cellStyle name="Normal 3 12 2 4 2 3 2" xfId="2043"/>
    <cellStyle name="Normal 3 12 2 4 2 4" xfId="2044"/>
    <cellStyle name="Normal 3 12 2 4 3" xfId="2045"/>
    <cellStyle name="Normal 3 12 2 4 3 2" xfId="2046"/>
    <cellStyle name="Normal 3 12 2 4 3 2 2" xfId="2047"/>
    <cellStyle name="Normal 3 12 2 4 3 2 2 2" xfId="2048"/>
    <cellStyle name="Normal 3 12 2 4 3 2 3" xfId="2049"/>
    <cellStyle name="Normal 3 12 2 4 3 3" xfId="2050"/>
    <cellStyle name="Normal 3 12 2 4 3 3 2" xfId="2051"/>
    <cellStyle name="Normal 3 12 2 4 3 4" xfId="2052"/>
    <cellStyle name="Normal 3 12 2 4 4" xfId="2053"/>
    <cellStyle name="Normal 3 12 2 4 4 2" xfId="2054"/>
    <cellStyle name="Normal 3 12 2 4 4 2 2" xfId="2055"/>
    <cellStyle name="Normal 3 12 2 4 4 3" xfId="2056"/>
    <cellStyle name="Normal 3 12 2 4 5" xfId="2057"/>
    <cellStyle name="Normal 3 12 2 4 5 2" xfId="2058"/>
    <cellStyle name="Normal 3 12 2 4 6" xfId="2059"/>
    <cellStyle name="Normal 3 12 2 5" xfId="2060"/>
    <cellStyle name="Normal 3 12 2 5 2" xfId="2061"/>
    <cellStyle name="Normal 3 12 2 5 2 2" xfId="2062"/>
    <cellStyle name="Normal 3 12 2 5 2 2 2" xfId="2063"/>
    <cellStyle name="Normal 3 12 2 5 2 3" xfId="2064"/>
    <cellStyle name="Normal 3 12 2 5 3" xfId="2065"/>
    <cellStyle name="Normal 3 12 2 5 3 2" xfId="2066"/>
    <cellStyle name="Normal 3 12 2 5 4" xfId="2067"/>
    <cellStyle name="Normal 3 12 2 6" xfId="2068"/>
    <cellStyle name="Normal 3 12 2 6 2" xfId="2069"/>
    <cellStyle name="Normal 3 12 2 6 2 2" xfId="2070"/>
    <cellStyle name="Normal 3 12 2 6 2 2 2" xfId="2071"/>
    <cellStyle name="Normal 3 12 2 6 2 3" xfId="2072"/>
    <cellStyle name="Normal 3 12 2 6 3" xfId="2073"/>
    <cellStyle name="Normal 3 12 2 6 3 2" xfId="2074"/>
    <cellStyle name="Normal 3 12 2 6 4" xfId="2075"/>
    <cellStyle name="Normal 3 12 2 7" xfId="2076"/>
    <cellStyle name="Normal 3 12 2 7 2" xfId="2077"/>
    <cellStyle name="Normal 3 12 2 7 2 2" xfId="2078"/>
    <cellStyle name="Normal 3 12 2 7 2 2 2" xfId="2079"/>
    <cellStyle name="Normal 3 12 2 7 2 3" xfId="2080"/>
    <cellStyle name="Normal 3 12 2 7 3" xfId="2081"/>
    <cellStyle name="Normal 3 12 2 7 3 2" xfId="2082"/>
    <cellStyle name="Normal 3 12 2 7 4" xfId="2083"/>
    <cellStyle name="Normal 3 12 2 8" xfId="2084"/>
    <cellStyle name="Normal 3 12 2 8 2" xfId="2085"/>
    <cellStyle name="Normal 3 12 2 8 2 2" xfId="2086"/>
    <cellStyle name="Normal 3 12 2 8 3" xfId="2087"/>
    <cellStyle name="Normal 3 12 2 9" xfId="2088"/>
    <cellStyle name="Normal 3 12 2 9 2" xfId="2089"/>
    <cellStyle name="Normal 3 12 3" xfId="2090"/>
    <cellStyle name="Normal 3 12 3 10" xfId="2091"/>
    <cellStyle name="Normal 3 12 3 2" xfId="2092"/>
    <cellStyle name="Normal 3 12 3 2 2" xfId="2093"/>
    <cellStyle name="Normal 3 12 3 2 2 2" xfId="2094"/>
    <cellStyle name="Normal 3 12 3 2 2 2 2" xfId="2095"/>
    <cellStyle name="Normal 3 12 3 2 2 2 2 2" xfId="2096"/>
    <cellStyle name="Normal 3 12 3 2 2 2 2 2 2" xfId="2097"/>
    <cellStyle name="Normal 3 12 3 2 2 2 2 3" xfId="2098"/>
    <cellStyle name="Normal 3 12 3 2 2 2 3" xfId="2099"/>
    <cellStyle name="Normal 3 12 3 2 2 2 3 2" xfId="2100"/>
    <cellStyle name="Normal 3 12 3 2 2 2 4" xfId="2101"/>
    <cellStyle name="Normal 3 12 3 2 2 3" xfId="2102"/>
    <cellStyle name="Normal 3 12 3 2 2 3 2" xfId="2103"/>
    <cellStyle name="Normal 3 12 3 2 2 3 2 2" xfId="2104"/>
    <cellStyle name="Normal 3 12 3 2 2 3 2 2 2" xfId="2105"/>
    <cellStyle name="Normal 3 12 3 2 2 3 2 3" xfId="2106"/>
    <cellStyle name="Normal 3 12 3 2 2 3 3" xfId="2107"/>
    <cellStyle name="Normal 3 12 3 2 2 3 3 2" xfId="2108"/>
    <cellStyle name="Normal 3 12 3 2 2 3 4" xfId="2109"/>
    <cellStyle name="Normal 3 12 3 2 2 4" xfId="2110"/>
    <cellStyle name="Normal 3 12 3 2 2 4 2" xfId="2111"/>
    <cellStyle name="Normal 3 12 3 2 2 4 2 2" xfId="2112"/>
    <cellStyle name="Normal 3 12 3 2 2 4 3" xfId="2113"/>
    <cellStyle name="Normal 3 12 3 2 2 5" xfId="2114"/>
    <cellStyle name="Normal 3 12 3 2 2 5 2" xfId="2115"/>
    <cellStyle name="Normal 3 12 3 2 2 6" xfId="2116"/>
    <cellStyle name="Normal 3 12 3 2 3" xfId="2117"/>
    <cellStyle name="Normal 3 12 3 2 3 2" xfId="2118"/>
    <cellStyle name="Normal 3 12 3 2 3 2 2" xfId="2119"/>
    <cellStyle name="Normal 3 12 3 2 3 2 2 2" xfId="2120"/>
    <cellStyle name="Normal 3 12 3 2 3 2 3" xfId="2121"/>
    <cellStyle name="Normal 3 12 3 2 3 3" xfId="2122"/>
    <cellStyle name="Normal 3 12 3 2 3 3 2" xfId="2123"/>
    <cellStyle name="Normal 3 12 3 2 3 4" xfId="2124"/>
    <cellStyle name="Normal 3 12 3 2 4" xfId="2125"/>
    <cellStyle name="Normal 3 12 3 2 4 2" xfId="2126"/>
    <cellStyle name="Normal 3 12 3 2 4 2 2" xfId="2127"/>
    <cellStyle name="Normal 3 12 3 2 4 2 2 2" xfId="2128"/>
    <cellStyle name="Normal 3 12 3 2 4 2 3" xfId="2129"/>
    <cellStyle name="Normal 3 12 3 2 4 3" xfId="2130"/>
    <cellStyle name="Normal 3 12 3 2 4 3 2" xfId="2131"/>
    <cellStyle name="Normal 3 12 3 2 4 4" xfId="2132"/>
    <cellStyle name="Normal 3 12 3 2 5" xfId="2133"/>
    <cellStyle name="Normal 3 12 3 2 5 2" xfId="2134"/>
    <cellStyle name="Normal 3 12 3 2 5 2 2" xfId="2135"/>
    <cellStyle name="Normal 3 12 3 2 5 2 2 2" xfId="2136"/>
    <cellStyle name="Normal 3 12 3 2 5 2 3" xfId="2137"/>
    <cellStyle name="Normal 3 12 3 2 5 3" xfId="2138"/>
    <cellStyle name="Normal 3 12 3 2 5 3 2" xfId="2139"/>
    <cellStyle name="Normal 3 12 3 2 5 4" xfId="2140"/>
    <cellStyle name="Normal 3 12 3 2 6" xfId="2141"/>
    <cellStyle name="Normal 3 12 3 2 6 2" xfId="2142"/>
    <cellStyle name="Normal 3 12 3 2 6 2 2" xfId="2143"/>
    <cellStyle name="Normal 3 12 3 2 6 3" xfId="2144"/>
    <cellStyle name="Normal 3 12 3 2 7" xfId="2145"/>
    <cellStyle name="Normal 3 12 3 2 7 2" xfId="2146"/>
    <cellStyle name="Normal 3 12 3 2 8" xfId="2147"/>
    <cellStyle name="Normal 3 12 3 3" xfId="2148"/>
    <cellStyle name="Normal 3 12 3 3 2" xfId="2149"/>
    <cellStyle name="Normal 3 12 3 3 2 2" xfId="2150"/>
    <cellStyle name="Normal 3 12 3 3 2 2 2" xfId="2151"/>
    <cellStyle name="Normal 3 12 3 3 2 2 2 2" xfId="2152"/>
    <cellStyle name="Normal 3 12 3 3 2 2 3" xfId="2153"/>
    <cellStyle name="Normal 3 12 3 3 2 3" xfId="2154"/>
    <cellStyle name="Normal 3 12 3 3 2 3 2" xfId="2155"/>
    <cellStyle name="Normal 3 12 3 3 2 4" xfId="2156"/>
    <cellStyle name="Normal 3 12 3 3 3" xfId="2157"/>
    <cellStyle name="Normal 3 12 3 3 3 2" xfId="2158"/>
    <cellStyle name="Normal 3 12 3 3 3 2 2" xfId="2159"/>
    <cellStyle name="Normal 3 12 3 3 3 2 2 2" xfId="2160"/>
    <cellStyle name="Normal 3 12 3 3 3 2 3" xfId="2161"/>
    <cellStyle name="Normal 3 12 3 3 3 3" xfId="2162"/>
    <cellStyle name="Normal 3 12 3 3 3 3 2" xfId="2163"/>
    <cellStyle name="Normal 3 12 3 3 3 4" xfId="2164"/>
    <cellStyle name="Normal 3 12 3 3 4" xfId="2165"/>
    <cellStyle name="Normal 3 12 3 3 4 2" xfId="2166"/>
    <cellStyle name="Normal 3 12 3 3 4 2 2" xfId="2167"/>
    <cellStyle name="Normal 3 12 3 3 4 3" xfId="2168"/>
    <cellStyle name="Normal 3 12 3 3 5" xfId="2169"/>
    <cellStyle name="Normal 3 12 3 3 5 2" xfId="2170"/>
    <cellStyle name="Normal 3 12 3 3 6" xfId="2171"/>
    <cellStyle name="Normal 3 12 3 4" xfId="2172"/>
    <cellStyle name="Normal 3 12 3 4 2" xfId="2173"/>
    <cellStyle name="Normal 3 12 3 4 2 2" xfId="2174"/>
    <cellStyle name="Normal 3 12 3 4 2 2 2" xfId="2175"/>
    <cellStyle name="Normal 3 12 3 4 2 2 2 2" xfId="2176"/>
    <cellStyle name="Normal 3 12 3 4 2 2 3" xfId="2177"/>
    <cellStyle name="Normal 3 12 3 4 2 3" xfId="2178"/>
    <cellStyle name="Normal 3 12 3 4 2 3 2" xfId="2179"/>
    <cellStyle name="Normal 3 12 3 4 2 4" xfId="2180"/>
    <cellStyle name="Normal 3 12 3 4 3" xfId="2181"/>
    <cellStyle name="Normal 3 12 3 4 3 2" xfId="2182"/>
    <cellStyle name="Normal 3 12 3 4 3 2 2" xfId="2183"/>
    <cellStyle name="Normal 3 12 3 4 3 2 2 2" xfId="2184"/>
    <cellStyle name="Normal 3 12 3 4 3 2 3" xfId="2185"/>
    <cellStyle name="Normal 3 12 3 4 3 3" xfId="2186"/>
    <cellStyle name="Normal 3 12 3 4 3 3 2" xfId="2187"/>
    <cellStyle name="Normal 3 12 3 4 3 4" xfId="2188"/>
    <cellStyle name="Normal 3 12 3 4 4" xfId="2189"/>
    <cellStyle name="Normal 3 12 3 4 4 2" xfId="2190"/>
    <cellStyle name="Normal 3 12 3 4 4 2 2" xfId="2191"/>
    <cellStyle name="Normal 3 12 3 4 4 3" xfId="2192"/>
    <cellStyle name="Normal 3 12 3 4 5" xfId="2193"/>
    <cellStyle name="Normal 3 12 3 4 5 2" xfId="2194"/>
    <cellStyle name="Normal 3 12 3 4 6" xfId="2195"/>
    <cellStyle name="Normal 3 12 3 5" xfId="2196"/>
    <cellStyle name="Normal 3 12 3 5 2" xfId="2197"/>
    <cellStyle name="Normal 3 12 3 5 2 2" xfId="2198"/>
    <cellStyle name="Normal 3 12 3 5 2 2 2" xfId="2199"/>
    <cellStyle name="Normal 3 12 3 5 2 3" xfId="2200"/>
    <cellStyle name="Normal 3 12 3 5 3" xfId="2201"/>
    <cellStyle name="Normal 3 12 3 5 3 2" xfId="2202"/>
    <cellStyle name="Normal 3 12 3 5 4" xfId="2203"/>
    <cellStyle name="Normal 3 12 3 6" xfId="2204"/>
    <cellStyle name="Normal 3 12 3 6 2" xfId="2205"/>
    <cellStyle name="Normal 3 12 3 6 2 2" xfId="2206"/>
    <cellStyle name="Normal 3 12 3 6 2 2 2" xfId="2207"/>
    <cellStyle name="Normal 3 12 3 6 2 3" xfId="2208"/>
    <cellStyle name="Normal 3 12 3 6 3" xfId="2209"/>
    <cellStyle name="Normal 3 12 3 6 3 2" xfId="2210"/>
    <cellStyle name="Normal 3 12 3 6 4" xfId="2211"/>
    <cellStyle name="Normal 3 12 3 7" xfId="2212"/>
    <cellStyle name="Normal 3 12 3 7 2" xfId="2213"/>
    <cellStyle name="Normal 3 12 3 7 2 2" xfId="2214"/>
    <cellStyle name="Normal 3 12 3 7 2 2 2" xfId="2215"/>
    <cellStyle name="Normal 3 12 3 7 2 3" xfId="2216"/>
    <cellStyle name="Normal 3 12 3 7 3" xfId="2217"/>
    <cellStyle name="Normal 3 12 3 7 3 2" xfId="2218"/>
    <cellStyle name="Normal 3 12 3 7 4" xfId="2219"/>
    <cellStyle name="Normal 3 12 3 8" xfId="2220"/>
    <cellStyle name="Normal 3 12 3 8 2" xfId="2221"/>
    <cellStyle name="Normal 3 12 3 8 2 2" xfId="2222"/>
    <cellStyle name="Normal 3 12 3 8 3" xfId="2223"/>
    <cellStyle name="Normal 3 12 3 9" xfId="2224"/>
    <cellStyle name="Normal 3 12 3 9 2" xfId="2225"/>
    <cellStyle name="Normal 3 12 4" xfId="2226"/>
    <cellStyle name="Normal 3 12 4 2" xfId="2227"/>
    <cellStyle name="Normal 3 12 4 2 2" xfId="2228"/>
    <cellStyle name="Normal 3 12 4 2 2 2" xfId="2229"/>
    <cellStyle name="Normal 3 12 4 2 2 2 2" xfId="2230"/>
    <cellStyle name="Normal 3 12 4 2 2 2 2 2" xfId="2231"/>
    <cellStyle name="Normal 3 12 4 2 2 2 3" xfId="2232"/>
    <cellStyle name="Normal 3 12 4 2 2 3" xfId="2233"/>
    <cellStyle name="Normal 3 12 4 2 2 3 2" xfId="2234"/>
    <cellStyle name="Normal 3 12 4 2 2 4" xfId="2235"/>
    <cellStyle name="Normal 3 12 4 2 3" xfId="2236"/>
    <cellStyle name="Normal 3 12 4 2 3 2" xfId="2237"/>
    <cellStyle name="Normal 3 12 4 2 3 2 2" xfId="2238"/>
    <cellStyle name="Normal 3 12 4 2 3 2 2 2" xfId="2239"/>
    <cellStyle name="Normal 3 12 4 2 3 2 3" xfId="2240"/>
    <cellStyle name="Normal 3 12 4 2 3 3" xfId="2241"/>
    <cellStyle name="Normal 3 12 4 2 3 3 2" xfId="2242"/>
    <cellStyle name="Normal 3 12 4 2 3 4" xfId="2243"/>
    <cellStyle name="Normal 3 12 4 2 4" xfId="2244"/>
    <cellStyle name="Normal 3 12 4 2 4 2" xfId="2245"/>
    <cellStyle name="Normal 3 12 4 2 4 2 2" xfId="2246"/>
    <cellStyle name="Normal 3 12 4 2 4 3" xfId="2247"/>
    <cellStyle name="Normal 3 12 4 2 5" xfId="2248"/>
    <cellStyle name="Normal 3 12 4 2 5 2" xfId="2249"/>
    <cellStyle name="Normal 3 12 4 2 6" xfId="2250"/>
    <cellStyle name="Normal 3 12 4 3" xfId="2251"/>
    <cellStyle name="Normal 3 12 4 3 2" xfId="2252"/>
    <cellStyle name="Normal 3 12 4 3 2 2" xfId="2253"/>
    <cellStyle name="Normal 3 12 4 3 2 2 2" xfId="2254"/>
    <cellStyle name="Normal 3 12 4 3 2 3" xfId="2255"/>
    <cellStyle name="Normal 3 12 4 3 3" xfId="2256"/>
    <cellStyle name="Normal 3 12 4 3 3 2" xfId="2257"/>
    <cellStyle name="Normal 3 12 4 3 4" xfId="2258"/>
    <cellStyle name="Normal 3 12 4 4" xfId="2259"/>
    <cellStyle name="Normal 3 12 4 4 2" xfId="2260"/>
    <cellStyle name="Normal 3 12 4 4 2 2" xfId="2261"/>
    <cellStyle name="Normal 3 12 4 4 2 2 2" xfId="2262"/>
    <cellStyle name="Normal 3 12 4 4 2 3" xfId="2263"/>
    <cellStyle name="Normal 3 12 4 4 3" xfId="2264"/>
    <cellStyle name="Normal 3 12 4 4 3 2" xfId="2265"/>
    <cellStyle name="Normal 3 12 4 4 4" xfId="2266"/>
    <cellStyle name="Normal 3 12 4 5" xfId="2267"/>
    <cellStyle name="Normal 3 12 4 5 2" xfId="2268"/>
    <cellStyle name="Normal 3 12 4 5 2 2" xfId="2269"/>
    <cellStyle name="Normal 3 12 4 5 2 2 2" xfId="2270"/>
    <cellStyle name="Normal 3 12 4 5 2 3" xfId="2271"/>
    <cellStyle name="Normal 3 12 4 5 3" xfId="2272"/>
    <cellStyle name="Normal 3 12 4 5 3 2" xfId="2273"/>
    <cellStyle name="Normal 3 12 4 5 4" xfId="2274"/>
    <cellStyle name="Normal 3 12 4 6" xfId="2275"/>
    <cellStyle name="Normal 3 12 4 6 2" xfId="2276"/>
    <cellStyle name="Normal 3 12 4 6 2 2" xfId="2277"/>
    <cellStyle name="Normal 3 12 4 6 3" xfId="2278"/>
    <cellStyle name="Normal 3 12 4 7" xfId="2279"/>
    <cellStyle name="Normal 3 12 4 7 2" xfId="2280"/>
    <cellStyle name="Normal 3 12 4 8" xfId="2281"/>
    <cellStyle name="Normal 3 12 5" xfId="2282"/>
    <cellStyle name="Normal 3 12 5 2" xfId="2283"/>
    <cellStyle name="Normal 3 12 5 2 2" xfId="2284"/>
    <cellStyle name="Normal 3 12 5 2 2 2" xfId="2285"/>
    <cellStyle name="Normal 3 12 5 2 2 2 2" xfId="2286"/>
    <cellStyle name="Normal 3 12 5 2 2 3" xfId="2287"/>
    <cellStyle name="Normal 3 12 5 2 3" xfId="2288"/>
    <cellStyle name="Normal 3 12 5 2 3 2" xfId="2289"/>
    <cellStyle name="Normal 3 12 5 2 4" xfId="2290"/>
    <cellStyle name="Normal 3 12 5 3" xfId="2291"/>
    <cellStyle name="Normal 3 12 5 3 2" xfId="2292"/>
    <cellStyle name="Normal 3 12 5 3 2 2" xfId="2293"/>
    <cellStyle name="Normal 3 12 5 3 2 2 2" xfId="2294"/>
    <cellStyle name="Normal 3 12 5 3 2 3" xfId="2295"/>
    <cellStyle name="Normal 3 12 5 3 3" xfId="2296"/>
    <cellStyle name="Normal 3 12 5 3 3 2" xfId="2297"/>
    <cellStyle name="Normal 3 12 5 3 4" xfId="2298"/>
    <cellStyle name="Normal 3 12 5 4" xfId="2299"/>
    <cellStyle name="Normal 3 12 5 4 2" xfId="2300"/>
    <cellStyle name="Normal 3 12 5 4 2 2" xfId="2301"/>
    <cellStyle name="Normal 3 12 5 4 3" xfId="2302"/>
    <cellStyle name="Normal 3 12 5 5" xfId="2303"/>
    <cellStyle name="Normal 3 12 5 5 2" xfId="2304"/>
    <cellStyle name="Normal 3 12 5 6" xfId="2305"/>
    <cellStyle name="Normal 3 12 6" xfId="2306"/>
    <cellStyle name="Normal 3 12 6 2" xfId="2307"/>
    <cellStyle name="Normal 3 12 6 2 2" xfId="2308"/>
    <cellStyle name="Normal 3 12 6 2 2 2" xfId="2309"/>
    <cellStyle name="Normal 3 12 6 2 2 2 2" xfId="2310"/>
    <cellStyle name="Normal 3 12 6 2 2 3" xfId="2311"/>
    <cellStyle name="Normal 3 12 6 2 3" xfId="2312"/>
    <cellStyle name="Normal 3 12 6 2 3 2" xfId="2313"/>
    <cellStyle name="Normal 3 12 6 2 4" xfId="2314"/>
    <cellStyle name="Normal 3 12 6 3" xfId="2315"/>
    <cellStyle name="Normal 3 12 6 3 2" xfId="2316"/>
    <cellStyle name="Normal 3 12 6 3 2 2" xfId="2317"/>
    <cellStyle name="Normal 3 12 6 3 2 2 2" xfId="2318"/>
    <cellStyle name="Normal 3 12 6 3 2 3" xfId="2319"/>
    <cellStyle name="Normal 3 12 6 3 3" xfId="2320"/>
    <cellStyle name="Normal 3 12 6 3 3 2" xfId="2321"/>
    <cellStyle name="Normal 3 12 6 3 4" xfId="2322"/>
    <cellStyle name="Normal 3 12 6 4" xfId="2323"/>
    <cellStyle name="Normal 3 12 6 4 2" xfId="2324"/>
    <cellStyle name="Normal 3 12 6 4 2 2" xfId="2325"/>
    <cellStyle name="Normal 3 12 6 4 3" xfId="2326"/>
    <cellStyle name="Normal 3 12 6 5" xfId="2327"/>
    <cellStyle name="Normal 3 12 6 5 2" xfId="2328"/>
    <cellStyle name="Normal 3 12 6 6" xfId="2329"/>
    <cellStyle name="Normal 3 12 7" xfId="2330"/>
    <cellStyle name="Normal 3 12 7 2" xfId="2331"/>
    <cellStyle name="Normal 3 12 7 2 2" xfId="2332"/>
    <cellStyle name="Normal 3 12 7 2 2 2" xfId="2333"/>
    <cellStyle name="Normal 3 12 7 2 3" xfId="2334"/>
    <cellStyle name="Normal 3 12 7 3" xfId="2335"/>
    <cellStyle name="Normal 3 12 7 3 2" xfId="2336"/>
    <cellStyle name="Normal 3 12 7 4" xfId="2337"/>
    <cellStyle name="Normal 3 12 8" xfId="2338"/>
    <cellStyle name="Normal 3 12 8 2" xfId="2339"/>
    <cellStyle name="Normal 3 12 8 2 2" xfId="2340"/>
    <cellStyle name="Normal 3 12 8 2 2 2" xfId="2341"/>
    <cellStyle name="Normal 3 12 8 2 3" xfId="2342"/>
    <cellStyle name="Normal 3 12 8 3" xfId="2343"/>
    <cellStyle name="Normal 3 12 8 3 2" xfId="2344"/>
    <cellStyle name="Normal 3 12 8 4" xfId="2345"/>
    <cellStyle name="Normal 3 12 9" xfId="2346"/>
    <cellStyle name="Normal 3 12 9 2" xfId="2347"/>
    <cellStyle name="Normal 3 12 9 2 2" xfId="2348"/>
    <cellStyle name="Normal 3 12 9 2 2 2" xfId="2349"/>
    <cellStyle name="Normal 3 12 9 2 3" xfId="2350"/>
    <cellStyle name="Normal 3 12 9 3" xfId="2351"/>
    <cellStyle name="Normal 3 12 9 3 2" xfId="2352"/>
    <cellStyle name="Normal 3 12 9 4" xfId="2353"/>
    <cellStyle name="Normal 3 13" xfId="2354"/>
    <cellStyle name="Normal 3 13 10" xfId="2355"/>
    <cellStyle name="Normal 3 13 10 2" xfId="2356"/>
    <cellStyle name="Normal 3 13 11" xfId="2357"/>
    <cellStyle name="Normal 3 13 11 2" xfId="2358"/>
    <cellStyle name="Normal 3 13 12" xfId="2359"/>
    <cellStyle name="Normal 3 13 2" xfId="2360"/>
    <cellStyle name="Normal 3 13 2 2" xfId="2361"/>
    <cellStyle name="Normal 3 13 2 2 2" xfId="2362"/>
    <cellStyle name="Normal 3 13 2 2 2 2" xfId="2363"/>
    <cellStyle name="Normal 3 13 2 2 2 2 2" xfId="2364"/>
    <cellStyle name="Normal 3 13 2 2 2 2 2 2" xfId="2365"/>
    <cellStyle name="Normal 3 13 2 2 2 2 3" xfId="2366"/>
    <cellStyle name="Normal 3 13 2 2 2 3" xfId="2367"/>
    <cellStyle name="Normal 3 13 2 2 2 3 2" xfId="2368"/>
    <cellStyle name="Normal 3 13 2 2 2 4" xfId="2369"/>
    <cellStyle name="Normal 3 13 2 2 3" xfId="2370"/>
    <cellStyle name="Normal 3 13 2 2 3 2" xfId="2371"/>
    <cellStyle name="Normal 3 13 2 2 3 2 2" xfId="2372"/>
    <cellStyle name="Normal 3 13 2 2 3 2 2 2" xfId="2373"/>
    <cellStyle name="Normal 3 13 2 2 3 2 3" xfId="2374"/>
    <cellStyle name="Normal 3 13 2 2 3 3" xfId="2375"/>
    <cellStyle name="Normal 3 13 2 2 3 3 2" xfId="2376"/>
    <cellStyle name="Normal 3 13 2 2 3 4" xfId="2377"/>
    <cellStyle name="Normal 3 13 2 2 4" xfId="2378"/>
    <cellStyle name="Normal 3 13 2 2 4 2" xfId="2379"/>
    <cellStyle name="Normal 3 13 2 2 4 2 2" xfId="2380"/>
    <cellStyle name="Normal 3 13 2 2 4 3" xfId="2381"/>
    <cellStyle name="Normal 3 13 2 2 5" xfId="2382"/>
    <cellStyle name="Normal 3 13 2 2 5 2" xfId="2383"/>
    <cellStyle name="Normal 3 13 2 2 6" xfId="2384"/>
    <cellStyle name="Normal 3 13 2 3" xfId="2385"/>
    <cellStyle name="Normal 3 13 2 3 2" xfId="2386"/>
    <cellStyle name="Normal 3 13 2 3 2 2" xfId="2387"/>
    <cellStyle name="Normal 3 13 2 3 2 2 2" xfId="2388"/>
    <cellStyle name="Normal 3 13 2 3 2 3" xfId="2389"/>
    <cellStyle name="Normal 3 13 2 3 3" xfId="2390"/>
    <cellStyle name="Normal 3 13 2 3 3 2" xfId="2391"/>
    <cellStyle name="Normal 3 13 2 3 4" xfId="2392"/>
    <cellStyle name="Normal 3 13 2 4" xfId="2393"/>
    <cellStyle name="Normal 3 13 2 4 2" xfId="2394"/>
    <cellStyle name="Normal 3 13 2 4 2 2" xfId="2395"/>
    <cellStyle name="Normal 3 13 2 4 2 2 2" xfId="2396"/>
    <cellStyle name="Normal 3 13 2 4 2 3" xfId="2397"/>
    <cellStyle name="Normal 3 13 2 4 3" xfId="2398"/>
    <cellStyle name="Normal 3 13 2 4 3 2" xfId="2399"/>
    <cellStyle name="Normal 3 13 2 4 4" xfId="2400"/>
    <cellStyle name="Normal 3 13 2 5" xfId="2401"/>
    <cellStyle name="Normal 3 13 2 5 2" xfId="2402"/>
    <cellStyle name="Normal 3 13 2 5 2 2" xfId="2403"/>
    <cellStyle name="Normal 3 13 2 5 2 2 2" xfId="2404"/>
    <cellStyle name="Normal 3 13 2 5 2 3" xfId="2405"/>
    <cellStyle name="Normal 3 13 2 5 3" xfId="2406"/>
    <cellStyle name="Normal 3 13 2 5 3 2" xfId="2407"/>
    <cellStyle name="Normal 3 13 2 5 4" xfId="2408"/>
    <cellStyle name="Normal 3 13 2 6" xfId="2409"/>
    <cellStyle name="Normal 3 13 2 6 2" xfId="2410"/>
    <cellStyle name="Normal 3 13 2 6 2 2" xfId="2411"/>
    <cellStyle name="Normal 3 13 2 6 3" xfId="2412"/>
    <cellStyle name="Normal 3 13 2 7" xfId="2413"/>
    <cellStyle name="Normal 3 13 2 7 2" xfId="2414"/>
    <cellStyle name="Normal 3 13 2 8" xfId="2415"/>
    <cellStyle name="Normal 3 13 3" xfId="2416"/>
    <cellStyle name="Normal 3 13 3 2" xfId="2417"/>
    <cellStyle name="Normal 3 13 3 2 2" xfId="2418"/>
    <cellStyle name="Normal 3 13 3 2 2 2" xfId="2419"/>
    <cellStyle name="Normal 3 13 3 2 2 2 2" xfId="2420"/>
    <cellStyle name="Normal 3 13 3 2 2 2 2 2" xfId="2421"/>
    <cellStyle name="Normal 3 13 3 2 2 2 3" xfId="2422"/>
    <cellStyle name="Normal 3 13 3 2 2 3" xfId="2423"/>
    <cellStyle name="Normal 3 13 3 2 2 3 2" xfId="2424"/>
    <cellStyle name="Normal 3 13 3 2 2 4" xfId="2425"/>
    <cellStyle name="Normal 3 13 3 2 3" xfId="2426"/>
    <cellStyle name="Normal 3 13 3 2 3 2" xfId="2427"/>
    <cellStyle name="Normal 3 13 3 2 3 2 2" xfId="2428"/>
    <cellStyle name="Normal 3 13 3 2 3 2 2 2" xfId="2429"/>
    <cellStyle name="Normal 3 13 3 2 3 2 3" xfId="2430"/>
    <cellStyle name="Normal 3 13 3 2 3 3" xfId="2431"/>
    <cellStyle name="Normal 3 13 3 2 3 3 2" xfId="2432"/>
    <cellStyle name="Normal 3 13 3 2 3 4" xfId="2433"/>
    <cellStyle name="Normal 3 13 3 2 4" xfId="2434"/>
    <cellStyle name="Normal 3 13 3 2 4 2" xfId="2435"/>
    <cellStyle name="Normal 3 13 3 2 4 2 2" xfId="2436"/>
    <cellStyle name="Normal 3 13 3 2 4 3" xfId="2437"/>
    <cellStyle name="Normal 3 13 3 2 5" xfId="2438"/>
    <cellStyle name="Normal 3 13 3 2 5 2" xfId="2439"/>
    <cellStyle name="Normal 3 13 3 2 6" xfId="2440"/>
    <cellStyle name="Normal 3 13 3 3" xfId="2441"/>
    <cellStyle name="Normal 3 13 3 3 2" xfId="2442"/>
    <cellStyle name="Normal 3 13 3 3 2 2" xfId="2443"/>
    <cellStyle name="Normal 3 13 3 3 2 2 2" xfId="2444"/>
    <cellStyle name="Normal 3 13 3 3 2 3" xfId="2445"/>
    <cellStyle name="Normal 3 13 3 3 3" xfId="2446"/>
    <cellStyle name="Normal 3 13 3 3 3 2" xfId="2447"/>
    <cellStyle name="Normal 3 13 3 3 4" xfId="2448"/>
    <cellStyle name="Normal 3 13 3 4" xfId="2449"/>
    <cellStyle name="Normal 3 13 3 4 2" xfId="2450"/>
    <cellStyle name="Normal 3 13 3 4 2 2" xfId="2451"/>
    <cellStyle name="Normal 3 13 3 4 2 2 2" xfId="2452"/>
    <cellStyle name="Normal 3 13 3 4 2 3" xfId="2453"/>
    <cellStyle name="Normal 3 13 3 4 3" xfId="2454"/>
    <cellStyle name="Normal 3 13 3 4 3 2" xfId="2455"/>
    <cellStyle name="Normal 3 13 3 4 4" xfId="2456"/>
    <cellStyle name="Normal 3 13 3 5" xfId="2457"/>
    <cellStyle name="Normal 3 13 3 5 2" xfId="2458"/>
    <cellStyle name="Normal 3 13 3 5 2 2" xfId="2459"/>
    <cellStyle name="Normal 3 13 3 5 2 2 2" xfId="2460"/>
    <cellStyle name="Normal 3 13 3 5 2 3" xfId="2461"/>
    <cellStyle name="Normal 3 13 3 5 3" xfId="2462"/>
    <cellStyle name="Normal 3 13 3 5 3 2" xfId="2463"/>
    <cellStyle name="Normal 3 13 3 5 4" xfId="2464"/>
    <cellStyle name="Normal 3 13 3 6" xfId="2465"/>
    <cellStyle name="Normal 3 13 3 6 2" xfId="2466"/>
    <cellStyle name="Normal 3 13 3 6 2 2" xfId="2467"/>
    <cellStyle name="Normal 3 13 3 6 3" xfId="2468"/>
    <cellStyle name="Normal 3 13 3 7" xfId="2469"/>
    <cellStyle name="Normal 3 13 3 7 2" xfId="2470"/>
    <cellStyle name="Normal 3 13 3 8" xfId="2471"/>
    <cellStyle name="Normal 3 13 4" xfId="2472"/>
    <cellStyle name="Normal 3 13 4 2" xfId="2473"/>
    <cellStyle name="Normal 3 13 4 2 2" xfId="2474"/>
    <cellStyle name="Normal 3 13 4 2 2 2" xfId="2475"/>
    <cellStyle name="Normal 3 13 4 2 2 2 2" xfId="2476"/>
    <cellStyle name="Normal 3 13 4 2 2 3" xfId="2477"/>
    <cellStyle name="Normal 3 13 4 2 3" xfId="2478"/>
    <cellStyle name="Normal 3 13 4 2 3 2" xfId="2479"/>
    <cellStyle name="Normal 3 13 4 2 4" xfId="2480"/>
    <cellStyle name="Normal 3 13 4 3" xfId="2481"/>
    <cellStyle name="Normal 3 13 4 3 2" xfId="2482"/>
    <cellStyle name="Normal 3 13 4 3 2 2" xfId="2483"/>
    <cellStyle name="Normal 3 13 4 3 2 2 2" xfId="2484"/>
    <cellStyle name="Normal 3 13 4 3 2 3" xfId="2485"/>
    <cellStyle name="Normal 3 13 4 3 3" xfId="2486"/>
    <cellStyle name="Normal 3 13 4 3 3 2" xfId="2487"/>
    <cellStyle name="Normal 3 13 4 3 4" xfId="2488"/>
    <cellStyle name="Normal 3 13 4 4" xfId="2489"/>
    <cellStyle name="Normal 3 13 4 4 2" xfId="2490"/>
    <cellStyle name="Normal 3 13 4 4 2 2" xfId="2491"/>
    <cellStyle name="Normal 3 13 4 4 3" xfId="2492"/>
    <cellStyle name="Normal 3 13 4 5" xfId="2493"/>
    <cellStyle name="Normal 3 13 4 5 2" xfId="2494"/>
    <cellStyle name="Normal 3 13 4 6" xfId="2495"/>
    <cellStyle name="Normal 3 13 5" xfId="2496"/>
    <cellStyle name="Normal 3 13 5 2" xfId="2497"/>
    <cellStyle name="Normal 3 13 5 2 2" xfId="2498"/>
    <cellStyle name="Normal 3 13 5 2 2 2" xfId="2499"/>
    <cellStyle name="Normal 3 13 5 2 2 2 2" xfId="2500"/>
    <cellStyle name="Normal 3 13 5 2 2 3" xfId="2501"/>
    <cellStyle name="Normal 3 13 5 2 3" xfId="2502"/>
    <cellStyle name="Normal 3 13 5 2 3 2" xfId="2503"/>
    <cellStyle name="Normal 3 13 5 2 4" xfId="2504"/>
    <cellStyle name="Normal 3 13 5 3" xfId="2505"/>
    <cellStyle name="Normal 3 13 5 3 2" xfId="2506"/>
    <cellStyle name="Normal 3 13 5 3 2 2" xfId="2507"/>
    <cellStyle name="Normal 3 13 5 3 2 2 2" xfId="2508"/>
    <cellStyle name="Normal 3 13 5 3 2 3" xfId="2509"/>
    <cellStyle name="Normal 3 13 5 3 3" xfId="2510"/>
    <cellStyle name="Normal 3 13 5 3 3 2" xfId="2511"/>
    <cellStyle name="Normal 3 13 5 3 4" xfId="2512"/>
    <cellStyle name="Normal 3 13 5 4" xfId="2513"/>
    <cellStyle name="Normal 3 13 5 4 2" xfId="2514"/>
    <cellStyle name="Normal 3 13 5 4 2 2" xfId="2515"/>
    <cellStyle name="Normal 3 13 5 4 3" xfId="2516"/>
    <cellStyle name="Normal 3 13 5 5" xfId="2517"/>
    <cellStyle name="Normal 3 13 5 5 2" xfId="2518"/>
    <cellStyle name="Normal 3 13 5 6" xfId="2519"/>
    <cellStyle name="Normal 3 13 6" xfId="2520"/>
    <cellStyle name="Normal 3 13 6 2" xfId="2521"/>
    <cellStyle name="Normal 3 13 6 2 2" xfId="2522"/>
    <cellStyle name="Normal 3 13 6 2 2 2" xfId="2523"/>
    <cellStyle name="Normal 3 13 6 2 3" xfId="2524"/>
    <cellStyle name="Normal 3 13 6 3" xfId="2525"/>
    <cellStyle name="Normal 3 13 6 3 2" xfId="2526"/>
    <cellStyle name="Normal 3 13 6 4" xfId="2527"/>
    <cellStyle name="Normal 3 13 7" xfId="2528"/>
    <cellStyle name="Normal 3 13 7 2" xfId="2529"/>
    <cellStyle name="Normal 3 13 7 2 2" xfId="2530"/>
    <cellStyle name="Normal 3 13 7 2 2 2" xfId="2531"/>
    <cellStyle name="Normal 3 13 7 2 3" xfId="2532"/>
    <cellStyle name="Normal 3 13 7 3" xfId="2533"/>
    <cellStyle name="Normal 3 13 7 3 2" xfId="2534"/>
    <cellStyle name="Normal 3 13 7 4" xfId="2535"/>
    <cellStyle name="Normal 3 13 8" xfId="2536"/>
    <cellStyle name="Normal 3 13 8 2" xfId="2537"/>
    <cellStyle name="Normal 3 13 8 2 2" xfId="2538"/>
    <cellStyle name="Normal 3 13 8 2 2 2" xfId="2539"/>
    <cellStyle name="Normal 3 13 8 2 3" xfId="2540"/>
    <cellStyle name="Normal 3 13 8 3" xfId="2541"/>
    <cellStyle name="Normal 3 13 8 3 2" xfId="2542"/>
    <cellStyle name="Normal 3 13 8 4" xfId="2543"/>
    <cellStyle name="Normal 3 13 9" xfId="2544"/>
    <cellStyle name="Normal 3 13 9 2" xfId="2545"/>
    <cellStyle name="Normal 3 13 9 2 2" xfId="2546"/>
    <cellStyle name="Normal 3 13 9 3" xfId="2547"/>
    <cellStyle name="Normal 3 14" xfId="2548"/>
    <cellStyle name="Normal 3 14 10" xfId="2549"/>
    <cellStyle name="Normal 3 14 2" xfId="2550"/>
    <cellStyle name="Normal 3 14 2 2" xfId="2551"/>
    <cellStyle name="Normal 3 14 2 2 2" xfId="2552"/>
    <cellStyle name="Normal 3 14 2 2 2 2" xfId="2553"/>
    <cellStyle name="Normal 3 14 2 2 2 2 2" xfId="2554"/>
    <cellStyle name="Normal 3 14 2 2 2 2 2 2" xfId="2555"/>
    <cellStyle name="Normal 3 14 2 2 2 2 3" xfId="2556"/>
    <cellStyle name="Normal 3 14 2 2 2 3" xfId="2557"/>
    <cellStyle name="Normal 3 14 2 2 2 3 2" xfId="2558"/>
    <cellStyle name="Normal 3 14 2 2 2 4" xfId="2559"/>
    <cellStyle name="Normal 3 14 2 2 3" xfId="2560"/>
    <cellStyle name="Normal 3 14 2 2 3 2" xfId="2561"/>
    <cellStyle name="Normal 3 14 2 2 3 2 2" xfId="2562"/>
    <cellStyle name="Normal 3 14 2 2 3 2 2 2" xfId="2563"/>
    <cellStyle name="Normal 3 14 2 2 3 2 3" xfId="2564"/>
    <cellStyle name="Normal 3 14 2 2 3 3" xfId="2565"/>
    <cellStyle name="Normal 3 14 2 2 3 3 2" xfId="2566"/>
    <cellStyle name="Normal 3 14 2 2 3 4" xfId="2567"/>
    <cellStyle name="Normal 3 14 2 2 4" xfId="2568"/>
    <cellStyle name="Normal 3 14 2 2 4 2" xfId="2569"/>
    <cellStyle name="Normal 3 14 2 2 4 2 2" xfId="2570"/>
    <cellStyle name="Normal 3 14 2 2 4 3" xfId="2571"/>
    <cellStyle name="Normal 3 14 2 2 5" xfId="2572"/>
    <cellStyle name="Normal 3 14 2 2 5 2" xfId="2573"/>
    <cellStyle name="Normal 3 14 2 2 6" xfId="2574"/>
    <cellStyle name="Normal 3 14 2 3" xfId="2575"/>
    <cellStyle name="Normal 3 14 2 3 2" xfId="2576"/>
    <cellStyle name="Normal 3 14 2 3 2 2" xfId="2577"/>
    <cellStyle name="Normal 3 14 2 3 2 2 2" xfId="2578"/>
    <cellStyle name="Normal 3 14 2 3 2 3" xfId="2579"/>
    <cellStyle name="Normal 3 14 2 3 3" xfId="2580"/>
    <cellStyle name="Normal 3 14 2 3 3 2" xfId="2581"/>
    <cellStyle name="Normal 3 14 2 3 4" xfId="2582"/>
    <cellStyle name="Normal 3 14 2 4" xfId="2583"/>
    <cellStyle name="Normal 3 14 2 4 2" xfId="2584"/>
    <cellStyle name="Normal 3 14 2 4 2 2" xfId="2585"/>
    <cellStyle name="Normal 3 14 2 4 2 2 2" xfId="2586"/>
    <cellStyle name="Normal 3 14 2 4 2 3" xfId="2587"/>
    <cellStyle name="Normal 3 14 2 4 3" xfId="2588"/>
    <cellStyle name="Normal 3 14 2 4 3 2" xfId="2589"/>
    <cellStyle name="Normal 3 14 2 4 4" xfId="2590"/>
    <cellStyle name="Normal 3 14 2 5" xfId="2591"/>
    <cellStyle name="Normal 3 14 2 5 2" xfId="2592"/>
    <cellStyle name="Normal 3 14 2 5 2 2" xfId="2593"/>
    <cellStyle name="Normal 3 14 2 5 2 2 2" xfId="2594"/>
    <cellStyle name="Normal 3 14 2 5 2 3" xfId="2595"/>
    <cellStyle name="Normal 3 14 2 5 3" xfId="2596"/>
    <cellStyle name="Normal 3 14 2 5 3 2" xfId="2597"/>
    <cellStyle name="Normal 3 14 2 5 4" xfId="2598"/>
    <cellStyle name="Normal 3 14 2 6" xfId="2599"/>
    <cellStyle name="Normal 3 14 2 6 2" xfId="2600"/>
    <cellStyle name="Normal 3 14 2 6 2 2" xfId="2601"/>
    <cellStyle name="Normal 3 14 2 6 3" xfId="2602"/>
    <cellStyle name="Normal 3 14 2 7" xfId="2603"/>
    <cellStyle name="Normal 3 14 2 7 2" xfId="2604"/>
    <cellStyle name="Normal 3 14 2 8" xfId="2605"/>
    <cellStyle name="Normal 3 14 3" xfId="2606"/>
    <cellStyle name="Normal 3 14 3 2" xfId="2607"/>
    <cellStyle name="Normal 3 14 3 2 2" xfId="2608"/>
    <cellStyle name="Normal 3 14 3 2 2 2" xfId="2609"/>
    <cellStyle name="Normal 3 14 3 2 2 2 2" xfId="2610"/>
    <cellStyle name="Normal 3 14 3 2 2 3" xfId="2611"/>
    <cellStyle name="Normal 3 14 3 2 3" xfId="2612"/>
    <cellStyle name="Normal 3 14 3 2 3 2" xfId="2613"/>
    <cellStyle name="Normal 3 14 3 2 4" xfId="2614"/>
    <cellStyle name="Normal 3 14 3 3" xfId="2615"/>
    <cellStyle name="Normal 3 14 3 3 2" xfId="2616"/>
    <cellStyle name="Normal 3 14 3 3 2 2" xfId="2617"/>
    <cellStyle name="Normal 3 14 3 3 2 2 2" xfId="2618"/>
    <cellStyle name="Normal 3 14 3 3 2 3" xfId="2619"/>
    <cellStyle name="Normal 3 14 3 3 3" xfId="2620"/>
    <cellStyle name="Normal 3 14 3 3 3 2" xfId="2621"/>
    <cellStyle name="Normal 3 14 3 3 4" xfId="2622"/>
    <cellStyle name="Normal 3 14 3 4" xfId="2623"/>
    <cellStyle name="Normal 3 14 3 4 2" xfId="2624"/>
    <cellStyle name="Normal 3 14 3 4 2 2" xfId="2625"/>
    <cellStyle name="Normal 3 14 3 4 3" xfId="2626"/>
    <cellStyle name="Normal 3 14 3 5" xfId="2627"/>
    <cellStyle name="Normal 3 14 3 5 2" xfId="2628"/>
    <cellStyle name="Normal 3 14 3 6" xfId="2629"/>
    <cellStyle name="Normal 3 14 4" xfId="2630"/>
    <cellStyle name="Normal 3 14 4 2" xfId="2631"/>
    <cellStyle name="Normal 3 14 4 2 2" xfId="2632"/>
    <cellStyle name="Normal 3 14 4 2 2 2" xfId="2633"/>
    <cellStyle name="Normal 3 14 4 2 2 2 2" xfId="2634"/>
    <cellStyle name="Normal 3 14 4 2 2 3" xfId="2635"/>
    <cellStyle name="Normal 3 14 4 2 3" xfId="2636"/>
    <cellStyle name="Normal 3 14 4 2 3 2" xfId="2637"/>
    <cellStyle name="Normal 3 14 4 2 4" xfId="2638"/>
    <cellStyle name="Normal 3 14 4 3" xfId="2639"/>
    <cellStyle name="Normal 3 14 4 3 2" xfId="2640"/>
    <cellStyle name="Normal 3 14 4 3 2 2" xfId="2641"/>
    <cellStyle name="Normal 3 14 4 3 2 2 2" xfId="2642"/>
    <cellStyle name="Normal 3 14 4 3 2 3" xfId="2643"/>
    <cellStyle name="Normal 3 14 4 3 3" xfId="2644"/>
    <cellStyle name="Normal 3 14 4 3 3 2" xfId="2645"/>
    <cellStyle name="Normal 3 14 4 3 4" xfId="2646"/>
    <cellStyle name="Normal 3 14 4 4" xfId="2647"/>
    <cellStyle name="Normal 3 14 4 4 2" xfId="2648"/>
    <cellStyle name="Normal 3 14 4 4 2 2" xfId="2649"/>
    <cellStyle name="Normal 3 14 4 4 3" xfId="2650"/>
    <cellStyle name="Normal 3 14 4 5" xfId="2651"/>
    <cellStyle name="Normal 3 14 4 5 2" xfId="2652"/>
    <cellStyle name="Normal 3 14 4 6" xfId="2653"/>
    <cellStyle name="Normal 3 14 5" xfId="2654"/>
    <cellStyle name="Normal 3 14 5 2" xfId="2655"/>
    <cellStyle name="Normal 3 14 5 2 2" xfId="2656"/>
    <cellStyle name="Normal 3 14 5 2 2 2" xfId="2657"/>
    <cellStyle name="Normal 3 14 5 2 3" xfId="2658"/>
    <cellStyle name="Normal 3 14 5 3" xfId="2659"/>
    <cellStyle name="Normal 3 14 5 3 2" xfId="2660"/>
    <cellStyle name="Normal 3 14 5 4" xfId="2661"/>
    <cellStyle name="Normal 3 14 6" xfId="2662"/>
    <cellStyle name="Normal 3 14 6 2" xfId="2663"/>
    <cellStyle name="Normal 3 14 6 2 2" xfId="2664"/>
    <cellStyle name="Normal 3 14 6 2 2 2" xfId="2665"/>
    <cellStyle name="Normal 3 14 6 2 3" xfId="2666"/>
    <cellStyle name="Normal 3 14 6 3" xfId="2667"/>
    <cellStyle name="Normal 3 14 6 3 2" xfId="2668"/>
    <cellStyle name="Normal 3 14 6 4" xfId="2669"/>
    <cellStyle name="Normal 3 14 7" xfId="2670"/>
    <cellStyle name="Normal 3 14 7 2" xfId="2671"/>
    <cellStyle name="Normal 3 14 7 2 2" xfId="2672"/>
    <cellStyle name="Normal 3 14 7 2 2 2" xfId="2673"/>
    <cellStyle name="Normal 3 14 7 2 3" xfId="2674"/>
    <cellStyle name="Normal 3 14 7 3" xfId="2675"/>
    <cellStyle name="Normal 3 14 7 3 2" xfId="2676"/>
    <cellStyle name="Normal 3 14 7 4" xfId="2677"/>
    <cellStyle name="Normal 3 14 8" xfId="2678"/>
    <cellStyle name="Normal 3 14 8 2" xfId="2679"/>
    <cellStyle name="Normal 3 14 8 2 2" xfId="2680"/>
    <cellStyle name="Normal 3 14 8 3" xfId="2681"/>
    <cellStyle name="Normal 3 14 9" xfId="2682"/>
    <cellStyle name="Normal 3 14 9 2" xfId="2683"/>
    <cellStyle name="Normal 3 15" xfId="2684"/>
    <cellStyle name="Normal 3 15 10" xfId="2685"/>
    <cellStyle name="Normal 3 15 2" xfId="2686"/>
    <cellStyle name="Normal 3 15 2 2" xfId="2687"/>
    <cellStyle name="Normal 3 15 2 2 2" xfId="2688"/>
    <cellStyle name="Normal 3 15 2 2 2 2" xfId="2689"/>
    <cellStyle name="Normal 3 15 2 2 2 2 2" xfId="2690"/>
    <cellStyle name="Normal 3 15 2 2 2 2 2 2" xfId="2691"/>
    <cellStyle name="Normal 3 15 2 2 2 2 3" xfId="2692"/>
    <cellStyle name="Normal 3 15 2 2 2 3" xfId="2693"/>
    <cellStyle name="Normal 3 15 2 2 2 3 2" xfId="2694"/>
    <cellStyle name="Normal 3 15 2 2 2 4" xfId="2695"/>
    <cellStyle name="Normal 3 15 2 2 3" xfId="2696"/>
    <cellStyle name="Normal 3 15 2 2 3 2" xfId="2697"/>
    <cellStyle name="Normal 3 15 2 2 3 2 2" xfId="2698"/>
    <cellStyle name="Normal 3 15 2 2 3 2 2 2" xfId="2699"/>
    <cellStyle name="Normal 3 15 2 2 3 2 3" xfId="2700"/>
    <cellStyle name="Normal 3 15 2 2 3 3" xfId="2701"/>
    <cellStyle name="Normal 3 15 2 2 3 3 2" xfId="2702"/>
    <cellStyle name="Normal 3 15 2 2 3 4" xfId="2703"/>
    <cellStyle name="Normal 3 15 2 2 4" xfId="2704"/>
    <cellStyle name="Normal 3 15 2 2 4 2" xfId="2705"/>
    <cellStyle name="Normal 3 15 2 2 4 2 2" xfId="2706"/>
    <cellStyle name="Normal 3 15 2 2 4 3" xfId="2707"/>
    <cellStyle name="Normal 3 15 2 2 5" xfId="2708"/>
    <cellStyle name="Normal 3 15 2 2 5 2" xfId="2709"/>
    <cellStyle name="Normal 3 15 2 2 6" xfId="2710"/>
    <cellStyle name="Normal 3 15 2 3" xfId="2711"/>
    <cellStyle name="Normal 3 15 2 3 2" xfId="2712"/>
    <cellStyle name="Normal 3 15 2 3 2 2" xfId="2713"/>
    <cellStyle name="Normal 3 15 2 3 2 2 2" xfId="2714"/>
    <cellStyle name="Normal 3 15 2 3 2 3" xfId="2715"/>
    <cellStyle name="Normal 3 15 2 3 3" xfId="2716"/>
    <cellStyle name="Normal 3 15 2 3 3 2" xfId="2717"/>
    <cellStyle name="Normal 3 15 2 3 4" xfId="2718"/>
    <cellStyle name="Normal 3 15 2 4" xfId="2719"/>
    <cellStyle name="Normal 3 15 2 4 2" xfId="2720"/>
    <cellStyle name="Normal 3 15 2 4 2 2" xfId="2721"/>
    <cellStyle name="Normal 3 15 2 4 2 2 2" xfId="2722"/>
    <cellStyle name="Normal 3 15 2 4 2 3" xfId="2723"/>
    <cellStyle name="Normal 3 15 2 4 3" xfId="2724"/>
    <cellStyle name="Normal 3 15 2 4 3 2" xfId="2725"/>
    <cellStyle name="Normal 3 15 2 4 4" xfId="2726"/>
    <cellStyle name="Normal 3 15 2 5" xfId="2727"/>
    <cellStyle name="Normal 3 15 2 5 2" xfId="2728"/>
    <cellStyle name="Normal 3 15 2 5 2 2" xfId="2729"/>
    <cellStyle name="Normal 3 15 2 5 2 2 2" xfId="2730"/>
    <cellStyle name="Normal 3 15 2 5 2 3" xfId="2731"/>
    <cellStyle name="Normal 3 15 2 5 3" xfId="2732"/>
    <cellStyle name="Normal 3 15 2 5 3 2" xfId="2733"/>
    <cellStyle name="Normal 3 15 2 5 4" xfId="2734"/>
    <cellStyle name="Normal 3 15 2 6" xfId="2735"/>
    <cellStyle name="Normal 3 15 2 6 2" xfId="2736"/>
    <cellStyle name="Normal 3 15 2 6 2 2" xfId="2737"/>
    <cellStyle name="Normal 3 15 2 6 3" xfId="2738"/>
    <cellStyle name="Normal 3 15 2 7" xfId="2739"/>
    <cellStyle name="Normal 3 15 2 7 2" xfId="2740"/>
    <cellStyle name="Normal 3 15 2 8" xfId="2741"/>
    <cellStyle name="Normal 3 15 3" xfId="2742"/>
    <cellStyle name="Normal 3 15 3 2" xfId="2743"/>
    <cellStyle name="Normal 3 15 3 2 2" xfId="2744"/>
    <cellStyle name="Normal 3 15 3 2 2 2" xfId="2745"/>
    <cellStyle name="Normal 3 15 3 2 2 2 2" xfId="2746"/>
    <cellStyle name="Normal 3 15 3 2 2 3" xfId="2747"/>
    <cellStyle name="Normal 3 15 3 2 3" xfId="2748"/>
    <cellStyle name="Normal 3 15 3 2 3 2" xfId="2749"/>
    <cellStyle name="Normal 3 15 3 2 4" xfId="2750"/>
    <cellStyle name="Normal 3 15 3 3" xfId="2751"/>
    <cellStyle name="Normal 3 15 3 3 2" xfId="2752"/>
    <cellStyle name="Normal 3 15 3 3 2 2" xfId="2753"/>
    <cellStyle name="Normal 3 15 3 3 2 2 2" xfId="2754"/>
    <cellStyle name="Normal 3 15 3 3 2 3" xfId="2755"/>
    <cellStyle name="Normal 3 15 3 3 3" xfId="2756"/>
    <cellStyle name="Normal 3 15 3 3 3 2" xfId="2757"/>
    <cellStyle name="Normal 3 15 3 3 4" xfId="2758"/>
    <cellStyle name="Normal 3 15 3 4" xfId="2759"/>
    <cellStyle name="Normal 3 15 3 4 2" xfId="2760"/>
    <cellStyle name="Normal 3 15 3 4 2 2" xfId="2761"/>
    <cellStyle name="Normal 3 15 3 4 3" xfId="2762"/>
    <cellStyle name="Normal 3 15 3 5" xfId="2763"/>
    <cellStyle name="Normal 3 15 3 5 2" xfId="2764"/>
    <cellStyle name="Normal 3 15 3 6" xfId="2765"/>
    <cellStyle name="Normal 3 15 4" xfId="2766"/>
    <cellStyle name="Normal 3 15 4 2" xfId="2767"/>
    <cellStyle name="Normal 3 15 4 2 2" xfId="2768"/>
    <cellStyle name="Normal 3 15 4 2 2 2" xfId="2769"/>
    <cellStyle name="Normal 3 15 4 2 2 2 2" xfId="2770"/>
    <cellStyle name="Normal 3 15 4 2 2 3" xfId="2771"/>
    <cellStyle name="Normal 3 15 4 2 3" xfId="2772"/>
    <cellStyle name="Normal 3 15 4 2 3 2" xfId="2773"/>
    <cellStyle name="Normal 3 15 4 2 4" xfId="2774"/>
    <cellStyle name="Normal 3 15 4 3" xfId="2775"/>
    <cellStyle name="Normal 3 15 4 3 2" xfId="2776"/>
    <cellStyle name="Normal 3 15 4 3 2 2" xfId="2777"/>
    <cellStyle name="Normal 3 15 4 3 2 2 2" xfId="2778"/>
    <cellStyle name="Normal 3 15 4 3 2 3" xfId="2779"/>
    <cellStyle name="Normal 3 15 4 3 3" xfId="2780"/>
    <cellStyle name="Normal 3 15 4 3 3 2" xfId="2781"/>
    <cellStyle name="Normal 3 15 4 3 4" xfId="2782"/>
    <cellStyle name="Normal 3 15 4 4" xfId="2783"/>
    <cellStyle name="Normal 3 15 4 4 2" xfId="2784"/>
    <cellStyle name="Normal 3 15 4 4 2 2" xfId="2785"/>
    <cellStyle name="Normal 3 15 4 4 3" xfId="2786"/>
    <cellStyle name="Normal 3 15 4 5" xfId="2787"/>
    <cellStyle name="Normal 3 15 4 5 2" xfId="2788"/>
    <cellStyle name="Normal 3 15 4 6" xfId="2789"/>
    <cellStyle name="Normal 3 15 5" xfId="2790"/>
    <cellStyle name="Normal 3 15 5 2" xfId="2791"/>
    <cellStyle name="Normal 3 15 5 2 2" xfId="2792"/>
    <cellStyle name="Normal 3 15 5 2 2 2" xfId="2793"/>
    <cellStyle name="Normal 3 15 5 2 3" xfId="2794"/>
    <cellStyle name="Normal 3 15 5 3" xfId="2795"/>
    <cellStyle name="Normal 3 15 5 3 2" xfId="2796"/>
    <cellStyle name="Normal 3 15 5 4" xfId="2797"/>
    <cellStyle name="Normal 3 15 6" xfId="2798"/>
    <cellStyle name="Normal 3 15 6 2" xfId="2799"/>
    <cellStyle name="Normal 3 15 6 2 2" xfId="2800"/>
    <cellStyle name="Normal 3 15 6 2 2 2" xfId="2801"/>
    <cellStyle name="Normal 3 15 6 2 3" xfId="2802"/>
    <cellStyle name="Normal 3 15 6 3" xfId="2803"/>
    <cellStyle name="Normal 3 15 6 3 2" xfId="2804"/>
    <cellStyle name="Normal 3 15 6 4" xfId="2805"/>
    <cellStyle name="Normal 3 15 7" xfId="2806"/>
    <cellStyle name="Normal 3 15 7 2" xfId="2807"/>
    <cellStyle name="Normal 3 15 7 2 2" xfId="2808"/>
    <cellStyle name="Normal 3 15 7 2 2 2" xfId="2809"/>
    <cellStyle name="Normal 3 15 7 2 3" xfId="2810"/>
    <cellStyle name="Normal 3 15 7 3" xfId="2811"/>
    <cellStyle name="Normal 3 15 7 3 2" xfId="2812"/>
    <cellStyle name="Normal 3 15 7 4" xfId="2813"/>
    <cellStyle name="Normal 3 15 8" xfId="2814"/>
    <cellStyle name="Normal 3 15 8 2" xfId="2815"/>
    <cellStyle name="Normal 3 15 8 2 2" xfId="2816"/>
    <cellStyle name="Normal 3 15 8 3" xfId="2817"/>
    <cellStyle name="Normal 3 15 9" xfId="2818"/>
    <cellStyle name="Normal 3 15 9 2" xfId="2819"/>
    <cellStyle name="Normal 3 16" xfId="2820"/>
    <cellStyle name="Normal 3 16 2" xfId="2821"/>
    <cellStyle name="Normal 3 16 2 2" xfId="2822"/>
    <cellStyle name="Normal 3 16 2 2 2" xfId="2823"/>
    <cellStyle name="Normal 3 16 2 2 2 2" xfId="2824"/>
    <cellStyle name="Normal 3 16 2 2 2 2 2" xfId="2825"/>
    <cellStyle name="Normal 3 16 2 2 2 3" xfId="2826"/>
    <cellStyle name="Normal 3 16 2 2 3" xfId="2827"/>
    <cellStyle name="Normal 3 16 2 2 3 2" xfId="2828"/>
    <cellStyle name="Normal 3 16 2 2 4" xfId="2829"/>
    <cellStyle name="Normal 3 16 2 3" xfId="2830"/>
    <cellStyle name="Normal 3 16 2 3 2" xfId="2831"/>
    <cellStyle name="Normal 3 16 2 3 2 2" xfId="2832"/>
    <cellStyle name="Normal 3 16 2 3 2 2 2" xfId="2833"/>
    <cellStyle name="Normal 3 16 2 3 2 3" xfId="2834"/>
    <cellStyle name="Normal 3 16 2 3 3" xfId="2835"/>
    <cellStyle name="Normal 3 16 2 3 3 2" xfId="2836"/>
    <cellStyle name="Normal 3 16 2 3 4" xfId="2837"/>
    <cellStyle name="Normal 3 16 2 4" xfId="2838"/>
    <cellStyle name="Normal 3 16 2 4 2" xfId="2839"/>
    <cellStyle name="Normal 3 16 2 4 2 2" xfId="2840"/>
    <cellStyle name="Normal 3 16 2 4 3" xfId="2841"/>
    <cellStyle name="Normal 3 16 2 5" xfId="2842"/>
    <cellStyle name="Normal 3 16 2 5 2" xfId="2843"/>
    <cellStyle name="Normal 3 16 2 6" xfId="2844"/>
    <cellStyle name="Normal 3 16 3" xfId="2845"/>
    <cellStyle name="Normal 3 16 3 2" xfId="2846"/>
    <cellStyle name="Normal 3 16 3 2 2" xfId="2847"/>
    <cellStyle name="Normal 3 16 3 2 2 2" xfId="2848"/>
    <cellStyle name="Normal 3 16 3 2 3" xfId="2849"/>
    <cellStyle name="Normal 3 16 3 3" xfId="2850"/>
    <cellStyle name="Normal 3 16 3 3 2" xfId="2851"/>
    <cellStyle name="Normal 3 16 3 4" xfId="2852"/>
    <cellStyle name="Normal 3 16 4" xfId="2853"/>
    <cellStyle name="Normal 3 16 4 2" xfId="2854"/>
    <cellStyle name="Normal 3 16 4 2 2" xfId="2855"/>
    <cellStyle name="Normal 3 16 4 2 2 2" xfId="2856"/>
    <cellStyle name="Normal 3 16 4 2 3" xfId="2857"/>
    <cellStyle name="Normal 3 16 4 3" xfId="2858"/>
    <cellStyle name="Normal 3 16 4 3 2" xfId="2859"/>
    <cellStyle name="Normal 3 16 4 4" xfId="2860"/>
    <cellStyle name="Normal 3 16 5" xfId="2861"/>
    <cellStyle name="Normal 3 16 5 2" xfId="2862"/>
    <cellStyle name="Normal 3 16 5 2 2" xfId="2863"/>
    <cellStyle name="Normal 3 16 5 2 2 2" xfId="2864"/>
    <cellStyle name="Normal 3 16 5 2 3" xfId="2865"/>
    <cellStyle name="Normal 3 16 5 3" xfId="2866"/>
    <cellStyle name="Normal 3 16 5 3 2" xfId="2867"/>
    <cellStyle name="Normal 3 16 5 4" xfId="2868"/>
    <cellStyle name="Normal 3 16 6" xfId="2869"/>
    <cellStyle name="Normal 3 16 6 2" xfId="2870"/>
    <cellStyle name="Normal 3 16 6 2 2" xfId="2871"/>
    <cellStyle name="Normal 3 16 6 3" xfId="2872"/>
    <cellStyle name="Normal 3 16 7" xfId="2873"/>
    <cellStyle name="Normal 3 16 7 2" xfId="2874"/>
    <cellStyle name="Normal 3 16 8" xfId="2875"/>
    <cellStyle name="Normal 3 17" xfId="2876"/>
    <cellStyle name="Normal 3 17 2" xfId="2877"/>
    <cellStyle name="Normal 3 17 2 2" xfId="2878"/>
    <cellStyle name="Normal 3 17 2 2 2" xfId="2879"/>
    <cellStyle name="Normal 3 17 2 2 2 2" xfId="2880"/>
    <cellStyle name="Normal 3 17 2 2 3" xfId="2881"/>
    <cellStyle name="Normal 3 17 2 3" xfId="2882"/>
    <cellStyle name="Normal 3 17 2 3 2" xfId="2883"/>
    <cellStyle name="Normal 3 17 2 4" xfId="2884"/>
    <cellStyle name="Normal 3 17 3" xfId="2885"/>
    <cellStyle name="Normal 3 17 3 2" xfId="2886"/>
    <cellStyle name="Normal 3 17 3 2 2" xfId="2887"/>
    <cellStyle name="Normal 3 17 3 2 2 2" xfId="2888"/>
    <cellStyle name="Normal 3 17 3 2 3" xfId="2889"/>
    <cellStyle name="Normal 3 17 3 3" xfId="2890"/>
    <cellStyle name="Normal 3 17 3 3 2" xfId="2891"/>
    <cellStyle name="Normal 3 17 3 4" xfId="2892"/>
    <cellStyle name="Normal 3 17 4" xfId="2893"/>
    <cellStyle name="Normal 3 17 4 2" xfId="2894"/>
    <cellStyle name="Normal 3 17 4 2 2" xfId="2895"/>
    <cellStyle name="Normal 3 17 4 3" xfId="2896"/>
    <cellStyle name="Normal 3 17 5" xfId="2897"/>
    <cellStyle name="Normal 3 17 5 2" xfId="2898"/>
    <cellStyle name="Normal 3 17 6" xfId="2899"/>
    <cellStyle name="Normal 3 18" xfId="2900"/>
    <cellStyle name="Normal 3 18 2" xfId="2901"/>
    <cellStyle name="Normal 3 18 2 2" xfId="2902"/>
    <cellStyle name="Normal 3 18 2 2 2" xfId="2903"/>
    <cellStyle name="Normal 3 18 2 2 2 2" xfId="2904"/>
    <cellStyle name="Normal 3 18 2 2 3" xfId="2905"/>
    <cellStyle name="Normal 3 18 2 3" xfId="2906"/>
    <cellStyle name="Normal 3 18 2 3 2" xfId="2907"/>
    <cellStyle name="Normal 3 18 2 4" xfId="2908"/>
    <cellStyle name="Normal 3 18 3" xfId="2909"/>
    <cellStyle name="Normal 3 18 3 2" xfId="2910"/>
    <cellStyle name="Normal 3 18 3 2 2" xfId="2911"/>
    <cellStyle name="Normal 3 18 3 2 2 2" xfId="2912"/>
    <cellStyle name="Normal 3 18 3 2 3" xfId="2913"/>
    <cellStyle name="Normal 3 18 3 3" xfId="2914"/>
    <cellStyle name="Normal 3 18 3 3 2" xfId="2915"/>
    <cellStyle name="Normal 3 18 3 4" xfId="2916"/>
    <cellStyle name="Normal 3 18 4" xfId="2917"/>
    <cellStyle name="Normal 3 18 4 2" xfId="2918"/>
    <cellStyle name="Normal 3 18 4 2 2" xfId="2919"/>
    <cellStyle name="Normal 3 18 4 3" xfId="2920"/>
    <cellStyle name="Normal 3 18 5" xfId="2921"/>
    <cellStyle name="Normal 3 18 5 2" xfId="2922"/>
    <cellStyle name="Normal 3 18 6" xfId="2923"/>
    <cellStyle name="Normal 3 19" xfId="2924"/>
    <cellStyle name="Normal 3 19 2" xfId="2925"/>
    <cellStyle name="Normal 3 19 2 2" xfId="2926"/>
    <cellStyle name="Normal 3 19 2 2 2" xfId="2927"/>
    <cellStyle name="Normal 3 19 2 3" xfId="2928"/>
    <cellStyle name="Normal 3 19 3" xfId="2929"/>
    <cellStyle name="Normal 3 19 3 2" xfId="2930"/>
    <cellStyle name="Normal 3 19 4" xfId="2931"/>
    <cellStyle name="Normal 3 2" xfId="2932"/>
    <cellStyle name="Normal 3 2 10" xfId="2933"/>
    <cellStyle name="Normal 3 2 10 10" xfId="2934"/>
    <cellStyle name="Normal 3 2 10 2" xfId="2935"/>
    <cellStyle name="Normal 3 2 10 2 2" xfId="2936"/>
    <cellStyle name="Normal 3 2 10 2 2 2" xfId="2937"/>
    <cellStyle name="Normal 3 2 10 2 2 2 2" xfId="2938"/>
    <cellStyle name="Normal 3 2 10 2 2 2 2 2" xfId="2939"/>
    <cellStyle name="Normal 3 2 10 2 2 2 2 2 2" xfId="2940"/>
    <cellStyle name="Normal 3 2 10 2 2 2 2 3" xfId="2941"/>
    <cellStyle name="Normal 3 2 10 2 2 2 3" xfId="2942"/>
    <cellStyle name="Normal 3 2 10 2 2 2 3 2" xfId="2943"/>
    <cellStyle name="Normal 3 2 10 2 2 2 4" xfId="2944"/>
    <cellStyle name="Normal 3 2 10 2 2 3" xfId="2945"/>
    <cellStyle name="Normal 3 2 10 2 2 3 2" xfId="2946"/>
    <cellStyle name="Normal 3 2 10 2 2 3 2 2" xfId="2947"/>
    <cellStyle name="Normal 3 2 10 2 2 3 2 2 2" xfId="2948"/>
    <cellStyle name="Normal 3 2 10 2 2 3 2 3" xfId="2949"/>
    <cellStyle name="Normal 3 2 10 2 2 3 3" xfId="2950"/>
    <cellStyle name="Normal 3 2 10 2 2 3 3 2" xfId="2951"/>
    <cellStyle name="Normal 3 2 10 2 2 3 4" xfId="2952"/>
    <cellStyle name="Normal 3 2 10 2 2 4" xfId="2953"/>
    <cellStyle name="Normal 3 2 10 2 2 4 2" xfId="2954"/>
    <cellStyle name="Normal 3 2 10 2 2 4 2 2" xfId="2955"/>
    <cellStyle name="Normal 3 2 10 2 2 4 3" xfId="2956"/>
    <cellStyle name="Normal 3 2 10 2 2 5" xfId="2957"/>
    <cellStyle name="Normal 3 2 10 2 2 5 2" xfId="2958"/>
    <cellStyle name="Normal 3 2 10 2 2 6" xfId="2959"/>
    <cellStyle name="Normal 3 2 10 2 3" xfId="2960"/>
    <cellStyle name="Normal 3 2 10 2 3 2" xfId="2961"/>
    <cellStyle name="Normal 3 2 10 2 3 2 2" xfId="2962"/>
    <cellStyle name="Normal 3 2 10 2 3 2 2 2" xfId="2963"/>
    <cellStyle name="Normal 3 2 10 2 3 2 3" xfId="2964"/>
    <cellStyle name="Normal 3 2 10 2 3 3" xfId="2965"/>
    <cellStyle name="Normal 3 2 10 2 3 3 2" xfId="2966"/>
    <cellStyle name="Normal 3 2 10 2 3 4" xfId="2967"/>
    <cellStyle name="Normal 3 2 10 2 4" xfId="2968"/>
    <cellStyle name="Normal 3 2 10 2 4 2" xfId="2969"/>
    <cellStyle name="Normal 3 2 10 2 4 2 2" xfId="2970"/>
    <cellStyle name="Normal 3 2 10 2 4 2 2 2" xfId="2971"/>
    <cellStyle name="Normal 3 2 10 2 4 2 3" xfId="2972"/>
    <cellStyle name="Normal 3 2 10 2 4 3" xfId="2973"/>
    <cellStyle name="Normal 3 2 10 2 4 3 2" xfId="2974"/>
    <cellStyle name="Normal 3 2 10 2 4 4" xfId="2975"/>
    <cellStyle name="Normal 3 2 10 2 5" xfId="2976"/>
    <cellStyle name="Normal 3 2 10 2 5 2" xfId="2977"/>
    <cellStyle name="Normal 3 2 10 2 5 2 2" xfId="2978"/>
    <cellStyle name="Normal 3 2 10 2 5 2 2 2" xfId="2979"/>
    <cellStyle name="Normal 3 2 10 2 5 2 3" xfId="2980"/>
    <cellStyle name="Normal 3 2 10 2 5 3" xfId="2981"/>
    <cellStyle name="Normal 3 2 10 2 5 3 2" xfId="2982"/>
    <cellStyle name="Normal 3 2 10 2 5 4" xfId="2983"/>
    <cellStyle name="Normal 3 2 10 2 6" xfId="2984"/>
    <cellStyle name="Normal 3 2 10 2 6 2" xfId="2985"/>
    <cellStyle name="Normal 3 2 10 2 6 2 2" xfId="2986"/>
    <cellStyle name="Normal 3 2 10 2 6 3" xfId="2987"/>
    <cellStyle name="Normal 3 2 10 2 7" xfId="2988"/>
    <cellStyle name="Normal 3 2 10 2 7 2" xfId="2989"/>
    <cellStyle name="Normal 3 2 10 2 8" xfId="2990"/>
    <cellStyle name="Normal 3 2 10 3" xfId="2991"/>
    <cellStyle name="Normal 3 2 10 3 2" xfId="2992"/>
    <cellStyle name="Normal 3 2 10 3 2 2" xfId="2993"/>
    <cellStyle name="Normal 3 2 10 3 2 2 2" xfId="2994"/>
    <cellStyle name="Normal 3 2 10 3 2 2 2 2" xfId="2995"/>
    <cellStyle name="Normal 3 2 10 3 2 2 3" xfId="2996"/>
    <cellStyle name="Normal 3 2 10 3 2 3" xfId="2997"/>
    <cellStyle name="Normal 3 2 10 3 2 3 2" xfId="2998"/>
    <cellStyle name="Normal 3 2 10 3 2 4" xfId="2999"/>
    <cellStyle name="Normal 3 2 10 3 3" xfId="3000"/>
    <cellStyle name="Normal 3 2 10 3 3 2" xfId="3001"/>
    <cellStyle name="Normal 3 2 10 3 3 2 2" xfId="3002"/>
    <cellStyle name="Normal 3 2 10 3 3 2 2 2" xfId="3003"/>
    <cellStyle name="Normal 3 2 10 3 3 2 3" xfId="3004"/>
    <cellStyle name="Normal 3 2 10 3 3 3" xfId="3005"/>
    <cellStyle name="Normal 3 2 10 3 3 3 2" xfId="3006"/>
    <cellStyle name="Normal 3 2 10 3 3 4" xfId="3007"/>
    <cellStyle name="Normal 3 2 10 3 4" xfId="3008"/>
    <cellStyle name="Normal 3 2 10 3 4 2" xfId="3009"/>
    <cellStyle name="Normal 3 2 10 3 4 2 2" xfId="3010"/>
    <cellStyle name="Normal 3 2 10 3 4 3" xfId="3011"/>
    <cellStyle name="Normal 3 2 10 3 5" xfId="3012"/>
    <cellStyle name="Normal 3 2 10 3 5 2" xfId="3013"/>
    <cellStyle name="Normal 3 2 10 3 6" xfId="3014"/>
    <cellStyle name="Normal 3 2 10 4" xfId="3015"/>
    <cellStyle name="Normal 3 2 10 4 2" xfId="3016"/>
    <cellStyle name="Normal 3 2 10 4 2 2" xfId="3017"/>
    <cellStyle name="Normal 3 2 10 4 2 2 2" xfId="3018"/>
    <cellStyle name="Normal 3 2 10 4 2 2 2 2" xfId="3019"/>
    <cellStyle name="Normal 3 2 10 4 2 2 3" xfId="3020"/>
    <cellStyle name="Normal 3 2 10 4 2 3" xfId="3021"/>
    <cellStyle name="Normal 3 2 10 4 2 3 2" xfId="3022"/>
    <cellStyle name="Normal 3 2 10 4 2 4" xfId="3023"/>
    <cellStyle name="Normal 3 2 10 4 3" xfId="3024"/>
    <cellStyle name="Normal 3 2 10 4 3 2" xfId="3025"/>
    <cellStyle name="Normal 3 2 10 4 3 2 2" xfId="3026"/>
    <cellStyle name="Normal 3 2 10 4 3 2 2 2" xfId="3027"/>
    <cellStyle name="Normal 3 2 10 4 3 2 3" xfId="3028"/>
    <cellStyle name="Normal 3 2 10 4 3 3" xfId="3029"/>
    <cellStyle name="Normal 3 2 10 4 3 3 2" xfId="3030"/>
    <cellStyle name="Normal 3 2 10 4 3 4" xfId="3031"/>
    <cellStyle name="Normal 3 2 10 4 4" xfId="3032"/>
    <cellStyle name="Normal 3 2 10 4 4 2" xfId="3033"/>
    <cellStyle name="Normal 3 2 10 4 4 2 2" xfId="3034"/>
    <cellStyle name="Normal 3 2 10 4 4 3" xfId="3035"/>
    <cellStyle name="Normal 3 2 10 4 5" xfId="3036"/>
    <cellStyle name="Normal 3 2 10 4 5 2" xfId="3037"/>
    <cellStyle name="Normal 3 2 10 4 6" xfId="3038"/>
    <cellStyle name="Normal 3 2 10 5" xfId="3039"/>
    <cellStyle name="Normal 3 2 10 5 2" xfId="3040"/>
    <cellStyle name="Normal 3 2 10 5 2 2" xfId="3041"/>
    <cellStyle name="Normal 3 2 10 5 2 2 2" xfId="3042"/>
    <cellStyle name="Normal 3 2 10 5 2 3" xfId="3043"/>
    <cellStyle name="Normal 3 2 10 5 3" xfId="3044"/>
    <cellStyle name="Normal 3 2 10 5 3 2" xfId="3045"/>
    <cellStyle name="Normal 3 2 10 5 4" xfId="3046"/>
    <cellStyle name="Normal 3 2 10 6" xfId="3047"/>
    <cellStyle name="Normal 3 2 10 6 2" xfId="3048"/>
    <cellStyle name="Normal 3 2 10 6 2 2" xfId="3049"/>
    <cellStyle name="Normal 3 2 10 6 2 2 2" xfId="3050"/>
    <cellStyle name="Normal 3 2 10 6 2 3" xfId="3051"/>
    <cellStyle name="Normal 3 2 10 6 3" xfId="3052"/>
    <cellStyle name="Normal 3 2 10 6 3 2" xfId="3053"/>
    <cellStyle name="Normal 3 2 10 6 4" xfId="3054"/>
    <cellStyle name="Normal 3 2 10 7" xfId="3055"/>
    <cellStyle name="Normal 3 2 10 7 2" xfId="3056"/>
    <cellStyle name="Normal 3 2 10 7 2 2" xfId="3057"/>
    <cellStyle name="Normal 3 2 10 7 2 2 2" xfId="3058"/>
    <cellStyle name="Normal 3 2 10 7 2 3" xfId="3059"/>
    <cellStyle name="Normal 3 2 10 7 3" xfId="3060"/>
    <cellStyle name="Normal 3 2 10 7 3 2" xfId="3061"/>
    <cellStyle name="Normal 3 2 10 7 4" xfId="3062"/>
    <cellStyle name="Normal 3 2 10 8" xfId="3063"/>
    <cellStyle name="Normal 3 2 10 8 2" xfId="3064"/>
    <cellStyle name="Normal 3 2 10 8 2 2" xfId="3065"/>
    <cellStyle name="Normal 3 2 10 8 3" xfId="3066"/>
    <cellStyle name="Normal 3 2 10 9" xfId="3067"/>
    <cellStyle name="Normal 3 2 10 9 2" xfId="3068"/>
    <cellStyle name="Normal 3 2 11" xfId="3069"/>
    <cellStyle name="Normal 3 2 11 10" xfId="3070"/>
    <cellStyle name="Normal 3 2 11 2" xfId="3071"/>
    <cellStyle name="Normal 3 2 11 2 2" xfId="3072"/>
    <cellStyle name="Normal 3 2 11 2 2 2" xfId="3073"/>
    <cellStyle name="Normal 3 2 11 2 2 2 2" xfId="3074"/>
    <cellStyle name="Normal 3 2 11 2 2 2 2 2" xfId="3075"/>
    <cellStyle name="Normal 3 2 11 2 2 2 2 2 2" xfId="3076"/>
    <cellStyle name="Normal 3 2 11 2 2 2 2 3" xfId="3077"/>
    <cellStyle name="Normal 3 2 11 2 2 2 3" xfId="3078"/>
    <cellStyle name="Normal 3 2 11 2 2 2 3 2" xfId="3079"/>
    <cellStyle name="Normal 3 2 11 2 2 2 4" xfId="3080"/>
    <cellStyle name="Normal 3 2 11 2 2 3" xfId="3081"/>
    <cellStyle name="Normal 3 2 11 2 2 3 2" xfId="3082"/>
    <cellStyle name="Normal 3 2 11 2 2 3 2 2" xfId="3083"/>
    <cellStyle name="Normal 3 2 11 2 2 3 2 2 2" xfId="3084"/>
    <cellStyle name="Normal 3 2 11 2 2 3 2 3" xfId="3085"/>
    <cellStyle name="Normal 3 2 11 2 2 3 3" xfId="3086"/>
    <cellStyle name="Normal 3 2 11 2 2 3 3 2" xfId="3087"/>
    <cellStyle name="Normal 3 2 11 2 2 3 4" xfId="3088"/>
    <cellStyle name="Normal 3 2 11 2 2 4" xfId="3089"/>
    <cellStyle name="Normal 3 2 11 2 2 4 2" xfId="3090"/>
    <cellStyle name="Normal 3 2 11 2 2 4 2 2" xfId="3091"/>
    <cellStyle name="Normal 3 2 11 2 2 4 3" xfId="3092"/>
    <cellStyle name="Normal 3 2 11 2 2 5" xfId="3093"/>
    <cellStyle name="Normal 3 2 11 2 2 5 2" xfId="3094"/>
    <cellStyle name="Normal 3 2 11 2 2 6" xfId="3095"/>
    <cellStyle name="Normal 3 2 11 2 3" xfId="3096"/>
    <cellStyle name="Normal 3 2 11 2 3 2" xfId="3097"/>
    <cellStyle name="Normal 3 2 11 2 3 2 2" xfId="3098"/>
    <cellStyle name="Normal 3 2 11 2 3 2 2 2" xfId="3099"/>
    <cellStyle name="Normal 3 2 11 2 3 2 3" xfId="3100"/>
    <cellStyle name="Normal 3 2 11 2 3 3" xfId="3101"/>
    <cellStyle name="Normal 3 2 11 2 3 3 2" xfId="3102"/>
    <cellStyle name="Normal 3 2 11 2 3 4" xfId="3103"/>
    <cellStyle name="Normal 3 2 11 2 4" xfId="3104"/>
    <cellStyle name="Normal 3 2 11 2 4 2" xfId="3105"/>
    <cellStyle name="Normal 3 2 11 2 4 2 2" xfId="3106"/>
    <cellStyle name="Normal 3 2 11 2 4 2 2 2" xfId="3107"/>
    <cellStyle name="Normal 3 2 11 2 4 2 3" xfId="3108"/>
    <cellStyle name="Normal 3 2 11 2 4 3" xfId="3109"/>
    <cellStyle name="Normal 3 2 11 2 4 3 2" xfId="3110"/>
    <cellStyle name="Normal 3 2 11 2 4 4" xfId="3111"/>
    <cellStyle name="Normal 3 2 11 2 5" xfId="3112"/>
    <cellStyle name="Normal 3 2 11 2 5 2" xfId="3113"/>
    <cellStyle name="Normal 3 2 11 2 5 2 2" xfId="3114"/>
    <cellStyle name="Normal 3 2 11 2 5 2 2 2" xfId="3115"/>
    <cellStyle name="Normal 3 2 11 2 5 2 3" xfId="3116"/>
    <cellStyle name="Normal 3 2 11 2 5 3" xfId="3117"/>
    <cellStyle name="Normal 3 2 11 2 5 3 2" xfId="3118"/>
    <cellStyle name="Normal 3 2 11 2 5 4" xfId="3119"/>
    <cellStyle name="Normal 3 2 11 2 6" xfId="3120"/>
    <cellStyle name="Normal 3 2 11 2 6 2" xfId="3121"/>
    <cellStyle name="Normal 3 2 11 2 6 2 2" xfId="3122"/>
    <cellStyle name="Normal 3 2 11 2 6 3" xfId="3123"/>
    <cellStyle name="Normal 3 2 11 2 7" xfId="3124"/>
    <cellStyle name="Normal 3 2 11 2 7 2" xfId="3125"/>
    <cellStyle name="Normal 3 2 11 2 8" xfId="3126"/>
    <cellStyle name="Normal 3 2 11 3" xfId="3127"/>
    <cellStyle name="Normal 3 2 11 3 2" xfId="3128"/>
    <cellStyle name="Normal 3 2 11 3 2 2" xfId="3129"/>
    <cellStyle name="Normal 3 2 11 3 2 2 2" xfId="3130"/>
    <cellStyle name="Normal 3 2 11 3 2 2 2 2" xfId="3131"/>
    <cellStyle name="Normal 3 2 11 3 2 2 3" xfId="3132"/>
    <cellStyle name="Normal 3 2 11 3 2 3" xfId="3133"/>
    <cellStyle name="Normal 3 2 11 3 2 3 2" xfId="3134"/>
    <cellStyle name="Normal 3 2 11 3 2 4" xfId="3135"/>
    <cellStyle name="Normal 3 2 11 3 3" xfId="3136"/>
    <cellStyle name="Normal 3 2 11 3 3 2" xfId="3137"/>
    <cellStyle name="Normal 3 2 11 3 3 2 2" xfId="3138"/>
    <cellStyle name="Normal 3 2 11 3 3 2 2 2" xfId="3139"/>
    <cellStyle name="Normal 3 2 11 3 3 2 3" xfId="3140"/>
    <cellStyle name="Normal 3 2 11 3 3 3" xfId="3141"/>
    <cellStyle name="Normal 3 2 11 3 3 3 2" xfId="3142"/>
    <cellStyle name="Normal 3 2 11 3 3 4" xfId="3143"/>
    <cellStyle name="Normal 3 2 11 3 4" xfId="3144"/>
    <cellStyle name="Normal 3 2 11 3 4 2" xfId="3145"/>
    <cellStyle name="Normal 3 2 11 3 4 2 2" xfId="3146"/>
    <cellStyle name="Normal 3 2 11 3 4 3" xfId="3147"/>
    <cellStyle name="Normal 3 2 11 3 5" xfId="3148"/>
    <cellStyle name="Normal 3 2 11 3 5 2" xfId="3149"/>
    <cellStyle name="Normal 3 2 11 3 6" xfId="3150"/>
    <cellStyle name="Normal 3 2 11 4" xfId="3151"/>
    <cellStyle name="Normal 3 2 11 4 2" xfId="3152"/>
    <cellStyle name="Normal 3 2 11 4 2 2" xfId="3153"/>
    <cellStyle name="Normal 3 2 11 4 2 2 2" xfId="3154"/>
    <cellStyle name="Normal 3 2 11 4 2 2 2 2" xfId="3155"/>
    <cellStyle name="Normal 3 2 11 4 2 2 3" xfId="3156"/>
    <cellStyle name="Normal 3 2 11 4 2 3" xfId="3157"/>
    <cellStyle name="Normal 3 2 11 4 2 3 2" xfId="3158"/>
    <cellStyle name="Normal 3 2 11 4 2 4" xfId="3159"/>
    <cellStyle name="Normal 3 2 11 4 3" xfId="3160"/>
    <cellStyle name="Normal 3 2 11 4 3 2" xfId="3161"/>
    <cellStyle name="Normal 3 2 11 4 3 2 2" xfId="3162"/>
    <cellStyle name="Normal 3 2 11 4 3 2 2 2" xfId="3163"/>
    <cellStyle name="Normal 3 2 11 4 3 2 3" xfId="3164"/>
    <cellStyle name="Normal 3 2 11 4 3 3" xfId="3165"/>
    <cellStyle name="Normal 3 2 11 4 3 3 2" xfId="3166"/>
    <cellStyle name="Normal 3 2 11 4 3 4" xfId="3167"/>
    <cellStyle name="Normal 3 2 11 4 4" xfId="3168"/>
    <cellStyle name="Normal 3 2 11 4 4 2" xfId="3169"/>
    <cellStyle name="Normal 3 2 11 4 4 2 2" xfId="3170"/>
    <cellStyle name="Normal 3 2 11 4 4 3" xfId="3171"/>
    <cellStyle name="Normal 3 2 11 4 5" xfId="3172"/>
    <cellStyle name="Normal 3 2 11 4 5 2" xfId="3173"/>
    <cellStyle name="Normal 3 2 11 4 6" xfId="3174"/>
    <cellStyle name="Normal 3 2 11 5" xfId="3175"/>
    <cellStyle name="Normal 3 2 11 5 2" xfId="3176"/>
    <cellStyle name="Normal 3 2 11 5 2 2" xfId="3177"/>
    <cellStyle name="Normal 3 2 11 5 2 2 2" xfId="3178"/>
    <cellStyle name="Normal 3 2 11 5 2 3" xfId="3179"/>
    <cellStyle name="Normal 3 2 11 5 3" xfId="3180"/>
    <cellStyle name="Normal 3 2 11 5 3 2" xfId="3181"/>
    <cellStyle name="Normal 3 2 11 5 4" xfId="3182"/>
    <cellStyle name="Normal 3 2 11 6" xfId="3183"/>
    <cellStyle name="Normal 3 2 11 6 2" xfId="3184"/>
    <cellStyle name="Normal 3 2 11 6 2 2" xfId="3185"/>
    <cellStyle name="Normal 3 2 11 6 2 2 2" xfId="3186"/>
    <cellStyle name="Normal 3 2 11 6 2 3" xfId="3187"/>
    <cellStyle name="Normal 3 2 11 6 3" xfId="3188"/>
    <cellStyle name="Normal 3 2 11 6 3 2" xfId="3189"/>
    <cellStyle name="Normal 3 2 11 6 4" xfId="3190"/>
    <cellStyle name="Normal 3 2 11 7" xfId="3191"/>
    <cellStyle name="Normal 3 2 11 7 2" xfId="3192"/>
    <cellStyle name="Normal 3 2 11 7 2 2" xfId="3193"/>
    <cellStyle name="Normal 3 2 11 7 2 2 2" xfId="3194"/>
    <cellStyle name="Normal 3 2 11 7 2 3" xfId="3195"/>
    <cellStyle name="Normal 3 2 11 7 3" xfId="3196"/>
    <cellStyle name="Normal 3 2 11 7 3 2" xfId="3197"/>
    <cellStyle name="Normal 3 2 11 7 4" xfId="3198"/>
    <cellStyle name="Normal 3 2 11 8" xfId="3199"/>
    <cellStyle name="Normal 3 2 11 8 2" xfId="3200"/>
    <cellStyle name="Normal 3 2 11 8 2 2" xfId="3201"/>
    <cellStyle name="Normal 3 2 11 8 3" xfId="3202"/>
    <cellStyle name="Normal 3 2 11 9" xfId="3203"/>
    <cellStyle name="Normal 3 2 11 9 2" xfId="3204"/>
    <cellStyle name="Normal 3 2 12" xfId="3205"/>
    <cellStyle name="Normal 3 2 12 2" xfId="3206"/>
    <cellStyle name="Normal 3 2 12 2 2" xfId="3207"/>
    <cellStyle name="Normal 3 2 12 2 2 2" xfId="3208"/>
    <cellStyle name="Normal 3 2 12 2 2 2 2" xfId="3209"/>
    <cellStyle name="Normal 3 2 12 2 2 2 2 2" xfId="3210"/>
    <cellStyle name="Normal 3 2 12 2 2 2 3" xfId="3211"/>
    <cellStyle name="Normal 3 2 12 2 2 3" xfId="3212"/>
    <cellStyle name="Normal 3 2 12 2 2 3 2" xfId="3213"/>
    <cellStyle name="Normal 3 2 12 2 2 4" xfId="3214"/>
    <cellStyle name="Normal 3 2 12 2 3" xfId="3215"/>
    <cellStyle name="Normal 3 2 12 2 3 2" xfId="3216"/>
    <cellStyle name="Normal 3 2 12 2 3 2 2" xfId="3217"/>
    <cellStyle name="Normal 3 2 12 2 3 2 2 2" xfId="3218"/>
    <cellStyle name="Normal 3 2 12 2 3 2 3" xfId="3219"/>
    <cellStyle name="Normal 3 2 12 2 3 3" xfId="3220"/>
    <cellStyle name="Normal 3 2 12 2 3 3 2" xfId="3221"/>
    <cellStyle name="Normal 3 2 12 2 3 4" xfId="3222"/>
    <cellStyle name="Normal 3 2 12 2 4" xfId="3223"/>
    <cellStyle name="Normal 3 2 12 2 4 2" xfId="3224"/>
    <cellStyle name="Normal 3 2 12 2 4 2 2" xfId="3225"/>
    <cellStyle name="Normal 3 2 12 2 4 3" xfId="3226"/>
    <cellStyle name="Normal 3 2 12 2 5" xfId="3227"/>
    <cellStyle name="Normal 3 2 12 2 5 2" xfId="3228"/>
    <cellStyle name="Normal 3 2 12 2 6" xfId="3229"/>
    <cellStyle name="Normal 3 2 12 3" xfId="3230"/>
    <cellStyle name="Normal 3 2 12 3 2" xfId="3231"/>
    <cellStyle name="Normal 3 2 12 3 2 2" xfId="3232"/>
    <cellStyle name="Normal 3 2 12 3 2 2 2" xfId="3233"/>
    <cellStyle name="Normal 3 2 12 3 2 3" xfId="3234"/>
    <cellStyle name="Normal 3 2 12 3 3" xfId="3235"/>
    <cellStyle name="Normal 3 2 12 3 3 2" xfId="3236"/>
    <cellStyle name="Normal 3 2 12 3 4" xfId="3237"/>
    <cellStyle name="Normal 3 2 12 4" xfId="3238"/>
    <cellStyle name="Normal 3 2 12 4 2" xfId="3239"/>
    <cellStyle name="Normal 3 2 12 4 2 2" xfId="3240"/>
    <cellStyle name="Normal 3 2 12 4 2 2 2" xfId="3241"/>
    <cellStyle name="Normal 3 2 12 4 2 3" xfId="3242"/>
    <cellStyle name="Normal 3 2 12 4 3" xfId="3243"/>
    <cellStyle name="Normal 3 2 12 4 3 2" xfId="3244"/>
    <cellStyle name="Normal 3 2 12 4 4" xfId="3245"/>
    <cellStyle name="Normal 3 2 12 5" xfId="3246"/>
    <cellStyle name="Normal 3 2 12 5 2" xfId="3247"/>
    <cellStyle name="Normal 3 2 12 5 2 2" xfId="3248"/>
    <cellStyle name="Normal 3 2 12 5 2 2 2" xfId="3249"/>
    <cellStyle name="Normal 3 2 12 5 2 3" xfId="3250"/>
    <cellStyle name="Normal 3 2 12 5 3" xfId="3251"/>
    <cellStyle name="Normal 3 2 12 5 3 2" xfId="3252"/>
    <cellStyle name="Normal 3 2 12 5 4" xfId="3253"/>
    <cellStyle name="Normal 3 2 12 6" xfId="3254"/>
    <cellStyle name="Normal 3 2 12 6 2" xfId="3255"/>
    <cellStyle name="Normal 3 2 12 6 2 2" xfId="3256"/>
    <cellStyle name="Normal 3 2 12 6 3" xfId="3257"/>
    <cellStyle name="Normal 3 2 12 7" xfId="3258"/>
    <cellStyle name="Normal 3 2 12 7 2" xfId="3259"/>
    <cellStyle name="Normal 3 2 12 8" xfId="3260"/>
    <cellStyle name="Normal 3 2 13" xfId="3261"/>
    <cellStyle name="Normal 3 2 13 2" xfId="3262"/>
    <cellStyle name="Normal 3 2 13 2 2" xfId="3263"/>
    <cellStyle name="Normal 3 2 13 2 2 2" xfId="3264"/>
    <cellStyle name="Normal 3 2 13 2 2 2 2" xfId="3265"/>
    <cellStyle name="Normal 3 2 13 2 2 3" xfId="3266"/>
    <cellStyle name="Normal 3 2 13 2 3" xfId="3267"/>
    <cellStyle name="Normal 3 2 13 2 3 2" xfId="3268"/>
    <cellStyle name="Normal 3 2 13 2 4" xfId="3269"/>
    <cellStyle name="Normal 3 2 13 3" xfId="3270"/>
    <cellStyle name="Normal 3 2 13 3 2" xfId="3271"/>
    <cellStyle name="Normal 3 2 13 3 2 2" xfId="3272"/>
    <cellStyle name="Normal 3 2 13 3 2 2 2" xfId="3273"/>
    <cellStyle name="Normal 3 2 13 3 2 3" xfId="3274"/>
    <cellStyle name="Normal 3 2 13 3 3" xfId="3275"/>
    <cellStyle name="Normal 3 2 13 3 3 2" xfId="3276"/>
    <cellStyle name="Normal 3 2 13 3 4" xfId="3277"/>
    <cellStyle name="Normal 3 2 13 4" xfId="3278"/>
    <cellStyle name="Normal 3 2 13 4 2" xfId="3279"/>
    <cellStyle name="Normal 3 2 13 4 2 2" xfId="3280"/>
    <cellStyle name="Normal 3 2 13 4 3" xfId="3281"/>
    <cellStyle name="Normal 3 2 13 5" xfId="3282"/>
    <cellStyle name="Normal 3 2 13 5 2" xfId="3283"/>
    <cellStyle name="Normal 3 2 13 6" xfId="3284"/>
    <cellStyle name="Normal 3 2 14" xfId="3285"/>
    <cellStyle name="Normal 3 2 14 2" xfId="3286"/>
    <cellStyle name="Normal 3 2 14 2 2" xfId="3287"/>
    <cellStyle name="Normal 3 2 14 2 2 2" xfId="3288"/>
    <cellStyle name="Normal 3 2 14 2 2 2 2" xfId="3289"/>
    <cellStyle name="Normal 3 2 14 2 2 3" xfId="3290"/>
    <cellStyle name="Normal 3 2 14 2 3" xfId="3291"/>
    <cellStyle name="Normal 3 2 14 2 3 2" xfId="3292"/>
    <cellStyle name="Normal 3 2 14 2 4" xfId="3293"/>
    <cellStyle name="Normal 3 2 14 3" xfId="3294"/>
    <cellStyle name="Normal 3 2 14 3 2" xfId="3295"/>
    <cellStyle name="Normal 3 2 14 3 2 2" xfId="3296"/>
    <cellStyle name="Normal 3 2 14 3 2 2 2" xfId="3297"/>
    <cellStyle name="Normal 3 2 14 3 2 3" xfId="3298"/>
    <cellStyle name="Normal 3 2 14 3 3" xfId="3299"/>
    <cellStyle name="Normal 3 2 14 3 3 2" xfId="3300"/>
    <cellStyle name="Normal 3 2 14 3 4" xfId="3301"/>
    <cellStyle name="Normal 3 2 14 4" xfId="3302"/>
    <cellStyle name="Normal 3 2 14 4 2" xfId="3303"/>
    <cellStyle name="Normal 3 2 14 4 2 2" xfId="3304"/>
    <cellStyle name="Normal 3 2 14 4 3" xfId="3305"/>
    <cellStyle name="Normal 3 2 14 5" xfId="3306"/>
    <cellStyle name="Normal 3 2 14 5 2" xfId="3307"/>
    <cellStyle name="Normal 3 2 14 6" xfId="3308"/>
    <cellStyle name="Normal 3 2 15" xfId="3309"/>
    <cellStyle name="Normal 3 2 15 2" xfId="3310"/>
    <cellStyle name="Normal 3 2 15 2 2" xfId="3311"/>
    <cellStyle name="Normal 3 2 15 2 2 2" xfId="3312"/>
    <cellStyle name="Normal 3 2 15 2 3" xfId="3313"/>
    <cellStyle name="Normal 3 2 15 3" xfId="3314"/>
    <cellStyle name="Normal 3 2 15 3 2" xfId="3315"/>
    <cellStyle name="Normal 3 2 15 4" xfId="3316"/>
    <cellStyle name="Normal 3 2 16" xfId="3317"/>
    <cellStyle name="Normal 3 2 16 2" xfId="3318"/>
    <cellStyle name="Normal 3 2 16 2 2" xfId="3319"/>
    <cellStyle name="Normal 3 2 16 2 2 2" xfId="3320"/>
    <cellStyle name="Normal 3 2 16 2 3" xfId="3321"/>
    <cellStyle name="Normal 3 2 16 3" xfId="3322"/>
    <cellStyle name="Normal 3 2 16 3 2" xfId="3323"/>
    <cellStyle name="Normal 3 2 16 4" xfId="3324"/>
    <cellStyle name="Normal 3 2 17" xfId="3325"/>
    <cellStyle name="Normal 3 2 17 2" xfId="3326"/>
    <cellStyle name="Normal 3 2 17 2 2" xfId="3327"/>
    <cellStyle name="Normal 3 2 17 2 2 2" xfId="3328"/>
    <cellStyle name="Normal 3 2 17 2 3" xfId="3329"/>
    <cellStyle name="Normal 3 2 17 3" xfId="3330"/>
    <cellStyle name="Normal 3 2 17 3 2" xfId="3331"/>
    <cellStyle name="Normal 3 2 17 4" xfId="3332"/>
    <cellStyle name="Normal 3 2 18" xfId="3333"/>
    <cellStyle name="Normal 3 2 18 2" xfId="3334"/>
    <cellStyle name="Normal 3 2 18 2 2" xfId="3335"/>
    <cellStyle name="Normal 3 2 18 3" xfId="3336"/>
    <cellStyle name="Normal 3 2 19" xfId="3337"/>
    <cellStyle name="Normal 3 2 19 2" xfId="3338"/>
    <cellStyle name="Normal 3 2 2" xfId="3339"/>
    <cellStyle name="Normal 3 2 2 10" xfId="3340"/>
    <cellStyle name="Normal 3 2 2 10 2" xfId="3341"/>
    <cellStyle name="Normal 3 2 2 10 2 2" xfId="3342"/>
    <cellStyle name="Normal 3 2 2 10 2 2 2" xfId="3343"/>
    <cellStyle name="Normal 3 2 2 10 2 2 2 2" xfId="3344"/>
    <cellStyle name="Normal 3 2 2 10 2 2 2 2 2" xfId="3345"/>
    <cellStyle name="Normal 3 2 2 10 2 2 2 3" xfId="3346"/>
    <cellStyle name="Normal 3 2 2 10 2 2 3" xfId="3347"/>
    <cellStyle name="Normal 3 2 2 10 2 2 3 2" xfId="3348"/>
    <cellStyle name="Normal 3 2 2 10 2 2 4" xfId="3349"/>
    <cellStyle name="Normal 3 2 2 10 2 3" xfId="3350"/>
    <cellStyle name="Normal 3 2 2 10 2 3 2" xfId="3351"/>
    <cellStyle name="Normal 3 2 2 10 2 3 2 2" xfId="3352"/>
    <cellStyle name="Normal 3 2 2 10 2 3 2 2 2" xfId="3353"/>
    <cellStyle name="Normal 3 2 2 10 2 3 2 3" xfId="3354"/>
    <cellStyle name="Normal 3 2 2 10 2 3 3" xfId="3355"/>
    <cellStyle name="Normal 3 2 2 10 2 3 3 2" xfId="3356"/>
    <cellStyle name="Normal 3 2 2 10 2 3 4" xfId="3357"/>
    <cellStyle name="Normal 3 2 2 10 2 4" xfId="3358"/>
    <cellStyle name="Normal 3 2 2 10 2 4 2" xfId="3359"/>
    <cellStyle name="Normal 3 2 2 10 2 4 2 2" xfId="3360"/>
    <cellStyle name="Normal 3 2 2 10 2 4 3" xfId="3361"/>
    <cellStyle name="Normal 3 2 2 10 2 5" xfId="3362"/>
    <cellStyle name="Normal 3 2 2 10 2 5 2" xfId="3363"/>
    <cellStyle name="Normal 3 2 2 10 2 6" xfId="3364"/>
    <cellStyle name="Normal 3 2 2 10 3" xfId="3365"/>
    <cellStyle name="Normal 3 2 2 10 3 2" xfId="3366"/>
    <cellStyle name="Normal 3 2 2 10 3 2 2" xfId="3367"/>
    <cellStyle name="Normal 3 2 2 10 3 2 2 2" xfId="3368"/>
    <cellStyle name="Normal 3 2 2 10 3 2 3" xfId="3369"/>
    <cellStyle name="Normal 3 2 2 10 3 3" xfId="3370"/>
    <cellStyle name="Normal 3 2 2 10 3 3 2" xfId="3371"/>
    <cellStyle name="Normal 3 2 2 10 3 4" xfId="3372"/>
    <cellStyle name="Normal 3 2 2 10 4" xfId="3373"/>
    <cellStyle name="Normal 3 2 2 10 4 2" xfId="3374"/>
    <cellStyle name="Normal 3 2 2 10 4 2 2" xfId="3375"/>
    <cellStyle name="Normal 3 2 2 10 4 2 2 2" xfId="3376"/>
    <cellStyle name="Normal 3 2 2 10 4 2 3" xfId="3377"/>
    <cellStyle name="Normal 3 2 2 10 4 3" xfId="3378"/>
    <cellStyle name="Normal 3 2 2 10 4 3 2" xfId="3379"/>
    <cellStyle name="Normal 3 2 2 10 4 4" xfId="3380"/>
    <cellStyle name="Normal 3 2 2 10 5" xfId="3381"/>
    <cellStyle name="Normal 3 2 2 10 5 2" xfId="3382"/>
    <cellStyle name="Normal 3 2 2 10 5 2 2" xfId="3383"/>
    <cellStyle name="Normal 3 2 2 10 5 2 2 2" xfId="3384"/>
    <cellStyle name="Normal 3 2 2 10 5 2 3" xfId="3385"/>
    <cellStyle name="Normal 3 2 2 10 5 3" xfId="3386"/>
    <cellStyle name="Normal 3 2 2 10 5 3 2" xfId="3387"/>
    <cellStyle name="Normal 3 2 2 10 5 4" xfId="3388"/>
    <cellStyle name="Normal 3 2 2 10 6" xfId="3389"/>
    <cellStyle name="Normal 3 2 2 10 6 2" xfId="3390"/>
    <cellStyle name="Normal 3 2 2 10 6 2 2" xfId="3391"/>
    <cellStyle name="Normal 3 2 2 10 6 3" xfId="3392"/>
    <cellStyle name="Normal 3 2 2 10 7" xfId="3393"/>
    <cellStyle name="Normal 3 2 2 10 7 2" xfId="3394"/>
    <cellStyle name="Normal 3 2 2 10 8" xfId="3395"/>
    <cellStyle name="Normal 3 2 2 11" xfId="3396"/>
    <cellStyle name="Normal 3 2 2 11 2" xfId="3397"/>
    <cellStyle name="Normal 3 2 2 11 2 2" xfId="3398"/>
    <cellStyle name="Normal 3 2 2 11 2 2 2" xfId="3399"/>
    <cellStyle name="Normal 3 2 2 11 2 2 2 2" xfId="3400"/>
    <cellStyle name="Normal 3 2 2 11 2 2 3" xfId="3401"/>
    <cellStyle name="Normal 3 2 2 11 2 3" xfId="3402"/>
    <cellStyle name="Normal 3 2 2 11 2 3 2" xfId="3403"/>
    <cellStyle name="Normal 3 2 2 11 2 4" xfId="3404"/>
    <cellStyle name="Normal 3 2 2 11 3" xfId="3405"/>
    <cellStyle name="Normal 3 2 2 11 3 2" xfId="3406"/>
    <cellStyle name="Normal 3 2 2 11 3 2 2" xfId="3407"/>
    <cellStyle name="Normal 3 2 2 11 3 2 2 2" xfId="3408"/>
    <cellStyle name="Normal 3 2 2 11 3 2 3" xfId="3409"/>
    <cellStyle name="Normal 3 2 2 11 3 3" xfId="3410"/>
    <cellStyle name="Normal 3 2 2 11 3 3 2" xfId="3411"/>
    <cellStyle name="Normal 3 2 2 11 3 4" xfId="3412"/>
    <cellStyle name="Normal 3 2 2 11 4" xfId="3413"/>
    <cellStyle name="Normal 3 2 2 11 4 2" xfId="3414"/>
    <cellStyle name="Normal 3 2 2 11 4 2 2" xfId="3415"/>
    <cellStyle name="Normal 3 2 2 11 4 3" xfId="3416"/>
    <cellStyle name="Normal 3 2 2 11 5" xfId="3417"/>
    <cellStyle name="Normal 3 2 2 11 5 2" xfId="3418"/>
    <cellStyle name="Normal 3 2 2 11 6" xfId="3419"/>
    <cellStyle name="Normal 3 2 2 12" xfId="3420"/>
    <cellStyle name="Normal 3 2 2 12 2" xfId="3421"/>
    <cellStyle name="Normal 3 2 2 12 2 2" xfId="3422"/>
    <cellStyle name="Normal 3 2 2 12 2 2 2" xfId="3423"/>
    <cellStyle name="Normal 3 2 2 12 2 2 2 2" xfId="3424"/>
    <cellStyle name="Normal 3 2 2 12 2 2 3" xfId="3425"/>
    <cellStyle name="Normal 3 2 2 12 2 3" xfId="3426"/>
    <cellStyle name="Normal 3 2 2 12 2 3 2" xfId="3427"/>
    <cellStyle name="Normal 3 2 2 12 2 4" xfId="3428"/>
    <cellStyle name="Normal 3 2 2 12 3" xfId="3429"/>
    <cellStyle name="Normal 3 2 2 12 3 2" xfId="3430"/>
    <cellStyle name="Normal 3 2 2 12 3 2 2" xfId="3431"/>
    <cellStyle name="Normal 3 2 2 12 3 2 2 2" xfId="3432"/>
    <cellStyle name="Normal 3 2 2 12 3 2 3" xfId="3433"/>
    <cellStyle name="Normal 3 2 2 12 3 3" xfId="3434"/>
    <cellStyle name="Normal 3 2 2 12 3 3 2" xfId="3435"/>
    <cellStyle name="Normal 3 2 2 12 3 4" xfId="3436"/>
    <cellStyle name="Normal 3 2 2 12 4" xfId="3437"/>
    <cellStyle name="Normal 3 2 2 12 4 2" xfId="3438"/>
    <cellStyle name="Normal 3 2 2 12 4 2 2" xfId="3439"/>
    <cellStyle name="Normal 3 2 2 12 4 3" xfId="3440"/>
    <cellStyle name="Normal 3 2 2 12 5" xfId="3441"/>
    <cellStyle name="Normal 3 2 2 12 5 2" xfId="3442"/>
    <cellStyle name="Normal 3 2 2 12 6" xfId="3443"/>
    <cellStyle name="Normal 3 2 2 13" xfId="3444"/>
    <cellStyle name="Normal 3 2 2 13 2" xfId="3445"/>
    <cellStyle name="Normal 3 2 2 13 2 2" xfId="3446"/>
    <cellStyle name="Normal 3 2 2 13 2 2 2" xfId="3447"/>
    <cellStyle name="Normal 3 2 2 13 2 3" xfId="3448"/>
    <cellStyle name="Normal 3 2 2 13 3" xfId="3449"/>
    <cellStyle name="Normal 3 2 2 13 3 2" xfId="3450"/>
    <cellStyle name="Normal 3 2 2 13 4" xfId="3451"/>
    <cellStyle name="Normal 3 2 2 14" xfId="3452"/>
    <cellStyle name="Normal 3 2 2 14 2" xfId="3453"/>
    <cellStyle name="Normal 3 2 2 14 2 2" xfId="3454"/>
    <cellStyle name="Normal 3 2 2 14 2 2 2" xfId="3455"/>
    <cellStyle name="Normal 3 2 2 14 2 3" xfId="3456"/>
    <cellStyle name="Normal 3 2 2 14 3" xfId="3457"/>
    <cellStyle name="Normal 3 2 2 14 3 2" xfId="3458"/>
    <cellStyle name="Normal 3 2 2 14 4" xfId="3459"/>
    <cellStyle name="Normal 3 2 2 15" xfId="3460"/>
    <cellStyle name="Normal 3 2 2 15 2" xfId="3461"/>
    <cellStyle name="Normal 3 2 2 15 2 2" xfId="3462"/>
    <cellStyle name="Normal 3 2 2 15 2 2 2" xfId="3463"/>
    <cellStyle name="Normal 3 2 2 15 2 3" xfId="3464"/>
    <cellStyle name="Normal 3 2 2 15 3" xfId="3465"/>
    <cellStyle name="Normal 3 2 2 15 3 2" xfId="3466"/>
    <cellStyle name="Normal 3 2 2 15 4" xfId="3467"/>
    <cellStyle name="Normal 3 2 2 16" xfId="3468"/>
    <cellStyle name="Normal 3 2 2 16 2" xfId="3469"/>
    <cellStyle name="Normal 3 2 2 16 2 2" xfId="3470"/>
    <cellStyle name="Normal 3 2 2 16 3" xfId="3471"/>
    <cellStyle name="Normal 3 2 2 17" xfId="3472"/>
    <cellStyle name="Normal 3 2 2 17 2" xfId="3473"/>
    <cellStyle name="Normal 3 2 2 18" xfId="3474"/>
    <cellStyle name="Normal 3 2 2 18 2" xfId="3475"/>
    <cellStyle name="Normal 3 2 2 19" xfId="3476"/>
    <cellStyle name="Normal 3 2 2 19 2" xfId="3477"/>
    <cellStyle name="Normal 3 2 2 2" xfId="3478"/>
    <cellStyle name="Normal 3 2 2 2 10" xfId="3479"/>
    <cellStyle name="Normal 3 2 2 2 10 2" xfId="3480"/>
    <cellStyle name="Normal 3 2 2 2 10 2 2" xfId="3481"/>
    <cellStyle name="Normal 3 2 2 2 10 2 2 2" xfId="3482"/>
    <cellStyle name="Normal 3 2 2 2 10 2 3" xfId="3483"/>
    <cellStyle name="Normal 3 2 2 2 10 3" xfId="3484"/>
    <cellStyle name="Normal 3 2 2 2 10 3 2" xfId="3485"/>
    <cellStyle name="Normal 3 2 2 2 10 4" xfId="3486"/>
    <cellStyle name="Normal 3 2 2 2 11" xfId="3487"/>
    <cellStyle name="Normal 3 2 2 2 11 2" xfId="3488"/>
    <cellStyle name="Normal 3 2 2 2 11 2 2" xfId="3489"/>
    <cellStyle name="Normal 3 2 2 2 11 2 2 2" xfId="3490"/>
    <cellStyle name="Normal 3 2 2 2 11 2 3" xfId="3491"/>
    <cellStyle name="Normal 3 2 2 2 11 3" xfId="3492"/>
    <cellStyle name="Normal 3 2 2 2 11 3 2" xfId="3493"/>
    <cellStyle name="Normal 3 2 2 2 11 4" xfId="3494"/>
    <cellStyle name="Normal 3 2 2 2 12" xfId="3495"/>
    <cellStyle name="Normal 3 2 2 2 12 2" xfId="3496"/>
    <cellStyle name="Normal 3 2 2 2 12 2 2" xfId="3497"/>
    <cellStyle name="Normal 3 2 2 2 12 2 2 2" xfId="3498"/>
    <cellStyle name="Normal 3 2 2 2 12 2 3" xfId="3499"/>
    <cellStyle name="Normal 3 2 2 2 12 3" xfId="3500"/>
    <cellStyle name="Normal 3 2 2 2 12 3 2" xfId="3501"/>
    <cellStyle name="Normal 3 2 2 2 12 4" xfId="3502"/>
    <cellStyle name="Normal 3 2 2 2 13" xfId="3503"/>
    <cellStyle name="Normal 3 2 2 2 13 2" xfId="3504"/>
    <cellStyle name="Normal 3 2 2 2 13 2 2" xfId="3505"/>
    <cellStyle name="Normal 3 2 2 2 13 3" xfId="3506"/>
    <cellStyle name="Normal 3 2 2 2 14" xfId="3507"/>
    <cellStyle name="Normal 3 2 2 2 14 2" xfId="3508"/>
    <cellStyle name="Normal 3 2 2 2 15" xfId="3509"/>
    <cellStyle name="Normal 3 2 2 2 15 2" xfId="3510"/>
    <cellStyle name="Normal 3 2 2 2 16" xfId="3511"/>
    <cellStyle name="Normal 3 2 2 2 16 2" xfId="3512"/>
    <cellStyle name="Normal 3 2 2 2 17" xfId="3513"/>
    <cellStyle name="Normal 3 2 2 2 2" xfId="3514"/>
    <cellStyle name="Normal 3 2 2 2 2 10" xfId="3515"/>
    <cellStyle name="Normal 3 2 2 2 2 10 2" xfId="3516"/>
    <cellStyle name="Normal 3 2 2 2 2 10 2 2" xfId="3517"/>
    <cellStyle name="Normal 3 2 2 2 2 10 3" xfId="3518"/>
    <cellStyle name="Normal 3 2 2 2 2 11" xfId="3519"/>
    <cellStyle name="Normal 3 2 2 2 2 11 2" xfId="3520"/>
    <cellStyle name="Normal 3 2 2 2 2 12" xfId="3521"/>
    <cellStyle name="Normal 3 2 2 2 2 12 2" xfId="3522"/>
    <cellStyle name="Normal 3 2 2 2 2 13" xfId="3523"/>
    <cellStyle name="Normal 3 2 2 2 2 13 2" xfId="3524"/>
    <cellStyle name="Normal 3 2 2 2 2 14" xfId="3525"/>
    <cellStyle name="Normal 3 2 2 2 2 2" xfId="3526"/>
    <cellStyle name="Normal 3 2 2 2 2 2 10" xfId="3527"/>
    <cellStyle name="Normal 3 2 2 2 2 2 2" xfId="3528"/>
    <cellStyle name="Normal 3 2 2 2 2 2 2 2" xfId="3529"/>
    <cellStyle name="Normal 3 2 2 2 2 2 2 2 2" xfId="3530"/>
    <cellStyle name="Normal 3 2 2 2 2 2 2 2 2 2" xfId="3531"/>
    <cellStyle name="Normal 3 2 2 2 2 2 2 2 2 2 2" xfId="3532"/>
    <cellStyle name="Normal 3 2 2 2 2 2 2 2 2 2 2 2" xfId="3533"/>
    <cellStyle name="Normal 3 2 2 2 2 2 2 2 2 2 3" xfId="3534"/>
    <cellStyle name="Normal 3 2 2 2 2 2 2 2 2 3" xfId="3535"/>
    <cellStyle name="Normal 3 2 2 2 2 2 2 2 2 3 2" xfId="3536"/>
    <cellStyle name="Normal 3 2 2 2 2 2 2 2 2 4" xfId="3537"/>
    <cellStyle name="Normal 3 2 2 2 2 2 2 2 3" xfId="3538"/>
    <cellStyle name="Normal 3 2 2 2 2 2 2 2 3 2" xfId="3539"/>
    <cellStyle name="Normal 3 2 2 2 2 2 2 2 3 2 2" xfId="3540"/>
    <cellStyle name="Normal 3 2 2 2 2 2 2 2 3 2 2 2" xfId="3541"/>
    <cellStyle name="Normal 3 2 2 2 2 2 2 2 3 2 3" xfId="3542"/>
    <cellStyle name="Normal 3 2 2 2 2 2 2 2 3 3" xfId="3543"/>
    <cellStyle name="Normal 3 2 2 2 2 2 2 2 3 3 2" xfId="3544"/>
    <cellStyle name="Normal 3 2 2 2 2 2 2 2 3 4" xfId="3545"/>
    <cellStyle name="Normal 3 2 2 2 2 2 2 2 4" xfId="3546"/>
    <cellStyle name="Normal 3 2 2 2 2 2 2 2 4 2" xfId="3547"/>
    <cellStyle name="Normal 3 2 2 2 2 2 2 2 4 2 2" xfId="3548"/>
    <cellStyle name="Normal 3 2 2 2 2 2 2 2 4 3" xfId="3549"/>
    <cellStyle name="Normal 3 2 2 2 2 2 2 2 5" xfId="3550"/>
    <cellStyle name="Normal 3 2 2 2 2 2 2 2 5 2" xfId="3551"/>
    <cellStyle name="Normal 3 2 2 2 2 2 2 2 6" xfId="3552"/>
    <cellStyle name="Normal 3 2 2 2 2 2 2 3" xfId="3553"/>
    <cellStyle name="Normal 3 2 2 2 2 2 2 3 2" xfId="3554"/>
    <cellStyle name="Normal 3 2 2 2 2 2 2 3 2 2" xfId="3555"/>
    <cellStyle name="Normal 3 2 2 2 2 2 2 3 2 2 2" xfId="3556"/>
    <cellStyle name="Normal 3 2 2 2 2 2 2 3 2 3" xfId="3557"/>
    <cellStyle name="Normal 3 2 2 2 2 2 2 3 3" xfId="3558"/>
    <cellStyle name="Normal 3 2 2 2 2 2 2 3 3 2" xfId="3559"/>
    <cellStyle name="Normal 3 2 2 2 2 2 2 3 4" xfId="3560"/>
    <cellStyle name="Normal 3 2 2 2 2 2 2 4" xfId="3561"/>
    <cellStyle name="Normal 3 2 2 2 2 2 2 4 2" xfId="3562"/>
    <cellStyle name="Normal 3 2 2 2 2 2 2 4 2 2" xfId="3563"/>
    <cellStyle name="Normal 3 2 2 2 2 2 2 4 2 2 2" xfId="3564"/>
    <cellStyle name="Normal 3 2 2 2 2 2 2 4 2 3" xfId="3565"/>
    <cellStyle name="Normal 3 2 2 2 2 2 2 4 3" xfId="3566"/>
    <cellStyle name="Normal 3 2 2 2 2 2 2 4 3 2" xfId="3567"/>
    <cellStyle name="Normal 3 2 2 2 2 2 2 4 4" xfId="3568"/>
    <cellStyle name="Normal 3 2 2 2 2 2 2 5" xfId="3569"/>
    <cellStyle name="Normal 3 2 2 2 2 2 2 5 2" xfId="3570"/>
    <cellStyle name="Normal 3 2 2 2 2 2 2 5 2 2" xfId="3571"/>
    <cellStyle name="Normal 3 2 2 2 2 2 2 5 2 2 2" xfId="3572"/>
    <cellStyle name="Normal 3 2 2 2 2 2 2 5 2 3" xfId="3573"/>
    <cellStyle name="Normal 3 2 2 2 2 2 2 5 3" xfId="3574"/>
    <cellStyle name="Normal 3 2 2 2 2 2 2 5 3 2" xfId="3575"/>
    <cellStyle name="Normal 3 2 2 2 2 2 2 5 4" xfId="3576"/>
    <cellStyle name="Normal 3 2 2 2 2 2 2 6" xfId="3577"/>
    <cellStyle name="Normal 3 2 2 2 2 2 2 6 2" xfId="3578"/>
    <cellStyle name="Normal 3 2 2 2 2 2 2 6 2 2" xfId="3579"/>
    <cellStyle name="Normal 3 2 2 2 2 2 2 6 3" xfId="3580"/>
    <cellStyle name="Normal 3 2 2 2 2 2 2 7" xfId="3581"/>
    <cellStyle name="Normal 3 2 2 2 2 2 2 7 2" xfId="3582"/>
    <cellStyle name="Normal 3 2 2 2 2 2 2 8" xfId="3583"/>
    <cellStyle name="Normal 3 2 2 2 2 2 3" xfId="3584"/>
    <cellStyle name="Normal 3 2 2 2 2 2 3 2" xfId="3585"/>
    <cellStyle name="Normal 3 2 2 2 2 2 3 2 2" xfId="3586"/>
    <cellStyle name="Normal 3 2 2 2 2 2 3 2 2 2" xfId="3587"/>
    <cellStyle name="Normal 3 2 2 2 2 2 3 2 2 2 2" xfId="3588"/>
    <cellStyle name="Normal 3 2 2 2 2 2 3 2 2 3" xfId="3589"/>
    <cellStyle name="Normal 3 2 2 2 2 2 3 2 3" xfId="3590"/>
    <cellStyle name="Normal 3 2 2 2 2 2 3 2 3 2" xfId="3591"/>
    <cellStyle name="Normal 3 2 2 2 2 2 3 2 4" xfId="3592"/>
    <cellStyle name="Normal 3 2 2 2 2 2 3 3" xfId="3593"/>
    <cellStyle name="Normal 3 2 2 2 2 2 3 3 2" xfId="3594"/>
    <cellStyle name="Normal 3 2 2 2 2 2 3 3 2 2" xfId="3595"/>
    <cellStyle name="Normal 3 2 2 2 2 2 3 3 2 2 2" xfId="3596"/>
    <cellStyle name="Normal 3 2 2 2 2 2 3 3 2 3" xfId="3597"/>
    <cellStyle name="Normal 3 2 2 2 2 2 3 3 3" xfId="3598"/>
    <cellStyle name="Normal 3 2 2 2 2 2 3 3 3 2" xfId="3599"/>
    <cellStyle name="Normal 3 2 2 2 2 2 3 3 4" xfId="3600"/>
    <cellStyle name="Normal 3 2 2 2 2 2 3 4" xfId="3601"/>
    <cellStyle name="Normal 3 2 2 2 2 2 3 4 2" xfId="3602"/>
    <cellStyle name="Normal 3 2 2 2 2 2 3 4 2 2" xfId="3603"/>
    <cellStyle name="Normal 3 2 2 2 2 2 3 4 3" xfId="3604"/>
    <cellStyle name="Normal 3 2 2 2 2 2 3 5" xfId="3605"/>
    <cellStyle name="Normal 3 2 2 2 2 2 3 5 2" xfId="3606"/>
    <cellStyle name="Normal 3 2 2 2 2 2 3 6" xfId="3607"/>
    <cellStyle name="Normal 3 2 2 2 2 2 4" xfId="3608"/>
    <cellStyle name="Normal 3 2 2 2 2 2 4 2" xfId="3609"/>
    <cellStyle name="Normal 3 2 2 2 2 2 4 2 2" xfId="3610"/>
    <cellStyle name="Normal 3 2 2 2 2 2 4 2 2 2" xfId="3611"/>
    <cellStyle name="Normal 3 2 2 2 2 2 4 2 2 2 2" xfId="3612"/>
    <cellStyle name="Normal 3 2 2 2 2 2 4 2 2 3" xfId="3613"/>
    <cellStyle name="Normal 3 2 2 2 2 2 4 2 3" xfId="3614"/>
    <cellStyle name="Normal 3 2 2 2 2 2 4 2 3 2" xfId="3615"/>
    <cellStyle name="Normal 3 2 2 2 2 2 4 2 4" xfId="3616"/>
    <cellStyle name="Normal 3 2 2 2 2 2 4 3" xfId="3617"/>
    <cellStyle name="Normal 3 2 2 2 2 2 4 3 2" xfId="3618"/>
    <cellStyle name="Normal 3 2 2 2 2 2 4 3 2 2" xfId="3619"/>
    <cellStyle name="Normal 3 2 2 2 2 2 4 3 2 2 2" xfId="3620"/>
    <cellStyle name="Normal 3 2 2 2 2 2 4 3 2 3" xfId="3621"/>
    <cellStyle name="Normal 3 2 2 2 2 2 4 3 3" xfId="3622"/>
    <cellStyle name="Normal 3 2 2 2 2 2 4 3 3 2" xfId="3623"/>
    <cellStyle name="Normal 3 2 2 2 2 2 4 3 4" xfId="3624"/>
    <cellStyle name="Normal 3 2 2 2 2 2 4 4" xfId="3625"/>
    <cellStyle name="Normal 3 2 2 2 2 2 4 4 2" xfId="3626"/>
    <cellStyle name="Normal 3 2 2 2 2 2 4 4 2 2" xfId="3627"/>
    <cellStyle name="Normal 3 2 2 2 2 2 4 4 3" xfId="3628"/>
    <cellStyle name="Normal 3 2 2 2 2 2 4 5" xfId="3629"/>
    <cellStyle name="Normal 3 2 2 2 2 2 4 5 2" xfId="3630"/>
    <cellStyle name="Normal 3 2 2 2 2 2 4 6" xfId="3631"/>
    <cellStyle name="Normal 3 2 2 2 2 2 5" xfId="3632"/>
    <cellStyle name="Normal 3 2 2 2 2 2 5 2" xfId="3633"/>
    <cellStyle name="Normal 3 2 2 2 2 2 5 2 2" xfId="3634"/>
    <cellStyle name="Normal 3 2 2 2 2 2 5 2 2 2" xfId="3635"/>
    <cellStyle name="Normal 3 2 2 2 2 2 5 2 3" xfId="3636"/>
    <cellStyle name="Normal 3 2 2 2 2 2 5 3" xfId="3637"/>
    <cellStyle name="Normal 3 2 2 2 2 2 5 3 2" xfId="3638"/>
    <cellStyle name="Normal 3 2 2 2 2 2 5 4" xfId="3639"/>
    <cellStyle name="Normal 3 2 2 2 2 2 6" xfId="3640"/>
    <cellStyle name="Normal 3 2 2 2 2 2 6 2" xfId="3641"/>
    <cellStyle name="Normal 3 2 2 2 2 2 6 2 2" xfId="3642"/>
    <cellStyle name="Normal 3 2 2 2 2 2 6 2 2 2" xfId="3643"/>
    <cellStyle name="Normal 3 2 2 2 2 2 6 2 3" xfId="3644"/>
    <cellStyle name="Normal 3 2 2 2 2 2 6 3" xfId="3645"/>
    <cellStyle name="Normal 3 2 2 2 2 2 6 3 2" xfId="3646"/>
    <cellStyle name="Normal 3 2 2 2 2 2 6 4" xfId="3647"/>
    <cellStyle name="Normal 3 2 2 2 2 2 7" xfId="3648"/>
    <cellStyle name="Normal 3 2 2 2 2 2 7 2" xfId="3649"/>
    <cellStyle name="Normal 3 2 2 2 2 2 7 2 2" xfId="3650"/>
    <cellStyle name="Normal 3 2 2 2 2 2 7 2 2 2" xfId="3651"/>
    <cellStyle name="Normal 3 2 2 2 2 2 7 2 3" xfId="3652"/>
    <cellStyle name="Normal 3 2 2 2 2 2 7 3" xfId="3653"/>
    <cellStyle name="Normal 3 2 2 2 2 2 7 3 2" xfId="3654"/>
    <cellStyle name="Normal 3 2 2 2 2 2 7 4" xfId="3655"/>
    <cellStyle name="Normal 3 2 2 2 2 2 8" xfId="3656"/>
    <cellStyle name="Normal 3 2 2 2 2 2 8 2" xfId="3657"/>
    <cellStyle name="Normal 3 2 2 2 2 2 8 2 2" xfId="3658"/>
    <cellStyle name="Normal 3 2 2 2 2 2 8 3" xfId="3659"/>
    <cellStyle name="Normal 3 2 2 2 2 2 9" xfId="3660"/>
    <cellStyle name="Normal 3 2 2 2 2 2 9 2" xfId="3661"/>
    <cellStyle name="Normal 3 2 2 2 2 3" xfId="3662"/>
    <cellStyle name="Normal 3 2 2 2 2 3 10" xfId="3663"/>
    <cellStyle name="Normal 3 2 2 2 2 3 2" xfId="3664"/>
    <cellStyle name="Normal 3 2 2 2 2 3 2 2" xfId="3665"/>
    <cellStyle name="Normal 3 2 2 2 2 3 2 2 2" xfId="3666"/>
    <cellStyle name="Normal 3 2 2 2 2 3 2 2 2 2" xfId="3667"/>
    <cellStyle name="Normal 3 2 2 2 2 3 2 2 2 2 2" xfId="3668"/>
    <cellStyle name="Normal 3 2 2 2 2 3 2 2 2 2 2 2" xfId="3669"/>
    <cellStyle name="Normal 3 2 2 2 2 3 2 2 2 2 3" xfId="3670"/>
    <cellStyle name="Normal 3 2 2 2 2 3 2 2 2 3" xfId="3671"/>
    <cellStyle name="Normal 3 2 2 2 2 3 2 2 2 3 2" xfId="3672"/>
    <cellStyle name="Normal 3 2 2 2 2 3 2 2 2 4" xfId="3673"/>
    <cellStyle name="Normal 3 2 2 2 2 3 2 2 3" xfId="3674"/>
    <cellStyle name="Normal 3 2 2 2 2 3 2 2 3 2" xfId="3675"/>
    <cellStyle name="Normal 3 2 2 2 2 3 2 2 3 2 2" xfId="3676"/>
    <cellStyle name="Normal 3 2 2 2 2 3 2 2 3 2 2 2" xfId="3677"/>
    <cellStyle name="Normal 3 2 2 2 2 3 2 2 3 2 3" xfId="3678"/>
    <cellStyle name="Normal 3 2 2 2 2 3 2 2 3 3" xfId="3679"/>
    <cellStyle name="Normal 3 2 2 2 2 3 2 2 3 3 2" xfId="3680"/>
    <cellStyle name="Normal 3 2 2 2 2 3 2 2 3 4" xfId="3681"/>
    <cellStyle name="Normal 3 2 2 2 2 3 2 2 4" xfId="3682"/>
    <cellStyle name="Normal 3 2 2 2 2 3 2 2 4 2" xfId="3683"/>
    <cellStyle name="Normal 3 2 2 2 2 3 2 2 4 2 2" xfId="3684"/>
    <cellStyle name="Normal 3 2 2 2 2 3 2 2 4 3" xfId="3685"/>
    <cellStyle name="Normal 3 2 2 2 2 3 2 2 5" xfId="3686"/>
    <cellStyle name="Normal 3 2 2 2 2 3 2 2 5 2" xfId="3687"/>
    <cellStyle name="Normal 3 2 2 2 2 3 2 2 6" xfId="3688"/>
    <cellStyle name="Normal 3 2 2 2 2 3 2 3" xfId="3689"/>
    <cellStyle name="Normal 3 2 2 2 2 3 2 3 2" xfId="3690"/>
    <cellStyle name="Normal 3 2 2 2 2 3 2 3 2 2" xfId="3691"/>
    <cellStyle name="Normal 3 2 2 2 2 3 2 3 2 2 2" xfId="3692"/>
    <cellStyle name="Normal 3 2 2 2 2 3 2 3 2 3" xfId="3693"/>
    <cellStyle name="Normal 3 2 2 2 2 3 2 3 3" xfId="3694"/>
    <cellStyle name="Normal 3 2 2 2 2 3 2 3 3 2" xfId="3695"/>
    <cellStyle name="Normal 3 2 2 2 2 3 2 3 4" xfId="3696"/>
    <cellStyle name="Normal 3 2 2 2 2 3 2 4" xfId="3697"/>
    <cellStyle name="Normal 3 2 2 2 2 3 2 4 2" xfId="3698"/>
    <cellStyle name="Normal 3 2 2 2 2 3 2 4 2 2" xfId="3699"/>
    <cellStyle name="Normal 3 2 2 2 2 3 2 4 2 2 2" xfId="3700"/>
    <cellStyle name="Normal 3 2 2 2 2 3 2 4 2 3" xfId="3701"/>
    <cellStyle name="Normal 3 2 2 2 2 3 2 4 3" xfId="3702"/>
    <cellStyle name="Normal 3 2 2 2 2 3 2 4 3 2" xfId="3703"/>
    <cellStyle name="Normal 3 2 2 2 2 3 2 4 4" xfId="3704"/>
    <cellStyle name="Normal 3 2 2 2 2 3 2 5" xfId="3705"/>
    <cellStyle name="Normal 3 2 2 2 2 3 2 5 2" xfId="3706"/>
    <cellStyle name="Normal 3 2 2 2 2 3 2 5 2 2" xfId="3707"/>
    <cellStyle name="Normal 3 2 2 2 2 3 2 5 2 2 2" xfId="3708"/>
    <cellStyle name="Normal 3 2 2 2 2 3 2 5 2 3" xfId="3709"/>
    <cellStyle name="Normal 3 2 2 2 2 3 2 5 3" xfId="3710"/>
    <cellStyle name="Normal 3 2 2 2 2 3 2 5 3 2" xfId="3711"/>
    <cellStyle name="Normal 3 2 2 2 2 3 2 5 4" xfId="3712"/>
    <cellStyle name="Normal 3 2 2 2 2 3 2 6" xfId="3713"/>
    <cellStyle name="Normal 3 2 2 2 2 3 2 6 2" xfId="3714"/>
    <cellStyle name="Normal 3 2 2 2 2 3 2 6 2 2" xfId="3715"/>
    <cellStyle name="Normal 3 2 2 2 2 3 2 6 3" xfId="3716"/>
    <cellStyle name="Normal 3 2 2 2 2 3 2 7" xfId="3717"/>
    <cellStyle name="Normal 3 2 2 2 2 3 2 7 2" xfId="3718"/>
    <cellStyle name="Normal 3 2 2 2 2 3 2 8" xfId="3719"/>
    <cellStyle name="Normal 3 2 2 2 2 3 3" xfId="3720"/>
    <cellStyle name="Normal 3 2 2 2 2 3 3 2" xfId="3721"/>
    <cellStyle name="Normal 3 2 2 2 2 3 3 2 2" xfId="3722"/>
    <cellStyle name="Normal 3 2 2 2 2 3 3 2 2 2" xfId="3723"/>
    <cellStyle name="Normal 3 2 2 2 2 3 3 2 2 2 2" xfId="3724"/>
    <cellStyle name="Normal 3 2 2 2 2 3 3 2 2 3" xfId="3725"/>
    <cellStyle name="Normal 3 2 2 2 2 3 3 2 3" xfId="3726"/>
    <cellStyle name="Normal 3 2 2 2 2 3 3 2 3 2" xfId="3727"/>
    <cellStyle name="Normal 3 2 2 2 2 3 3 2 4" xfId="3728"/>
    <cellStyle name="Normal 3 2 2 2 2 3 3 3" xfId="3729"/>
    <cellStyle name="Normal 3 2 2 2 2 3 3 3 2" xfId="3730"/>
    <cellStyle name="Normal 3 2 2 2 2 3 3 3 2 2" xfId="3731"/>
    <cellStyle name="Normal 3 2 2 2 2 3 3 3 2 2 2" xfId="3732"/>
    <cellStyle name="Normal 3 2 2 2 2 3 3 3 2 3" xfId="3733"/>
    <cellStyle name="Normal 3 2 2 2 2 3 3 3 3" xfId="3734"/>
    <cellStyle name="Normal 3 2 2 2 2 3 3 3 3 2" xfId="3735"/>
    <cellStyle name="Normal 3 2 2 2 2 3 3 3 4" xfId="3736"/>
    <cellStyle name="Normal 3 2 2 2 2 3 3 4" xfId="3737"/>
    <cellStyle name="Normal 3 2 2 2 2 3 3 4 2" xfId="3738"/>
    <cellStyle name="Normal 3 2 2 2 2 3 3 4 2 2" xfId="3739"/>
    <cellStyle name="Normal 3 2 2 2 2 3 3 4 3" xfId="3740"/>
    <cellStyle name="Normal 3 2 2 2 2 3 3 5" xfId="3741"/>
    <cellStyle name="Normal 3 2 2 2 2 3 3 5 2" xfId="3742"/>
    <cellStyle name="Normal 3 2 2 2 2 3 3 6" xfId="3743"/>
    <cellStyle name="Normal 3 2 2 2 2 3 4" xfId="3744"/>
    <cellStyle name="Normal 3 2 2 2 2 3 4 2" xfId="3745"/>
    <cellStyle name="Normal 3 2 2 2 2 3 4 2 2" xfId="3746"/>
    <cellStyle name="Normal 3 2 2 2 2 3 4 2 2 2" xfId="3747"/>
    <cellStyle name="Normal 3 2 2 2 2 3 4 2 2 2 2" xfId="3748"/>
    <cellStyle name="Normal 3 2 2 2 2 3 4 2 2 3" xfId="3749"/>
    <cellStyle name="Normal 3 2 2 2 2 3 4 2 3" xfId="3750"/>
    <cellStyle name="Normal 3 2 2 2 2 3 4 2 3 2" xfId="3751"/>
    <cellStyle name="Normal 3 2 2 2 2 3 4 2 4" xfId="3752"/>
    <cellStyle name="Normal 3 2 2 2 2 3 4 3" xfId="3753"/>
    <cellStyle name="Normal 3 2 2 2 2 3 4 3 2" xfId="3754"/>
    <cellStyle name="Normal 3 2 2 2 2 3 4 3 2 2" xfId="3755"/>
    <cellStyle name="Normal 3 2 2 2 2 3 4 3 2 2 2" xfId="3756"/>
    <cellStyle name="Normal 3 2 2 2 2 3 4 3 2 3" xfId="3757"/>
    <cellStyle name="Normal 3 2 2 2 2 3 4 3 3" xfId="3758"/>
    <cellStyle name="Normal 3 2 2 2 2 3 4 3 3 2" xfId="3759"/>
    <cellStyle name="Normal 3 2 2 2 2 3 4 3 4" xfId="3760"/>
    <cellStyle name="Normal 3 2 2 2 2 3 4 4" xfId="3761"/>
    <cellStyle name="Normal 3 2 2 2 2 3 4 4 2" xfId="3762"/>
    <cellStyle name="Normal 3 2 2 2 2 3 4 4 2 2" xfId="3763"/>
    <cellStyle name="Normal 3 2 2 2 2 3 4 4 3" xfId="3764"/>
    <cellStyle name="Normal 3 2 2 2 2 3 4 5" xfId="3765"/>
    <cellStyle name="Normal 3 2 2 2 2 3 4 5 2" xfId="3766"/>
    <cellStyle name="Normal 3 2 2 2 2 3 4 6" xfId="3767"/>
    <cellStyle name="Normal 3 2 2 2 2 3 5" xfId="3768"/>
    <cellStyle name="Normal 3 2 2 2 2 3 5 2" xfId="3769"/>
    <cellStyle name="Normal 3 2 2 2 2 3 5 2 2" xfId="3770"/>
    <cellStyle name="Normal 3 2 2 2 2 3 5 2 2 2" xfId="3771"/>
    <cellStyle name="Normal 3 2 2 2 2 3 5 2 3" xfId="3772"/>
    <cellStyle name="Normal 3 2 2 2 2 3 5 3" xfId="3773"/>
    <cellStyle name="Normal 3 2 2 2 2 3 5 3 2" xfId="3774"/>
    <cellStyle name="Normal 3 2 2 2 2 3 5 4" xfId="3775"/>
    <cellStyle name="Normal 3 2 2 2 2 3 6" xfId="3776"/>
    <cellStyle name="Normal 3 2 2 2 2 3 6 2" xfId="3777"/>
    <cellStyle name="Normal 3 2 2 2 2 3 6 2 2" xfId="3778"/>
    <cellStyle name="Normal 3 2 2 2 2 3 6 2 2 2" xfId="3779"/>
    <cellStyle name="Normal 3 2 2 2 2 3 6 2 3" xfId="3780"/>
    <cellStyle name="Normal 3 2 2 2 2 3 6 3" xfId="3781"/>
    <cellStyle name="Normal 3 2 2 2 2 3 6 3 2" xfId="3782"/>
    <cellStyle name="Normal 3 2 2 2 2 3 6 4" xfId="3783"/>
    <cellStyle name="Normal 3 2 2 2 2 3 7" xfId="3784"/>
    <cellStyle name="Normal 3 2 2 2 2 3 7 2" xfId="3785"/>
    <cellStyle name="Normal 3 2 2 2 2 3 7 2 2" xfId="3786"/>
    <cellStyle name="Normal 3 2 2 2 2 3 7 2 2 2" xfId="3787"/>
    <cellStyle name="Normal 3 2 2 2 2 3 7 2 3" xfId="3788"/>
    <cellStyle name="Normal 3 2 2 2 2 3 7 3" xfId="3789"/>
    <cellStyle name="Normal 3 2 2 2 2 3 7 3 2" xfId="3790"/>
    <cellStyle name="Normal 3 2 2 2 2 3 7 4" xfId="3791"/>
    <cellStyle name="Normal 3 2 2 2 2 3 8" xfId="3792"/>
    <cellStyle name="Normal 3 2 2 2 2 3 8 2" xfId="3793"/>
    <cellStyle name="Normal 3 2 2 2 2 3 8 2 2" xfId="3794"/>
    <cellStyle name="Normal 3 2 2 2 2 3 8 3" xfId="3795"/>
    <cellStyle name="Normal 3 2 2 2 2 3 9" xfId="3796"/>
    <cellStyle name="Normal 3 2 2 2 2 3 9 2" xfId="3797"/>
    <cellStyle name="Normal 3 2 2 2 2 4" xfId="3798"/>
    <cellStyle name="Normal 3 2 2 2 2 4 2" xfId="3799"/>
    <cellStyle name="Normal 3 2 2 2 2 4 2 2" xfId="3800"/>
    <cellStyle name="Normal 3 2 2 2 2 4 2 2 2" xfId="3801"/>
    <cellStyle name="Normal 3 2 2 2 2 4 2 2 2 2" xfId="3802"/>
    <cellStyle name="Normal 3 2 2 2 2 4 2 2 2 2 2" xfId="3803"/>
    <cellStyle name="Normal 3 2 2 2 2 4 2 2 2 3" xfId="3804"/>
    <cellStyle name="Normal 3 2 2 2 2 4 2 2 3" xfId="3805"/>
    <cellStyle name="Normal 3 2 2 2 2 4 2 2 3 2" xfId="3806"/>
    <cellStyle name="Normal 3 2 2 2 2 4 2 2 4" xfId="3807"/>
    <cellStyle name="Normal 3 2 2 2 2 4 2 3" xfId="3808"/>
    <cellStyle name="Normal 3 2 2 2 2 4 2 3 2" xfId="3809"/>
    <cellStyle name="Normal 3 2 2 2 2 4 2 3 2 2" xfId="3810"/>
    <cellStyle name="Normal 3 2 2 2 2 4 2 3 2 2 2" xfId="3811"/>
    <cellStyle name="Normal 3 2 2 2 2 4 2 3 2 3" xfId="3812"/>
    <cellStyle name="Normal 3 2 2 2 2 4 2 3 3" xfId="3813"/>
    <cellStyle name="Normal 3 2 2 2 2 4 2 3 3 2" xfId="3814"/>
    <cellStyle name="Normal 3 2 2 2 2 4 2 3 4" xfId="3815"/>
    <cellStyle name="Normal 3 2 2 2 2 4 2 4" xfId="3816"/>
    <cellStyle name="Normal 3 2 2 2 2 4 2 4 2" xfId="3817"/>
    <cellStyle name="Normal 3 2 2 2 2 4 2 4 2 2" xfId="3818"/>
    <cellStyle name="Normal 3 2 2 2 2 4 2 4 3" xfId="3819"/>
    <cellStyle name="Normal 3 2 2 2 2 4 2 5" xfId="3820"/>
    <cellStyle name="Normal 3 2 2 2 2 4 2 5 2" xfId="3821"/>
    <cellStyle name="Normal 3 2 2 2 2 4 2 6" xfId="3822"/>
    <cellStyle name="Normal 3 2 2 2 2 4 3" xfId="3823"/>
    <cellStyle name="Normal 3 2 2 2 2 4 3 2" xfId="3824"/>
    <cellStyle name="Normal 3 2 2 2 2 4 3 2 2" xfId="3825"/>
    <cellStyle name="Normal 3 2 2 2 2 4 3 2 2 2" xfId="3826"/>
    <cellStyle name="Normal 3 2 2 2 2 4 3 2 3" xfId="3827"/>
    <cellStyle name="Normal 3 2 2 2 2 4 3 3" xfId="3828"/>
    <cellStyle name="Normal 3 2 2 2 2 4 3 3 2" xfId="3829"/>
    <cellStyle name="Normal 3 2 2 2 2 4 3 4" xfId="3830"/>
    <cellStyle name="Normal 3 2 2 2 2 4 4" xfId="3831"/>
    <cellStyle name="Normal 3 2 2 2 2 4 4 2" xfId="3832"/>
    <cellStyle name="Normal 3 2 2 2 2 4 4 2 2" xfId="3833"/>
    <cellStyle name="Normal 3 2 2 2 2 4 4 2 2 2" xfId="3834"/>
    <cellStyle name="Normal 3 2 2 2 2 4 4 2 3" xfId="3835"/>
    <cellStyle name="Normal 3 2 2 2 2 4 4 3" xfId="3836"/>
    <cellStyle name="Normal 3 2 2 2 2 4 4 3 2" xfId="3837"/>
    <cellStyle name="Normal 3 2 2 2 2 4 4 4" xfId="3838"/>
    <cellStyle name="Normal 3 2 2 2 2 4 5" xfId="3839"/>
    <cellStyle name="Normal 3 2 2 2 2 4 5 2" xfId="3840"/>
    <cellStyle name="Normal 3 2 2 2 2 4 5 2 2" xfId="3841"/>
    <cellStyle name="Normal 3 2 2 2 2 4 5 2 2 2" xfId="3842"/>
    <cellStyle name="Normal 3 2 2 2 2 4 5 2 3" xfId="3843"/>
    <cellStyle name="Normal 3 2 2 2 2 4 5 3" xfId="3844"/>
    <cellStyle name="Normal 3 2 2 2 2 4 5 3 2" xfId="3845"/>
    <cellStyle name="Normal 3 2 2 2 2 4 5 4" xfId="3846"/>
    <cellStyle name="Normal 3 2 2 2 2 4 6" xfId="3847"/>
    <cellStyle name="Normal 3 2 2 2 2 4 6 2" xfId="3848"/>
    <cellStyle name="Normal 3 2 2 2 2 4 6 2 2" xfId="3849"/>
    <cellStyle name="Normal 3 2 2 2 2 4 6 3" xfId="3850"/>
    <cellStyle name="Normal 3 2 2 2 2 4 7" xfId="3851"/>
    <cellStyle name="Normal 3 2 2 2 2 4 7 2" xfId="3852"/>
    <cellStyle name="Normal 3 2 2 2 2 4 8" xfId="3853"/>
    <cellStyle name="Normal 3 2 2 2 2 5" xfId="3854"/>
    <cellStyle name="Normal 3 2 2 2 2 5 2" xfId="3855"/>
    <cellStyle name="Normal 3 2 2 2 2 5 2 2" xfId="3856"/>
    <cellStyle name="Normal 3 2 2 2 2 5 2 2 2" xfId="3857"/>
    <cellStyle name="Normal 3 2 2 2 2 5 2 2 2 2" xfId="3858"/>
    <cellStyle name="Normal 3 2 2 2 2 5 2 2 3" xfId="3859"/>
    <cellStyle name="Normal 3 2 2 2 2 5 2 3" xfId="3860"/>
    <cellStyle name="Normal 3 2 2 2 2 5 2 3 2" xfId="3861"/>
    <cellStyle name="Normal 3 2 2 2 2 5 2 4" xfId="3862"/>
    <cellStyle name="Normal 3 2 2 2 2 5 3" xfId="3863"/>
    <cellStyle name="Normal 3 2 2 2 2 5 3 2" xfId="3864"/>
    <cellStyle name="Normal 3 2 2 2 2 5 3 2 2" xfId="3865"/>
    <cellStyle name="Normal 3 2 2 2 2 5 3 2 2 2" xfId="3866"/>
    <cellStyle name="Normal 3 2 2 2 2 5 3 2 3" xfId="3867"/>
    <cellStyle name="Normal 3 2 2 2 2 5 3 3" xfId="3868"/>
    <cellStyle name="Normal 3 2 2 2 2 5 3 3 2" xfId="3869"/>
    <cellStyle name="Normal 3 2 2 2 2 5 3 4" xfId="3870"/>
    <cellStyle name="Normal 3 2 2 2 2 5 4" xfId="3871"/>
    <cellStyle name="Normal 3 2 2 2 2 5 4 2" xfId="3872"/>
    <cellStyle name="Normal 3 2 2 2 2 5 4 2 2" xfId="3873"/>
    <cellStyle name="Normal 3 2 2 2 2 5 4 3" xfId="3874"/>
    <cellStyle name="Normal 3 2 2 2 2 5 5" xfId="3875"/>
    <cellStyle name="Normal 3 2 2 2 2 5 5 2" xfId="3876"/>
    <cellStyle name="Normal 3 2 2 2 2 5 6" xfId="3877"/>
    <cellStyle name="Normal 3 2 2 2 2 6" xfId="3878"/>
    <cellStyle name="Normal 3 2 2 2 2 6 2" xfId="3879"/>
    <cellStyle name="Normal 3 2 2 2 2 6 2 2" xfId="3880"/>
    <cellStyle name="Normal 3 2 2 2 2 6 2 2 2" xfId="3881"/>
    <cellStyle name="Normal 3 2 2 2 2 6 2 2 2 2" xfId="3882"/>
    <cellStyle name="Normal 3 2 2 2 2 6 2 2 3" xfId="3883"/>
    <cellStyle name="Normal 3 2 2 2 2 6 2 3" xfId="3884"/>
    <cellStyle name="Normal 3 2 2 2 2 6 2 3 2" xfId="3885"/>
    <cellStyle name="Normal 3 2 2 2 2 6 2 4" xfId="3886"/>
    <cellStyle name="Normal 3 2 2 2 2 6 3" xfId="3887"/>
    <cellStyle name="Normal 3 2 2 2 2 6 3 2" xfId="3888"/>
    <cellStyle name="Normal 3 2 2 2 2 6 3 2 2" xfId="3889"/>
    <cellStyle name="Normal 3 2 2 2 2 6 3 2 2 2" xfId="3890"/>
    <cellStyle name="Normal 3 2 2 2 2 6 3 2 3" xfId="3891"/>
    <cellStyle name="Normal 3 2 2 2 2 6 3 3" xfId="3892"/>
    <cellStyle name="Normal 3 2 2 2 2 6 3 3 2" xfId="3893"/>
    <cellStyle name="Normal 3 2 2 2 2 6 3 4" xfId="3894"/>
    <cellStyle name="Normal 3 2 2 2 2 6 4" xfId="3895"/>
    <cellStyle name="Normal 3 2 2 2 2 6 4 2" xfId="3896"/>
    <cellStyle name="Normal 3 2 2 2 2 6 4 2 2" xfId="3897"/>
    <cellStyle name="Normal 3 2 2 2 2 6 4 3" xfId="3898"/>
    <cellStyle name="Normal 3 2 2 2 2 6 5" xfId="3899"/>
    <cellStyle name="Normal 3 2 2 2 2 6 5 2" xfId="3900"/>
    <cellStyle name="Normal 3 2 2 2 2 6 6" xfId="3901"/>
    <cellStyle name="Normal 3 2 2 2 2 7" xfId="3902"/>
    <cellStyle name="Normal 3 2 2 2 2 7 2" xfId="3903"/>
    <cellStyle name="Normal 3 2 2 2 2 7 2 2" xfId="3904"/>
    <cellStyle name="Normal 3 2 2 2 2 7 2 2 2" xfId="3905"/>
    <cellStyle name="Normal 3 2 2 2 2 7 2 3" xfId="3906"/>
    <cellStyle name="Normal 3 2 2 2 2 7 3" xfId="3907"/>
    <cellStyle name="Normal 3 2 2 2 2 7 3 2" xfId="3908"/>
    <cellStyle name="Normal 3 2 2 2 2 7 4" xfId="3909"/>
    <cellStyle name="Normal 3 2 2 2 2 8" xfId="3910"/>
    <cellStyle name="Normal 3 2 2 2 2 8 2" xfId="3911"/>
    <cellStyle name="Normal 3 2 2 2 2 8 2 2" xfId="3912"/>
    <cellStyle name="Normal 3 2 2 2 2 8 2 2 2" xfId="3913"/>
    <cellStyle name="Normal 3 2 2 2 2 8 2 3" xfId="3914"/>
    <cellStyle name="Normal 3 2 2 2 2 8 3" xfId="3915"/>
    <cellStyle name="Normal 3 2 2 2 2 8 3 2" xfId="3916"/>
    <cellStyle name="Normal 3 2 2 2 2 8 4" xfId="3917"/>
    <cellStyle name="Normal 3 2 2 2 2 9" xfId="3918"/>
    <cellStyle name="Normal 3 2 2 2 2 9 2" xfId="3919"/>
    <cellStyle name="Normal 3 2 2 2 2 9 2 2" xfId="3920"/>
    <cellStyle name="Normal 3 2 2 2 2 9 2 2 2" xfId="3921"/>
    <cellStyle name="Normal 3 2 2 2 2 9 2 3" xfId="3922"/>
    <cellStyle name="Normal 3 2 2 2 2 9 3" xfId="3923"/>
    <cellStyle name="Normal 3 2 2 2 2 9 3 2" xfId="3924"/>
    <cellStyle name="Normal 3 2 2 2 2 9 4" xfId="3925"/>
    <cellStyle name="Normal 3 2 2 2 3" xfId="3926"/>
    <cellStyle name="Normal 3 2 2 2 3 10" xfId="3927"/>
    <cellStyle name="Normal 3 2 2 2 3 10 2" xfId="3928"/>
    <cellStyle name="Normal 3 2 2 2 3 10 2 2" xfId="3929"/>
    <cellStyle name="Normal 3 2 2 2 3 10 3" xfId="3930"/>
    <cellStyle name="Normal 3 2 2 2 3 11" xfId="3931"/>
    <cellStyle name="Normal 3 2 2 2 3 11 2" xfId="3932"/>
    <cellStyle name="Normal 3 2 2 2 3 12" xfId="3933"/>
    <cellStyle name="Normal 3 2 2 2 3 12 2" xfId="3934"/>
    <cellStyle name="Normal 3 2 2 2 3 13" xfId="3935"/>
    <cellStyle name="Normal 3 2 2 2 3 13 2" xfId="3936"/>
    <cellStyle name="Normal 3 2 2 2 3 14" xfId="3937"/>
    <cellStyle name="Normal 3 2 2 2 3 2" xfId="3938"/>
    <cellStyle name="Normal 3 2 2 2 3 2 10" xfId="3939"/>
    <cellStyle name="Normal 3 2 2 2 3 2 2" xfId="3940"/>
    <cellStyle name="Normal 3 2 2 2 3 2 2 2" xfId="3941"/>
    <cellStyle name="Normal 3 2 2 2 3 2 2 2 2" xfId="3942"/>
    <cellStyle name="Normal 3 2 2 2 3 2 2 2 2 2" xfId="3943"/>
    <cellStyle name="Normal 3 2 2 2 3 2 2 2 2 2 2" xfId="3944"/>
    <cellStyle name="Normal 3 2 2 2 3 2 2 2 2 2 2 2" xfId="3945"/>
    <cellStyle name="Normal 3 2 2 2 3 2 2 2 2 2 3" xfId="3946"/>
    <cellStyle name="Normal 3 2 2 2 3 2 2 2 2 3" xfId="3947"/>
    <cellStyle name="Normal 3 2 2 2 3 2 2 2 2 3 2" xfId="3948"/>
    <cellStyle name="Normal 3 2 2 2 3 2 2 2 2 4" xfId="3949"/>
    <cellStyle name="Normal 3 2 2 2 3 2 2 2 3" xfId="3950"/>
    <cellStyle name="Normal 3 2 2 2 3 2 2 2 3 2" xfId="3951"/>
    <cellStyle name="Normal 3 2 2 2 3 2 2 2 3 2 2" xfId="3952"/>
    <cellStyle name="Normal 3 2 2 2 3 2 2 2 3 2 2 2" xfId="3953"/>
    <cellStyle name="Normal 3 2 2 2 3 2 2 2 3 2 3" xfId="3954"/>
    <cellStyle name="Normal 3 2 2 2 3 2 2 2 3 3" xfId="3955"/>
    <cellStyle name="Normal 3 2 2 2 3 2 2 2 3 3 2" xfId="3956"/>
    <cellStyle name="Normal 3 2 2 2 3 2 2 2 3 4" xfId="3957"/>
    <cellStyle name="Normal 3 2 2 2 3 2 2 2 4" xfId="3958"/>
    <cellStyle name="Normal 3 2 2 2 3 2 2 2 4 2" xfId="3959"/>
    <cellStyle name="Normal 3 2 2 2 3 2 2 2 4 2 2" xfId="3960"/>
    <cellStyle name="Normal 3 2 2 2 3 2 2 2 4 3" xfId="3961"/>
    <cellStyle name="Normal 3 2 2 2 3 2 2 2 5" xfId="3962"/>
    <cellStyle name="Normal 3 2 2 2 3 2 2 2 5 2" xfId="3963"/>
    <cellStyle name="Normal 3 2 2 2 3 2 2 2 6" xfId="3964"/>
    <cellStyle name="Normal 3 2 2 2 3 2 2 3" xfId="3965"/>
    <cellStyle name="Normal 3 2 2 2 3 2 2 3 2" xfId="3966"/>
    <cellStyle name="Normal 3 2 2 2 3 2 2 3 2 2" xfId="3967"/>
    <cellStyle name="Normal 3 2 2 2 3 2 2 3 2 2 2" xfId="3968"/>
    <cellStyle name="Normal 3 2 2 2 3 2 2 3 2 3" xfId="3969"/>
    <cellStyle name="Normal 3 2 2 2 3 2 2 3 3" xfId="3970"/>
    <cellStyle name="Normal 3 2 2 2 3 2 2 3 3 2" xfId="3971"/>
    <cellStyle name="Normal 3 2 2 2 3 2 2 3 4" xfId="3972"/>
    <cellStyle name="Normal 3 2 2 2 3 2 2 4" xfId="3973"/>
    <cellStyle name="Normal 3 2 2 2 3 2 2 4 2" xfId="3974"/>
    <cellStyle name="Normal 3 2 2 2 3 2 2 4 2 2" xfId="3975"/>
    <cellStyle name="Normal 3 2 2 2 3 2 2 4 2 2 2" xfId="3976"/>
    <cellStyle name="Normal 3 2 2 2 3 2 2 4 2 3" xfId="3977"/>
    <cellStyle name="Normal 3 2 2 2 3 2 2 4 3" xfId="3978"/>
    <cellStyle name="Normal 3 2 2 2 3 2 2 4 3 2" xfId="3979"/>
    <cellStyle name="Normal 3 2 2 2 3 2 2 4 4" xfId="3980"/>
    <cellStyle name="Normal 3 2 2 2 3 2 2 5" xfId="3981"/>
    <cellStyle name="Normal 3 2 2 2 3 2 2 5 2" xfId="3982"/>
    <cellStyle name="Normal 3 2 2 2 3 2 2 5 2 2" xfId="3983"/>
    <cellStyle name="Normal 3 2 2 2 3 2 2 5 2 2 2" xfId="3984"/>
    <cellStyle name="Normal 3 2 2 2 3 2 2 5 2 3" xfId="3985"/>
    <cellStyle name="Normal 3 2 2 2 3 2 2 5 3" xfId="3986"/>
    <cellStyle name="Normal 3 2 2 2 3 2 2 5 3 2" xfId="3987"/>
    <cellStyle name="Normal 3 2 2 2 3 2 2 5 4" xfId="3988"/>
    <cellStyle name="Normal 3 2 2 2 3 2 2 6" xfId="3989"/>
    <cellStyle name="Normal 3 2 2 2 3 2 2 6 2" xfId="3990"/>
    <cellStyle name="Normal 3 2 2 2 3 2 2 6 2 2" xfId="3991"/>
    <cellStyle name="Normal 3 2 2 2 3 2 2 6 3" xfId="3992"/>
    <cellStyle name="Normal 3 2 2 2 3 2 2 7" xfId="3993"/>
    <cellStyle name="Normal 3 2 2 2 3 2 2 7 2" xfId="3994"/>
    <cellStyle name="Normal 3 2 2 2 3 2 2 8" xfId="3995"/>
    <cellStyle name="Normal 3 2 2 2 3 2 3" xfId="3996"/>
    <cellStyle name="Normal 3 2 2 2 3 2 3 2" xfId="3997"/>
    <cellStyle name="Normal 3 2 2 2 3 2 3 2 2" xfId="3998"/>
    <cellStyle name="Normal 3 2 2 2 3 2 3 2 2 2" xfId="3999"/>
    <cellStyle name="Normal 3 2 2 2 3 2 3 2 2 2 2" xfId="4000"/>
    <cellStyle name="Normal 3 2 2 2 3 2 3 2 2 3" xfId="4001"/>
    <cellStyle name="Normal 3 2 2 2 3 2 3 2 3" xfId="4002"/>
    <cellStyle name="Normal 3 2 2 2 3 2 3 2 3 2" xfId="4003"/>
    <cellStyle name="Normal 3 2 2 2 3 2 3 2 4" xfId="4004"/>
    <cellStyle name="Normal 3 2 2 2 3 2 3 3" xfId="4005"/>
    <cellStyle name="Normal 3 2 2 2 3 2 3 3 2" xfId="4006"/>
    <cellStyle name="Normal 3 2 2 2 3 2 3 3 2 2" xfId="4007"/>
    <cellStyle name="Normal 3 2 2 2 3 2 3 3 2 2 2" xfId="4008"/>
    <cellStyle name="Normal 3 2 2 2 3 2 3 3 2 3" xfId="4009"/>
    <cellStyle name="Normal 3 2 2 2 3 2 3 3 3" xfId="4010"/>
    <cellStyle name="Normal 3 2 2 2 3 2 3 3 3 2" xfId="4011"/>
    <cellStyle name="Normal 3 2 2 2 3 2 3 3 4" xfId="4012"/>
    <cellStyle name="Normal 3 2 2 2 3 2 3 4" xfId="4013"/>
    <cellStyle name="Normal 3 2 2 2 3 2 3 4 2" xfId="4014"/>
    <cellStyle name="Normal 3 2 2 2 3 2 3 4 2 2" xfId="4015"/>
    <cellStyle name="Normal 3 2 2 2 3 2 3 4 3" xfId="4016"/>
    <cellStyle name="Normal 3 2 2 2 3 2 3 5" xfId="4017"/>
    <cellStyle name="Normal 3 2 2 2 3 2 3 5 2" xfId="4018"/>
    <cellStyle name="Normal 3 2 2 2 3 2 3 6" xfId="4019"/>
    <cellStyle name="Normal 3 2 2 2 3 2 4" xfId="4020"/>
    <cellStyle name="Normal 3 2 2 2 3 2 4 2" xfId="4021"/>
    <cellStyle name="Normal 3 2 2 2 3 2 4 2 2" xfId="4022"/>
    <cellStyle name="Normal 3 2 2 2 3 2 4 2 2 2" xfId="4023"/>
    <cellStyle name="Normal 3 2 2 2 3 2 4 2 2 2 2" xfId="4024"/>
    <cellStyle name="Normal 3 2 2 2 3 2 4 2 2 3" xfId="4025"/>
    <cellStyle name="Normal 3 2 2 2 3 2 4 2 3" xfId="4026"/>
    <cellStyle name="Normal 3 2 2 2 3 2 4 2 3 2" xfId="4027"/>
    <cellStyle name="Normal 3 2 2 2 3 2 4 2 4" xfId="4028"/>
    <cellStyle name="Normal 3 2 2 2 3 2 4 3" xfId="4029"/>
    <cellStyle name="Normal 3 2 2 2 3 2 4 3 2" xfId="4030"/>
    <cellStyle name="Normal 3 2 2 2 3 2 4 3 2 2" xfId="4031"/>
    <cellStyle name="Normal 3 2 2 2 3 2 4 3 2 2 2" xfId="4032"/>
    <cellStyle name="Normal 3 2 2 2 3 2 4 3 2 3" xfId="4033"/>
    <cellStyle name="Normal 3 2 2 2 3 2 4 3 3" xfId="4034"/>
    <cellStyle name="Normal 3 2 2 2 3 2 4 3 3 2" xfId="4035"/>
    <cellStyle name="Normal 3 2 2 2 3 2 4 3 4" xfId="4036"/>
    <cellStyle name="Normal 3 2 2 2 3 2 4 4" xfId="4037"/>
    <cellStyle name="Normal 3 2 2 2 3 2 4 4 2" xfId="4038"/>
    <cellStyle name="Normal 3 2 2 2 3 2 4 4 2 2" xfId="4039"/>
    <cellStyle name="Normal 3 2 2 2 3 2 4 4 3" xfId="4040"/>
    <cellStyle name="Normal 3 2 2 2 3 2 4 5" xfId="4041"/>
    <cellStyle name="Normal 3 2 2 2 3 2 4 5 2" xfId="4042"/>
    <cellStyle name="Normal 3 2 2 2 3 2 4 6" xfId="4043"/>
    <cellStyle name="Normal 3 2 2 2 3 2 5" xfId="4044"/>
    <cellStyle name="Normal 3 2 2 2 3 2 5 2" xfId="4045"/>
    <cellStyle name="Normal 3 2 2 2 3 2 5 2 2" xfId="4046"/>
    <cellStyle name="Normal 3 2 2 2 3 2 5 2 2 2" xfId="4047"/>
    <cellStyle name="Normal 3 2 2 2 3 2 5 2 3" xfId="4048"/>
    <cellStyle name="Normal 3 2 2 2 3 2 5 3" xfId="4049"/>
    <cellStyle name="Normal 3 2 2 2 3 2 5 3 2" xfId="4050"/>
    <cellStyle name="Normal 3 2 2 2 3 2 5 4" xfId="4051"/>
    <cellStyle name="Normal 3 2 2 2 3 2 6" xfId="4052"/>
    <cellStyle name="Normal 3 2 2 2 3 2 6 2" xfId="4053"/>
    <cellStyle name="Normal 3 2 2 2 3 2 6 2 2" xfId="4054"/>
    <cellStyle name="Normal 3 2 2 2 3 2 6 2 2 2" xfId="4055"/>
    <cellStyle name="Normal 3 2 2 2 3 2 6 2 3" xfId="4056"/>
    <cellStyle name="Normal 3 2 2 2 3 2 6 3" xfId="4057"/>
    <cellStyle name="Normal 3 2 2 2 3 2 6 3 2" xfId="4058"/>
    <cellStyle name="Normal 3 2 2 2 3 2 6 4" xfId="4059"/>
    <cellStyle name="Normal 3 2 2 2 3 2 7" xfId="4060"/>
    <cellStyle name="Normal 3 2 2 2 3 2 7 2" xfId="4061"/>
    <cellStyle name="Normal 3 2 2 2 3 2 7 2 2" xfId="4062"/>
    <cellStyle name="Normal 3 2 2 2 3 2 7 2 2 2" xfId="4063"/>
    <cellStyle name="Normal 3 2 2 2 3 2 7 2 3" xfId="4064"/>
    <cellStyle name="Normal 3 2 2 2 3 2 7 3" xfId="4065"/>
    <cellStyle name="Normal 3 2 2 2 3 2 7 3 2" xfId="4066"/>
    <cellStyle name="Normal 3 2 2 2 3 2 7 4" xfId="4067"/>
    <cellStyle name="Normal 3 2 2 2 3 2 8" xfId="4068"/>
    <cellStyle name="Normal 3 2 2 2 3 2 8 2" xfId="4069"/>
    <cellStyle name="Normal 3 2 2 2 3 2 8 2 2" xfId="4070"/>
    <cellStyle name="Normal 3 2 2 2 3 2 8 3" xfId="4071"/>
    <cellStyle name="Normal 3 2 2 2 3 2 9" xfId="4072"/>
    <cellStyle name="Normal 3 2 2 2 3 2 9 2" xfId="4073"/>
    <cellStyle name="Normal 3 2 2 2 3 3" xfId="4074"/>
    <cellStyle name="Normal 3 2 2 2 3 3 10" xfId="4075"/>
    <cellStyle name="Normal 3 2 2 2 3 3 2" xfId="4076"/>
    <cellStyle name="Normal 3 2 2 2 3 3 2 2" xfId="4077"/>
    <cellStyle name="Normal 3 2 2 2 3 3 2 2 2" xfId="4078"/>
    <cellStyle name="Normal 3 2 2 2 3 3 2 2 2 2" xfId="4079"/>
    <cellStyle name="Normal 3 2 2 2 3 3 2 2 2 2 2" xfId="4080"/>
    <cellStyle name="Normal 3 2 2 2 3 3 2 2 2 2 2 2" xfId="4081"/>
    <cellStyle name="Normal 3 2 2 2 3 3 2 2 2 2 3" xfId="4082"/>
    <cellStyle name="Normal 3 2 2 2 3 3 2 2 2 3" xfId="4083"/>
    <cellStyle name="Normal 3 2 2 2 3 3 2 2 2 3 2" xfId="4084"/>
    <cellStyle name="Normal 3 2 2 2 3 3 2 2 2 4" xfId="4085"/>
    <cellStyle name="Normal 3 2 2 2 3 3 2 2 3" xfId="4086"/>
    <cellStyle name="Normal 3 2 2 2 3 3 2 2 3 2" xfId="4087"/>
    <cellStyle name="Normal 3 2 2 2 3 3 2 2 3 2 2" xfId="4088"/>
    <cellStyle name="Normal 3 2 2 2 3 3 2 2 3 2 2 2" xfId="4089"/>
    <cellStyle name="Normal 3 2 2 2 3 3 2 2 3 2 3" xfId="4090"/>
    <cellStyle name="Normal 3 2 2 2 3 3 2 2 3 3" xfId="4091"/>
    <cellStyle name="Normal 3 2 2 2 3 3 2 2 3 3 2" xfId="4092"/>
    <cellStyle name="Normal 3 2 2 2 3 3 2 2 3 4" xfId="4093"/>
    <cellStyle name="Normal 3 2 2 2 3 3 2 2 4" xfId="4094"/>
    <cellStyle name="Normal 3 2 2 2 3 3 2 2 4 2" xfId="4095"/>
    <cellStyle name="Normal 3 2 2 2 3 3 2 2 4 2 2" xfId="4096"/>
    <cellStyle name="Normal 3 2 2 2 3 3 2 2 4 3" xfId="4097"/>
    <cellStyle name="Normal 3 2 2 2 3 3 2 2 5" xfId="4098"/>
    <cellStyle name="Normal 3 2 2 2 3 3 2 2 5 2" xfId="4099"/>
    <cellStyle name="Normal 3 2 2 2 3 3 2 2 6" xfId="4100"/>
    <cellStyle name="Normal 3 2 2 2 3 3 2 3" xfId="4101"/>
    <cellStyle name="Normal 3 2 2 2 3 3 2 3 2" xfId="4102"/>
    <cellStyle name="Normal 3 2 2 2 3 3 2 3 2 2" xfId="4103"/>
    <cellStyle name="Normal 3 2 2 2 3 3 2 3 2 2 2" xfId="4104"/>
    <cellStyle name="Normal 3 2 2 2 3 3 2 3 2 3" xfId="4105"/>
    <cellStyle name="Normal 3 2 2 2 3 3 2 3 3" xfId="4106"/>
    <cellStyle name="Normal 3 2 2 2 3 3 2 3 3 2" xfId="4107"/>
    <cellStyle name="Normal 3 2 2 2 3 3 2 3 4" xfId="4108"/>
    <cellStyle name="Normal 3 2 2 2 3 3 2 4" xfId="4109"/>
    <cellStyle name="Normal 3 2 2 2 3 3 2 4 2" xfId="4110"/>
    <cellStyle name="Normal 3 2 2 2 3 3 2 4 2 2" xfId="4111"/>
    <cellStyle name="Normal 3 2 2 2 3 3 2 4 2 2 2" xfId="4112"/>
    <cellStyle name="Normal 3 2 2 2 3 3 2 4 2 3" xfId="4113"/>
    <cellStyle name="Normal 3 2 2 2 3 3 2 4 3" xfId="4114"/>
    <cellStyle name="Normal 3 2 2 2 3 3 2 4 3 2" xfId="4115"/>
    <cellStyle name="Normal 3 2 2 2 3 3 2 4 4" xfId="4116"/>
    <cellStyle name="Normal 3 2 2 2 3 3 2 5" xfId="4117"/>
    <cellStyle name="Normal 3 2 2 2 3 3 2 5 2" xfId="4118"/>
    <cellStyle name="Normal 3 2 2 2 3 3 2 5 2 2" xfId="4119"/>
    <cellStyle name="Normal 3 2 2 2 3 3 2 5 2 2 2" xfId="4120"/>
    <cellStyle name="Normal 3 2 2 2 3 3 2 5 2 3" xfId="4121"/>
    <cellStyle name="Normal 3 2 2 2 3 3 2 5 3" xfId="4122"/>
    <cellStyle name="Normal 3 2 2 2 3 3 2 5 3 2" xfId="4123"/>
    <cellStyle name="Normal 3 2 2 2 3 3 2 5 4" xfId="4124"/>
    <cellStyle name="Normal 3 2 2 2 3 3 2 6" xfId="4125"/>
    <cellStyle name="Normal 3 2 2 2 3 3 2 6 2" xfId="4126"/>
    <cellStyle name="Normal 3 2 2 2 3 3 2 6 2 2" xfId="4127"/>
    <cellStyle name="Normal 3 2 2 2 3 3 2 6 3" xfId="4128"/>
    <cellStyle name="Normal 3 2 2 2 3 3 2 7" xfId="4129"/>
    <cellStyle name="Normal 3 2 2 2 3 3 2 7 2" xfId="4130"/>
    <cellStyle name="Normal 3 2 2 2 3 3 2 8" xfId="4131"/>
    <cellStyle name="Normal 3 2 2 2 3 3 3" xfId="4132"/>
    <cellStyle name="Normal 3 2 2 2 3 3 3 2" xfId="4133"/>
    <cellStyle name="Normal 3 2 2 2 3 3 3 2 2" xfId="4134"/>
    <cellStyle name="Normal 3 2 2 2 3 3 3 2 2 2" xfId="4135"/>
    <cellStyle name="Normal 3 2 2 2 3 3 3 2 2 2 2" xfId="4136"/>
    <cellStyle name="Normal 3 2 2 2 3 3 3 2 2 3" xfId="4137"/>
    <cellStyle name="Normal 3 2 2 2 3 3 3 2 3" xfId="4138"/>
    <cellStyle name="Normal 3 2 2 2 3 3 3 2 3 2" xfId="4139"/>
    <cellStyle name="Normal 3 2 2 2 3 3 3 2 4" xfId="4140"/>
    <cellStyle name="Normal 3 2 2 2 3 3 3 3" xfId="4141"/>
    <cellStyle name="Normal 3 2 2 2 3 3 3 3 2" xfId="4142"/>
    <cellStyle name="Normal 3 2 2 2 3 3 3 3 2 2" xfId="4143"/>
    <cellStyle name="Normal 3 2 2 2 3 3 3 3 2 2 2" xfId="4144"/>
    <cellStyle name="Normal 3 2 2 2 3 3 3 3 2 3" xfId="4145"/>
    <cellStyle name="Normal 3 2 2 2 3 3 3 3 3" xfId="4146"/>
    <cellStyle name="Normal 3 2 2 2 3 3 3 3 3 2" xfId="4147"/>
    <cellStyle name="Normal 3 2 2 2 3 3 3 3 4" xfId="4148"/>
    <cellStyle name="Normal 3 2 2 2 3 3 3 4" xfId="4149"/>
    <cellStyle name="Normal 3 2 2 2 3 3 3 4 2" xfId="4150"/>
    <cellStyle name="Normal 3 2 2 2 3 3 3 4 2 2" xfId="4151"/>
    <cellStyle name="Normal 3 2 2 2 3 3 3 4 3" xfId="4152"/>
    <cellStyle name="Normal 3 2 2 2 3 3 3 5" xfId="4153"/>
    <cellStyle name="Normal 3 2 2 2 3 3 3 5 2" xfId="4154"/>
    <cellStyle name="Normal 3 2 2 2 3 3 3 6" xfId="4155"/>
    <cellStyle name="Normal 3 2 2 2 3 3 4" xfId="4156"/>
    <cellStyle name="Normal 3 2 2 2 3 3 4 2" xfId="4157"/>
    <cellStyle name="Normal 3 2 2 2 3 3 4 2 2" xfId="4158"/>
    <cellStyle name="Normal 3 2 2 2 3 3 4 2 2 2" xfId="4159"/>
    <cellStyle name="Normal 3 2 2 2 3 3 4 2 2 2 2" xfId="4160"/>
    <cellStyle name="Normal 3 2 2 2 3 3 4 2 2 3" xfId="4161"/>
    <cellStyle name="Normal 3 2 2 2 3 3 4 2 3" xfId="4162"/>
    <cellStyle name="Normal 3 2 2 2 3 3 4 2 3 2" xfId="4163"/>
    <cellStyle name="Normal 3 2 2 2 3 3 4 2 4" xfId="4164"/>
    <cellStyle name="Normal 3 2 2 2 3 3 4 3" xfId="4165"/>
    <cellStyle name="Normal 3 2 2 2 3 3 4 3 2" xfId="4166"/>
    <cellStyle name="Normal 3 2 2 2 3 3 4 3 2 2" xfId="4167"/>
    <cellStyle name="Normal 3 2 2 2 3 3 4 3 2 2 2" xfId="4168"/>
    <cellStyle name="Normal 3 2 2 2 3 3 4 3 2 3" xfId="4169"/>
    <cellStyle name="Normal 3 2 2 2 3 3 4 3 3" xfId="4170"/>
    <cellStyle name="Normal 3 2 2 2 3 3 4 3 3 2" xfId="4171"/>
    <cellStyle name="Normal 3 2 2 2 3 3 4 3 4" xfId="4172"/>
    <cellStyle name="Normal 3 2 2 2 3 3 4 4" xfId="4173"/>
    <cellStyle name="Normal 3 2 2 2 3 3 4 4 2" xfId="4174"/>
    <cellStyle name="Normal 3 2 2 2 3 3 4 4 2 2" xfId="4175"/>
    <cellStyle name="Normal 3 2 2 2 3 3 4 4 3" xfId="4176"/>
    <cellStyle name="Normal 3 2 2 2 3 3 4 5" xfId="4177"/>
    <cellStyle name="Normal 3 2 2 2 3 3 4 5 2" xfId="4178"/>
    <cellStyle name="Normal 3 2 2 2 3 3 4 6" xfId="4179"/>
    <cellStyle name="Normal 3 2 2 2 3 3 5" xfId="4180"/>
    <cellStyle name="Normal 3 2 2 2 3 3 5 2" xfId="4181"/>
    <cellStyle name="Normal 3 2 2 2 3 3 5 2 2" xfId="4182"/>
    <cellStyle name="Normal 3 2 2 2 3 3 5 2 2 2" xfId="4183"/>
    <cellStyle name="Normal 3 2 2 2 3 3 5 2 3" xfId="4184"/>
    <cellStyle name="Normal 3 2 2 2 3 3 5 3" xfId="4185"/>
    <cellStyle name="Normal 3 2 2 2 3 3 5 3 2" xfId="4186"/>
    <cellStyle name="Normal 3 2 2 2 3 3 5 4" xfId="4187"/>
    <cellStyle name="Normal 3 2 2 2 3 3 6" xfId="4188"/>
    <cellStyle name="Normal 3 2 2 2 3 3 6 2" xfId="4189"/>
    <cellStyle name="Normal 3 2 2 2 3 3 6 2 2" xfId="4190"/>
    <cellStyle name="Normal 3 2 2 2 3 3 6 2 2 2" xfId="4191"/>
    <cellStyle name="Normal 3 2 2 2 3 3 6 2 3" xfId="4192"/>
    <cellStyle name="Normal 3 2 2 2 3 3 6 3" xfId="4193"/>
    <cellStyle name="Normal 3 2 2 2 3 3 6 3 2" xfId="4194"/>
    <cellStyle name="Normal 3 2 2 2 3 3 6 4" xfId="4195"/>
    <cellStyle name="Normal 3 2 2 2 3 3 7" xfId="4196"/>
    <cellStyle name="Normal 3 2 2 2 3 3 7 2" xfId="4197"/>
    <cellStyle name="Normal 3 2 2 2 3 3 7 2 2" xfId="4198"/>
    <cellStyle name="Normal 3 2 2 2 3 3 7 2 2 2" xfId="4199"/>
    <cellStyle name="Normal 3 2 2 2 3 3 7 2 3" xfId="4200"/>
    <cellStyle name="Normal 3 2 2 2 3 3 7 3" xfId="4201"/>
    <cellStyle name="Normal 3 2 2 2 3 3 7 3 2" xfId="4202"/>
    <cellStyle name="Normal 3 2 2 2 3 3 7 4" xfId="4203"/>
    <cellStyle name="Normal 3 2 2 2 3 3 8" xfId="4204"/>
    <cellStyle name="Normal 3 2 2 2 3 3 8 2" xfId="4205"/>
    <cellStyle name="Normal 3 2 2 2 3 3 8 2 2" xfId="4206"/>
    <cellStyle name="Normal 3 2 2 2 3 3 8 3" xfId="4207"/>
    <cellStyle name="Normal 3 2 2 2 3 3 9" xfId="4208"/>
    <cellStyle name="Normal 3 2 2 2 3 3 9 2" xfId="4209"/>
    <cellStyle name="Normal 3 2 2 2 3 4" xfId="4210"/>
    <cellStyle name="Normal 3 2 2 2 3 4 2" xfId="4211"/>
    <cellStyle name="Normal 3 2 2 2 3 4 2 2" xfId="4212"/>
    <cellStyle name="Normal 3 2 2 2 3 4 2 2 2" xfId="4213"/>
    <cellStyle name="Normal 3 2 2 2 3 4 2 2 2 2" xfId="4214"/>
    <cellStyle name="Normal 3 2 2 2 3 4 2 2 2 2 2" xfId="4215"/>
    <cellStyle name="Normal 3 2 2 2 3 4 2 2 2 3" xfId="4216"/>
    <cellStyle name="Normal 3 2 2 2 3 4 2 2 3" xfId="4217"/>
    <cellStyle name="Normal 3 2 2 2 3 4 2 2 3 2" xfId="4218"/>
    <cellStyle name="Normal 3 2 2 2 3 4 2 2 4" xfId="4219"/>
    <cellStyle name="Normal 3 2 2 2 3 4 2 3" xfId="4220"/>
    <cellStyle name="Normal 3 2 2 2 3 4 2 3 2" xfId="4221"/>
    <cellStyle name="Normal 3 2 2 2 3 4 2 3 2 2" xfId="4222"/>
    <cellStyle name="Normal 3 2 2 2 3 4 2 3 2 2 2" xfId="4223"/>
    <cellStyle name="Normal 3 2 2 2 3 4 2 3 2 3" xfId="4224"/>
    <cellStyle name="Normal 3 2 2 2 3 4 2 3 3" xfId="4225"/>
    <cellStyle name="Normal 3 2 2 2 3 4 2 3 3 2" xfId="4226"/>
    <cellStyle name="Normal 3 2 2 2 3 4 2 3 4" xfId="4227"/>
    <cellStyle name="Normal 3 2 2 2 3 4 2 4" xfId="4228"/>
    <cellStyle name="Normal 3 2 2 2 3 4 2 4 2" xfId="4229"/>
    <cellStyle name="Normal 3 2 2 2 3 4 2 4 2 2" xfId="4230"/>
    <cellStyle name="Normal 3 2 2 2 3 4 2 4 3" xfId="4231"/>
    <cellStyle name="Normal 3 2 2 2 3 4 2 5" xfId="4232"/>
    <cellStyle name="Normal 3 2 2 2 3 4 2 5 2" xfId="4233"/>
    <cellStyle name="Normal 3 2 2 2 3 4 2 6" xfId="4234"/>
    <cellStyle name="Normal 3 2 2 2 3 4 3" xfId="4235"/>
    <cellStyle name="Normal 3 2 2 2 3 4 3 2" xfId="4236"/>
    <cellStyle name="Normal 3 2 2 2 3 4 3 2 2" xfId="4237"/>
    <cellStyle name="Normal 3 2 2 2 3 4 3 2 2 2" xfId="4238"/>
    <cellStyle name="Normal 3 2 2 2 3 4 3 2 3" xfId="4239"/>
    <cellStyle name="Normal 3 2 2 2 3 4 3 3" xfId="4240"/>
    <cellStyle name="Normal 3 2 2 2 3 4 3 3 2" xfId="4241"/>
    <cellStyle name="Normal 3 2 2 2 3 4 3 4" xfId="4242"/>
    <cellStyle name="Normal 3 2 2 2 3 4 4" xfId="4243"/>
    <cellStyle name="Normal 3 2 2 2 3 4 4 2" xfId="4244"/>
    <cellStyle name="Normal 3 2 2 2 3 4 4 2 2" xfId="4245"/>
    <cellStyle name="Normal 3 2 2 2 3 4 4 2 2 2" xfId="4246"/>
    <cellStyle name="Normal 3 2 2 2 3 4 4 2 3" xfId="4247"/>
    <cellStyle name="Normal 3 2 2 2 3 4 4 3" xfId="4248"/>
    <cellStyle name="Normal 3 2 2 2 3 4 4 3 2" xfId="4249"/>
    <cellStyle name="Normal 3 2 2 2 3 4 4 4" xfId="4250"/>
    <cellStyle name="Normal 3 2 2 2 3 4 5" xfId="4251"/>
    <cellStyle name="Normal 3 2 2 2 3 4 5 2" xfId="4252"/>
    <cellStyle name="Normal 3 2 2 2 3 4 5 2 2" xfId="4253"/>
    <cellStyle name="Normal 3 2 2 2 3 4 5 2 2 2" xfId="4254"/>
    <cellStyle name="Normal 3 2 2 2 3 4 5 2 3" xfId="4255"/>
    <cellStyle name="Normal 3 2 2 2 3 4 5 3" xfId="4256"/>
    <cellStyle name="Normal 3 2 2 2 3 4 5 3 2" xfId="4257"/>
    <cellStyle name="Normal 3 2 2 2 3 4 5 4" xfId="4258"/>
    <cellStyle name="Normal 3 2 2 2 3 4 6" xfId="4259"/>
    <cellStyle name="Normal 3 2 2 2 3 4 6 2" xfId="4260"/>
    <cellStyle name="Normal 3 2 2 2 3 4 6 2 2" xfId="4261"/>
    <cellStyle name="Normal 3 2 2 2 3 4 6 3" xfId="4262"/>
    <cellStyle name="Normal 3 2 2 2 3 4 7" xfId="4263"/>
    <cellStyle name="Normal 3 2 2 2 3 4 7 2" xfId="4264"/>
    <cellStyle name="Normal 3 2 2 2 3 4 8" xfId="4265"/>
    <cellStyle name="Normal 3 2 2 2 3 5" xfId="4266"/>
    <cellStyle name="Normal 3 2 2 2 3 5 2" xfId="4267"/>
    <cellStyle name="Normal 3 2 2 2 3 5 2 2" xfId="4268"/>
    <cellStyle name="Normal 3 2 2 2 3 5 2 2 2" xfId="4269"/>
    <cellStyle name="Normal 3 2 2 2 3 5 2 2 2 2" xfId="4270"/>
    <cellStyle name="Normal 3 2 2 2 3 5 2 2 3" xfId="4271"/>
    <cellStyle name="Normal 3 2 2 2 3 5 2 3" xfId="4272"/>
    <cellStyle name="Normal 3 2 2 2 3 5 2 3 2" xfId="4273"/>
    <cellStyle name="Normal 3 2 2 2 3 5 2 4" xfId="4274"/>
    <cellStyle name="Normal 3 2 2 2 3 5 3" xfId="4275"/>
    <cellStyle name="Normal 3 2 2 2 3 5 3 2" xfId="4276"/>
    <cellStyle name="Normal 3 2 2 2 3 5 3 2 2" xfId="4277"/>
    <cellStyle name="Normal 3 2 2 2 3 5 3 2 2 2" xfId="4278"/>
    <cellStyle name="Normal 3 2 2 2 3 5 3 2 3" xfId="4279"/>
    <cellStyle name="Normal 3 2 2 2 3 5 3 3" xfId="4280"/>
    <cellStyle name="Normal 3 2 2 2 3 5 3 3 2" xfId="4281"/>
    <cellStyle name="Normal 3 2 2 2 3 5 3 4" xfId="4282"/>
    <cellStyle name="Normal 3 2 2 2 3 5 4" xfId="4283"/>
    <cellStyle name="Normal 3 2 2 2 3 5 4 2" xfId="4284"/>
    <cellStyle name="Normal 3 2 2 2 3 5 4 2 2" xfId="4285"/>
    <cellStyle name="Normal 3 2 2 2 3 5 4 3" xfId="4286"/>
    <cellStyle name="Normal 3 2 2 2 3 5 5" xfId="4287"/>
    <cellStyle name="Normal 3 2 2 2 3 5 5 2" xfId="4288"/>
    <cellStyle name="Normal 3 2 2 2 3 5 6" xfId="4289"/>
    <cellStyle name="Normal 3 2 2 2 3 6" xfId="4290"/>
    <cellStyle name="Normal 3 2 2 2 3 6 2" xfId="4291"/>
    <cellStyle name="Normal 3 2 2 2 3 6 2 2" xfId="4292"/>
    <cellStyle name="Normal 3 2 2 2 3 6 2 2 2" xfId="4293"/>
    <cellStyle name="Normal 3 2 2 2 3 6 2 2 2 2" xfId="4294"/>
    <cellStyle name="Normal 3 2 2 2 3 6 2 2 3" xfId="4295"/>
    <cellStyle name="Normal 3 2 2 2 3 6 2 3" xfId="4296"/>
    <cellStyle name="Normal 3 2 2 2 3 6 2 3 2" xfId="4297"/>
    <cellStyle name="Normal 3 2 2 2 3 6 2 4" xfId="4298"/>
    <cellStyle name="Normal 3 2 2 2 3 6 3" xfId="4299"/>
    <cellStyle name="Normal 3 2 2 2 3 6 3 2" xfId="4300"/>
    <cellStyle name="Normal 3 2 2 2 3 6 3 2 2" xfId="4301"/>
    <cellStyle name="Normal 3 2 2 2 3 6 3 2 2 2" xfId="4302"/>
    <cellStyle name="Normal 3 2 2 2 3 6 3 2 3" xfId="4303"/>
    <cellStyle name="Normal 3 2 2 2 3 6 3 3" xfId="4304"/>
    <cellStyle name="Normal 3 2 2 2 3 6 3 3 2" xfId="4305"/>
    <cellStyle name="Normal 3 2 2 2 3 6 3 4" xfId="4306"/>
    <cellStyle name="Normal 3 2 2 2 3 6 4" xfId="4307"/>
    <cellStyle name="Normal 3 2 2 2 3 6 4 2" xfId="4308"/>
    <cellStyle name="Normal 3 2 2 2 3 6 4 2 2" xfId="4309"/>
    <cellStyle name="Normal 3 2 2 2 3 6 4 3" xfId="4310"/>
    <cellStyle name="Normal 3 2 2 2 3 6 5" xfId="4311"/>
    <cellStyle name="Normal 3 2 2 2 3 6 5 2" xfId="4312"/>
    <cellStyle name="Normal 3 2 2 2 3 6 6" xfId="4313"/>
    <cellStyle name="Normal 3 2 2 2 3 7" xfId="4314"/>
    <cellStyle name="Normal 3 2 2 2 3 7 2" xfId="4315"/>
    <cellStyle name="Normal 3 2 2 2 3 7 2 2" xfId="4316"/>
    <cellStyle name="Normal 3 2 2 2 3 7 2 2 2" xfId="4317"/>
    <cellStyle name="Normal 3 2 2 2 3 7 2 3" xfId="4318"/>
    <cellStyle name="Normal 3 2 2 2 3 7 3" xfId="4319"/>
    <cellStyle name="Normal 3 2 2 2 3 7 3 2" xfId="4320"/>
    <cellStyle name="Normal 3 2 2 2 3 7 4" xfId="4321"/>
    <cellStyle name="Normal 3 2 2 2 3 8" xfId="4322"/>
    <cellStyle name="Normal 3 2 2 2 3 8 2" xfId="4323"/>
    <cellStyle name="Normal 3 2 2 2 3 8 2 2" xfId="4324"/>
    <cellStyle name="Normal 3 2 2 2 3 8 2 2 2" xfId="4325"/>
    <cellStyle name="Normal 3 2 2 2 3 8 2 3" xfId="4326"/>
    <cellStyle name="Normal 3 2 2 2 3 8 3" xfId="4327"/>
    <cellStyle name="Normal 3 2 2 2 3 8 3 2" xfId="4328"/>
    <cellStyle name="Normal 3 2 2 2 3 8 4" xfId="4329"/>
    <cellStyle name="Normal 3 2 2 2 3 9" xfId="4330"/>
    <cellStyle name="Normal 3 2 2 2 3 9 2" xfId="4331"/>
    <cellStyle name="Normal 3 2 2 2 3 9 2 2" xfId="4332"/>
    <cellStyle name="Normal 3 2 2 2 3 9 2 2 2" xfId="4333"/>
    <cellStyle name="Normal 3 2 2 2 3 9 2 3" xfId="4334"/>
    <cellStyle name="Normal 3 2 2 2 3 9 3" xfId="4335"/>
    <cellStyle name="Normal 3 2 2 2 3 9 3 2" xfId="4336"/>
    <cellStyle name="Normal 3 2 2 2 3 9 4" xfId="4337"/>
    <cellStyle name="Normal 3 2 2 2 4" xfId="4338"/>
    <cellStyle name="Normal 3 2 2 2 4 10" xfId="4339"/>
    <cellStyle name="Normal 3 2 2 2 4 10 2" xfId="4340"/>
    <cellStyle name="Normal 3 2 2 2 4 11" xfId="4341"/>
    <cellStyle name="Normal 3 2 2 2 4 2" xfId="4342"/>
    <cellStyle name="Normal 3 2 2 2 4 2 2" xfId="4343"/>
    <cellStyle name="Normal 3 2 2 2 4 2 2 2" xfId="4344"/>
    <cellStyle name="Normal 3 2 2 2 4 2 2 2 2" xfId="4345"/>
    <cellStyle name="Normal 3 2 2 2 4 2 2 2 2 2" xfId="4346"/>
    <cellStyle name="Normal 3 2 2 2 4 2 2 2 2 2 2" xfId="4347"/>
    <cellStyle name="Normal 3 2 2 2 4 2 2 2 2 3" xfId="4348"/>
    <cellStyle name="Normal 3 2 2 2 4 2 2 2 3" xfId="4349"/>
    <cellStyle name="Normal 3 2 2 2 4 2 2 2 3 2" xfId="4350"/>
    <cellStyle name="Normal 3 2 2 2 4 2 2 2 4" xfId="4351"/>
    <cellStyle name="Normal 3 2 2 2 4 2 2 3" xfId="4352"/>
    <cellStyle name="Normal 3 2 2 2 4 2 2 3 2" xfId="4353"/>
    <cellStyle name="Normal 3 2 2 2 4 2 2 3 2 2" xfId="4354"/>
    <cellStyle name="Normal 3 2 2 2 4 2 2 3 2 2 2" xfId="4355"/>
    <cellStyle name="Normal 3 2 2 2 4 2 2 3 2 3" xfId="4356"/>
    <cellStyle name="Normal 3 2 2 2 4 2 2 3 3" xfId="4357"/>
    <cellStyle name="Normal 3 2 2 2 4 2 2 3 3 2" xfId="4358"/>
    <cellStyle name="Normal 3 2 2 2 4 2 2 3 4" xfId="4359"/>
    <cellStyle name="Normal 3 2 2 2 4 2 2 4" xfId="4360"/>
    <cellStyle name="Normal 3 2 2 2 4 2 2 4 2" xfId="4361"/>
    <cellStyle name="Normal 3 2 2 2 4 2 2 4 2 2" xfId="4362"/>
    <cellStyle name="Normal 3 2 2 2 4 2 2 4 3" xfId="4363"/>
    <cellStyle name="Normal 3 2 2 2 4 2 2 5" xfId="4364"/>
    <cellStyle name="Normal 3 2 2 2 4 2 2 5 2" xfId="4365"/>
    <cellStyle name="Normal 3 2 2 2 4 2 2 6" xfId="4366"/>
    <cellStyle name="Normal 3 2 2 2 4 2 3" xfId="4367"/>
    <cellStyle name="Normal 3 2 2 2 4 2 3 2" xfId="4368"/>
    <cellStyle name="Normal 3 2 2 2 4 2 3 2 2" xfId="4369"/>
    <cellStyle name="Normal 3 2 2 2 4 2 3 2 2 2" xfId="4370"/>
    <cellStyle name="Normal 3 2 2 2 4 2 3 2 3" xfId="4371"/>
    <cellStyle name="Normal 3 2 2 2 4 2 3 3" xfId="4372"/>
    <cellStyle name="Normal 3 2 2 2 4 2 3 3 2" xfId="4373"/>
    <cellStyle name="Normal 3 2 2 2 4 2 3 4" xfId="4374"/>
    <cellStyle name="Normal 3 2 2 2 4 2 4" xfId="4375"/>
    <cellStyle name="Normal 3 2 2 2 4 2 4 2" xfId="4376"/>
    <cellStyle name="Normal 3 2 2 2 4 2 4 2 2" xfId="4377"/>
    <cellStyle name="Normal 3 2 2 2 4 2 4 2 2 2" xfId="4378"/>
    <cellStyle name="Normal 3 2 2 2 4 2 4 2 3" xfId="4379"/>
    <cellStyle name="Normal 3 2 2 2 4 2 4 3" xfId="4380"/>
    <cellStyle name="Normal 3 2 2 2 4 2 4 3 2" xfId="4381"/>
    <cellStyle name="Normal 3 2 2 2 4 2 4 4" xfId="4382"/>
    <cellStyle name="Normal 3 2 2 2 4 2 5" xfId="4383"/>
    <cellStyle name="Normal 3 2 2 2 4 2 5 2" xfId="4384"/>
    <cellStyle name="Normal 3 2 2 2 4 2 5 2 2" xfId="4385"/>
    <cellStyle name="Normal 3 2 2 2 4 2 5 2 2 2" xfId="4386"/>
    <cellStyle name="Normal 3 2 2 2 4 2 5 2 3" xfId="4387"/>
    <cellStyle name="Normal 3 2 2 2 4 2 5 3" xfId="4388"/>
    <cellStyle name="Normal 3 2 2 2 4 2 5 3 2" xfId="4389"/>
    <cellStyle name="Normal 3 2 2 2 4 2 5 4" xfId="4390"/>
    <cellStyle name="Normal 3 2 2 2 4 2 6" xfId="4391"/>
    <cellStyle name="Normal 3 2 2 2 4 2 6 2" xfId="4392"/>
    <cellStyle name="Normal 3 2 2 2 4 2 6 2 2" xfId="4393"/>
    <cellStyle name="Normal 3 2 2 2 4 2 6 3" xfId="4394"/>
    <cellStyle name="Normal 3 2 2 2 4 2 7" xfId="4395"/>
    <cellStyle name="Normal 3 2 2 2 4 2 7 2" xfId="4396"/>
    <cellStyle name="Normal 3 2 2 2 4 2 8" xfId="4397"/>
    <cellStyle name="Normal 3 2 2 2 4 3" xfId="4398"/>
    <cellStyle name="Normal 3 2 2 2 4 3 2" xfId="4399"/>
    <cellStyle name="Normal 3 2 2 2 4 3 2 2" xfId="4400"/>
    <cellStyle name="Normal 3 2 2 2 4 3 2 2 2" xfId="4401"/>
    <cellStyle name="Normal 3 2 2 2 4 3 2 2 2 2" xfId="4402"/>
    <cellStyle name="Normal 3 2 2 2 4 3 2 2 2 2 2" xfId="4403"/>
    <cellStyle name="Normal 3 2 2 2 4 3 2 2 2 3" xfId="4404"/>
    <cellStyle name="Normal 3 2 2 2 4 3 2 2 3" xfId="4405"/>
    <cellStyle name="Normal 3 2 2 2 4 3 2 2 3 2" xfId="4406"/>
    <cellStyle name="Normal 3 2 2 2 4 3 2 2 4" xfId="4407"/>
    <cellStyle name="Normal 3 2 2 2 4 3 2 3" xfId="4408"/>
    <cellStyle name="Normal 3 2 2 2 4 3 2 3 2" xfId="4409"/>
    <cellStyle name="Normal 3 2 2 2 4 3 2 3 2 2" xfId="4410"/>
    <cellStyle name="Normal 3 2 2 2 4 3 2 3 2 2 2" xfId="4411"/>
    <cellStyle name="Normal 3 2 2 2 4 3 2 3 2 3" xfId="4412"/>
    <cellStyle name="Normal 3 2 2 2 4 3 2 3 3" xfId="4413"/>
    <cellStyle name="Normal 3 2 2 2 4 3 2 3 3 2" xfId="4414"/>
    <cellStyle name="Normal 3 2 2 2 4 3 2 3 4" xfId="4415"/>
    <cellStyle name="Normal 3 2 2 2 4 3 2 4" xfId="4416"/>
    <cellStyle name="Normal 3 2 2 2 4 3 2 4 2" xfId="4417"/>
    <cellStyle name="Normal 3 2 2 2 4 3 2 4 2 2" xfId="4418"/>
    <cellStyle name="Normal 3 2 2 2 4 3 2 4 3" xfId="4419"/>
    <cellStyle name="Normal 3 2 2 2 4 3 2 5" xfId="4420"/>
    <cellStyle name="Normal 3 2 2 2 4 3 2 5 2" xfId="4421"/>
    <cellStyle name="Normal 3 2 2 2 4 3 2 6" xfId="4422"/>
    <cellStyle name="Normal 3 2 2 2 4 3 3" xfId="4423"/>
    <cellStyle name="Normal 3 2 2 2 4 3 3 2" xfId="4424"/>
    <cellStyle name="Normal 3 2 2 2 4 3 3 2 2" xfId="4425"/>
    <cellStyle name="Normal 3 2 2 2 4 3 3 2 2 2" xfId="4426"/>
    <cellStyle name="Normal 3 2 2 2 4 3 3 2 3" xfId="4427"/>
    <cellStyle name="Normal 3 2 2 2 4 3 3 3" xfId="4428"/>
    <cellStyle name="Normal 3 2 2 2 4 3 3 3 2" xfId="4429"/>
    <cellStyle name="Normal 3 2 2 2 4 3 3 4" xfId="4430"/>
    <cellStyle name="Normal 3 2 2 2 4 3 4" xfId="4431"/>
    <cellStyle name="Normal 3 2 2 2 4 3 4 2" xfId="4432"/>
    <cellStyle name="Normal 3 2 2 2 4 3 4 2 2" xfId="4433"/>
    <cellStyle name="Normal 3 2 2 2 4 3 4 2 2 2" xfId="4434"/>
    <cellStyle name="Normal 3 2 2 2 4 3 4 2 3" xfId="4435"/>
    <cellStyle name="Normal 3 2 2 2 4 3 4 3" xfId="4436"/>
    <cellStyle name="Normal 3 2 2 2 4 3 4 3 2" xfId="4437"/>
    <cellStyle name="Normal 3 2 2 2 4 3 4 4" xfId="4438"/>
    <cellStyle name="Normal 3 2 2 2 4 3 5" xfId="4439"/>
    <cellStyle name="Normal 3 2 2 2 4 3 5 2" xfId="4440"/>
    <cellStyle name="Normal 3 2 2 2 4 3 5 2 2" xfId="4441"/>
    <cellStyle name="Normal 3 2 2 2 4 3 5 2 2 2" xfId="4442"/>
    <cellStyle name="Normal 3 2 2 2 4 3 5 2 3" xfId="4443"/>
    <cellStyle name="Normal 3 2 2 2 4 3 5 3" xfId="4444"/>
    <cellStyle name="Normal 3 2 2 2 4 3 5 3 2" xfId="4445"/>
    <cellStyle name="Normal 3 2 2 2 4 3 5 4" xfId="4446"/>
    <cellStyle name="Normal 3 2 2 2 4 3 6" xfId="4447"/>
    <cellStyle name="Normal 3 2 2 2 4 3 6 2" xfId="4448"/>
    <cellStyle name="Normal 3 2 2 2 4 3 6 2 2" xfId="4449"/>
    <cellStyle name="Normal 3 2 2 2 4 3 6 3" xfId="4450"/>
    <cellStyle name="Normal 3 2 2 2 4 3 7" xfId="4451"/>
    <cellStyle name="Normal 3 2 2 2 4 3 7 2" xfId="4452"/>
    <cellStyle name="Normal 3 2 2 2 4 3 8" xfId="4453"/>
    <cellStyle name="Normal 3 2 2 2 4 4" xfId="4454"/>
    <cellStyle name="Normal 3 2 2 2 4 4 2" xfId="4455"/>
    <cellStyle name="Normal 3 2 2 2 4 4 2 2" xfId="4456"/>
    <cellStyle name="Normal 3 2 2 2 4 4 2 2 2" xfId="4457"/>
    <cellStyle name="Normal 3 2 2 2 4 4 2 2 2 2" xfId="4458"/>
    <cellStyle name="Normal 3 2 2 2 4 4 2 2 3" xfId="4459"/>
    <cellStyle name="Normal 3 2 2 2 4 4 2 3" xfId="4460"/>
    <cellStyle name="Normal 3 2 2 2 4 4 2 3 2" xfId="4461"/>
    <cellStyle name="Normal 3 2 2 2 4 4 2 4" xfId="4462"/>
    <cellStyle name="Normal 3 2 2 2 4 4 3" xfId="4463"/>
    <cellStyle name="Normal 3 2 2 2 4 4 3 2" xfId="4464"/>
    <cellStyle name="Normal 3 2 2 2 4 4 3 2 2" xfId="4465"/>
    <cellStyle name="Normal 3 2 2 2 4 4 3 2 2 2" xfId="4466"/>
    <cellStyle name="Normal 3 2 2 2 4 4 3 2 3" xfId="4467"/>
    <cellStyle name="Normal 3 2 2 2 4 4 3 3" xfId="4468"/>
    <cellStyle name="Normal 3 2 2 2 4 4 3 3 2" xfId="4469"/>
    <cellStyle name="Normal 3 2 2 2 4 4 3 4" xfId="4470"/>
    <cellStyle name="Normal 3 2 2 2 4 4 4" xfId="4471"/>
    <cellStyle name="Normal 3 2 2 2 4 4 4 2" xfId="4472"/>
    <cellStyle name="Normal 3 2 2 2 4 4 4 2 2" xfId="4473"/>
    <cellStyle name="Normal 3 2 2 2 4 4 4 3" xfId="4474"/>
    <cellStyle name="Normal 3 2 2 2 4 4 5" xfId="4475"/>
    <cellStyle name="Normal 3 2 2 2 4 4 5 2" xfId="4476"/>
    <cellStyle name="Normal 3 2 2 2 4 4 6" xfId="4477"/>
    <cellStyle name="Normal 3 2 2 2 4 5" xfId="4478"/>
    <cellStyle name="Normal 3 2 2 2 4 5 2" xfId="4479"/>
    <cellStyle name="Normal 3 2 2 2 4 5 2 2" xfId="4480"/>
    <cellStyle name="Normal 3 2 2 2 4 5 2 2 2" xfId="4481"/>
    <cellStyle name="Normal 3 2 2 2 4 5 2 2 2 2" xfId="4482"/>
    <cellStyle name="Normal 3 2 2 2 4 5 2 2 3" xfId="4483"/>
    <cellStyle name="Normal 3 2 2 2 4 5 2 3" xfId="4484"/>
    <cellStyle name="Normal 3 2 2 2 4 5 2 3 2" xfId="4485"/>
    <cellStyle name="Normal 3 2 2 2 4 5 2 4" xfId="4486"/>
    <cellStyle name="Normal 3 2 2 2 4 5 3" xfId="4487"/>
    <cellStyle name="Normal 3 2 2 2 4 5 3 2" xfId="4488"/>
    <cellStyle name="Normal 3 2 2 2 4 5 3 2 2" xfId="4489"/>
    <cellStyle name="Normal 3 2 2 2 4 5 3 2 2 2" xfId="4490"/>
    <cellStyle name="Normal 3 2 2 2 4 5 3 2 3" xfId="4491"/>
    <cellStyle name="Normal 3 2 2 2 4 5 3 3" xfId="4492"/>
    <cellStyle name="Normal 3 2 2 2 4 5 3 3 2" xfId="4493"/>
    <cellStyle name="Normal 3 2 2 2 4 5 3 4" xfId="4494"/>
    <cellStyle name="Normal 3 2 2 2 4 5 4" xfId="4495"/>
    <cellStyle name="Normal 3 2 2 2 4 5 4 2" xfId="4496"/>
    <cellStyle name="Normal 3 2 2 2 4 5 4 2 2" xfId="4497"/>
    <cellStyle name="Normal 3 2 2 2 4 5 4 3" xfId="4498"/>
    <cellStyle name="Normal 3 2 2 2 4 5 5" xfId="4499"/>
    <cellStyle name="Normal 3 2 2 2 4 5 5 2" xfId="4500"/>
    <cellStyle name="Normal 3 2 2 2 4 5 6" xfId="4501"/>
    <cellStyle name="Normal 3 2 2 2 4 6" xfId="4502"/>
    <cellStyle name="Normal 3 2 2 2 4 6 2" xfId="4503"/>
    <cellStyle name="Normal 3 2 2 2 4 6 2 2" xfId="4504"/>
    <cellStyle name="Normal 3 2 2 2 4 6 2 2 2" xfId="4505"/>
    <cellStyle name="Normal 3 2 2 2 4 6 2 3" xfId="4506"/>
    <cellStyle name="Normal 3 2 2 2 4 6 3" xfId="4507"/>
    <cellStyle name="Normal 3 2 2 2 4 6 3 2" xfId="4508"/>
    <cellStyle name="Normal 3 2 2 2 4 6 4" xfId="4509"/>
    <cellStyle name="Normal 3 2 2 2 4 7" xfId="4510"/>
    <cellStyle name="Normal 3 2 2 2 4 7 2" xfId="4511"/>
    <cellStyle name="Normal 3 2 2 2 4 7 2 2" xfId="4512"/>
    <cellStyle name="Normal 3 2 2 2 4 7 2 2 2" xfId="4513"/>
    <cellStyle name="Normal 3 2 2 2 4 7 2 3" xfId="4514"/>
    <cellStyle name="Normal 3 2 2 2 4 7 3" xfId="4515"/>
    <cellStyle name="Normal 3 2 2 2 4 7 3 2" xfId="4516"/>
    <cellStyle name="Normal 3 2 2 2 4 7 4" xfId="4517"/>
    <cellStyle name="Normal 3 2 2 2 4 8" xfId="4518"/>
    <cellStyle name="Normal 3 2 2 2 4 8 2" xfId="4519"/>
    <cellStyle name="Normal 3 2 2 2 4 8 2 2" xfId="4520"/>
    <cellStyle name="Normal 3 2 2 2 4 8 2 2 2" xfId="4521"/>
    <cellStyle name="Normal 3 2 2 2 4 8 2 3" xfId="4522"/>
    <cellStyle name="Normal 3 2 2 2 4 8 3" xfId="4523"/>
    <cellStyle name="Normal 3 2 2 2 4 8 3 2" xfId="4524"/>
    <cellStyle name="Normal 3 2 2 2 4 8 4" xfId="4525"/>
    <cellStyle name="Normal 3 2 2 2 4 9" xfId="4526"/>
    <cellStyle name="Normal 3 2 2 2 4 9 2" xfId="4527"/>
    <cellStyle name="Normal 3 2 2 2 4 9 2 2" xfId="4528"/>
    <cellStyle name="Normal 3 2 2 2 4 9 3" xfId="4529"/>
    <cellStyle name="Normal 3 2 2 2 5" xfId="4530"/>
    <cellStyle name="Normal 3 2 2 2 5 10" xfId="4531"/>
    <cellStyle name="Normal 3 2 2 2 5 2" xfId="4532"/>
    <cellStyle name="Normal 3 2 2 2 5 2 2" xfId="4533"/>
    <cellStyle name="Normal 3 2 2 2 5 2 2 2" xfId="4534"/>
    <cellStyle name="Normal 3 2 2 2 5 2 2 2 2" xfId="4535"/>
    <cellStyle name="Normal 3 2 2 2 5 2 2 2 2 2" xfId="4536"/>
    <cellStyle name="Normal 3 2 2 2 5 2 2 2 2 2 2" xfId="4537"/>
    <cellStyle name="Normal 3 2 2 2 5 2 2 2 2 3" xfId="4538"/>
    <cellStyle name="Normal 3 2 2 2 5 2 2 2 3" xfId="4539"/>
    <cellStyle name="Normal 3 2 2 2 5 2 2 2 3 2" xfId="4540"/>
    <cellStyle name="Normal 3 2 2 2 5 2 2 2 4" xfId="4541"/>
    <cellStyle name="Normal 3 2 2 2 5 2 2 3" xfId="4542"/>
    <cellStyle name="Normal 3 2 2 2 5 2 2 3 2" xfId="4543"/>
    <cellStyle name="Normal 3 2 2 2 5 2 2 3 2 2" xfId="4544"/>
    <cellStyle name="Normal 3 2 2 2 5 2 2 3 2 2 2" xfId="4545"/>
    <cellStyle name="Normal 3 2 2 2 5 2 2 3 2 3" xfId="4546"/>
    <cellStyle name="Normal 3 2 2 2 5 2 2 3 3" xfId="4547"/>
    <cellStyle name="Normal 3 2 2 2 5 2 2 3 3 2" xfId="4548"/>
    <cellStyle name="Normal 3 2 2 2 5 2 2 3 4" xfId="4549"/>
    <cellStyle name="Normal 3 2 2 2 5 2 2 4" xfId="4550"/>
    <cellStyle name="Normal 3 2 2 2 5 2 2 4 2" xfId="4551"/>
    <cellStyle name="Normal 3 2 2 2 5 2 2 4 2 2" xfId="4552"/>
    <cellStyle name="Normal 3 2 2 2 5 2 2 4 3" xfId="4553"/>
    <cellStyle name="Normal 3 2 2 2 5 2 2 5" xfId="4554"/>
    <cellStyle name="Normal 3 2 2 2 5 2 2 5 2" xfId="4555"/>
    <cellStyle name="Normal 3 2 2 2 5 2 2 6" xfId="4556"/>
    <cellStyle name="Normal 3 2 2 2 5 2 3" xfId="4557"/>
    <cellStyle name="Normal 3 2 2 2 5 2 3 2" xfId="4558"/>
    <cellStyle name="Normal 3 2 2 2 5 2 3 2 2" xfId="4559"/>
    <cellStyle name="Normal 3 2 2 2 5 2 3 2 2 2" xfId="4560"/>
    <cellStyle name="Normal 3 2 2 2 5 2 3 2 3" xfId="4561"/>
    <cellStyle name="Normal 3 2 2 2 5 2 3 3" xfId="4562"/>
    <cellStyle name="Normal 3 2 2 2 5 2 3 3 2" xfId="4563"/>
    <cellStyle name="Normal 3 2 2 2 5 2 3 4" xfId="4564"/>
    <cellStyle name="Normal 3 2 2 2 5 2 4" xfId="4565"/>
    <cellStyle name="Normal 3 2 2 2 5 2 4 2" xfId="4566"/>
    <cellStyle name="Normal 3 2 2 2 5 2 4 2 2" xfId="4567"/>
    <cellStyle name="Normal 3 2 2 2 5 2 4 2 2 2" xfId="4568"/>
    <cellStyle name="Normal 3 2 2 2 5 2 4 2 3" xfId="4569"/>
    <cellStyle name="Normal 3 2 2 2 5 2 4 3" xfId="4570"/>
    <cellStyle name="Normal 3 2 2 2 5 2 4 3 2" xfId="4571"/>
    <cellStyle name="Normal 3 2 2 2 5 2 4 4" xfId="4572"/>
    <cellStyle name="Normal 3 2 2 2 5 2 5" xfId="4573"/>
    <cellStyle name="Normal 3 2 2 2 5 2 5 2" xfId="4574"/>
    <cellStyle name="Normal 3 2 2 2 5 2 5 2 2" xfId="4575"/>
    <cellStyle name="Normal 3 2 2 2 5 2 5 2 2 2" xfId="4576"/>
    <cellStyle name="Normal 3 2 2 2 5 2 5 2 3" xfId="4577"/>
    <cellStyle name="Normal 3 2 2 2 5 2 5 3" xfId="4578"/>
    <cellStyle name="Normal 3 2 2 2 5 2 5 3 2" xfId="4579"/>
    <cellStyle name="Normal 3 2 2 2 5 2 5 4" xfId="4580"/>
    <cellStyle name="Normal 3 2 2 2 5 2 6" xfId="4581"/>
    <cellStyle name="Normal 3 2 2 2 5 2 6 2" xfId="4582"/>
    <cellStyle name="Normal 3 2 2 2 5 2 6 2 2" xfId="4583"/>
    <cellStyle name="Normal 3 2 2 2 5 2 6 3" xfId="4584"/>
    <cellStyle name="Normal 3 2 2 2 5 2 7" xfId="4585"/>
    <cellStyle name="Normal 3 2 2 2 5 2 7 2" xfId="4586"/>
    <cellStyle name="Normal 3 2 2 2 5 2 8" xfId="4587"/>
    <cellStyle name="Normal 3 2 2 2 5 3" xfId="4588"/>
    <cellStyle name="Normal 3 2 2 2 5 3 2" xfId="4589"/>
    <cellStyle name="Normal 3 2 2 2 5 3 2 2" xfId="4590"/>
    <cellStyle name="Normal 3 2 2 2 5 3 2 2 2" xfId="4591"/>
    <cellStyle name="Normal 3 2 2 2 5 3 2 2 2 2" xfId="4592"/>
    <cellStyle name="Normal 3 2 2 2 5 3 2 2 3" xfId="4593"/>
    <cellStyle name="Normal 3 2 2 2 5 3 2 3" xfId="4594"/>
    <cellStyle name="Normal 3 2 2 2 5 3 2 3 2" xfId="4595"/>
    <cellStyle name="Normal 3 2 2 2 5 3 2 4" xfId="4596"/>
    <cellStyle name="Normal 3 2 2 2 5 3 3" xfId="4597"/>
    <cellStyle name="Normal 3 2 2 2 5 3 3 2" xfId="4598"/>
    <cellStyle name="Normal 3 2 2 2 5 3 3 2 2" xfId="4599"/>
    <cellStyle name="Normal 3 2 2 2 5 3 3 2 2 2" xfId="4600"/>
    <cellStyle name="Normal 3 2 2 2 5 3 3 2 3" xfId="4601"/>
    <cellStyle name="Normal 3 2 2 2 5 3 3 3" xfId="4602"/>
    <cellStyle name="Normal 3 2 2 2 5 3 3 3 2" xfId="4603"/>
    <cellStyle name="Normal 3 2 2 2 5 3 3 4" xfId="4604"/>
    <cellStyle name="Normal 3 2 2 2 5 3 4" xfId="4605"/>
    <cellStyle name="Normal 3 2 2 2 5 3 4 2" xfId="4606"/>
    <cellStyle name="Normal 3 2 2 2 5 3 4 2 2" xfId="4607"/>
    <cellStyle name="Normal 3 2 2 2 5 3 4 3" xfId="4608"/>
    <cellStyle name="Normal 3 2 2 2 5 3 5" xfId="4609"/>
    <cellStyle name="Normal 3 2 2 2 5 3 5 2" xfId="4610"/>
    <cellStyle name="Normal 3 2 2 2 5 3 6" xfId="4611"/>
    <cellStyle name="Normal 3 2 2 2 5 4" xfId="4612"/>
    <cellStyle name="Normal 3 2 2 2 5 4 2" xfId="4613"/>
    <cellStyle name="Normal 3 2 2 2 5 4 2 2" xfId="4614"/>
    <cellStyle name="Normal 3 2 2 2 5 4 2 2 2" xfId="4615"/>
    <cellStyle name="Normal 3 2 2 2 5 4 2 2 2 2" xfId="4616"/>
    <cellStyle name="Normal 3 2 2 2 5 4 2 2 3" xfId="4617"/>
    <cellStyle name="Normal 3 2 2 2 5 4 2 3" xfId="4618"/>
    <cellStyle name="Normal 3 2 2 2 5 4 2 3 2" xfId="4619"/>
    <cellStyle name="Normal 3 2 2 2 5 4 2 4" xfId="4620"/>
    <cellStyle name="Normal 3 2 2 2 5 4 3" xfId="4621"/>
    <cellStyle name="Normal 3 2 2 2 5 4 3 2" xfId="4622"/>
    <cellStyle name="Normal 3 2 2 2 5 4 3 2 2" xfId="4623"/>
    <cellStyle name="Normal 3 2 2 2 5 4 3 2 2 2" xfId="4624"/>
    <cellStyle name="Normal 3 2 2 2 5 4 3 2 3" xfId="4625"/>
    <cellStyle name="Normal 3 2 2 2 5 4 3 3" xfId="4626"/>
    <cellStyle name="Normal 3 2 2 2 5 4 3 3 2" xfId="4627"/>
    <cellStyle name="Normal 3 2 2 2 5 4 3 4" xfId="4628"/>
    <cellStyle name="Normal 3 2 2 2 5 4 4" xfId="4629"/>
    <cellStyle name="Normal 3 2 2 2 5 4 4 2" xfId="4630"/>
    <cellStyle name="Normal 3 2 2 2 5 4 4 2 2" xfId="4631"/>
    <cellStyle name="Normal 3 2 2 2 5 4 4 3" xfId="4632"/>
    <cellStyle name="Normal 3 2 2 2 5 4 5" xfId="4633"/>
    <cellStyle name="Normal 3 2 2 2 5 4 5 2" xfId="4634"/>
    <cellStyle name="Normal 3 2 2 2 5 4 6" xfId="4635"/>
    <cellStyle name="Normal 3 2 2 2 5 5" xfId="4636"/>
    <cellStyle name="Normal 3 2 2 2 5 5 2" xfId="4637"/>
    <cellStyle name="Normal 3 2 2 2 5 5 2 2" xfId="4638"/>
    <cellStyle name="Normal 3 2 2 2 5 5 2 2 2" xfId="4639"/>
    <cellStyle name="Normal 3 2 2 2 5 5 2 3" xfId="4640"/>
    <cellStyle name="Normal 3 2 2 2 5 5 3" xfId="4641"/>
    <cellStyle name="Normal 3 2 2 2 5 5 3 2" xfId="4642"/>
    <cellStyle name="Normal 3 2 2 2 5 5 4" xfId="4643"/>
    <cellStyle name="Normal 3 2 2 2 5 6" xfId="4644"/>
    <cellStyle name="Normal 3 2 2 2 5 6 2" xfId="4645"/>
    <cellStyle name="Normal 3 2 2 2 5 6 2 2" xfId="4646"/>
    <cellStyle name="Normal 3 2 2 2 5 6 2 2 2" xfId="4647"/>
    <cellStyle name="Normal 3 2 2 2 5 6 2 3" xfId="4648"/>
    <cellStyle name="Normal 3 2 2 2 5 6 3" xfId="4649"/>
    <cellStyle name="Normal 3 2 2 2 5 6 3 2" xfId="4650"/>
    <cellStyle name="Normal 3 2 2 2 5 6 4" xfId="4651"/>
    <cellStyle name="Normal 3 2 2 2 5 7" xfId="4652"/>
    <cellStyle name="Normal 3 2 2 2 5 7 2" xfId="4653"/>
    <cellStyle name="Normal 3 2 2 2 5 7 2 2" xfId="4654"/>
    <cellStyle name="Normal 3 2 2 2 5 7 2 2 2" xfId="4655"/>
    <cellStyle name="Normal 3 2 2 2 5 7 2 3" xfId="4656"/>
    <cellStyle name="Normal 3 2 2 2 5 7 3" xfId="4657"/>
    <cellStyle name="Normal 3 2 2 2 5 7 3 2" xfId="4658"/>
    <cellStyle name="Normal 3 2 2 2 5 7 4" xfId="4659"/>
    <cellStyle name="Normal 3 2 2 2 5 8" xfId="4660"/>
    <cellStyle name="Normal 3 2 2 2 5 8 2" xfId="4661"/>
    <cellStyle name="Normal 3 2 2 2 5 8 2 2" xfId="4662"/>
    <cellStyle name="Normal 3 2 2 2 5 8 3" xfId="4663"/>
    <cellStyle name="Normal 3 2 2 2 5 9" xfId="4664"/>
    <cellStyle name="Normal 3 2 2 2 5 9 2" xfId="4665"/>
    <cellStyle name="Normal 3 2 2 2 6" xfId="4666"/>
    <cellStyle name="Normal 3 2 2 2 6 10" xfId="4667"/>
    <cellStyle name="Normal 3 2 2 2 6 2" xfId="4668"/>
    <cellStyle name="Normal 3 2 2 2 6 2 2" xfId="4669"/>
    <cellStyle name="Normal 3 2 2 2 6 2 2 2" xfId="4670"/>
    <cellStyle name="Normal 3 2 2 2 6 2 2 2 2" xfId="4671"/>
    <cellStyle name="Normal 3 2 2 2 6 2 2 2 2 2" xfId="4672"/>
    <cellStyle name="Normal 3 2 2 2 6 2 2 2 2 2 2" xfId="4673"/>
    <cellStyle name="Normal 3 2 2 2 6 2 2 2 2 3" xfId="4674"/>
    <cellStyle name="Normal 3 2 2 2 6 2 2 2 3" xfId="4675"/>
    <cellStyle name="Normal 3 2 2 2 6 2 2 2 3 2" xfId="4676"/>
    <cellStyle name="Normal 3 2 2 2 6 2 2 2 4" xfId="4677"/>
    <cellStyle name="Normal 3 2 2 2 6 2 2 3" xfId="4678"/>
    <cellStyle name="Normal 3 2 2 2 6 2 2 3 2" xfId="4679"/>
    <cellStyle name="Normal 3 2 2 2 6 2 2 3 2 2" xfId="4680"/>
    <cellStyle name="Normal 3 2 2 2 6 2 2 3 2 2 2" xfId="4681"/>
    <cellStyle name="Normal 3 2 2 2 6 2 2 3 2 3" xfId="4682"/>
    <cellStyle name="Normal 3 2 2 2 6 2 2 3 3" xfId="4683"/>
    <cellStyle name="Normal 3 2 2 2 6 2 2 3 3 2" xfId="4684"/>
    <cellStyle name="Normal 3 2 2 2 6 2 2 3 4" xfId="4685"/>
    <cellStyle name="Normal 3 2 2 2 6 2 2 4" xfId="4686"/>
    <cellStyle name="Normal 3 2 2 2 6 2 2 4 2" xfId="4687"/>
    <cellStyle name="Normal 3 2 2 2 6 2 2 4 2 2" xfId="4688"/>
    <cellStyle name="Normal 3 2 2 2 6 2 2 4 3" xfId="4689"/>
    <cellStyle name="Normal 3 2 2 2 6 2 2 5" xfId="4690"/>
    <cellStyle name="Normal 3 2 2 2 6 2 2 5 2" xfId="4691"/>
    <cellStyle name="Normal 3 2 2 2 6 2 2 6" xfId="4692"/>
    <cellStyle name="Normal 3 2 2 2 6 2 3" xfId="4693"/>
    <cellStyle name="Normal 3 2 2 2 6 2 3 2" xfId="4694"/>
    <cellStyle name="Normal 3 2 2 2 6 2 3 2 2" xfId="4695"/>
    <cellStyle name="Normal 3 2 2 2 6 2 3 2 2 2" xfId="4696"/>
    <cellStyle name="Normal 3 2 2 2 6 2 3 2 3" xfId="4697"/>
    <cellStyle name="Normal 3 2 2 2 6 2 3 3" xfId="4698"/>
    <cellStyle name="Normal 3 2 2 2 6 2 3 3 2" xfId="4699"/>
    <cellStyle name="Normal 3 2 2 2 6 2 3 4" xfId="4700"/>
    <cellStyle name="Normal 3 2 2 2 6 2 4" xfId="4701"/>
    <cellStyle name="Normal 3 2 2 2 6 2 4 2" xfId="4702"/>
    <cellStyle name="Normal 3 2 2 2 6 2 4 2 2" xfId="4703"/>
    <cellStyle name="Normal 3 2 2 2 6 2 4 2 2 2" xfId="4704"/>
    <cellStyle name="Normal 3 2 2 2 6 2 4 2 3" xfId="4705"/>
    <cellStyle name="Normal 3 2 2 2 6 2 4 3" xfId="4706"/>
    <cellStyle name="Normal 3 2 2 2 6 2 4 3 2" xfId="4707"/>
    <cellStyle name="Normal 3 2 2 2 6 2 4 4" xfId="4708"/>
    <cellStyle name="Normal 3 2 2 2 6 2 5" xfId="4709"/>
    <cellStyle name="Normal 3 2 2 2 6 2 5 2" xfId="4710"/>
    <cellStyle name="Normal 3 2 2 2 6 2 5 2 2" xfId="4711"/>
    <cellStyle name="Normal 3 2 2 2 6 2 5 2 2 2" xfId="4712"/>
    <cellStyle name="Normal 3 2 2 2 6 2 5 2 3" xfId="4713"/>
    <cellStyle name="Normal 3 2 2 2 6 2 5 3" xfId="4714"/>
    <cellStyle name="Normal 3 2 2 2 6 2 5 3 2" xfId="4715"/>
    <cellStyle name="Normal 3 2 2 2 6 2 5 4" xfId="4716"/>
    <cellStyle name="Normal 3 2 2 2 6 2 6" xfId="4717"/>
    <cellStyle name="Normal 3 2 2 2 6 2 6 2" xfId="4718"/>
    <cellStyle name="Normal 3 2 2 2 6 2 6 2 2" xfId="4719"/>
    <cellStyle name="Normal 3 2 2 2 6 2 6 3" xfId="4720"/>
    <cellStyle name="Normal 3 2 2 2 6 2 7" xfId="4721"/>
    <cellStyle name="Normal 3 2 2 2 6 2 7 2" xfId="4722"/>
    <cellStyle name="Normal 3 2 2 2 6 2 8" xfId="4723"/>
    <cellStyle name="Normal 3 2 2 2 6 3" xfId="4724"/>
    <cellStyle name="Normal 3 2 2 2 6 3 2" xfId="4725"/>
    <cellStyle name="Normal 3 2 2 2 6 3 2 2" xfId="4726"/>
    <cellStyle name="Normal 3 2 2 2 6 3 2 2 2" xfId="4727"/>
    <cellStyle name="Normal 3 2 2 2 6 3 2 2 2 2" xfId="4728"/>
    <cellStyle name="Normal 3 2 2 2 6 3 2 2 3" xfId="4729"/>
    <cellStyle name="Normal 3 2 2 2 6 3 2 3" xfId="4730"/>
    <cellStyle name="Normal 3 2 2 2 6 3 2 3 2" xfId="4731"/>
    <cellStyle name="Normal 3 2 2 2 6 3 2 4" xfId="4732"/>
    <cellStyle name="Normal 3 2 2 2 6 3 3" xfId="4733"/>
    <cellStyle name="Normal 3 2 2 2 6 3 3 2" xfId="4734"/>
    <cellStyle name="Normal 3 2 2 2 6 3 3 2 2" xfId="4735"/>
    <cellStyle name="Normal 3 2 2 2 6 3 3 2 2 2" xfId="4736"/>
    <cellStyle name="Normal 3 2 2 2 6 3 3 2 3" xfId="4737"/>
    <cellStyle name="Normal 3 2 2 2 6 3 3 3" xfId="4738"/>
    <cellStyle name="Normal 3 2 2 2 6 3 3 3 2" xfId="4739"/>
    <cellStyle name="Normal 3 2 2 2 6 3 3 4" xfId="4740"/>
    <cellStyle name="Normal 3 2 2 2 6 3 4" xfId="4741"/>
    <cellStyle name="Normal 3 2 2 2 6 3 4 2" xfId="4742"/>
    <cellStyle name="Normal 3 2 2 2 6 3 4 2 2" xfId="4743"/>
    <cellStyle name="Normal 3 2 2 2 6 3 4 3" xfId="4744"/>
    <cellStyle name="Normal 3 2 2 2 6 3 5" xfId="4745"/>
    <cellStyle name="Normal 3 2 2 2 6 3 5 2" xfId="4746"/>
    <cellStyle name="Normal 3 2 2 2 6 3 6" xfId="4747"/>
    <cellStyle name="Normal 3 2 2 2 6 4" xfId="4748"/>
    <cellStyle name="Normal 3 2 2 2 6 4 2" xfId="4749"/>
    <cellStyle name="Normal 3 2 2 2 6 4 2 2" xfId="4750"/>
    <cellStyle name="Normal 3 2 2 2 6 4 2 2 2" xfId="4751"/>
    <cellStyle name="Normal 3 2 2 2 6 4 2 2 2 2" xfId="4752"/>
    <cellStyle name="Normal 3 2 2 2 6 4 2 2 3" xfId="4753"/>
    <cellStyle name="Normal 3 2 2 2 6 4 2 3" xfId="4754"/>
    <cellStyle name="Normal 3 2 2 2 6 4 2 3 2" xfId="4755"/>
    <cellStyle name="Normal 3 2 2 2 6 4 2 4" xfId="4756"/>
    <cellStyle name="Normal 3 2 2 2 6 4 3" xfId="4757"/>
    <cellStyle name="Normal 3 2 2 2 6 4 3 2" xfId="4758"/>
    <cellStyle name="Normal 3 2 2 2 6 4 3 2 2" xfId="4759"/>
    <cellStyle name="Normal 3 2 2 2 6 4 3 2 2 2" xfId="4760"/>
    <cellStyle name="Normal 3 2 2 2 6 4 3 2 3" xfId="4761"/>
    <cellStyle name="Normal 3 2 2 2 6 4 3 3" xfId="4762"/>
    <cellStyle name="Normal 3 2 2 2 6 4 3 3 2" xfId="4763"/>
    <cellStyle name="Normal 3 2 2 2 6 4 3 4" xfId="4764"/>
    <cellStyle name="Normal 3 2 2 2 6 4 4" xfId="4765"/>
    <cellStyle name="Normal 3 2 2 2 6 4 4 2" xfId="4766"/>
    <cellStyle name="Normal 3 2 2 2 6 4 4 2 2" xfId="4767"/>
    <cellStyle name="Normal 3 2 2 2 6 4 4 3" xfId="4768"/>
    <cellStyle name="Normal 3 2 2 2 6 4 5" xfId="4769"/>
    <cellStyle name="Normal 3 2 2 2 6 4 5 2" xfId="4770"/>
    <cellStyle name="Normal 3 2 2 2 6 4 6" xfId="4771"/>
    <cellStyle name="Normal 3 2 2 2 6 5" xfId="4772"/>
    <cellStyle name="Normal 3 2 2 2 6 5 2" xfId="4773"/>
    <cellStyle name="Normal 3 2 2 2 6 5 2 2" xfId="4774"/>
    <cellStyle name="Normal 3 2 2 2 6 5 2 2 2" xfId="4775"/>
    <cellStyle name="Normal 3 2 2 2 6 5 2 3" xfId="4776"/>
    <cellStyle name="Normal 3 2 2 2 6 5 3" xfId="4777"/>
    <cellStyle name="Normal 3 2 2 2 6 5 3 2" xfId="4778"/>
    <cellStyle name="Normal 3 2 2 2 6 5 4" xfId="4779"/>
    <cellStyle name="Normal 3 2 2 2 6 6" xfId="4780"/>
    <cellStyle name="Normal 3 2 2 2 6 6 2" xfId="4781"/>
    <cellStyle name="Normal 3 2 2 2 6 6 2 2" xfId="4782"/>
    <cellStyle name="Normal 3 2 2 2 6 6 2 2 2" xfId="4783"/>
    <cellStyle name="Normal 3 2 2 2 6 6 2 3" xfId="4784"/>
    <cellStyle name="Normal 3 2 2 2 6 6 3" xfId="4785"/>
    <cellStyle name="Normal 3 2 2 2 6 6 3 2" xfId="4786"/>
    <cellStyle name="Normal 3 2 2 2 6 6 4" xfId="4787"/>
    <cellStyle name="Normal 3 2 2 2 6 7" xfId="4788"/>
    <cellStyle name="Normal 3 2 2 2 6 7 2" xfId="4789"/>
    <cellStyle name="Normal 3 2 2 2 6 7 2 2" xfId="4790"/>
    <cellStyle name="Normal 3 2 2 2 6 7 2 2 2" xfId="4791"/>
    <cellStyle name="Normal 3 2 2 2 6 7 2 3" xfId="4792"/>
    <cellStyle name="Normal 3 2 2 2 6 7 3" xfId="4793"/>
    <cellStyle name="Normal 3 2 2 2 6 7 3 2" xfId="4794"/>
    <cellStyle name="Normal 3 2 2 2 6 7 4" xfId="4795"/>
    <cellStyle name="Normal 3 2 2 2 6 8" xfId="4796"/>
    <cellStyle name="Normal 3 2 2 2 6 8 2" xfId="4797"/>
    <cellStyle name="Normal 3 2 2 2 6 8 2 2" xfId="4798"/>
    <cellStyle name="Normal 3 2 2 2 6 8 3" xfId="4799"/>
    <cellStyle name="Normal 3 2 2 2 6 9" xfId="4800"/>
    <cellStyle name="Normal 3 2 2 2 6 9 2" xfId="4801"/>
    <cellStyle name="Normal 3 2 2 2 7" xfId="4802"/>
    <cellStyle name="Normal 3 2 2 2 7 2" xfId="4803"/>
    <cellStyle name="Normal 3 2 2 2 7 2 2" xfId="4804"/>
    <cellStyle name="Normal 3 2 2 2 7 2 2 2" xfId="4805"/>
    <cellStyle name="Normal 3 2 2 2 7 2 2 2 2" xfId="4806"/>
    <cellStyle name="Normal 3 2 2 2 7 2 2 2 2 2" xfId="4807"/>
    <cellStyle name="Normal 3 2 2 2 7 2 2 2 3" xfId="4808"/>
    <cellStyle name="Normal 3 2 2 2 7 2 2 3" xfId="4809"/>
    <cellStyle name="Normal 3 2 2 2 7 2 2 3 2" xfId="4810"/>
    <cellStyle name="Normal 3 2 2 2 7 2 2 4" xfId="4811"/>
    <cellStyle name="Normal 3 2 2 2 7 2 3" xfId="4812"/>
    <cellStyle name="Normal 3 2 2 2 7 2 3 2" xfId="4813"/>
    <cellStyle name="Normal 3 2 2 2 7 2 3 2 2" xfId="4814"/>
    <cellStyle name="Normal 3 2 2 2 7 2 3 2 2 2" xfId="4815"/>
    <cellStyle name="Normal 3 2 2 2 7 2 3 2 3" xfId="4816"/>
    <cellStyle name="Normal 3 2 2 2 7 2 3 3" xfId="4817"/>
    <cellStyle name="Normal 3 2 2 2 7 2 3 3 2" xfId="4818"/>
    <cellStyle name="Normal 3 2 2 2 7 2 3 4" xfId="4819"/>
    <cellStyle name="Normal 3 2 2 2 7 2 4" xfId="4820"/>
    <cellStyle name="Normal 3 2 2 2 7 2 4 2" xfId="4821"/>
    <cellStyle name="Normal 3 2 2 2 7 2 4 2 2" xfId="4822"/>
    <cellStyle name="Normal 3 2 2 2 7 2 4 3" xfId="4823"/>
    <cellStyle name="Normal 3 2 2 2 7 2 5" xfId="4824"/>
    <cellStyle name="Normal 3 2 2 2 7 2 5 2" xfId="4825"/>
    <cellStyle name="Normal 3 2 2 2 7 2 6" xfId="4826"/>
    <cellStyle name="Normal 3 2 2 2 7 3" xfId="4827"/>
    <cellStyle name="Normal 3 2 2 2 7 3 2" xfId="4828"/>
    <cellStyle name="Normal 3 2 2 2 7 3 2 2" xfId="4829"/>
    <cellStyle name="Normal 3 2 2 2 7 3 2 2 2" xfId="4830"/>
    <cellStyle name="Normal 3 2 2 2 7 3 2 3" xfId="4831"/>
    <cellStyle name="Normal 3 2 2 2 7 3 3" xfId="4832"/>
    <cellStyle name="Normal 3 2 2 2 7 3 3 2" xfId="4833"/>
    <cellStyle name="Normal 3 2 2 2 7 3 4" xfId="4834"/>
    <cellStyle name="Normal 3 2 2 2 7 4" xfId="4835"/>
    <cellStyle name="Normal 3 2 2 2 7 4 2" xfId="4836"/>
    <cellStyle name="Normal 3 2 2 2 7 4 2 2" xfId="4837"/>
    <cellStyle name="Normal 3 2 2 2 7 4 2 2 2" xfId="4838"/>
    <cellStyle name="Normal 3 2 2 2 7 4 2 3" xfId="4839"/>
    <cellStyle name="Normal 3 2 2 2 7 4 3" xfId="4840"/>
    <cellStyle name="Normal 3 2 2 2 7 4 3 2" xfId="4841"/>
    <cellStyle name="Normal 3 2 2 2 7 4 4" xfId="4842"/>
    <cellStyle name="Normal 3 2 2 2 7 5" xfId="4843"/>
    <cellStyle name="Normal 3 2 2 2 7 5 2" xfId="4844"/>
    <cellStyle name="Normal 3 2 2 2 7 5 2 2" xfId="4845"/>
    <cellStyle name="Normal 3 2 2 2 7 5 2 2 2" xfId="4846"/>
    <cellStyle name="Normal 3 2 2 2 7 5 2 3" xfId="4847"/>
    <cellStyle name="Normal 3 2 2 2 7 5 3" xfId="4848"/>
    <cellStyle name="Normal 3 2 2 2 7 5 3 2" xfId="4849"/>
    <cellStyle name="Normal 3 2 2 2 7 5 4" xfId="4850"/>
    <cellStyle name="Normal 3 2 2 2 7 6" xfId="4851"/>
    <cellStyle name="Normal 3 2 2 2 7 6 2" xfId="4852"/>
    <cellStyle name="Normal 3 2 2 2 7 6 2 2" xfId="4853"/>
    <cellStyle name="Normal 3 2 2 2 7 6 3" xfId="4854"/>
    <cellStyle name="Normal 3 2 2 2 7 7" xfId="4855"/>
    <cellStyle name="Normal 3 2 2 2 7 7 2" xfId="4856"/>
    <cellStyle name="Normal 3 2 2 2 7 8" xfId="4857"/>
    <cellStyle name="Normal 3 2 2 2 8" xfId="4858"/>
    <cellStyle name="Normal 3 2 2 2 8 2" xfId="4859"/>
    <cellStyle name="Normal 3 2 2 2 8 2 2" xfId="4860"/>
    <cellStyle name="Normal 3 2 2 2 8 2 2 2" xfId="4861"/>
    <cellStyle name="Normal 3 2 2 2 8 2 2 2 2" xfId="4862"/>
    <cellStyle name="Normal 3 2 2 2 8 2 2 3" xfId="4863"/>
    <cellStyle name="Normal 3 2 2 2 8 2 3" xfId="4864"/>
    <cellStyle name="Normal 3 2 2 2 8 2 3 2" xfId="4865"/>
    <cellStyle name="Normal 3 2 2 2 8 2 4" xfId="4866"/>
    <cellStyle name="Normal 3 2 2 2 8 3" xfId="4867"/>
    <cellStyle name="Normal 3 2 2 2 8 3 2" xfId="4868"/>
    <cellStyle name="Normal 3 2 2 2 8 3 2 2" xfId="4869"/>
    <cellStyle name="Normal 3 2 2 2 8 3 2 2 2" xfId="4870"/>
    <cellStyle name="Normal 3 2 2 2 8 3 2 3" xfId="4871"/>
    <cellStyle name="Normal 3 2 2 2 8 3 3" xfId="4872"/>
    <cellStyle name="Normal 3 2 2 2 8 3 3 2" xfId="4873"/>
    <cellStyle name="Normal 3 2 2 2 8 3 4" xfId="4874"/>
    <cellStyle name="Normal 3 2 2 2 8 4" xfId="4875"/>
    <cellStyle name="Normal 3 2 2 2 8 4 2" xfId="4876"/>
    <cellStyle name="Normal 3 2 2 2 8 4 2 2" xfId="4877"/>
    <cellStyle name="Normal 3 2 2 2 8 4 3" xfId="4878"/>
    <cellStyle name="Normal 3 2 2 2 8 5" xfId="4879"/>
    <cellStyle name="Normal 3 2 2 2 8 5 2" xfId="4880"/>
    <cellStyle name="Normal 3 2 2 2 8 6" xfId="4881"/>
    <cellStyle name="Normal 3 2 2 2 9" xfId="4882"/>
    <cellStyle name="Normal 3 2 2 2 9 2" xfId="4883"/>
    <cellStyle name="Normal 3 2 2 2 9 2 2" xfId="4884"/>
    <cellStyle name="Normal 3 2 2 2 9 2 2 2" xfId="4885"/>
    <cellStyle name="Normal 3 2 2 2 9 2 2 2 2" xfId="4886"/>
    <cellStyle name="Normal 3 2 2 2 9 2 2 3" xfId="4887"/>
    <cellStyle name="Normal 3 2 2 2 9 2 3" xfId="4888"/>
    <cellStyle name="Normal 3 2 2 2 9 2 3 2" xfId="4889"/>
    <cellStyle name="Normal 3 2 2 2 9 2 4" xfId="4890"/>
    <cellStyle name="Normal 3 2 2 2 9 3" xfId="4891"/>
    <cellStyle name="Normal 3 2 2 2 9 3 2" xfId="4892"/>
    <cellStyle name="Normal 3 2 2 2 9 3 2 2" xfId="4893"/>
    <cellStyle name="Normal 3 2 2 2 9 3 2 2 2" xfId="4894"/>
    <cellStyle name="Normal 3 2 2 2 9 3 2 3" xfId="4895"/>
    <cellStyle name="Normal 3 2 2 2 9 3 3" xfId="4896"/>
    <cellStyle name="Normal 3 2 2 2 9 3 3 2" xfId="4897"/>
    <cellStyle name="Normal 3 2 2 2 9 3 4" xfId="4898"/>
    <cellStyle name="Normal 3 2 2 2 9 4" xfId="4899"/>
    <cellStyle name="Normal 3 2 2 2 9 4 2" xfId="4900"/>
    <cellStyle name="Normal 3 2 2 2 9 4 2 2" xfId="4901"/>
    <cellStyle name="Normal 3 2 2 2 9 4 3" xfId="4902"/>
    <cellStyle name="Normal 3 2 2 2 9 5" xfId="4903"/>
    <cellStyle name="Normal 3 2 2 2 9 5 2" xfId="4904"/>
    <cellStyle name="Normal 3 2 2 2 9 6" xfId="4905"/>
    <cellStyle name="Normal 3 2 2 20" xfId="4906"/>
    <cellStyle name="Normal 3 2 2 3" xfId="4907"/>
    <cellStyle name="Normal 3 2 2 3 10" xfId="4908"/>
    <cellStyle name="Normal 3 2 2 3 10 2" xfId="4909"/>
    <cellStyle name="Normal 3 2 2 3 10 2 2" xfId="4910"/>
    <cellStyle name="Normal 3 2 2 3 10 2 2 2" xfId="4911"/>
    <cellStyle name="Normal 3 2 2 3 10 2 3" xfId="4912"/>
    <cellStyle name="Normal 3 2 2 3 10 3" xfId="4913"/>
    <cellStyle name="Normal 3 2 2 3 10 3 2" xfId="4914"/>
    <cellStyle name="Normal 3 2 2 3 10 4" xfId="4915"/>
    <cellStyle name="Normal 3 2 2 3 11" xfId="4916"/>
    <cellStyle name="Normal 3 2 2 3 11 2" xfId="4917"/>
    <cellStyle name="Normal 3 2 2 3 11 2 2" xfId="4918"/>
    <cellStyle name="Normal 3 2 2 3 11 2 2 2" xfId="4919"/>
    <cellStyle name="Normal 3 2 2 3 11 2 3" xfId="4920"/>
    <cellStyle name="Normal 3 2 2 3 11 3" xfId="4921"/>
    <cellStyle name="Normal 3 2 2 3 11 3 2" xfId="4922"/>
    <cellStyle name="Normal 3 2 2 3 11 4" xfId="4923"/>
    <cellStyle name="Normal 3 2 2 3 12" xfId="4924"/>
    <cellStyle name="Normal 3 2 2 3 12 2" xfId="4925"/>
    <cellStyle name="Normal 3 2 2 3 12 2 2" xfId="4926"/>
    <cellStyle name="Normal 3 2 2 3 12 2 2 2" xfId="4927"/>
    <cellStyle name="Normal 3 2 2 3 12 2 3" xfId="4928"/>
    <cellStyle name="Normal 3 2 2 3 12 3" xfId="4929"/>
    <cellStyle name="Normal 3 2 2 3 12 3 2" xfId="4930"/>
    <cellStyle name="Normal 3 2 2 3 12 4" xfId="4931"/>
    <cellStyle name="Normal 3 2 2 3 13" xfId="4932"/>
    <cellStyle name="Normal 3 2 2 3 13 2" xfId="4933"/>
    <cellStyle name="Normal 3 2 2 3 13 2 2" xfId="4934"/>
    <cellStyle name="Normal 3 2 2 3 13 3" xfId="4935"/>
    <cellStyle name="Normal 3 2 2 3 14" xfId="4936"/>
    <cellStyle name="Normal 3 2 2 3 14 2" xfId="4937"/>
    <cellStyle name="Normal 3 2 2 3 15" xfId="4938"/>
    <cellStyle name="Normal 3 2 2 3 15 2" xfId="4939"/>
    <cellStyle name="Normal 3 2 2 3 16" xfId="4940"/>
    <cellStyle name="Normal 3 2 2 3 16 2" xfId="4941"/>
    <cellStyle name="Normal 3 2 2 3 17" xfId="4942"/>
    <cellStyle name="Normal 3 2 2 3 2" xfId="4943"/>
    <cellStyle name="Normal 3 2 2 3 2 10" xfId="4944"/>
    <cellStyle name="Normal 3 2 2 3 2 10 2" xfId="4945"/>
    <cellStyle name="Normal 3 2 2 3 2 10 2 2" xfId="4946"/>
    <cellStyle name="Normal 3 2 2 3 2 10 3" xfId="4947"/>
    <cellStyle name="Normal 3 2 2 3 2 11" xfId="4948"/>
    <cellStyle name="Normal 3 2 2 3 2 11 2" xfId="4949"/>
    <cellStyle name="Normal 3 2 2 3 2 12" xfId="4950"/>
    <cellStyle name="Normal 3 2 2 3 2 12 2" xfId="4951"/>
    <cellStyle name="Normal 3 2 2 3 2 13" xfId="4952"/>
    <cellStyle name="Normal 3 2 2 3 2 13 2" xfId="4953"/>
    <cellStyle name="Normal 3 2 2 3 2 14" xfId="4954"/>
    <cellStyle name="Normal 3 2 2 3 2 2" xfId="4955"/>
    <cellStyle name="Normal 3 2 2 3 2 2 10" xfId="4956"/>
    <cellStyle name="Normal 3 2 2 3 2 2 2" xfId="4957"/>
    <cellStyle name="Normal 3 2 2 3 2 2 2 2" xfId="4958"/>
    <cellStyle name="Normal 3 2 2 3 2 2 2 2 2" xfId="4959"/>
    <cellStyle name="Normal 3 2 2 3 2 2 2 2 2 2" xfId="4960"/>
    <cellStyle name="Normal 3 2 2 3 2 2 2 2 2 2 2" xfId="4961"/>
    <cellStyle name="Normal 3 2 2 3 2 2 2 2 2 2 2 2" xfId="4962"/>
    <cellStyle name="Normal 3 2 2 3 2 2 2 2 2 2 3" xfId="4963"/>
    <cellStyle name="Normal 3 2 2 3 2 2 2 2 2 3" xfId="4964"/>
    <cellStyle name="Normal 3 2 2 3 2 2 2 2 2 3 2" xfId="4965"/>
    <cellStyle name="Normal 3 2 2 3 2 2 2 2 2 4" xfId="4966"/>
    <cellStyle name="Normal 3 2 2 3 2 2 2 2 3" xfId="4967"/>
    <cellStyle name="Normal 3 2 2 3 2 2 2 2 3 2" xfId="4968"/>
    <cellStyle name="Normal 3 2 2 3 2 2 2 2 3 2 2" xfId="4969"/>
    <cellStyle name="Normal 3 2 2 3 2 2 2 2 3 2 2 2" xfId="4970"/>
    <cellStyle name="Normal 3 2 2 3 2 2 2 2 3 2 3" xfId="4971"/>
    <cellStyle name="Normal 3 2 2 3 2 2 2 2 3 3" xfId="4972"/>
    <cellStyle name="Normal 3 2 2 3 2 2 2 2 3 3 2" xfId="4973"/>
    <cellStyle name="Normal 3 2 2 3 2 2 2 2 3 4" xfId="4974"/>
    <cellStyle name="Normal 3 2 2 3 2 2 2 2 4" xfId="4975"/>
    <cellStyle name="Normal 3 2 2 3 2 2 2 2 4 2" xfId="4976"/>
    <cellStyle name="Normal 3 2 2 3 2 2 2 2 4 2 2" xfId="4977"/>
    <cellStyle name="Normal 3 2 2 3 2 2 2 2 4 3" xfId="4978"/>
    <cellStyle name="Normal 3 2 2 3 2 2 2 2 5" xfId="4979"/>
    <cellStyle name="Normal 3 2 2 3 2 2 2 2 5 2" xfId="4980"/>
    <cellStyle name="Normal 3 2 2 3 2 2 2 2 6" xfId="4981"/>
    <cellStyle name="Normal 3 2 2 3 2 2 2 3" xfId="4982"/>
    <cellStyle name="Normal 3 2 2 3 2 2 2 3 2" xfId="4983"/>
    <cellStyle name="Normal 3 2 2 3 2 2 2 3 2 2" xfId="4984"/>
    <cellStyle name="Normal 3 2 2 3 2 2 2 3 2 2 2" xfId="4985"/>
    <cellStyle name="Normal 3 2 2 3 2 2 2 3 2 3" xfId="4986"/>
    <cellStyle name="Normal 3 2 2 3 2 2 2 3 3" xfId="4987"/>
    <cellStyle name="Normal 3 2 2 3 2 2 2 3 3 2" xfId="4988"/>
    <cellStyle name="Normal 3 2 2 3 2 2 2 3 4" xfId="4989"/>
    <cellStyle name="Normal 3 2 2 3 2 2 2 4" xfId="4990"/>
    <cellStyle name="Normal 3 2 2 3 2 2 2 4 2" xfId="4991"/>
    <cellStyle name="Normal 3 2 2 3 2 2 2 4 2 2" xfId="4992"/>
    <cellStyle name="Normal 3 2 2 3 2 2 2 4 2 2 2" xfId="4993"/>
    <cellStyle name="Normal 3 2 2 3 2 2 2 4 2 3" xfId="4994"/>
    <cellStyle name="Normal 3 2 2 3 2 2 2 4 3" xfId="4995"/>
    <cellStyle name="Normal 3 2 2 3 2 2 2 4 3 2" xfId="4996"/>
    <cellStyle name="Normal 3 2 2 3 2 2 2 4 4" xfId="4997"/>
    <cellStyle name="Normal 3 2 2 3 2 2 2 5" xfId="4998"/>
    <cellStyle name="Normal 3 2 2 3 2 2 2 5 2" xfId="4999"/>
    <cellStyle name="Normal 3 2 2 3 2 2 2 5 2 2" xfId="5000"/>
    <cellStyle name="Normal 3 2 2 3 2 2 2 5 2 2 2" xfId="5001"/>
    <cellStyle name="Normal 3 2 2 3 2 2 2 5 2 3" xfId="5002"/>
    <cellStyle name="Normal 3 2 2 3 2 2 2 5 3" xfId="5003"/>
    <cellStyle name="Normal 3 2 2 3 2 2 2 5 3 2" xfId="5004"/>
    <cellStyle name="Normal 3 2 2 3 2 2 2 5 4" xfId="5005"/>
    <cellStyle name="Normal 3 2 2 3 2 2 2 6" xfId="5006"/>
    <cellStyle name="Normal 3 2 2 3 2 2 2 6 2" xfId="5007"/>
    <cellStyle name="Normal 3 2 2 3 2 2 2 6 2 2" xfId="5008"/>
    <cellStyle name="Normal 3 2 2 3 2 2 2 6 3" xfId="5009"/>
    <cellStyle name="Normal 3 2 2 3 2 2 2 7" xfId="5010"/>
    <cellStyle name="Normal 3 2 2 3 2 2 2 7 2" xfId="5011"/>
    <cellStyle name="Normal 3 2 2 3 2 2 2 8" xfId="5012"/>
    <cellStyle name="Normal 3 2 2 3 2 2 3" xfId="5013"/>
    <cellStyle name="Normal 3 2 2 3 2 2 3 2" xfId="5014"/>
    <cellStyle name="Normal 3 2 2 3 2 2 3 2 2" xfId="5015"/>
    <cellStyle name="Normal 3 2 2 3 2 2 3 2 2 2" xfId="5016"/>
    <cellStyle name="Normal 3 2 2 3 2 2 3 2 2 2 2" xfId="5017"/>
    <cellStyle name="Normal 3 2 2 3 2 2 3 2 2 3" xfId="5018"/>
    <cellStyle name="Normal 3 2 2 3 2 2 3 2 3" xfId="5019"/>
    <cellStyle name="Normal 3 2 2 3 2 2 3 2 3 2" xfId="5020"/>
    <cellStyle name="Normal 3 2 2 3 2 2 3 2 4" xfId="5021"/>
    <cellStyle name="Normal 3 2 2 3 2 2 3 3" xfId="5022"/>
    <cellStyle name="Normal 3 2 2 3 2 2 3 3 2" xfId="5023"/>
    <cellStyle name="Normal 3 2 2 3 2 2 3 3 2 2" xfId="5024"/>
    <cellStyle name="Normal 3 2 2 3 2 2 3 3 2 2 2" xfId="5025"/>
    <cellStyle name="Normal 3 2 2 3 2 2 3 3 2 3" xfId="5026"/>
    <cellStyle name="Normal 3 2 2 3 2 2 3 3 3" xfId="5027"/>
    <cellStyle name="Normal 3 2 2 3 2 2 3 3 3 2" xfId="5028"/>
    <cellStyle name="Normal 3 2 2 3 2 2 3 3 4" xfId="5029"/>
    <cellStyle name="Normal 3 2 2 3 2 2 3 4" xfId="5030"/>
    <cellStyle name="Normal 3 2 2 3 2 2 3 4 2" xfId="5031"/>
    <cellStyle name="Normal 3 2 2 3 2 2 3 4 2 2" xfId="5032"/>
    <cellStyle name="Normal 3 2 2 3 2 2 3 4 3" xfId="5033"/>
    <cellStyle name="Normal 3 2 2 3 2 2 3 5" xfId="5034"/>
    <cellStyle name="Normal 3 2 2 3 2 2 3 5 2" xfId="5035"/>
    <cellStyle name="Normal 3 2 2 3 2 2 3 6" xfId="5036"/>
    <cellStyle name="Normal 3 2 2 3 2 2 4" xfId="5037"/>
    <cellStyle name="Normal 3 2 2 3 2 2 4 2" xfId="5038"/>
    <cellStyle name="Normal 3 2 2 3 2 2 4 2 2" xfId="5039"/>
    <cellStyle name="Normal 3 2 2 3 2 2 4 2 2 2" xfId="5040"/>
    <cellStyle name="Normal 3 2 2 3 2 2 4 2 2 2 2" xfId="5041"/>
    <cellStyle name="Normal 3 2 2 3 2 2 4 2 2 3" xfId="5042"/>
    <cellStyle name="Normal 3 2 2 3 2 2 4 2 3" xfId="5043"/>
    <cellStyle name="Normal 3 2 2 3 2 2 4 2 3 2" xfId="5044"/>
    <cellStyle name="Normal 3 2 2 3 2 2 4 2 4" xfId="5045"/>
    <cellStyle name="Normal 3 2 2 3 2 2 4 3" xfId="5046"/>
    <cellStyle name="Normal 3 2 2 3 2 2 4 3 2" xfId="5047"/>
    <cellStyle name="Normal 3 2 2 3 2 2 4 3 2 2" xfId="5048"/>
    <cellStyle name="Normal 3 2 2 3 2 2 4 3 2 2 2" xfId="5049"/>
    <cellStyle name="Normal 3 2 2 3 2 2 4 3 2 3" xfId="5050"/>
    <cellStyle name="Normal 3 2 2 3 2 2 4 3 3" xfId="5051"/>
    <cellStyle name="Normal 3 2 2 3 2 2 4 3 3 2" xfId="5052"/>
    <cellStyle name="Normal 3 2 2 3 2 2 4 3 4" xfId="5053"/>
    <cellStyle name="Normal 3 2 2 3 2 2 4 4" xfId="5054"/>
    <cellStyle name="Normal 3 2 2 3 2 2 4 4 2" xfId="5055"/>
    <cellStyle name="Normal 3 2 2 3 2 2 4 4 2 2" xfId="5056"/>
    <cellStyle name="Normal 3 2 2 3 2 2 4 4 3" xfId="5057"/>
    <cellStyle name="Normal 3 2 2 3 2 2 4 5" xfId="5058"/>
    <cellStyle name="Normal 3 2 2 3 2 2 4 5 2" xfId="5059"/>
    <cellStyle name="Normal 3 2 2 3 2 2 4 6" xfId="5060"/>
    <cellStyle name="Normal 3 2 2 3 2 2 5" xfId="5061"/>
    <cellStyle name="Normal 3 2 2 3 2 2 5 2" xfId="5062"/>
    <cellStyle name="Normal 3 2 2 3 2 2 5 2 2" xfId="5063"/>
    <cellStyle name="Normal 3 2 2 3 2 2 5 2 2 2" xfId="5064"/>
    <cellStyle name="Normal 3 2 2 3 2 2 5 2 3" xfId="5065"/>
    <cellStyle name="Normal 3 2 2 3 2 2 5 3" xfId="5066"/>
    <cellStyle name="Normal 3 2 2 3 2 2 5 3 2" xfId="5067"/>
    <cellStyle name="Normal 3 2 2 3 2 2 5 4" xfId="5068"/>
    <cellStyle name="Normal 3 2 2 3 2 2 6" xfId="5069"/>
    <cellStyle name="Normal 3 2 2 3 2 2 6 2" xfId="5070"/>
    <cellStyle name="Normal 3 2 2 3 2 2 6 2 2" xfId="5071"/>
    <cellStyle name="Normal 3 2 2 3 2 2 6 2 2 2" xfId="5072"/>
    <cellStyle name="Normal 3 2 2 3 2 2 6 2 3" xfId="5073"/>
    <cellStyle name="Normal 3 2 2 3 2 2 6 3" xfId="5074"/>
    <cellStyle name="Normal 3 2 2 3 2 2 6 3 2" xfId="5075"/>
    <cellStyle name="Normal 3 2 2 3 2 2 6 4" xfId="5076"/>
    <cellStyle name="Normal 3 2 2 3 2 2 7" xfId="5077"/>
    <cellStyle name="Normal 3 2 2 3 2 2 7 2" xfId="5078"/>
    <cellStyle name="Normal 3 2 2 3 2 2 7 2 2" xfId="5079"/>
    <cellStyle name="Normal 3 2 2 3 2 2 7 2 2 2" xfId="5080"/>
    <cellStyle name="Normal 3 2 2 3 2 2 7 2 3" xfId="5081"/>
    <cellStyle name="Normal 3 2 2 3 2 2 7 3" xfId="5082"/>
    <cellStyle name="Normal 3 2 2 3 2 2 7 3 2" xfId="5083"/>
    <cellStyle name="Normal 3 2 2 3 2 2 7 4" xfId="5084"/>
    <cellStyle name="Normal 3 2 2 3 2 2 8" xfId="5085"/>
    <cellStyle name="Normal 3 2 2 3 2 2 8 2" xfId="5086"/>
    <cellStyle name="Normal 3 2 2 3 2 2 8 2 2" xfId="5087"/>
    <cellStyle name="Normal 3 2 2 3 2 2 8 3" xfId="5088"/>
    <cellStyle name="Normal 3 2 2 3 2 2 9" xfId="5089"/>
    <cellStyle name="Normal 3 2 2 3 2 2 9 2" xfId="5090"/>
    <cellStyle name="Normal 3 2 2 3 2 3" xfId="5091"/>
    <cellStyle name="Normal 3 2 2 3 2 3 10" xfId="5092"/>
    <cellStyle name="Normal 3 2 2 3 2 3 2" xfId="5093"/>
    <cellStyle name="Normal 3 2 2 3 2 3 2 2" xfId="5094"/>
    <cellStyle name="Normal 3 2 2 3 2 3 2 2 2" xfId="5095"/>
    <cellStyle name="Normal 3 2 2 3 2 3 2 2 2 2" xfId="5096"/>
    <cellStyle name="Normal 3 2 2 3 2 3 2 2 2 2 2" xfId="5097"/>
    <cellStyle name="Normal 3 2 2 3 2 3 2 2 2 2 2 2" xfId="5098"/>
    <cellStyle name="Normal 3 2 2 3 2 3 2 2 2 2 3" xfId="5099"/>
    <cellStyle name="Normal 3 2 2 3 2 3 2 2 2 3" xfId="5100"/>
    <cellStyle name="Normal 3 2 2 3 2 3 2 2 2 3 2" xfId="5101"/>
    <cellStyle name="Normal 3 2 2 3 2 3 2 2 2 4" xfId="5102"/>
    <cellStyle name="Normal 3 2 2 3 2 3 2 2 3" xfId="5103"/>
    <cellStyle name="Normal 3 2 2 3 2 3 2 2 3 2" xfId="5104"/>
    <cellStyle name="Normal 3 2 2 3 2 3 2 2 3 2 2" xfId="5105"/>
    <cellStyle name="Normal 3 2 2 3 2 3 2 2 3 2 2 2" xfId="5106"/>
    <cellStyle name="Normal 3 2 2 3 2 3 2 2 3 2 3" xfId="5107"/>
    <cellStyle name="Normal 3 2 2 3 2 3 2 2 3 3" xfId="5108"/>
    <cellStyle name="Normal 3 2 2 3 2 3 2 2 3 3 2" xfId="5109"/>
    <cellStyle name="Normal 3 2 2 3 2 3 2 2 3 4" xfId="5110"/>
    <cellStyle name="Normal 3 2 2 3 2 3 2 2 4" xfId="5111"/>
    <cellStyle name="Normal 3 2 2 3 2 3 2 2 4 2" xfId="5112"/>
    <cellStyle name="Normal 3 2 2 3 2 3 2 2 4 2 2" xfId="5113"/>
    <cellStyle name="Normal 3 2 2 3 2 3 2 2 4 3" xfId="5114"/>
    <cellStyle name="Normal 3 2 2 3 2 3 2 2 5" xfId="5115"/>
    <cellStyle name="Normal 3 2 2 3 2 3 2 2 5 2" xfId="5116"/>
    <cellStyle name="Normal 3 2 2 3 2 3 2 2 6" xfId="5117"/>
    <cellStyle name="Normal 3 2 2 3 2 3 2 3" xfId="5118"/>
    <cellStyle name="Normal 3 2 2 3 2 3 2 3 2" xfId="5119"/>
    <cellStyle name="Normal 3 2 2 3 2 3 2 3 2 2" xfId="5120"/>
    <cellStyle name="Normal 3 2 2 3 2 3 2 3 2 2 2" xfId="5121"/>
    <cellStyle name="Normal 3 2 2 3 2 3 2 3 2 3" xfId="5122"/>
    <cellStyle name="Normal 3 2 2 3 2 3 2 3 3" xfId="5123"/>
    <cellStyle name="Normal 3 2 2 3 2 3 2 3 3 2" xfId="5124"/>
    <cellStyle name="Normal 3 2 2 3 2 3 2 3 4" xfId="5125"/>
    <cellStyle name="Normal 3 2 2 3 2 3 2 4" xfId="5126"/>
    <cellStyle name="Normal 3 2 2 3 2 3 2 4 2" xfId="5127"/>
    <cellStyle name="Normal 3 2 2 3 2 3 2 4 2 2" xfId="5128"/>
    <cellStyle name="Normal 3 2 2 3 2 3 2 4 2 2 2" xfId="5129"/>
    <cellStyle name="Normal 3 2 2 3 2 3 2 4 2 3" xfId="5130"/>
    <cellStyle name="Normal 3 2 2 3 2 3 2 4 3" xfId="5131"/>
    <cellStyle name="Normal 3 2 2 3 2 3 2 4 3 2" xfId="5132"/>
    <cellStyle name="Normal 3 2 2 3 2 3 2 4 4" xfId="5133"/>
    <cellStyle name="Normal 3 2 2 3 2 3 2 5" xfId="5134"/>
    <cellStyle name="Normal 3 2 2 3 2 3 2 5 2" xfId="5135"/>
    <cellStyle name="Normal 3 2 2 3 2 3 2 5 2 2" xfId="5136"/>
    <cellStyle name="Normal 3 2 2 3 2 3 2 5 2 2 2" xfId="5137"/>
    <cellStyle name="Normal 3 2 2 3 2 3 2 5 2 3" xfId="5138"/>
    <cellStyle name="Normal 3 2 2 3 2 3 2 5 3" xfId="5139"/>
    <cellStyle name="Normal 3 2 2 3 2 3 2 5 3 2" xfId="5140"/>
    <cellStyle name="Normal 3 2 2 3 2 3 2 5 4" xfId="5141"/>
    <cellStyle name="Normal 3 2 2 3 2 3 2 6" xfId="5142"/>
    <cellStyle name="Normal 3 2 2 3 2 3 2 6 2" xfId="5143"/>
    <cellStyle name="Normal 3 2 2 3 2 3 2 6 2 2" xfId="5144"/>
    <cellStyle name="Normal 3 2 2 3 2 3 2 6 3" xfId="5145"/>
    <cellStyle name="Normal 3 2 2 3 2 3 2 7" xfId="5146"/>
    <cellStyle name="Normal 3 2 2 3 2 3 2 7 2" xfId="5147"/>
    <cellStyle name="Normal 3 2 2 3 2 3 2 8" xfId="5148"/>
    <cellStyle name="Normal 3 2 2 3 2 3 3" xfId="5149"/>
    <cellStyle name="Normal 3 2 2 3 2 3 3 2" xfId="5150"/>
    <cellStyle name="Normal 3 2 2 3 2 3 3 2 2" xfId="5151"/>
    <cellStyle name="Normal 3 2 2 3 2 3 3 2 2 2" xfId="5152"/>
    <cellStyle name="Normal 3 2 2 3 2 3 3 2 2 2 2" xfId="5153"/>
    <cellStyle name="Normal 3 2 2 3 2 3 3 2 2 3" xfId="5154"/>
    <cellStyle name="Normal 3 2 2 3 2 3 3 2 3" xfId="5155"/>
    <cellStyle name="Normal 3 2 2 3 2 3 3 2 3 2" xfId="5156"/>
    <cellStyle name="Normal 3 2 2 3 2 3 3 2 4" xfId="5157"/>
    <cellStyle name="Normal 3 2 2 3 2 3 3 3" xfId="5158"/>
    <cellStyle name="Normal 3 2 2 3 2 3 3 3 2" xfId="5159"/>
    <cellStyle name="Normal 3 2 2 3 2 3 3 3 2 2" xfId="5160"/>
    <cellStyle name="Normal 3 2 2 3 2 3 3 3 2 2 2" xfId="5161"/>
    <cellStyle name="Normal 3 2 2 3 2 3 3 3 2 3" xfId="5162"/>
    <cellStyle name="Normal 3 2 2 3 2 3 3 3 3" xfId="5163"/>
    <cellStyle name="Normal 3 2 2 3 2 3 3 3 3 2" xfId="5164"/>
    <cellStyle name="Normal 3 2 2 3 2 3 3 3 4" xfId="5165"/>
    <cellStyle name="Normal 3 2 2 3 2 3 3 4" xfId="5166"/>
    <cellStyle name="Normal 3 2 2 3 2 3 3 4 2" xfId="5167"/>
    <cellStyle name="Normal 3 2 2 3 2 3 3 4 2 2" xfId="5168"/>
    <cellStyle name="Normal 3 2 2 3 2 3 3 4 3" xfId="5169"/>
    <cellStyle name="Normal 3 2 2 3 2 3 3 5" xfId="5170"/>
    <cellStyle name="Normal 3 2 2 3 2 3 3 5 2" xfId="5171"/>
    <cellStyle name="Normal 3 2 2 3 2 3 3 6" xfId="5172"/>
    <cellStyle name="Normal 3 2 2 3 2 3 4" xfId="5173"/>
    <cellStyle name="Normal 3 2 2 3 2 3 4 2" xfId="5174"/>
    <cellStyle name="Normal 3 2 2 3 2 3 4 2 2" xfId="5175"/>
    <cellStyle name="Normal 3 2 2 3 2 3 4 2 2 2" xfId="5176"/>
    <cellStyle name="Normal 3 2 2 3 2 3 4 2 2 2 2" xfId="5177"/>
    <cellStyle name="Normal 3 2 2 3 2 3 4 2 2 3" xfId="5178"/>
    <cellStyle name="Normal 3 2 2 3 2 3 4 2 3" xfId="5179"/>
    <cellStyle name="Normal 3 2 2 3 2 3 4 2 3 2" xfId="5180"/>
    <cellStyle name="Normal 3 2 2 3 2 3 4 2 4" xfId="5181"/>
    <cellStyle name="Normal 3 2 2 3 2 3 4 3" xfId="5182"/>
    <cellStyle name="Normal 3 2 2 3 2 3 4 3 2" xfId="5183"/>
    <cellStyle name="Normal 3 2 2 3 2 3 4 3 2 2" xfId="5184"/>
    <cellStyle name="Normal 3 2 2 3 2 3 4 3 2 2 2" xfId="5185"/>
    <cellStyle name="Normal 3 2 2 3 2 3 4 3 2 3" xfId="5186"/>
    <cellStyle name="Normal 3 2 2 3 2 3 4 3 3" xfId="5187"/>
    <cellStyle name="Normal 3 2 2 3 2 3 4 3 3 2" xfId="5188"/>
    <cellStyle name="Normal 3 2 2 3 2 3 4 3 4" xfId="5189"/>
    <cellStyle name="Normal 3 2 2 3 2 3 4 4" xfId="5190"/>
    <cellStyle name="Normal 3 2 2 3 2 3 4 4 2" xfId="5191"/>
    <cellStyle name="Normal 3 2 2 3 2 3 4 4 2 2" xfId="5192"/>
    <cellStyle name="Normal 3 2 2 3 2 3 4 4 3" xfId="5193"/>
    <cellStyle name="Normal 3 2 2 3 2 3 4 5" xfId="5194"/>
    <cellStyle name="Normal 3 2 2 3 2 3 4 5 2" xfId="5195"/>
    <cellStyle name="Normal 3 2 2 3 2 3 4 6" xfId="5196"/>
    <cellStyle name="Normal 3 2 2 3 2 3 5" xfId="5197"/>
    <cellStyle name="Normal 3 2 2 3 2 3 5 2" xfId="5198"/>
    <cellStyle name="Normal 3 2 2 3 2 3 5 2 2" xfId="5199"/>
    <cellStyle name="Normal 3 2 2 3 2 3 5 2 2 2" xfId="5200"/>
    <cellStyle name="Normal 3 2 2 3 2 3 5 2 3" xfId="5201"/>
    <cellStyle name="Normal 3 2 2 3 2 3 5 3" xfId="5202"/>
    <cellStyle name="Normal 3 2 2 3 2 3 5 3 2" xfId="5203"/>
    <cellStyle name="Normal 3 2 2 3 2 3 5 4" xfId="5204"/>
    <cellStyle name="Normal 3 2 2 3 2 3 6" xfId="5205"/>
    <cellStyle name="Normal 3 2 2 3 2 3 6 2" xfId="5206"/>
    <cellStyle name="Normal 3 2 2 3 2 3 6 2 2" xfId="5207"/>
    <cellStyle name="Normal 3 2 2 3 2 3 6 2 2 2" xfId="5208"/>
    <cellStyle name="Normal 3 2 2 3 2 3 6 2 3" xfId="5209"/>
    <cellStyle name="Normal 3 2 2 3 2 3 6 3" xfId="5210"/>
    <cellStyle name="Normal 3 2 2 3 2 3 6 3 2" xfId="5211"/>
    <cellStyle name="Normal 3 2 2 3 2 3 6 4" xfId="5212"/>
    <cellStyle name="Normal 3 2 2 3 2 3 7" xfId="5213"/>
    <cellStyle name="Normal 3 2 2 3 2 3 7 2" xfId="5214"/>
    <cellStyle name="Normal 3 2 2 3 2 3 7 2 2" xfId="5215"/>
    <cellStyle name="Normal 3 2 2 3 2 3 7 2 2 2" xfId="5216"/>
    <cellStyle name="Normal 3 2 2 3 2 3 7 2 3" xfId="5217"/>
    <cellStyle name="Normal 3 2 2 3 2 3 7 3" xfId="5218"/>
    <cellStyle name="Normal 3 2 2 3 2 3 7 3 2" xfId="5219"/>
    <cellStyle name="Normal 3 2 2 3 2 3 7 4" xfId="5220"/>
    <cellStyle name="Normal 3 2 2 3 2 3 8" xfId="5221"/>
    <cellStyle name="Normal 3 2 2 3 2 3 8 2" xfId="5222"/>
    <cellStyle name="Normal 3 2 2 3 2 3 8 2 2" xfId="5223"/>
    <cellStyle name="Normal 3 2 2 3 2 3 8 3" xfId="5224"/>
    <cellStyle name="Normal 3 2 2 3 2 3 9" xfId="5225"/>
    <cellStyle name="Normal 3 2 2 3 2 3 9 2" xfId="5226"/>
    <cellStyle name="Normal 3 2 2 3 2 4" xfId="5227"/>
    <cellStyle name="Normal 3 2 2 3 2 4 2" xfId="5228"/>
    <cellStyle name="Normal 3 2 2 3 2 4 2 2" xfId="5229"/>
    <cellStyle name="Normal 3 2 2 3 2 4 2 2 2" xfId="5230"/>
    <cellStyle name="Normal 3 2 2 3 2 4 2 2 2 2" xfId="5231"/>
    <cellStyle name="Normal 3 2 2 3 2 4 2 2 2 2 2" xfId="5232"/>
    <cellStyle name="Normal 3 2 2 3 2 4 2 2 2 3" xfId="5233"/>
    <cellStyle name="Normal 3 2 2 3 2 4 2 2 3" xfId="5234"/>
    <cellStyle name="Normal 3 2 2 3 2 4 2 2 3 2" xfId="5235"/>
    <cellStyle name="Normal 3 2 2 3 2 4 2 2 4" xfId="5236"/>
    <cellStyle name="Normal 3 2 2 3 2 4 2 3" xfId="5237"/>
    <cellStyle name="Normal 3 2 2 3 2 4 2 3 2" xfId="5238"/>
    <cellStyle name="Normal 3 2 2 3 2 4 2 3 2 2" xfId="5239"/>
    <cellStyle name="Normal 3 2 2 3 2 4 2 3 2 2 2" xfId="5240"/>
    <cellStyle name="Normal 3 2 2 3 2 4 2 3 2 3" xfId="5241"/>
    <cellStyle name="Normal 3 2 2 3 2 4 2 3 3" xfId="5242"/>
    <cellStyle name="Normal 3 2 2 3 2 4 2 3 3 2" xfId="5243"/>
    <cellStyle name="Normal 3 2 2 3 2 4 2 3 4" xfId="5244"/>
    <cellStyle name="Normal 3 2 2 3 2 4 2 4" xfId="5245"/>
    <cellStyle name="Normal 3 2 2 3 2 4 2 4 2" xfId="5246"/>
    <cellStyle name="Normal 3 2 2 3 2 4 2 4 2 2" xfId="5247"/>
    <cellStyle name="Normal 3 2 2 3 2 4 2 4 3" xfId="5248"/>
    <cellStyle name="Normal 3 2 2 3 2 4 2 5" xfId="5249"/>
    <cellStyle name="Normal 3 2 2 3 2 4 2 5 2" xfId="5250"/>
    <cellStyle name="Normal 3 2 2 3 2 4 2 6" xfId="5251"/>
    <cellStyle name="Normal 3 2 2 3 2 4 3" xfId="5252"/>
    <cellStyle name="Normal 3 2 2 3 2 4 3 2" xfId="5253"/>
    <cellStyle name="Normal 3 2 2 3 2 4 3 2 2" xfId="5254"/>
    <cellStyle name="Normal 3 2 2 3 2 4 3 2 2 2" xfId="5255"/>
    <cellStyle name="Normal 3 2 2 3 2 4 3 2 3" xfId="5256"/>
    <cellStyle name="Normal 3 2 2 3 2 4 3 3" xfId="5257"/>
    <cellStyle name="Normal 3 2 2 3 2 4 3 3 2" xfId="5258"/>
    <cellStyle name="Normal 3 2 2 3 2 4 3 4" xfId="5259"/>
    <cellStyle name="Normal 3 2 2 3 2 4 4" xfId="5260"/>
    <cellStyle name="Normal 3 2 2 3 2 4 4 2" xfId="5261"/>
    <cellStyle name="Normal 3 2 2 3 2 4 4 2 2" xfId="5262"/>
    <cellStyle name="Normal 3 2 2 3 2 4 4 2 2 2" xfId="5263"/>
    <cellStyle name="Normal 3 2 2 3 2 4 4 2 3" xfId="5264"/>
    <cellStyle name="Normal 3 2 2 3 2 4 4 3" xfId="5265"/>
    <cellStyle name="Normal 3 2 2 3 2 4 4 3 2" xfId="5266"/>
    <cellStyle name="Normal 3 2 2 3 2 4 4 4" xfId="5267"/>
    <cellStyle name="Normal 3 2 2 3 2 4 5" xfId="5268"/>
    <cellStyle name="Normal 3 2 2 3 2 4 5 2" xfId="5269"/>
    <cellStyle name="Normal 3 2 2 3 2 4 5 2 2" xfId="5270"/>
    <cellStyle name="Normal 3 2 2 3 2 4 5 2 2 2" xfId="5271"/>
    <cellStyle name="Normal 3 2 2 3 2 4 5 2 3" xfId="5272"/>
    <cellStyle name="Normal 3 2 2 3 2 4 5 3" xfId="5273"/>
    <cellStyle name="Normal 3 2 2 3 2 4 5 3 2" xfId="5274"/>
    <cellStyle name="Normal 3 2 2 3 2 4 5 4" xfId="5275"/>
    <cellStyle name="Normal 3 2 2 3 2 4 6" xfId="5276"/>
    <cellStyle name="Normal 3 2 2 3 2 4 6 2" xfId="5277"/>
    <cellStyle name="Normal 3 2 2 3 2 4 6 2 2" xfId="5278"/>
    <cellStyle name="Normal 3 2 2 3 2 4 6 3" xfId="5279"/>
    <cellStyle name="Normal 3 2 2 3 2 4 7" xfId="5280"/>
    <cellStyle name="Normal 3 2 2 3 2 4 7 2" xfId="5281"/>
    <cellStyle name="Normal 3 2 2 3 2 4 8" xfId="5282"/>
    <cellStyle name="Normal 3 2 2 3 2 5" xfId="5283"/>
    <cellStyle name="Normal 3 2 2 3 2 5 2" xfId="5284"/>
    <cellStyle name="Normal 3 2 2 3 2 5 2 2" xfId="5285"/>
    <cellStyle name="Normal 3 2 2 3 2 5 2 2 2" xfId="5286"/>
    <cellStyle name="Normal 3 2 2 3 2 5 2 2 2 2" xfId="5287"/>
    <cellStyle name="Normal 3 2 2 3 2 5 2 2 3" xfId="5288"/>
    <cellStyle name="Normal 3 2 2 3 2 5 2 3" xfId="5289"/>
    <cellStyle name="Normal 3 2 2 3 2 5 2 3 2" xfId="5290"/>
    <cellStyle name="Normal 3 2 2 3 2 5 2 4" xfId="5291"/>
    <cellStyle name="Normal 3 2 2 3 2 5 3" xfId="5292"/>
    <cellStyle name="Normal 3 2 2 3 2 5 3 2" xfId="5293"/>
    <cellStyle name="Normal 3 2 2 3 2 5 3 2 2" xfId="5294"/>
    <cellStyle name="Normal 3 2 2 3 2 5 3 2 2 2" xfId="5295"/>
    <cellStyle name="Normal 3 2 2 3 2 5 3 2 3" xfId="5296"/>
    <cellStyle name="Normal 3 2 2 3 2 5 3 3" xfId="5297"/>
    <cellStyle name="Normal 3 2 2 3 2 5 3 3 2" xfId="5298"/>
    <cellStyle name="Normal 3 2 2 3 2 5 3 4" xfId="5299"/>
    <cellStyle name="Normal 3 2 2 3 2 5 4" xfId="5300"/>
    <cellStyle name="Normal 3 2 2 3 2 5 4 2" xfId="5301"/>
    <cellStyle name="Normal 3 2 2 3 2 5 4 2 2" xfId="5302"/>
    <cellStyle name="Normal 3 2 2 3 2 5 4 3" xfId="5303"/>
    <cellStyle name="Normal 3 2 2 3 2 5 5" xfId="5304"/>
    <cellStyle name="Normal 3 2 2 3 2 5 5 2" xfId="5305"/>
    <cellStyle name="Normal 3 2 2 3 2 5 6" xfId="5306"/>
    <cellStyle name="Normal 3 2 2 3 2 6" xfId="5307"/>
    <cellStyle name="Normal 3 2 2 3 2 6 2" xfId="5308"/>
    <cellStyle name="Normal 3 2 2 3 2 6 2 2" xfId="5309"/>
    <cellStyle name="Normal 3 2 2 3 2 6 2 2 2" xfId="5310"/>
    <cellStyle name="Normal 3 2 2 3 2 6 2 2 2 2" xfId="5311"/>
    <cellStyle name="Normal 3 2 2 3 2 6 2 2 3" xfId="5312"/>
    <cellStyle name="Normal 3 2 2 3 2 6 2 3" xfId="5313"/>
    <cellStyle name="Normal 3 2 2 3 2 6 2 3 2" xfId="5314"/>
    <cellStyle name="Normal 3 2 2 3 2 6 2 4" xfId="5315"/>
    <cellStyle name="Normal 3 2 2 3 2 6 3" xfId="5316"/>
    <cellStyle name="Normal 3 2 2 3 2 6 3 2" xfId="5317"/>
    <cellStyle name="Normal 3 2 2 3 2 6 3 2 2" xfId="5318"/>
    <cellStyle name="Normal 3 2 2 3 2 6 3 2 2 2" xfId="5319"/>
    <cellStyle name="Normal 3 2 2 3 2 6 3 2 3" xfId="5320"/>
    <cellStyle name="Normal 3 2 2 3 2 6 3 3" xfId="5321"/>
    <cellStyle name="Normal 3 2 2 3 2 6 3 3 2" xfId="5322"/>
    <cellStyle name="Normal 3 2 2 3 2 6 3 4" xfId="5323"/>
    <cellStyle name="Normal 3 2 2 3 2 6 4" xfId="5324"/>
    <cellStyle name="Normal 3 2 2 3 2 6 4 2" xfId="5325"/>
    <cellStyle name="Normal 3 2 2 3 2 6 4 2 2" xfId="5326"/>
    <cellStyle name="Normal 3 2 2 3 2 6 4 3" xfId="5327"/>
    <cellStyle name="Normal 3 2 2 3 2 6 5" xfId="5328"/>
    <cellStyle name="Normal 3 2 2 3 2 6 5 2" xfId="5329"/>
    <cellStyle name="Normal 3 2 2 3 2 6 6" xfId="5330"/>
    <cellStyle name="Normal 3 2 2 3 2 7" xfId="5331"/>
    <cellStyle name="Normal 3 2 2 3 2 7 2" xfId="5332"/>
    <cellStyle name="Normal 3 2 2 3 2 7 2 2" xfId="5333"/>
    <cellStyle name="Normal 3 2 2 3 2 7 2 2 2" xfId="5334"/>
    <cellStyle name="Normal 3 2 2 3 2 7 2 3" xfId="5335"/>
    <cellStyle name="Normal 3 2 2 3 2 7 3" xfId="5336"/>
    <cellStyle name="Normal 3 2 2 3 2 7 3 2" xfId="5337"/>
    <cellStyle name="Normal 3 2 2 3 2 7 4" xfId="5338"/>
    <cellStyle name="Normal 3 2 2 3 2 8" xfId="5339"/>
    <cellStyle name="Normal 3 2 2 3 2 8 2" xfId="5340"/>
    <cellStyle name="Normal 3 2 2 3 2 8 2 2" xfId="5341"/>
    <cellStyle name="Normal 3 2 2 3 2 8 2 2 2" xfId="5342"/>
    <cellStyle name="Normal 3 2 2 3 2 8 2 3" xfId="5343"/>
    <cellStyle name="Normal 3 2 2 3 2 8 3" xfId="5344"/>
    <cellStyle name="Normal 3 2 2 3 2 8 3 2" xfId="5345"/>
    <cellStyle name="Normal 3 2 2 3 2 8 4" xfId="5346"/>
    <cellStyle name="Normal 3 2 2 3 2 9" xfId="5347"/>
    <cellStyle name="Normal 3 2 2 3 2 9 2" xfId="5348"/>
    <cellStyle name="Normal 3 2 2 3 2 9 2 2" xfId="5349"/>
    <cellStyle name="Normal 3 2 2 3 2 9 2 2 2" xfId="5350"/>
    <cellStyle name="Normal 3 2 2 3 2 9 2 3" xfId="5351"/>
    <cellStyle name="Normal 3 2 2 3 2 9 3" xfId="5352"/>
    <cellStyle name="Normal 3 2 2 3 2 9 3 2" xfId="5353"/>
    <cellStyle name="Normal 3 2 2 3 2 9 4" xfId="5354"/>
    <cellStyle name="Normal 3 2 2 3 3" xfId="5355"/>
    <cellStyle name="Normal 3 2 2 3 3 10" xfId="5356"/>
    <cellStyle name="Normal 3 2 2 3 3 10 2" xfId="5357"/>
    <cellStyle name="Normal 3 2 2 3 3 10 2 2" xfId="5358"/>
    <cellStyle name="Normal 3 2 2 3 3 10 3" xfId="5359"/>
    <cellStyle name="Normal 3 2 2 3 3 11" xfId="5360"/>
    <cellStyle name="Normal 3 2 2 3 3 11 2" xfId="5361"/>
    <cellStyle name="Normal 3 2 2 3 3 12" xfId="5362"/>
    <cellStyle name="Normal 3 2 2 3 3 12 2" xfId="5363"/>
    <cellStyle name="Normal 3 2 2 3 3 13" xfId="5364"/>
    <cellStyle name="Normal 3 2 2 3 3 13 2" xfId="5365"/>
    <cellStyle name="Normal 3 2 2 3 3 14" xfId="5366"/>
    <cellStyle name="Normal 3 2 2 3 3 2" xfId="5367"/>
    <cellStyle name="Normal 3 2 2 3 3 2 10" xfId="5368"/>
    <cellStyle name="Normal 3 2 2 3 3 2 2" xfId="5369"/>
    <cellStyle name="Normal 3 2 2 3 3 2 2 2" xfId="5370"/>
    <cellStyle name="Normal 3 2 2 3 3 2 2 2 2" xfId="5371"/>
    <cellStyle name="Normal 3 2 2 3 3 2 2 2 2 2" xfId="5372"/>
    <cellStyle name="Normal 3 2 2 3 3 2 2 2 2 2 2" xfId="5373"/>
    <cellStyle name="Normal 3 2 2 3 3 2 2 2 2 2 2 2" xfId="5374"/>
    <cellStyle name="Normal 3 2 2 3 3 2 2 2 2 2 3" xfId="5375"/>
    <cellStyle name="Normal 3 2 2 3 3 2 2 2 2 3" xfId="5376"/>
    <cellStyle name="Normal 3 2 2 3 3 2 2 2 2 3 2" xfId="5377"/>
    <cellStyle name="Normal 3 2 2 3 3 2 2 2 2 4" xfId="5378"/>
    <cellStyle name="Normal 3 2 2 3 3 2 2 2 3" xfId="5379"/>
    <cellStyle name="Normal 3 2 2 3 3 2 2 2 3 2" xfId="5380"/>
    <cellStyle name="Normal 3 2 2 3 3 2 2 2 3 2 2" xfId="5381"/>
    <cellStyle name="Normal 3 2 2 3 3 2 2 2 3 2 2 2" xfId="5382"/>
    <cellStyle name="Normal 3 2 2 3 3 2 2 2 3 2 3" xfId="5383"/>
    <cellStyle name="Normal 3 2 2 3 3 2 2 2 3 3" xfId="5384"/>
    <cellStyle name="Normal 3 2 2 3 3 2 2 2 3 3 2" xfId="5385"/>
    <cellStyle name="Normal 3 2 2 3 3 2 2 2 3 4" xfId="5386"/>
    <cellStyle name="Normal 3 2 2 3 3 2 2 2 4" xfId="5387"/>
    <cellStyle name="Normal 3 2 2 3 3 2 2 2 4 2" xfId="5388"/>
    <cellStyle name="Normal 3 2 2 3 3 2 2 2 4 2 2" xfId="5389"/>
    <cellStyle name="Normal 3 2 2 3 3 2 2 2 4 3" xfId="5390"/>
    <cellStyle name="Normal 3 2 2 3 3 2 2 2 5" xfId="5391"/>
    <cellStyle name="Normal 3 2 2 3 3 2 2 2 5 2" xfId="5392"/>
    <cellStyle name="Normal 3 2 2 3 3 2 2 2 6" xfId="5393"/>
    <cellStyle name="Normal 3 2 2 3 3 2 2 3" xfId="5394"/>
    <cellStyle name="Normal 3 2 2 3 3 2 2 3 2" xfId="5395"/>
    <cellStyle name="Normal 3 2 2 3 3 2 2 3 2 2" xfId="5396"/>
    <cellStyle name="Normal 3 2 2 3 3 2 2 3 2 2 2" xfId="5397"/>
    <cellStyle name="Normal 3 2 2 3 3 2 2 3 2 3" xfId="5398"/>
    <cellStyle name="Normal 3 2 2 3 3 2 2 3 3" xfId="5399"/>
    <cellStyle name="Normal 3 2 2 3 3 2 2 3 3 2" xfId="5400"/>
    <cellStyle name="Normal 3 2 2 3 3 2 2 3 4" xfId="5401"/>
    <cellStyle name="Normal 3 2 2 3 3 2 2 4" xfId="5402"/>
    <cellStyle name="Normal 3 2 2 3 3 2 2 4 2" xfId="5403"/>
    <cellStyle name="Normal 3 2 2 3 3 2 2 4 2 2" xfId="5404"/>
    <cellStyle name="Normal 3 2 2 3 3 2 2 4 2 2 2" xfId="5405"/>
    <cellStyle name="Normal 3 2 2 3 3 2 2 4 2 3" xfId="5406"/>
    <cellStyle name="Normal 3 2 2 3 3 2 2 4 3" xfId="5407"/>
    <cellStyle name="Normal 3 2 2 3 3 2 2 4 3 2" xfId="5408"/>
    <cellStyle name="Normal 3 2 2 3 3 2 2 4 4" xfId="5409"/>
    <cellStyle name="Normal 3 2 2 3 3 2 2 5" xfId="5410"/>
    <cellStyle name="Normal 3 2 2 3 3 2 2 5 2" xfId="5411"/>
    <cellStyle name="Normal 3 2 2 3 3 2 2 5 2 2" xfId="5412"/>
    <cellStyle name="Normal 3 2 2 3 3 2 2 5 2 2 2" xfId="5413"/>
    <cellStyle name="Normal 3 2 2 3 3 2 2 5 2 3" xfId="5414"/>
    <cellStyle name="Normal 3 2 2 3 3 2 2 5 3" xfId="5415"/>
    <cellStyle name="Normal 3 2 2 3 3 2 2 5 3 2" xfId="5416"/>
    <cellStyle name="Normal 3 2 2 3 3 2 2 5 4" xfId="5417"/>
    <cellStyle name="Normal 3 2 2 3 3 2 2 6" xfId="5418"/>
    <cellStyle name="Normal 3 2 2 3 3 2 2 6 2" xfId="5419"/>
    <cellStyle name="Normal 3 2 2 3 3 2 2 6 2 2" xfId="5420"/>
    <cellStyle name="Normal 3 2 2 3 3 2 2 6 3" xfId="5421"/>
    <cellStyle name="Normal 3 2 2 3 3 2 2 7" xfId="5422"/>
    <cellStyle name="Normal 3 2 2 3 3 2 2 7 2" xfId="5423"/>
    <cellStyle name="Normal 3 2 2 3 3 2 2 8" xfId="5424"/>
    <cellStyle name="Normal 3 2 2 3 3 2 3" xfId="5425"/>
    <cellStyle name="Normal 3 2 2 3 3 2 3 2" xfId="5426"/>
    <cellStyle name="Normal 3 2 2 3 3 2 3 2 2" xfId="5427"/>
    <cellStyle name="Normal 3 2 2 3 3 2 3 2 2 2" xfId="5428"/>
    <cellStyle name="Normal 3 2 2 3 3 2 3 2 2 2 2" xfId="5429"/>
    <cellStyle name="Normal 3 2 2 3 3 2 3 2 2 3" xfId="5430"/>
    <cellStyle name="Normal 3 2 2 3 3 2 3 2 3" xfId="5431"/>
    <cellStyle name="Normal 3 2 2 3 3 2 3 2 3 2" xfId="5432"/>
    <cellStyle name="Normal 3 2 2 3 3 2 3 2 4" xfId="5433"/>
    <cellStyle name="Normal 3 2 2 3 3 2 3 3" xfId="5434"/>
    <cellStyle name="Normal 3 2 2 3 3 2 3 3 2" xfId="5435"/>
    <cellStyle name="Normal 3 2 2 3 3 2 3 3 2 2" xfId="5436"/>
    <cellStyle name="Normal 3 2 2 3 3 2 3 3 2 2 2" xfId="5437"/>
    <cellStyle name="Normal 3 2 2 3 3 2 3 3 2 3" xfId="5438"/>
    <cellStyle name="Normal 3 2 2 3 3 2 3 3 3" xfId="5439"/>
    <cellStyle name="Normal 3 2 2 3 3 2 3 3 3 2" xfId="5440"/>
    <cellStyle name="Normal 3 2 2 3 3 2 3 3 4" xfId="5441"/>
    <cellStyle name="Normal 3 2 2 3 3 2 3 4" xfId="5442"/>
    <cellStyle name="Normal 3 2 2 3 3 2 3 4 2" xfId="5443"/>
    <cellStyle name="Normal 3 2 2 3 3 2 3 4 2 2" xfId="5444"/>
    <cellStyle name="Normal 3 2 2 3 3 2 3 4 3" xfId="5445"/>
    <cellStyle name="Normal 3 2 2 3 3 2 3 5" xfId="5446"/>
    <cellStyle name="Normal 3 2 2 3 3 2 3 5 2" xfId="5447"/>
    <cellStyle name="Normal 3 2 2 3 3 2 3 6" xfId="5448"/>
    <cellStyle name="Normal 3 2 2 3 3 2 4" xfId="5449"/>
    <cellStyle name="Normal 3 2 2 3 3 2 4 2" xfId="5450"/>
    <cellStyle name="Normal 3 2 2 3 3 2 4 2 2" xfId="5451"/>
    <cellStyle name="Normal 3 2 2 3 3 2 4 2 2 2" xfId="5452"/>
    <cellStyle name="Normal 3 2 2 3 3 2 4 2 2 2 2" xfId="5453"/>
    <cellStyle name="Normal 3 2 2 3 3 2 4 2 2 3" xfId="5454"/>
    <cellStyle name="Normal 3 2 2 3 3 2 4 2 3" xfId="5455"/>
    <cellStyle name="Normal 3 2 2 3 3 2 4 2 3 2" xfId="5456"/>
    <cellStyle name="Normal 3 2 2 3 3 2 4 2 4" xfId="5457"/>
    <cellStyle name="Normal 3 2 2 3 3 2 4 3" xfId="5458"/>
    <cellStyle name="Normal 3 2 2 3 3 2 4 3 2" xfId="5459"/>
    <cellStyle name="Normal 3 2 2 3 3 2 4 3 2 2" xfId="5460"/>
    <cellStyle name="Normal 3 2 2 3 3 2 4 3 2 2 2" xfId="5461"/>
    <cellStyle name="Normal 3 2 2 3 3 2 4 3 2 3" xfId="5462"/>
    <cellStyle name="Normal 3 2 2 3 3 2 4 3 3" xfId="5463"/>
    <cellStyle name="Normal 3 2 2 3 3 2 4 3 3 2" xfId="5464"/>
    <cellStyle name="Normal 3 2 2 3 3 2 4 3 4" xfId="5465"/>
    <cellStyle name="Normal 3 2 2 3 3 2 4 4" xfId="5466"/>
    <cellStyle name="Normal 3 2 2 3 3 2 4 4 2" xfId="5467"/>
    <cellStyle name="Normal 3 2 2 3 3 2 4 4 2 2" xfId="5468"/>
    <cellStyle name="Normal 3 2 2 3 3 2 4 4 3" xfId="5469"/>
    <cellStyle name="Normal 3 2 2 3 3 2 4 5" xfId="5470"/>
    <cellStyle name="Normal 3 2 2 3 3 2 4 5 2" xfId="5471"/>
    <cellStyle name="Normal 3 2 2 3 3 2 4 6" xfId="5472"/>
    <cellStyle name="Normal 3 2 2 3 3 2 5" xfId="5473"/>
    <cellStyle name="Normal 3 2 2 3 3 2 5 2" xfId="5474"/>
    <cellStyle name="Normal 3 2 2 3 3 2 5 2 2" xfId="5475"/>
    <cellStyle name="Normal 3 2 2 3 3 2 5 2 2 2" xfId="5476"/>
    <cellStyle name="Normal 3 2 2 3 3 2 5 2 3" xfId="5477"/>
    <cellStyle name="Normal 3 2 2 3 3 2 5 3" xfId="5478"/>
    <cellStyle name="Normal 3 2 2 3 3 2 5 3 2" xfId="5479"/>
    <cellStyle name="Normal 3 2 2 3 3 2 5 4" xfId="5480"/>
    <cellStyle name="Normal 3 2 2 3 3 2 6" xfId="5481"/>
    <cellStyle name="Normal 3 2 2 3 3 2 6 2" xfId="5482"/>
    <cellStyle name="Normal 3 2 2 3 3 2 6 2 2" xfId="5483"/>
    <cellStyle name="Normal 3 2 2 3 3 2 6 2 2 2" xfId="5484"/>
    <cellStyle name="Normal 3 2 2 3 3 2 6 2 3" xfId="5485"/>
    <cellStyle name="Normal 3 2 2 3 3 2 6 3" xfId="5486"/>
    <cellStyle name="Normal 3 2 2 3 3 2 6 3 2" xfId="5487"/>
    <cellStyle name="Normal 3 2 2 3 3 2 6 4" xfId="5488"/>
    <cellStyle name="Normal 3 2 2 3 3 2 7" xfId="5489"/>
    <cellStyle name="Normal 3 2 2 3 3 2 7 2" xfId="5490"/>
    <cellStyle name="Normal 3 2 2 3 3 2 7 2 2" xfId="5491"/>
    <cellStyle name="Normal 3 2 2 3 3 2 7 2 2 2" xfId="5492"/>
    <cellStyle name="Normal 3 2 2 3 3 2 7 2 3" xfId="5493"/>
    <cellStyle name="Normal 3 2 2 3 3 2 7 3" xfId="5494"/>
    <cellStyle name="Normal 3 2 2 3 3 2 7 3 2" xfId="5495"/>
    <cellStyle name="Normal 3 2 2 3 3 2 7 4" xfId="5496"/>
    <cellStyle name="Normal 3 2 2 3 3 2 8" xfId="5497"/>
    <cellStyle name="Normal 3 2 2 3 3 2 8 2" xfId="5498"/>
    <cellStyle name="Normal 3 2 2 3 3 2 8 2 2" xfId="5499"/>
    <cellStyle name="Normal 3 2 2 3 3 2 8 3" xfId="5500"/>
    <cellStyle name="Normal 3 2 2 3 3 2 9" xfId="5501"/>
    <cellStyle name="Normal 3 2 2 3 3 2 9 2" xfId="5502"/>
    <cellStyle name="Normal 3 2 2 3 3 3" xfId="5503"/>
    <cellStyle name="Normal 3 2 2 3 3 3 10" xfId="5504"/>
    <cellStyle name="Normal 3 2 2 3 3 3 2" xfId="5505"/>
    <cellStyle name="Normal 3 2 2 3 3 3 2 2" xfId="5506"/>
    <cellStyle name="Normal 3 2 2 3 3 3 2 2 2" xfId="5507"/>
    <cellStyle name="Normal 3 2 2 3 3 3 2 2 2 2" xfId="5508"/>
    <cellStyle name="Normal 3 2 2 3 3 3 2 2 2 2 2" xfId="5509"/>
    <cellStyle name="Normal 3 2 2 3 3 3 2 2 2 2 2 2" xfId="5510"/>
    <cellStyle name="Normal 3 2 2 3 3 3 2 2 2 2 3" xfId="5511"/>
    <cellStyle name="Normal 3 2 2 3 3 3 2 2 2 3" xfId="5512"/>
    <cellStyle name="Normal 3 2 2 3 3 3 2 2 2 3 2" xfId="5513"/>
    <cellStyle name="Normal 3 2 2 3 3 3 2 2 2 4" xfId="5514"/>
    <cellStyle name="Normal 3 2 2 3 3 3 2 2 3" xfId="5515"/>
    <cellStyle name="Normal 3 2 2 3 3 3 2 2 3 2" xfId="5516"/>
    <cellStyle name="Normal 3 2 2 3 3 3 2 2 3 2 2" xfId="5517"/>
    <cellStyle name="Normal 3 2 2 3 3 3 2 2 3 2 2 2" xfId="5518"/>
    <cellStyle name="Normal 3 2 2 3 3 3 2 2 3 2 3" xfId="5519"/>
    <cellStyle name="Normal 3 2 2 3 3 3 2 2 3 3" xfId="5520"/>
    <cellStyle name="Normal 3 2 2 3 3 3 2 2 3 3 2" xfId="5521"/>
    <cellStyle name="Normal 3 2 2 3 3 3 2 2 3 4" xfId="5522"/>
    <cellStyle name="Normal 3 2 2 3 3 3 2 2 4" xfId="5523"/>
    <cellStyle name="Normal 3 2 2 3 3 3 2 2 4 2" xfId="5524"/>
    <cellStyle name="Normal 3 2 2 3 3 3 2 2 4 2 2" xfId="5525"/>
    <cellStyle name="Normal 3 2 2 3 3 3 2 2 4 3" xfId="5526"/>
    <cellStyle name="Normal 3 2 2 3 3 3 2 2 5" xfId="5527"/>
    <cellStyle name="Normal 3 2 2 3 3 3 2 2 5 2" xfId="5528"/>
    <cellStyle name="Normal 3 2 2 3 3 3 2 2 6" xfId="5529"/>
    <cellStyle name="Normal 3 2 2 3 3 3 2 3" xfId="5530"/>
    <cellStyle name="Normal 3 2 2 3 3 3 2 3 2" xfId="5531"/>
    <cellStyle name="Normal 3 2 2 3 3 3 2 3 2 2" xfId="5532"/>
    <cellStyle name="Normal 3 2 2 3 3 3 2 3 2 2 2" xfId="5533"/>
    <cellStyle name="Normal 3 2 2 3 3 3 2 3 2 3" xfId="5534"/>
    <cellStyle name="Normal 3 2 2 3 3 3 2 3 3" xfId="5535"/>
    <cellStyle name="Normal 3 2 2 3 3 3 2 3 3 2" xfId="5536"/>
    <cellStyle name="Normal 3 2 2 3 3 3 2 3 4" xfId="5537"/>
    <cellStyle name="Normal 3 2 2 3 3 3 2 4" xfId="5538"/>
    <cellStyle name="Normal 3 2 2 3 3 3 2 4 2" xfId="5539"/>
    <cellStyle name="Normal 3 2 2 3 3 3 2 4 2 2" xfId="5540"/>
    <cellStyle name="Normal 3 2 2 3 3 3 2 4 2 2 2" xfId="5541"/>
    <cellStyle name="Normal 3 2 2 3 3 3 2 4 2 3" xfId="5542"/>
    <cellStyle name="Normal 3 2 2 3 3 3 2 4 3" xfId="5543"/>
    <cellStyle name="Normal 3 2 2 3 3 3 2 4 3 2" xfId="5544"/>
    <cellStyle name="Normal 3 2 2 3 3 3 2 4 4" xfId="5545"/>
    <cellStyle name="Normal 3 2 2 3 3 3 2 5" xfId="5546"/>
    <cellStyle name="Normal 3 2 2 3 3 3 2 5 2" xfId="5547"/>
    <cellStyle name="Normal 3 2 2 3 3 3 2 5 2 2" xfId="5548"/>
    <cellStyle name="Normal 3 2 2 3 3 3 2 5 2 2 2" xfId="5549"/>
    <cellStyle name="Normal 3 2 2 3 3 3 2 5 2 3" xfId="5550"/>
    <cellStyle name="Normal 3 2 2 3 3 3 2 5 3" xfId="5551"/>
    <cellStyle name="Normal 3 2 2 3 3 3 2 5 3 2" xfId="5552"/>
    <cellStyle name="Normal 3 2 2 3 3 3 2 5 4" xfId="5553"/>
    <cellStyle name="Normal 3 2 2 3 3 3 2 6" xfId="5554"/>
    <cellStyle name="Normal 3 2 2 3 3 3 2 6 2" xfId="5555"/>
    <cellStyle name="Normal 3 2 2 3 3 3 2 6 2 2" xfId="5556"/>
    <cellStyle name="Normal 3 2 2 3 3 3 2 6 3" xfId="5557"/>
    <cellStyle name="Normal 3 2 2 3 3 3 2 7" xfId="5558"/>
    <cellStyle name="Normal 3 2 2 3 3 3 2 7 2" xfId="5559"/>
    <cellStyle name="Normal 3 2 2 3 3 3 2 8" xfId="5560"/>
    <cellStyle name="Normal 3 2 2 3 3 3 3" xfId="5561"/>
    <cellStyle name="Normal 3 2 2 3 3 3 3 2" xfId="5562"/>
    <cellStyle name="Normal 3 2 2 3 3 3 3 2 2" xfId="5563"/>
    <cellStyle name="Normal 3 2 2 3 3 3 3 2 2 2" xfId="5564"/>
    <cellStyle name="Normal 3 2 2 3 3 3 3 2 2 2 2" xfId="5565"/>
    <cellStyle name="Normal 3 2 2 3 3 3 3 2 2 3" xfId="5566"/>
    <cellStyle name="Normal 3 2 2 3 3 3 3 2 3" xfId="5567"/>
    <cellStyle name="Normal 3 2 2 3 3 3 3 2 3 2" xfId="5568"/>
    <cellStyle name="Normal 3 2 2 3 3 3 3 2 4" xfId="5569"/>
    <cellStyle name="Normal 3 2 2 3 3 3 3 3" xfId="5570"/>
    <cellStyle name="Normal 3 2 2 3 3 3 3 3 2" xfId="5571"/>
    <cellStyle name="Normal 3 2 2 3 3 3 3 3 2 2" xfId="5572"/>
    <cellStyle name="Normal 3 2 2 3 3 3 3 3 2 2 2" xfId="5573"/>
    <cellStyle name="Normal 3 2 2 3 3 3 3 3 2 3" xfId="5574"/>
    <cellStyle name="Normal 3 2 2 3 3 3 3 3 3" xfId="5575"/>
    <cellStyle name="Normal 3 2 2 3 3 3 3 3 3 2" xfId="5576"/>
    <cellStyle name="Normal 3 2 2 3 3 3 3 3 4" xfId="5577"/>
    <cellStyle name="Normal 3 2 2 3 3 3 3 4" xfId="5578"/>
    <cellStyle name="Normal 3 2 2 3 3 3 3 4 2" xfId="5579"/>
    <cellStyle name="Normal 3 2 2 3 3 3 3 4 2 2" xfId="5580"/>
    <cellStyle name="Normal 3 2 2 3 3 3 3 4 3" xfId="5581"/>
    <cellStyle name="Normal 3 2 2 3 3 3 3 5" xfId="5582"/>
    <cellStyle name="Normal 3 2 2 3 3 3 3 5 2" xfId="5583"/>
    <cellStyle name="Normal 3 2 2 3 3 3 3 6" xfId="5584"/>
    <cellStyle name="Normal 3 2 2 3 3 3 4" xfId="5585"/>
    <cellStyle name="Normal 3 2 2 3 3 3 4 2" xfId="5586"/>
    <cellStyle name="Normal 3 2 2 3 3 3 4 2 2" xfId="5587"/>
    <cellStyle name="Normal 3 2 2 3 3 3 4 2 2 2" xfId="5588"/>
    <cellStyle name="Normal 3 2 2 3 3 3 4 2 2 2 2" xfId="5589"/>
    <cellStyle name="Normal 3 2 2 3 3 3 4 2 2 3" xfId="5590"/>
    <cellStyle name="Normal 3 2 2 3 3 3 4 2 3" xfId="5591"/>
    <cellStyle name="Normal 3 2 2 3 3 3 4 2 3 2" xfId="5592"/>
    <cellStyle name="Normal 3 2 2 3 3 3 4 2 4" xfId="5593"/>
    <cellStyle name="Normal 3 2 2 3 3 3 4 3" xfId="5594"/>
    <cellStyle name="Normal 3 2 2 3 3 3 4 3 2" xfId="5595"/>
    <cellStyle name="Normal 3 2 2 3 3 3 4 3 2 2" xfId="5596"/>
    <cellStyle name="Normal 3 2 2 3 3 3 4 3 2 2 2" xfId="5597"/>
    <cellStyle name="Normal 3 2 2 3 3 3 4 3 2 3" xfId="5598"/>
    <cellStyle name="Normal 3 2 2 3 3 3 4 3 3" xfId="5599"/>
    <cellStyle name="Normal 3 2 2 3 3 3 4 3 3 2" xfId="5600"/>
    <cellStyle name="Normal 3 2 2 3 3 3 4 3 4" xfId="5601"/>
    <cellStyle name="Normal 3 2 2 3 3 3 4 4" xfId="5602"/>
    <cellStyle name="Normal 3 2 2 3 3 3 4 4 2" xfId="5603"/>
    <cellStyle name="Normal 3 2 2 3 3 3 4 4 2 2" xfId="5604"/>
    <cellStyle name="Normal 3 2 2 3 3 3 4 4 3" xfId="5605"/>
    <cellStyle name="Normal 3 2 2 3 3 3 4 5" xfId="5606"/>
    <cellStyle name="Normal 3 2 2 3 3 3 4 5 2" xfId="5607"/>
    <cellStyle name="Normal 3 2 2 3 3 3 4 6" xfId="5608"/>
    <cellStyle name="Normal 3 2 2 3 3 3 5" xfId="5609"/>
    <cellStyle name="Normal 3 2 2 3 3 3 5 2" xfId="5610"/>
    <cellStyle name="Normal 3 2 2 3 3 3 5 2 2" xfId="5611"/>
    <cellStyle name="Normal 3 2 2 3 3 3 5 2 2 2" xfId="5612"/>
    <cellStyle name="Normal 3 2 2 3 3 3 5 2 3" xfId="5613"/>
    <cellStyle name="Normal 3 2 2 3 3 3 5 3" xfId="5614"/>
    <cellStyle name="Normal 3 2 2 3 3 3 5 3 2" xfId="5615"/>
    <cellStyle name="Normal 3 2 2 3 3 3 5 4" xfId="5616"/>
    <cellStyle name="Normal 3 2 2 3 3 3 6" xfId="5617"/>
    <cellStyle name="Normal 3 2 2 3 3 3 6 2" xfId="5618"/>
    <cellStyle name="Normal 3 2 2 3 3 3 6 2 2" xfId="5619"/>
    <cellStyle name="Normal 3 2 2 3 3 3 6 2 2 2" xfId="5620"/>
    <cellStyle name="Normal 3 2 2 3 3 3 6 2 3" xfId="5621"/>
    <cellStyle name="Normal 3 2 2 3 3 3 6 3" xfId="5622"/>
    <cellStyle name="Normal 3 2 2 3 3 3 6 3 2" xfId="5623"/>
    <cellStyle name="Normal 3 2 2 3 3 3 6 4" xfId="5624"/>
    <cellStyle name="Normal 3 2 2 3 3 3 7" xfId="5625"/>
    <cellStyle name="Normal 3 2 2 3 3 3 7 2" xfId="5626"/>
    <cellStyle name="Normal 3 2 2 3 3 3 7 2 2" xfId="5627"/>
    <cellStyle name="Normal 3 2 2 3 3 3 7 2 2 2" xfId="5628"/>
    <cellStyle name="Normal 3 2 2 3 3 3 7 2 3" xfId="5629"/>
    <cellStyle name="Normal 3 2 2 3 3 3 7 3" xfId="5630"/>
    <cellStyle name="Normal 3 2 2 3 3 3 7 3 2" xfId="5631"/>
    <cellStyle name="Normal 3 2 2 3 3 3 7 4" xfId="5632"/>
    <cellStyle name="Normal 3 2 2 3 3 3 8" xfId="5633"/>
    <cellStyle name="Normal 3 2 2 3 3 3 8 2" xfId="5634"/>
    <cellStyle name="Normal 3 2 2 3 3 3 8 2 2" xfId="5635"/>
    <cellStyle name="Normal 3 2 2 3 3 3 8 3" xfId="5636"/>
    <cellStyle name="Normal 3 2 2 3 3 3 9" xfId="5637"/>
    <cellStyle name="Normal 3 2 2 3 3 3 9 2" xfId="5638"/>
    <cellStyle name="Normal 3 2 2 3 3 4" xfId="5639"/>
    <cellStyle name="Normal 3 2 2 3 3 4 2" xfId="5640"/>
    <cellStyle name="Normal 3 2 2 3 3 4 2 2" xfId="5641"/>
    <cellStyle name="Normal 3 2 2 3 3 4 2 2 2" xfId="5642"/>
    <cellStyle name="Normal 3 2 2 3 3 4 2 2 2 2" xfId="5643"/>
    <cellStyle name="Normal 3 2 2 3 3 4 2 2 2 2 2" xfId="5644"/>
    <cellStyle name="Normal 3 2 2 3 3 4 2 2 2 3" xfId="5645"/>
    <cellStyle name="Normal 3 2 2 3 3 4 2 2 3" xfId="5646"/>
    <cellStyle name="Normal 3 2 2 3 3 4 2 2 3 2" xfId="5647"/>
    <cellStyle name="Normal 3 2 2 3 3 4 2 2 4" xfId="5648"/>
    <cellStyle name="Normal 3 2 2 3 3 4 2 3" xfId="5649"/>
    <cellStyle name="Normal 3 2 2 3 3 4 2 3 2" xfId="5650"/>
    <cellStyle name="Normal 3 2 2 3 3 4 2 3 2 2" xfId="5651"/>
    <cellStyle name="Normal 3 2 2 3 3 4 2 3 2 2 2" xfId="5652"/>
    <cellStyle name="Normal 3 2 2 3 3 4 2 3 2 3" xfId="5653"/>
    <cellStyle name="Normal 3 2 2 3 3 4 2 3 3" xfId="5654"/>
    <cellStyle name="Normal 3 2 2 3 3 4 2 3 3 2" xfId="5655"/>
    <cellStyle name="Normal 3 2 2 3 3 4 2 3 4" xfId="5656"/>
    <cellStyle name="Normal 3 2 2 3 3 4 2 4" xfId="5657"/>
    <cellStyle name="Normal 3 2 2 3 3 4 2 4 2" xfId="5658"/>
    <cellStyle name="Normal 3 2 2 3 3 4 2 4 2 2" xfId="5659"/>
    <cellStyle name="Normal 3 2 2 3 3 4 2 4 3" xfId="5660"/>
    <cellStyle name="Normal 3 2 2 3 3 4 2 5" xfId="5661"/>
    <cellStyle name="Normal 3 2 2 3 3 4 2 5 2" xfId="5662"/>
    <cellStyle name="Normal 3 2 2 3 3 4 2 6" xfId="5663"/>
    <cellStyle name="Normal 3 2 2 3 3 4 3" xfId="5664"/>
    <cellStyle name="Normal 3 2 2 3 3 4 3 2" xfId="5665"/>
    <cellStyle name="Normal 3 2 2 3 3 4 3 2 2" xfId="5666"/>
    <cellStyle name="Normal 3 2 2 3 3 4 3 2 2 2" xfId="5667"/>
    <cellStyle name="Normal 3 2 2 3 3 4 3 2 3" xfId="5668"/>
    <cellStyle name="Normal 3 2 2 3 3 4 3 3" xfId="5669"/>
    <cellStyle name="Normal 3 2 2 3 3 4 3 3 2" xfId="5670"/>
    <cellStyle name="Normal 3 2 2 3 3 4 3 4" xfId="5671"/>
    <cellStyle name="Normal 3 2 2 3 3 4 4" xfId="5672"/>
    <cellStyle name="Normal 3 2 2 3 3 4 4 2" xfId="5673"/>
    <cellStyle name="Normal 3 2 2 3 3 4 4 2 2" xfId="5674"/>
    <cellStyle name="Normal 3 2 2 3 3 4 4 2 2 2" xfId="5675"/>
    <cellStyle name="Normal 3 2 2 3 3 4 4 2 3" xfId="5676"/>
    <cellStyle name="Normal 3 2 2 3 3 4 4 3" xfId="5677"/>
    <cellStyle name="Normal 3 2 2 3 3 4 4 3 2" xfId="5678"/>
    <cellStyle name="Normal 3 2 2 3 3 4 4 4" xfId="5679"/>
    <cellStyle name="Normal 3 2 2 3 3 4 5" xfId="5680"/>
    <cellStyle name="Normal 3 2 2 3 3 4 5 2" xfId="5681"/>
    <cellStyle name="Normal 3 2 2 3 3 4 5 2 2" xfId="5682"/>
    <cellStyle name="Normal 3 2 2 3 3 4 5 2 2 2" xfId="5683"/>
    <cellStyle name="Normal 3 2 2 3 3 4 5 2 3" xfId="5684"/>
    <cellStyle name="Normal 3 2 2 3 3 4 5 3" xfId="5685"/>
    <cellStyle name="Normal 3 2 2 3 3 4 5 3 2" xfId="5686"/>
    <cellStyle name="Normal 3 2 2 3 3 4 5 4" xfId="5687"/>
    <cellStyle name="Normal 3 2 2 3 3 4 6" xfId="5688"/>
    <cellStyle name="Normal 3 2 2 3 3 4 6 2" xfId="5689"/>
    <cellStyle name="Normal 3 2 2 3 3 4 6 2 2" xfId="5690"/>
    <cellStyle name="Normal 3 2 2 3 3 4 6 3" xfId="5691"/>
    <cellStyle name="Normal 3 2 2 3 3 4 7" xfId="5692"/>
    <cellStyle name="Normal 3 2 2 3 3 4 7 2" xfId="5693"/>
    <cellStyle name="Normal 3 2 2 3 3 4 8" xfId="5694"/>
    <cellStyle name="Normal 3 2 2 3 3 5" xfId="5695"/>
    <cellStyle name="Normal 3 2 2 3 3 5 2" xfId="5696"/>
    <cellStyle name="Normal 3 2 2 3 3 5 2 2" xfId="5697"/>
    <cellStyle name="Normal 3 2 2 3 3 5 2 2 2" xfId="5698"/>
    <cellStyle name="Normal 3 2 2 3 3 5 2 2 2 2" xfId="5699"/>
    <cellStyle name="Normal 3 2 2 3 3 5 2 2 3" xfId="5700"/>
    <cellStyle name="Normal 3 2 2 3 3 5 2 3" xfId="5701"/>
    <cellStyle name="Normal 3 2 2 3 3 5 2 3 2" xfId="5702"/>
    <cellStyle name="Normal 3 2 2 3 3 5 2 4" xfId="5703"/>
    <cellStyle name="Normal 3 2 2 3 3 5 3" xfId="5704"/>
    <cellStyle name="Normal 3 2 2 3 3 5 3 2" xfId="5705"/>
    <cellStyle name="Normal 3 2 2 3 3 5 3 2 2" xfId="5706"/>
    <cellStyle name="Normal 3 2 2 3 3 5 3 2 2 2" xfId="5707"/>
    <cellStyle name="Normal 3 2 2 3 3 5 3 2 3" xfId="5708"/>
    <cellStyle name="Normal 3 2 2 3 3 5 3 3" xfId="5709"/>
    <cellStyle name="Normal 3 2 2 3 3 5 3 3 2" xfId="5710"/>
    <cellStyle name="Normal 3 2 2 3 3 5 3 4" xfId="5711"/>
    <cellStyle name="Normal 3 2 2 3 3 5 4" xfId="5712"/>
    <cellStyle name="Normal 3 2 2 3 3 5 4 2" xfId="5713"/>
    <cellStyle name="Normal 3 2 2 3 3 5 4 2 2" xfId="5714"/>
    <cellStyle name="Normal 3 2 2 3 3 5 4 3" xfId="5715"/>
    <cellStyle name="Normal 3 2 2 3 3 5 5" xfId="5716"/>
    <cellStyle name="Normal 3 2 2 3 3 5 5 2" xfId="5717"/>
    <cellStyle name="Normal 3 2 2 3 3 5 6" xfId="5718"/>
    <cellStyle name="Normal 3 2 2 3 3 6" xfId="5719"/>
    <cellStyle name="Normal 3 2 2 3 3 6 2" xfId="5720"/>
    <cellStyle name="Normal 3 2 2 3 3 6 2 2" xfId="5721"/>
    <cellStyle name="Normal 3 2 2 3 3 6 2 2 2" xfId="5722"/>
    <cellStyle name="Normal 3 2 2 3 3 6 2 2 2 2" xfId="5723"/>
    <cellStyle name="Normal 3 2 2 3 3 6 2 2 3" xfId="5724"/>
    <cellStyle name="Normal 3 2 2 3 3 6 2 3" xfId="5725"/>
    <cellStyle name="Normal 3 2 2 3 3 6 2 3 2" xfId="5726"/>
    <cellStyle name="Normal 3 2 2 3 3 6 2 4" xfId="5727"/>
    <cellStyle name="Normal 3 2 2 3 3 6 3" xfId="5728"/>
    <cellStyle name="Normal 3 2 2 3 3 6 3 2" xfId="5729"/>
    <cellStyle name="Normal 3 2 2 3 3 6 3 2 2" xfId="5730"/>
    <cellStyle name="Normal 3 2 2 3 3 6 3 2 2 2" xfId="5731"/>
    <cellStyle name="Normal 3 2 2 3 3 6 3 2 3" xfId="5732"/>
    <cellStyle name="Normal 3 2 2 3 3 6 3 3" xfId="5733"/>
    <cellStyle name="Normal 3 2 2 3 3 6 3 3 2" xfId="5734"/>
    <cellStyle name="Normal 3 2 2 3 3 6 3 4" xfId="5735"/>
    <cellStyle name="Normal 3 2 2 3 3 6 4" xfId="5736"/>
    <cellStyle name="Normal 3 2 2 3 3 6 4 2" xfId="5737"/>
    <cellStyle name="Normal 3 2 2 3 3 6 4 2 2" xfId="5738"/>
    <cellStyle name="Normal 3 2 2 3 3 6 4 3" xfId="5739"/>
    <cellStyle name="Normal 3 2 2 3 3 6 5" xfId="5740"/>
    <cellStyle name="Normal 3 2 2 3 3 6 5 2" xfId="5741"/>
    <cellStyle name="Normal 3 2 2 3 3 6 6" xfId="5742"/>
    <cellStyle name="Normal 3 2 2 3 3 7" xfId="5743"/>
    <cellStyle name="Normal 3 2 2 3 3 7 2" xfId="5744"/>
    <cellStyle name="Normal 3 2 2 3 3 7 2 2" xfId="5745"/>
    <cellStyle name="Normal 3 2 2 3 3 7 2 2 2" xfId="5746"/>
    <cellStyle name="Normal 3 2 2 3 3 7 2 3" xfId="5747"/>
    <cellStyle name="Normal 3 2 2 3 3 7 3" xfId="5748"/>
    <cellStyle name="Normal 3 2 2 3 3 7 3 2" xfId="5749"/>
    <cellStyle name="Normal 3 2 2 3 3 7 4" xfId="5750"/>
    <cellStyle name="Normal 3 2 2 3 3 8" xfId="5751"/>
    <cellStyle name="Normal 3 2 2 3 3 8 2" xfId="5752"/>
    <cellStyle name="Normal 3 2 2 3 3 8 2 2" xfId="5753"/>
    <cellStyle name="Normal 3 2 2 3 3 8 2 2 2" xfId="5754"/>
    <cellStyle name="Normal 3 2 2 3 3 8 2 3" xfId="5755"/>
    <cellStyle name="Normal 3 2 2 3 3 8 3" xfId="5756"/>
    <cellStyle name="Normal 3 2 2 3 3 8 3 2" xfId="5757"/>
    <cellStyle name="Normal 3 2 2 3 3 8 4" xfId="5758"/>
    <cellStyle name="Normal 3 2 2 3 3 9" xfId="5759"/>
    <cellStyle name="Normal 3 2 2 3 3 9 2" xfId="5760"/>
    <cellStyle name="Normal 3 2 2 3 3 9 2 2" xfId="5761"/>
    <cellStyle name="Normal 3 2 2 3 3 9 2 2 2" xfId="5762"/>
    <cellStyle name="Normal 3 2 2 3 3 9 2 3" xfId="5763"/>
    <cellStyle name="Normal 3 2 2 3 3 9 3" xfId="5764"/>
    <cellStyle name="Normal 3 2 2 3 3 9 3 2" xfId="5765"/>
    <cellStyle name="Normal 3 2 2 3 3 9 4" xfId="5766"/>
    <cellStyle name="Normal 3 2 2 3 4" xfId="5767"/>
    <cellStyle name="Normal 3 2 2 3 4 10" xfId="5768"/>
    <cellStyle name="Normal 3 2 2 3 4 10 2" xfId="5769"/>
    <cellStyle name="Normal 3 2 2 3 4 11" xfId="5770"/>
    <cellStyle name="Normal 3 2 2 3 4 11 2" xfId="5771"/>
    <cellStyle name="Normal 3 2 2 3 4 12" xfId="5772"/>
    <cellStyle name="Normal 3 2 2 3 4 2" xfId="5773"/>
    <cellStyle name="Normal 3 2 2 3 4 2 2" xfId="5774"/>
    <cellStyle name="Normal 3 2 2 3 4 2 2 2" xfId="5775"/>
    <cellStyle name="Normal 3 2 2 3 4 2 2 2 2" xfId="5776"/>
    <cellStyle name="Normal 3 2 2 3 4 2 2 2 2 2" xfId="5777"/>
    <cellStyle name="Normal 3 2 2 3 4 2 2 2 2 2 2" xfId="5778"/>
    <cellStyle name="Normal 3 2 2 3 4 2 2 2 2 3" xfId="5779"/>
    <cellStyle name="Normal 3 2 2 3 4 2 2 2 3" xfId="5780"/>
    <cellStyle name="Normal 3 2 2 3 4 2 2 2 3 2" xfId="5781"/>
    <cellStyle name="Normal 3 2 2 3 4 2 2 2 4" xfId="5782"/>
    <cellStyle name="Normal 3 2 2 3 4 2 2 3" xfId="5783"/>
    <cellStyle name="Normal 3 2 2 3 4 2 2 3 2" xfId="5784"/>
    <cellStyle name="Normal 3 2 2 3 4 2 2 3 2 2" xfId="5785"/>
    <cellStyle name="Normal 3 2 2 3 4 2 2 3 2 2 2" xfId="5786"/>
    <cellStyle name="Normal 3 2 2 3 4 2 2 3 2 3" xfId="5787"/>
    <cellStyle name="Normal 3 2 2 3 4 2 2 3 3" xfId="5788"/>
    <cellStyle name="Normal 3 2 2 3 4 2 2 3 3 2" xfId="5789"/>
    <cellStyle name="Normal 3 2 2 3 4 2 2 3 4" xfId="5790"/>
    <cellStyle name="Normal 3 2 2 3 4 2 2 4" xfId="5791"/>
    <cellStyle name="Normal 3 2 2 3 4 2 2 4 2" xfId="5792"/>
    <cellStyle name="Normal 3 2 2 3 4 2 2 4 2 2" xfId="5793"/>
    <cellStyle name="Normal 3 2 2 3 4 2 2 4 3" xfId="5794"/>
    <cellStyle name="Normal 3 2 2 3 4 2 2 5" xfId="5795"/>
    <cellStyle name="Normal 3 2 2 3 4 2 2 5 2" xfId="5796"/>
    <cellStyle name="Normal 3 2 2 3 4 2 2 6" xfId="5797"/>
    <cellStyle name="Normal 3 2 2 3 4 2 3" xfId="5798"/>
    <cellStyle name="Normal 3 2 2 3 4 2 3 2" xfId="5799"/>
    <cellStyle name="Normal 3 2 2 3 4 2 3 2 2" xfId="5800"/>
    <cellStyle name="Normal 3 2 2 3 4 2 3 2 2 2" xfId="5801"/>
    <cellStyle name="Normal 3 2 2 3 4 2 3 2 3" xfId="5802"/>
    <cellStyle name="Normal 3 2 2 3 4 2 3 3" xfId="5803"/>
    <cellStyle name="Normal 3 2 2 3 4 2 3 3 2" xfId="5804"/>
    <cellStyle name="Normal 3 2 2 3 4 2 3 4" xfId="5805"/>
    <cellStyle name="Normal 3 2 2 3 4 2 4" xfId="5806"/>
    <cellStyle name="Normal 3 2 2 3 4 2 4 2" xfId="5807"/>
    <cellStyle name="Normal 3 2 2 3 4 2 4 2 2" xfId="5808"/>
    <cellStyle name="Normal 3 2 2 3 4 2 4 2 2 2" xfId="5809"/>
    <cellStyle name="Normal 3 2 2 3 4 2 4 2 3" xfId="5810"/>
    <cellStyle name="Normal 3 2 2 3 4 2 4 3" xfId="5811"/>
    <cellStyle name="Normal 3 2 2 3 4 2 4 3 2" xfId="5812"/>
    <cellStyle name="Normal 3 2 2 3 4 2 4 4" xfId="5813"/>
    <cellStyle name="Normal 3 2 2 3 4 2 5" xfId="5814"/>
    <cellStyle name="Normal 3 2 2 3 4 2 5 2" xfId="5815"/>
    <cellStyle name="Normal 3 2 2 3 4 2 5 2 2" xfId="5816"/>
    <cellStyle name="Normal 3 2 2 3 4 2 5 2 2 2" xfId="5817"/>
    <cellStyle name="Normal 3 2 2 3 4 2 5 2 3" xfId="5818"/>
    <cellStyle name="Normal 3 2 2 3 4 2 5 3" xfId="5819"/>
    <cellStyle name="Normal 3 2 2 3 4 2 5 3 2" xfId="5820"/>
    <cellStyle name="Normal 3 2 2 3 4 2 5 4" xfId="5821"/>
    <cellStyle name="Normal 3 2 2 3 4 2 6" xfId="5822"/>
    <cellStyle name="Normal 3 2 2 3 4 2 6 2" xfId="5823"/>
    <cellStyle name="Normal 3 2 2 3 4 2 6 2 2" xfId="5824"/>
    <cellStyle name="Normal 3 2 2 3 4 2 6 3" xfId="5825"/>
    <cellStyle name="Normal 3 2 2 3 4 2 7" xfId="5826"/>
    <cellStyle name="Normal 3 2 2 3 4 2 7 2" xfId="5827"/>
    <cellStyle name="Normal 3 2 2 3 4 2 8" xfId="5828"/>
    <cellStyle name="Normal 3 2 2 3 4 3" xfId="5829"/>
    <cellStyle name="Normal 3 2 2 3 4 3 2" xfId="5830"/>
    <cellStyle name="Normal 3 2 2 3 4 3 2 2" xfId="5831"/>
    <cellStyle name="Normal 3 2 2 3 4 3 2 2 2" xfId="5832"/>
    <cellStyle name="Normal 3 2 2 3 4 3 2 2 2 2" xfId="5833"/>
    <cellStyle name="Normal 3 2 2 3 4 3 2 2 2 2 2" xfId="5834"/>
    <cellStyle name="Normal 3 2 2 3 4 3 2 2 2 3" xfId="5835"/>
    <cellStyle name="Normal 3 2 2 3 4 3 2 2 3" xfId="5836"/>
    <cellStyle name="Normal 3 2 2 3 4 3 2 2 3 2" xfId="5837"/>
    <cellStyle name="Normal 3 2 2 3 4 3 2 2 4" xfId="5838"/>
    <cellStyle name="Normal 3 2 2 3 4 3 2 3" xfId="5839"/>
    <cellStyle name="Normal 3 2 2 3 4 3 2 3 2" xfId="5840"/>
    <cellStyle name="Normal 3 2 2 3 4 3 2 3 2 2" xfId="5841"/>
    <cellStyle name="Normal 3 2 2 3 4 3 2 3 2 2 2" xfId="5842"/>
    <cellStyle name="Normal 3 2 2 3 4 3 2 3 2 3" xfId="5843"/>
    <cellStyle name="Normal 3 2 2 3 4 3 2 3 3" xfId="5844"/>
    <cellStyle name="Normal 3 2 2 3 4 3 2 3 3 2" xfId="5845"/>
    <cellStyle name="Normal 3 2 2 3 4 3 2 3 4" xfId="5846"/>
    <cellStyle name="Normal 3 2 2 3 4 3 2 4" xfId="5847"/>
    <cellStyle name="Normal 3 2 2 3 4 3 2 4 2" xfId="5848"/>
    <cellStyle name="Normal 3 2 2 3 4 3 2 4 2 2" xfId="5849"/>
    <cellStyle name="Normal 3 2 2 3 4 3 2 4 3" xfId="5850"/>
    <cellStyle name="Normal 3 2 2 3 4 3 2 5" xfId="5851"/>
    <cellStyle name="Normal 3 2 2 3 4 3 2 5 2" xfId="5852"/>
    <cellStyle name="Normal 3 2 2 3 4 3 2 6" xfId="5853"/>
    <cellStyle name="Normal 3 2 2 3 4 3 3" xfId="5854"/>
    <cellStyle name="Normal 3 2 2 3 4 3 3 2" xfId="5855"/>
    <cellStyle name="Normal 3 2 2 3 4 3 3 2 2" xfId="5856"/>
    <cellStyle name="Normal 3 2 2 3 4 3 3 2 2 2" xfId="5857"/>
    <cellStyle name="Normal 3 2 2 3 4 3 3 2 3" xfId="5858"/>
    <cellStyle name="Normal 3 2 2 3 4 3 3 3" xfId="5859"/>
    <cellStyle name="Normal 3 2 2 3 4 3 3 3 2" xfId="5860"/>
    <cellStyle name="Normal 3 2 2 3 4 3 3 4" xfId="5861"/>
    <cellStyle name="Normal 3 2 2 3 4 3 4" xfId="5862"/>
    <cellStyle name="Normal 3 2 2 3 4 3 4 2" xfId="5863"/>
    <cellStyle name="Normal 3 2 2 3 4 3 4 2 2" xfId="5864"/>
    <cellStyle name="Normal 3 2 2 3 4 3 4 2 2 2" xfId="5865"/>
    <cellStyle name="Normal 3 2 2 3 4 3 4 2 3" xfId="5866"/>
    <cellStyle name="Normal 3 2 2 3 4 3 4 3" xfId="5867"/>
    <cellStyle name="Normal 3 2 2 3 4 3 4 3 2" xfId="5868"/>
    <cellStyle name="Normal 3 2 2 3 4 3 4 4" xfId="5869"/>
    <cellStyle name="Normal 3 2 2 3 4 3 5" xfId="5870"/>
    <cellStyle name="Normal 3 2 2 3 4 3 5 2" xfId="5871"/>
    <cellStyle name="Normal 3 2 2 3 4 3 5 2 2" xfId="5872"/>
    <cellStyle name="Normal 3 2 2 3 4 3 5 2 2 2" xfId="5873"/>
    <cellStyle name="Normal 3 2 2 3 4 3 5 2 3" xfId="5874"/>
    <cellStyle name="Normal 3 2 2 3 4 3 5 3" xfId="5875"/>
    <cellStyle name="Normal 3 2 2 3 4 3 5 3 2" xfId="5876"/>
    <cellStyle name="Normal 3 2 2 3 4 3 5 4" xfId="5877"/>
    <cellStyle name="Normal 3 2 2 3 4 3 6" xfId="5878"/>
    <cellStyle name="Normal 3 2 2 3 4 3 6 2" xfId="5879"/>
    <cellStyle name="Normal 3 2 2 3 4 3 6 2 2" xfId="5880"/>
    <cellStyle name="Normal 3 2 2 3 4 3 6 3" xfId="5881"/>
    <cellStyle name="Normal 3 2 2 3 4 3 7" xfId="5882"/>
    <cellStyle name="Normal 3 2 2 3 4 3 7 2" xfId="5883"/>
    <cellStyle name="Normal 3 2 2 3 4 3 8" xfId="5884"/>
    <cellStyle name="Normal 3 2 2 3 4 4" xfId="5885"/>
    <cellStyle name="Normal 3 2 2 3 4 4 2" xfId="5886"/>
    <cellStyle name="Normal 3 2 2 3 4 4 2 2" xfId="5887"/>
    <cellStyle name="Normal 3 2 2 3 4 4 2 2 2" xfId="5888"/>
    <cellStyle name="Normal 3 2 2 3 4 4 2 2 2 2" xfId="5889"/>
    <cellStyle name="Normal 3 2 2 3 4 4 2 2 3" xfId="5890"/>
    <cellStyle name="Normal 3 2 2 3 4 4 2 3" xfId="5891"/>
    <cellStyle name="Normal 3 2 2 3 4 4 2 3 2" xfId="5892"/>
    <cellStyle name="Normal 3 2 2 3 4 4 2 4" xfId="5893"/>
    <cellStyle name="Normal 3 2 2 3 4 4 3" xfId="5894"/>
    <cellStyle name="Normal 3 2 2 3 4 4 3 2" xfId="5895"/>
    <cellStyle name="Normal 3 2 2 3 4 4 3 2 2" xfId="5896"/>
    <cellStyle name="Normal 3 2 2 3 4 4 3 2 2 2" xfId="5897"/>
    <cellStyle name="Normal 3 2 2 3 4 4 3 2 3" xfId="5898"/>
    <cellStyle name="Normal 3 2 2 3 4 4 3 3" xfId="5899"/>
    <cellStyle name="Normal 3 2 2 3 4 4 3 3 2" xfId="5900"/>
    <cellStyle name="Normal 3 2 2 3 4 4 3 4" xfId="5901"/>
    <cellStyle name="Normal 3 2 2 3 4 4 4" xfId="5902"/>
    <cellStyle name="Normal 3 2 2 3 4 4 4 2" xfId="5903"/>
    <cellStyle name="Normal 3 2 2 3 4 4 4 2 2" xfId="5904"/>
    <cellStyle name="Normal 3 2 2 3 4 4 4 3" xfId="5905"/>
    <cellStyle name="Normal 3 2 2 3 4 4 5" xfId="5906"/>
    <cellStyle name="Normal 3 2 2 3 4 4 5 2" xfId="5907"/>
    <cellStyle name="Normal 3 2 2 3 4 4 6" xfId="5908"/>
    <cellStyle name="Normal 3 2 2 3 4 5" xfId="5909"/>
    <cellStyle name="Normal 3 2 2 3 4 5 2" xfId="5910"/>
    <cellStyle name="Normal 3 2 2 3 4 5 2 2" xfId="5911"/>
    <cellStyle name="Normal 3 2 2 3 4 5 2 2 2" xfId="5912"/>
    <cellStyle name="Normal 3 2 2 3 4 5 2 2 2 2" xfId="5913"/>
    <cellStyle name="Normal 3 2 2 3 4 5 2 2 3" xfId="5914"/>
    <cellStyle name="Normal 3 2 2 3 4 5 2 3" xfId="5915"/>
    <cellStyle name="Normal 3 2 2 3 4 5 2 3 2" xfId="5916"/>
    <cellStyle name="Normal 3 2 2 3 4 5 2 4" xfId="5917"/>
    <cellStyle name="Normal 3 2 2 3 4 5 3" xfId="5918"/>
    <cellStyle name="Normal 3 2 2 3 4 5 3 2" xfId="5919"/>
    <cellStyle name="Normal 3 2 2 3 4 5 3 2 2" xfId="5920"/>
    <cellStyle name="Normal 3 2 2 3 4 5 3 2 2 2" xfId="5921"/>
    <cellStyle name="Normal 3 2 2 3 4 5 3 2 3" xfId="5922"/>
    <cellStyle name="Normal 3 2 2 3 4 5 3 3" xfId="5923"/>
    <cellStyle name="Normal 3 2 2 3 4 5 3 3 2" xfId="5924"/>
    <cellStyle name="Normal 3 2 2 3 4 5 3 4" xfId="5925"/>
    <cellStyle name="Normal 3 2 2 3 4 5 4" xfId="5926"/>
    <cellStyle name="Normal 3 2 2 3 4 5 4 2" xfId="5927"/>
    <cellStyle name="Normal 3 2 2 3 4 5 4 2 2" xfId="5928"/>
    <cellStyle name="Normal 3 2 2 3 4 5 4 3" xfId="5929"/>
    <cellStyle name="Normal 3 2 2 3 4 5 5" xfId="5930"/>
    <cellStyle name="Normal 3 2 2 3 4 5 5 2" xfId="5931"/>
    <cellStyle name="Normal 3 2 2 3 4 5 6" xfId="5932"/>
    <cellStyle name="Normal 3 2 2 3 4 6" xfId="5933"/>
    <cellStyle name="Normal 3 2 2 3 4 6 2" xfId="5934"/>
    <cellStyle name="Normal 3 2 2 3 4 6 2 2" xfId="5935"/>
    <cellStyle name="Normal 3 2 2 3 4 6 2 2 2" xfId="5936"/>
    <cellStyle name="Normal 3 2 2 3 4 6 2 3" xfId="5937"/>
    <cellStyle name="Normal 3 2 2 3 4 6 3" xfId="5938"/>
    <cellStyle name="Normal 3 2 2 3 4 6 3 2" xfId="5939"/>
    <cellStyle name="Normal 3 2 2 3 4 6 4" xfId="5940"/>
    <cellStyle name="Normal 3 2 2 3 4 7" xfId="5941"/>
    <cellStyle name="Normal 3 2 2 3 4 7 2" xfId="5942"/>
    <cellStyle name="Normal 3 2 2 3 4 7 2 2" xfId="5943"/>
    <cellStyle name="Normal 3 2 2 3 4 7 2 2 2" xfId="5944"/>
    <cellStyle name="Normal 3 2 2 3 4 7 2 3" xfId="5945"/>
    <cellStyle name="Normal 3 2 2 3 4 7 3" xfId="5946"/>
    <cellStyle name="Normal 3 2 2 3 4 7 3 2" xfId="5947"/>
    <cellStyle name="Normal 3 2 2 3 4 7 4" xfId="5948"/>
    <cellStyle name="Normal 3 2 2 3 4 8" xfId="5949"/>
    <cellStyle name="Normal 3 2 2 3 4 8 2" xfId="5950"/>
    <cellStyle name="Normal 3 2 2 3 4 8 2 2" xfId="5951"/>
    <cellStyle name="Normal 3 2 2 3 4 8 2 2 2" xfId="5952"/>
    <cellStyle name="Normal 3 2 2 3 4 8 2 3" xfId="5953"/>
    <cellStyle name="Normal 3 2 2 3 4 8 3" xfId="5954"/>
    <cellStyle name="Normal 3 2 2 3 4 8 3 2" xfId="5955"/>
    <cellStyle name="Normal 3 2 2 3 4 8 4" xfId="5956"/>
    <cellStyle name="Normal 3 2 2 3 4 9" xfId="5957"/>
    <cellStyle name="Normal 3 2 2 3 4 9 2" xfId="5958"/>
    <cellStyle name="Normal 3 2 2 3 4 9 2 2" xfId="5959"/>
    <cellStyle name="Normal 3 2 2 3 4 9 3" xfId="5960"/>
    <cellStyle name="Normal 3 2 2 3 5" xfId="5961"/>
    <cellStyle name="Normal 3 2 2 3 5 10" xfId="5962"/>
    <cellStyle name="Normal 3 2 2 3 5 2" xfId="5963"/>
    <cellStyle name="Normal 3 2 2 3 5 2 2" xfId="5964"/>
    <cellStyle name="Normal 3 2 2 3 5 2 2 2" xfId="5965"/>
    <cellStyle name="Normal 3 2 2 3 5 2 2 2 2" xfId="5966"/>
    <cellStyle name="Normal 3 2 2 3 5 2 2 2 2 2" xfId="5967"/>
    <cellStyle name="Normal 3 2 2 3 5 2 2 2 2 2 2" xfId="5968"/>
    <cellStyle name="Normal 3 2 2 3 5 2 2 2 2 3" xfId="5969"/>
    <cellStyle name="Normal 3 2 2 3 5 2 2 2 3" xfId="5970"/>
    <cellStyle name="Normal 3 2 2 3 5 2 2 2 3 2" xfId="5971"/>
    <cellStyle name="Normal 3 2 2 3 5 2 2 2 4" xfId="5972"/>
    <cellStyle name="Normal 3 2 2 3 5 2 2 3" xfId="5973"/>
    <cellStyle name="Normal 3 2 2 3 5 2 2 3 2" xfId="5974"/>
    <cellStyle name="Normal 3 2 2 3 5 2 2 3 2 2" xfId="5975"/>
    <cellStyle name="Normal 3 2 2 3 5 2 2 3 2 2 2" xfId="5976"/>
    <cellStyle name="Normal 3 2 2 3 5 2 2 3 2 3" xfId="5977"/>
    <cellStyle name="Normal 3 2 2 3 5 2 2 3 3" xfId="5978"/>
    <cellStyle name="Normal 3 2 2 3 5 2 2 3 3 2" xfId="5979"/>
    <cellStyle name="Normal 3 2 2 3 5 2 2 3 4" xfId="5980"/>
    <cellStyle name="Normal 3 2 2 3 5 2 2 4" xfId="5981"/>
    <cellStyle name="Normal 3 2 2 3 5 2 2 4 2" xfId="5982"/>
    <cellStyle name="Normal 3 2 2 3 5 2 2 4 2 2" xfId="5983"/>
    <cellStyle name="Normal 3 2 2 3 5 2 2 4 3" xfId="5984"/>
    <cellStyle name="Normal 3 2 2 3 5 2 2 5" xfId="5985"/>
    <cellStyle name="Normal 3 2 2 3 5 2 2 5 2" xfId="5986"/>
    <cellStyle name="Normal 3 2 2 3 5 2 2 6" xfId="5987"/>
    <cellStyle name="Normal 3 2 2 3 5 2 3" xfId="5988"/>
    <cellStyle name="Normal 3 2 2 3 5 2 3 2" xfId="5989"/>
    <cellStyle name="Normal 3 2 2 3 5 2 3 2 2" xfId="5990"/>
    <cellStyle name="Normal 3 2 2 3 5 2 3 2 2 2" xfId="5991"/>
    <cellStyle name="Normal 3 2 2 3 5 2 3 2 3" xfId="5992"/>
    <cellStyle name="Normal 3 2 2 3 5 2 3 3" xfId="5993"/>
    <cellStyle name="Normal 3 2 2 3 5 2 3 3 2" xfId="5994"/>
    <cellStyle name="Normal 3 2 2 3 5 2 3 4" xfId="5995"/>
    <cellStyle name="Normal 3 2 2 3 5 2 4" xfId="5996"/>
    <cellStyle name="Normal 3 2 2 3 5 2 4 2" xfId="5997"/>
    <cellStyle name="Normal 3 2 2 3 5 2 4 2 2" xfId="5998"/>
    <cellStyle name="Normal 3 2 2 3 5 2 4 2 2 2" xfId="5999"/>
    <cellStyle name="Normal 3 2 2 3 5 2 4 2 3" xfId="6000"/>
    <cellStyle name="Normal 3 2 2 3 5 2 4 3" xfId="6001"/>
    <cellStyle name="Normal 3 2 2 3 5 2 4 3 2" xfId="6002"/>
    <cellStyle name="Normal 3 2 2 3 5 2 4 4" xfId="6003"/>
    <cellStyle name="Normal 3 2 2 3 5 2 5" xfId="6004"/>
    <cellStyle name="Normal 3 2 2 3 5 2 5 2" xfId="6005"/>
    <cellStyle name="Normal 3 2 2 3 5 2 5 2 2" xfId="6006"/>
    <cellStyle name="Normal 3 2 2 3 5 2 5 2 2 2" xfId="6007"/>
    <cellStyle name="Normal 3 2 2 3 5 2 5 2 3" xfId="6008"/>
    <cellStyle name="Normal 3 2 2 3 5 2 5 3" xfId="6009"/>
    <cellStyle name="Normal 3 2 2 3 5 2 5 3 2" xfId="6010"/>
    <cellStyle name="Normal 3 2 2 3 5 2 5 4" xfId="6011"/>
    <cellStyle name="Normal 3 2 2 3 5 2 6" xfId="6012"/>
    <cellStyle name="Normal 3 2 2 3 5 2 6 2" xfId="6013"/>
    <cellStyle name="Normal 3 2 2 3 5 2 6 2 2" xfId="6014"/>
    <cellStyle name="Normal 3 2 2 3 5 2 6 3" xfId="6015"/>
    <cellStyle name="Normal 3 2 2 3 5 2 7" xfId="6016"/>
    <cellStyle name="Normal 3 2 2 3 5 2 7 2" xfId="6017"/>
    <cellStyle name="Normal 3 2 2 3 5 2 8" xfId="6018"/>
    <cellStyle name="Normal 3 2 2 3 5 3" xfId="6019"/>
    <cellStyle name="Normal 3 2 2 3 5 3 2" xfId="6020"/>
    <cellStyle name="Normal 3 2 2 3 5 3 2 2" xfId="6021"/>
    <cellStyle name="Normal 3 2 2 3 5 3 2 2 2" xfId="6022"/>
    <cellStyle name="Normal 3 2 2 3 5 3 2 2 2 2" xfId="6023"/>
    <cellStyle name="Normal 3 2 2 3 5 3 2 2 3" xfId="6024"/>
    <cellStyle name="Normal 3 2 2 3 5 3 2 3" xfId="6025"/>
    <cellStyle name="Normal 3 2 2 3 5 3 2 3 2" xfId="6026"/>
    <cellStyle name="Normal 3 2 2 3 5 3 2 4" xfId="6027"/>
    <cellStyle name="Normal 3 2 2 3 5 3 3" xfId="6028"/>
    <cellStyle name="Normal 3 2 2 3 5 3 3 2" xfId="6029"/>
    <cellStyle name="Normal 3 2 2 3 5 3 3 2 2" xfId="6030"/>
    <cellStyle name="Normal 3 2 2 3 5 3 3 2 2 2" xfId="6031"/>
    <cellStyle name="Normal 3 2 2 3 5 3 3 2 3" xfId="6032"/>
    <cellStyle name="Normal 3 2 2 3 5 3 3 3" xfId="6033"/>
    <cellStyle name="Normal 3 2 2 3 5 3 3 3 2" xfId="6034"/>
    <cellStyle name="Normal 3 2 2 3 5 3 3 4" xfId="6035"/>
    <cellStyle name="Normal 3 2 2 3 5 3 4" xfId="6036"/>
    <cellStyle name="Normal 3 2 2 3 5 3 4 2" xfId="6037"/>
    <cellStyle name="Normal 3 2 2 3 5 3 4 2 2" xfId="6038"/>
    <cellStyle name="Normal 3 2 2 3 5 3 4 3" xfId="6039"/>
    <cellStyle name="Normal 3 2 2 3 5 3 5" xfId="6040"/>
    <cellStyle name="Normal 3 2 2 3 5 3 5 2" xfId="6041"/>
    <cellStyle name="Normal 3 2 2 3 5 3 6" xfId="6042"/>
    <cellStyle name="Normal 3 2 2 3 5 4" xfId="6043"/>
    <cellStyle name="Normal 3 2 2 3 5 4 2" xfId="6044"/>
    <cellStyle name="Normal 3 2 2 3 5 4 2 2" xfId="6045"/>
    <cellStyle name="Normal 3 2 2 3 5 4 2 2 2" xfId="6046"/>
    <cellStyle name="Normal 3 2 2 3 5 4 2 2 2 2" xfId="6047"/>
    <cellStyle name="Normal 3 2 2 3 5 4 2 2 3" xfId="6048"/>
    <cellStyle name="Normal 3 2 2 3 5 4 2 3" xfId="6049"/>
    <cellStyle name="Normal 3 2 2 3 5 4 2 3 2" xfId="6050"/>
    <cellStyle name="Normal 3 2 2 3 5 4 2 4" xfId="6051"/>
    <cellStyle name="Normal 3 2 2 3 5 4 3" xfId="6052"/>
    <cellStyle name="Normal 3 2 2 3 5 4 3 2" xfId="6053"/>
    <cellStyle name="Normal 3 2 2 3 5 4 3 2 2" xfId="6054"/>
    <cellStyle name="Normal 3 2 2 3 5 4 3 2 2 2" xfId="6055"/>
    <cellStyle name="Normal 3 2 2 3 5 4 3 2 3" xfId="6056"/>
    <cellStyle name="Normal 3 2 2 3 5 4 3 3" xfId="6057"/>
    <cellStyle name="Normal 3 2 2 3 5 4 3 3 2" xfId="6058"/>
    <cellStyle name="Normal 3 2 2 3 5 4 3 4" xfId="6059"/>
    <cellStyle name="Normal 3 2 2 3 5 4 4" xfId="6060"/>
    <cellStyle name="Normal 3 2 2 3 5 4 4 2" xfId="6061"/>
    <cellStyle name="Normal 3 2 2 3 5 4 4 2 2" xfId="6062"/>
    <cellStyle name="Normal 3 2 2 3 5 4 4 3" xfId="6063"/>
    <cellStyle name="Normal 3 2 2 3 5 4 5" xfId="6064"/>
    <cellStyle name="Normal 3 2 2 3 5 4 5 2" xfId="6065"/>
    <cellStyle name="Normal 3 2 2 3 5 4 6" xfId="6066"/>
    <cellStyle name="Normal 3 2 2 3 5 5" xfId="6067"/>
    <cellStyle name="Normal 3 2 2 3 5 5 2" xfId="6068"/>
    <cellStyle name="Normal 3 2 2 3 5 5 2 2" xfId="6069"/>
    <cellStyle name="Normal 3 2 2 3 5 5 2 2 2" xfId="6070"/>
    <cellStyle name="Normal 3 2 2 3 5 5 2 3" xfId="6071"/>
    <cellStyle name="Normal 3 2 2 3 5 5 3" xfId="6072"/>
    <cellStyle name="Normal 3 2 2 3 5 5 3 2" xfId="6073"/>
    <cellStyle name="Normal 3 2 2 3 5 5 4" xfId="6074"/>
    <cellStyle name="Normal 3 2 2 3 5 6" xfId="6075"/>
    <cellStyle name="Normal 3 2 2 3 5 6 2" xfId="6076"/>
    <cellStyle name="Normal 3 2 2 3 5 6 2 2" xfId="6077"/>
    <cellStyle name="Normal 3 2 2 3 5 6 2 2 2" xfId="6078"/>
    <cellStyle name="Normal 3 2 2 3 5 6 2 3" xfId="6079"/>
    <cellStyle name="Normal 3 2 2 3 5 6 3" xfId="6080"/>
    <cellStyle name="Normal 3 2 2 3 5 6 3 2" xfId="6081"/>
    <cellStyle name="Normal 3 2 2 3 5 6 4" xfId="6082"/>
    <cellStyle name="Normal 3 2 2 3 5 7" xfId="6083"/>
    <cellStyle name="Normal 3 2 2 3 5 7 2" xfId="6084"/>
    <cellStyle name="Normal 3 2 2 3 5 7 2 2" xfId="6085"/>
    <cellStyle name="Normal 3 2 2 3 5 7 2 2 2" xfId="6086"/>
    <cellStyle name="Normal 3 2 2 3 5 7 2 3" xfId="6087"/>
    <cellStyle name="Normal 3 2 2 3 5 7 3" xfId="6088"/>
    <cellStyle name="Normal 3 2 2 3 5 7 3 2" xfId="6089"/>
    <cellStyle name="Normal 3 2 2 3 5 7 4" xfId="6090"/>
    <cellStyle name="Normal 3 2 2 3 5 8" xfId="6091"/>
    <cellStyle name="Normal 3 2 2 3 5 8 2" xfId="6092"/>
    <cellStyle name="Normal 3 2 2 3 5 8 2 2" xfId="6093"/>
    <cellStyle name="Normal 3 2 2 3 5 8 3" xfId="6094"/>
    <cellStyle name="Normal 3 2 2 3 5 9" xfId="6095"/>
    <cellStyle name="Normal 3 2 2 3 5 9 2" xfId="6096"/>
    <cellStyle name="Normal 3 2 2 3 6" xfId="6097"/>
    <cellStyle name="Normal 3 2 2 3 6 10" xfId="6098"/>
    <cellStyle name="Normal 3 2 2 3 6 2" xfId="6099"/>
    <cellStyle name="Normal 3 2 2 3 6 2 2" xfId="6100"/>
    <cellStyle name="Normal 3 2 2 3 6 2 2 2" xfId="6101"/>
    <cellStyle name="Normal 3 2 2 3 6 2 2 2 2" xfId="6102"/>
    <cellStyle name="Normal 3 2 2 3 6 2 2 2 2 2" xfId="6103"/>
    <cellStyle name="Normal 3 2 2 3 6 2 2 2 2 2 2" xfId="6104"/>
    <cellStyle name="Normal 3 2 2 3 6 2 2 2 2 3" xfId="6105"/>
    <cellStyle name="Normal 3 2 2 3 6 2 2 2 3" xfId="6106"/>
    <cellStyle name="Normal 3 2 2 3 6 2 2 2 3 2" xfId="6107"/>
    <cellStyle name="Normal 3 2 2 3 6 2 2 2 4" xfId="6108"/>
    <cellStyle name="Normal 3 2 2 3 6 2 2 3" xfId="6109"/>
    <cellStyle name="Normal 3 2 2 3 6 2 2 3 2" xfId="6110"/>
    <cellStyle name="Normal 3 2 2 3 6 2 2 3 2 2" xfId="6111"/>
    <cellStyle name="Normal 3 2 2 3 6 2 2 3 2 2 2" xfId="6112"/>
    <cellStyle name="Normal 3 2 2 3 6 2 2 3 2 3" xfId="6113"/>
    <cellStyle name="Normal 3 2 2 3 6 2 2 3 3" xfId="6114"/>
    <cellStyle name="Normal 3 2 2 3 6 2 2 3 3 2" xfId="6115"/>
    <cellStyle name="Normal 3 2 2 3 6 2 2 3 4" xfId="6116"/>
    <cellStyle name="Normal 3 2 2 3 6 2 2 4" xfId="6117"/>
    <cellStyle name="Normal 3 2 2 3 6 2 2 4 2" xfId="6118"/>
    <cellStyle name="Normal 3 2 2 3 6 2 2 4 2 2" xfId="6119"/>
    <cellStyle name="Normal 3 2 2 3 6 2 2 4 3" xfId="6120"/>
    <cellStyle name="Normal 3 2 2 3 6 2 2 5" xfId="6121"/>
    <cellStyle name="Normal 3 2 2 3 6 2 2 5 2" xfId="6122"/>
    <cellStyle name="Normal 3 2 2 3 6 2 2 6" xfId="6123"/>
    <cellStyle name="Normal 3 2 2 3 6 2 3" xfId="6124"/>
    <cellStyle name="Normal 3 2 2 3 6 2 3 2" xfId="6125"/>
    <cellStyle name="Normal 3 2 2 3 6 2 3 2 2" xfId="6126"/>
    <cellStyle name="Normal 3 2 2 3 6 2 3 2 2 2" xfId="6127"/>
    <cellStyle name="Normal 3 2 2 3 6 2 3 2 3" xfId="6128"/>
    <cellStyle name="Normal 3 2 2 3 6 2 3 3" xfId="6129"/>
    <cellStyle name="Normal 3 2 2 3 6 2 3 3 2" xfId="6130"/>
    <cellStyle name="Normal 3 2 2 3 6 2 3 4" xfId="6131"/>
    <cellStyle name="Normal 3 2 2 3 6 2 4" xfId="6132"/>
    <cellStyle name="Normal 3 2 2 3 6 2 4 2" xfId="6133"/>
    <cellStyle name="Normal 3 2 2 3 6 2 4 2 2" xfId="6134"/>
    <cellStyle name="Normal 3 2 2 3 6 2 4 2 2 2" xfId="6135"/>
    <cellStyle name="Normal 3 2 2 3 6 2 4 2 3" xfId="6136"/>
    <cellStyle name="Normal 3 2 2 3 6 2 4 3" xfId="6137"/>
    <cellStyle name="Normal 3 2 2 3 6 2 4 3 2" xfId="6138"/>
    <cellStyle name="Normal 3 2 2 3 6 2 4 4" xfId="6139"/>
    <cellStyle name="Normal 3 2 2 3 6 2 5" xfId="6140"/>
    <cellStyle name="Normal 3 2 2 3 6 2 5 2" xfId="6141"/>
    <cellStyle name="Normal 3 2 2 3 6 2 5 2 2" xfId="6142"/>
    <cellStyle name="Normal 3 2 2 3 6 2 5 2 2 2" xfId="6143"/>
    <cellStyle name="Normal 3 2 2 3 6 2 5 2 3" xfId="6144"/>
    <cellStyle name="Normal 3 2 2 3 6 2 5 3" xfId="6145"/>
    <cellStyle name="Normal 3 2 2 3 6 2 5 3 2" xfId="6146"/>
    <cellStyle name="Normal 3 2 2 3 6 2 5 4" xfId="6147"/>
    <cellStyle name="Normal 3 2 2 3 6 2 6" xfId="6148"/>
    <cellStyle name="Normal 3 2 2 3 6 2 6 2" xfId="6149"/>
    <cellStyle name="Normal 3 2 2 3 6 2 6 2 2" xfId="6150"/>
    <cellStyle name="Normal 3 2 2 3 6 2 6 3" xfId="6151"/>
    <cellStyle name="Normal 3 2 2 3 6 2 7" xfId="6152"/>
    <cellStyle name="Normal 3 2 2 3 6 2 7 2" xfId="6153"/>
    <cellStyle name="Normal 3 2 2 3 6 2 8" xfId="6154"/>
    <cellStyle name="Normal 3 2 2 3 6 3" xfId="6155"/>
    <cellStyle name="Normal 3 2 2 3 6 3 2" xfId="6156"/>
    <cellStyle name="Normal 3 2 2 3 6 3 2 2" xfId="6157"/>
    <cellStyle name="Normal 3 2 2 3 6 3 2 2 2" xfId="6158"/>
    <cellStyle name="Normal 3 2 2 3 6 3 2 2 2 2" xfId="6159"/>
    <cellStyle name="Normal 3 2 2 3 6 3 2 2 3" xfId="6160"/>
    <cellStyle name="Normal 3 2 2 3 6 3 2 3" xfId="6161"/>
    <cellStyle name="Normal 3 2 2 3 6 3 2 3 2" xfId="6162"/>
    <cellStyle name="Normal 3 2 2 3 6 3 2 4" xfId="6163"/>
    <cellStyle name="Normal 3 2 2 3 6 3 3" xfId="6164"/>
    <cellStyle name="Normal 3 2 2 3 6 3 3 2" xfId="6165"/>
    <cellStyle name="Normal 3 2 2 3 6 3 3 2 2" xfId="6166"/>
    <cellStyle name="Normal 3 2 2 3 6 3 3 2 2 2" xfId="6167"/>
    <cellStyle name="Normal 3 2 2 3 6 3 3 2 3" xfId="6168"/>
    <cellStyle name="Normal 3 2 2 3 6 3 3 3" xfId="6169"/>
    <cellStyle name="Normal 3 2 2 3 6 3 3 3 2" xfId="6170"/>
    <cellStyle name="Normal 3 2 2 3 6 3 3 4" xfId="6171"/>
    <cellStyle name="Normal 3 2 2 3 6 3 4" xfId="6172"/>
    <cellStyle name="Normal 3 2 2 3 6 3 4 2" xfId="6173"/>
    <cellStyle name="Normal 3 2 2 3 6 3 4 2 2" xfId="6174"/>
    <cellStyle name="Normal 3 2 2 3 6 3 4 3" xfId="6175"/>
    <cellStyle name="Normal 3 2 2 3 6 3 5" xfId="6176"/>
    <cellStyle name="Normal 3 2 2 3 6 3 5 2" xfId="6177"/>
    <cellStyle name="Normal 3 2 2 3 6 3 6" xfId="6178"/>
    <cellStyle name="Normal 3 2 2 3 6 4" xfId="6179"/>
    <cellStyle name="Normal 3 2 2 3 6 4 2" xfId="6180"/>
    <cellStyle name="Normal 3 2 2 3 6 4 2 2" xfId="6181"/>
    <cellStyle name="Normal 3 2 2 3 6 4 2 2 2" xfId="6182"/>
    <cellStyle name="Normal 3 2 2 3 6 4 2 2 2 2" xfId="6183"/>
    <cellStyle name="Normal 3 2 2 3 6 4 2 2 3" xfId="6184"/>
    <cellStyle name="Normal 3 2 2 3 6 4 2 3" xfId="6185"/>
    <cellStyle name="Normal 3 2 2 3 6 4 2 3 2" xfId="6186"/>
    <cellStyle name="Normal 3 2 2 3 6 4 2 4" xfId="6187"/>
    <cellStyle name="Normal 3 2 2 3 6 4 3" xfId="6188"/>
    <cellStyle name="Normal 3 2 2 3 6 4 3 2" xfId="6189"/>
    <cellStyle name="Normal 3 2 2 3 6 4 3 2 2" xfId="6190"/>
    <cellStyle name="Normal 3 2 2 3 6 4 3 2 2 2" xfId="6191"/>
    <cellStyle name="Normal 3 2 2 3 6 4 3 2 3" xfId="6192"/>
    <cellStyle name="Normal 3 2 2 3 6 4 3 3" xfId="6193"/>
    <cellStyle name="Normal 3 2 2 3 6 4 3 3 2" xfId="6194"/>
    <cellStyle name="Normal 3 2 2 3 6 4 3 4" xfId="6195"/>
    <cellStyle name="Normal 3 2 2 3 6 4 4" xfId="6196"/>
    <cellStyle name="Normal 3 2 2 3 6 4 4 2" xfId="6197"/>
    <cellStyle name="Normal 3 2 2 3 6 4 4 2 2" xfId="6198"/>
    <cellStyle name="Normal 3 2 2 3 6 4 4 3" xfId="6199"/>
    <cellStyle name="Normal 3 2 2 3 6 4 5" xfId="6200"/>
    <cellStyle name="Normal 3 2 2 3 6 4 5 2" xfId="6201"/>
    <cellStyle name="Normal 3 2 2 3 6 4 6" xfId="6202"/>
    <cellStyle name="Normal 3 2 2 3 6 5" xfId="6203"/>
    <cellStyle name="Normal 3 2 2 3 6 5 2" xfId="6204"/>
    <cellStyle name="Normal 3 2 2 3 6 5 2 2" xfId="6205"/>
    <cellStyle name="Normal 3 2 2 3 6 5 2 2 2" xfId="6206"/>
    <cellStyle name="Normal 3 2 2 3 6 5 2 3" xfId="6207"/>
    <cellStyle name="Normal 3 2 2 3 6 5 3" xfId="6208"/>
    <cellStyle name="Normal 3 2 2 3 6 5 3 2" xfId="6209"/>
    <cellStyle name="Normal 3 2 2 3 6 5 4" xfId="6210"/>
    <cellStyle name="Normal 3 2 2 3 6 6" xfId="6211"/>
    <cellStyle name="Normal 3 2 2 3 6 6 2" xfId="6212"/>
    <cellStyle name="Normal 3 2 2 3 6 6 2 2" xfId="6213"/>
    <cellStyle name="Normal 3 2 2 3 6 6 2 2 2" xfId="6214"/>
    <cellStyle name="Normal 3 2 2 3 6 6 2 3" xfId="6215"/>
    <cellStyle name="Normal 3 2 2 3 6 6 3" xfId="6216"/>
    <cellStyle name="Normal 3 2 2 3 6 6 3 2" xfId="6217"/>
    <cellStyle name="Normal 3 2 2 3 6 6 4" xfId="6218"/>
    <cellStyle name="Normal 3 2 2 3 6 7" xfId="6219"/>
    <cellStyle name="Normal 3 2 2 3 6 7 2" xfId="6220"/>
    <cellStyle name="Normal 3 2 2 3 6 7 2 2" xfId="6221"/>
    <cellStyle name="Normal 3 2 2 3 6 7 2 2 2" xfId="6222"/>
    <cellStyle name="Normal 3 2 2 3 6 7 2 3" xfId="6223"/>
    <cellStyle name="Normal 3 2 2 3 6 7 3" xfId="6224"/>
    <cellStyle name="Normal 3 2 2 3 6 7 3 2" xfId="6225"/>
    <cellStyle name="Normal 3 2 2 3 6 7 4" xfId="6226"/>
    <cellStyle name="Normal 3 2 2 3 6 8" xfId="6227"/>
    <cellStyle name="Normal 3 2 2 3 6 8 2" xfId="6228"/>
    <cellStyle name="Normal 3 2 2 3 6 8 2 2" xfId="6229"/>
    <cellStyle name="Normal 3 2 2 3 6 8 3" xfId="6230"/>
    <cellStyle name="Normal 3 2 2 3 6 9" xfId="6231"/>
    <cellStyle name="Normal 3 2 2 3 6 9 2" xfId="6232"/>
    <cellStyle name="Normal 3 2 2 3 7" xfId="6233"/>
    <cellStyle name="Normal 3 2 2 3 7 2" xfId="6234"/>
    <cellStyle name="Normal 3 2 2 3 7 2 2" xfId="6235"/>
    <cellStyle name="Normal 3 2 2 3 7 2 2 2" xfId="6236"/>
    <cellStyle name="Normal 3 2 2 3 7 2 2 2 2" xfId="6237"/>
    <cellStyle name="Normal 3 2 2 3 7 2 2 2 2 2" xfId="6238"/>
    <cellStyle name="Normal 3 2 2 3 7 2 2 2 3" xfId="6239"/>
    <cellStyle name="Normal 3 2 2 3 7 2 2 3" xfId="6240"/>
    <cellStyle name="Normal 3 2 2 3 7 2 2 3 2" xfId="6241"/>
    <cellStyle name="Normal 3 2 2 3 7 2 2 4" xfId="6242"/>
    <cellStyle name="Normal 3 2 2 3 7 2 3" xfId="6243"/>
    <cellStyle name="Normal 3 2 2 3 7 2 3 2" xfId="6244"/>
    <cellStyle name="Normal 3 2 2 3 7 2 3 2 2" xfId="6245"/>
    <cellStyle name="Normal 3 2 2 3 7 2 3 2 2 2" xfId="6246"/>
    <cellStyle name="Normal 3 2 2 3 7 2 3 2 3" xfId="6247"/>
    <cellStyle name="Normal 3 2 2 3 7 2 3 3" xfId="6248"/>
    <cellStyle name="Normal 3 2 2 3 7 2 3 3 2" xfId="6249"/>
    <cellStyle name="Normal 3 2 2 3 7 2 3 4" xfId="6250"/>
    <cellStyle name="Normal 3 2 2 3 7 2 4" xfId="6251"/>
    <cellStyle name="Normal 3 2 2 3 7 2 4 2" xfId="6252"/>
    <cellStyle name="Normal 3 2 2 3 7 2 4 2 2" xfId="6253"/>
    <cellStyle name="Normal 3 2 2 3 7 2 4 3" xfId="6254"/>
    <cellStyle name="Normal 3 2 2 3 7 2 5" xfId="6255"/>
    <cellStyle name="Normal 3 2 2 3 7 2 5 2" xfId="6256"/>
    <cellStyle name="Normal 3 2 2 3 7 2 6" xfId="6257"/>
    <cellStyle name="Normal 3 2 2 3 7 3" xfId="6258"/>
    <cellStyle name="Normal 3 2 2 3 7 3 2" xfId="6259"/>
    <cellStyle name="Normal 3 2 2 3 7 3 2 2" xfId="6260"/>
    <cellStyle name="Normal 3 2 2 3 7 3 2 2 2" xfId="6261"/>
    <cellStyle name="Normal 3 2 2 3 7 3 2 3" xfId="6262"/>
    <cellStyle name="Normal 3 2 2 3 7 3 3" xfId="6263"/>
    <cellStyle name="Normal 3 2 2 3 7 3 3 2" xfId="6264"/>
    <cellStyle name="Normal 3 2 2 3 7 3 4" xfId="6265"/>
    <cellStyle name="Normal 3 2 2 3 7 4" xfId="6266"/>
    <cellStyle name="Normal 3 2 2 3 7 4 2" xfId="6267"/>
    <cellStyle name="Normal 3 2 2 3 7 4 2 2" xfId="6268"/>
    <cellStyle name="Normal 3 2 2 3 7 4 2 2 2" xfId="6269"/>
    <cellStyle name="Normal 3 2 2 3 7 4 2 3" xfId="6270"/>
    <cellStyle name="Normal 3 2 2 3 7 4 3" xfId="6271"/>
    <cellStyle name="Normal 3 2 2 3 7 4 3 2" xfId="6272"/>
    <cellStyle name="Normal 3 2 2 3 7 4 4" xfId="6273"/>
    <cellStyle name="Normal 3 2 2 3 7 5" xfId="6274"/>
    <cellStyle name="Normal 3 2 2 3 7 5 2" xfId="6275"/>
    <cellStyle name="Normal 3 2 2 3 7 5 2 2" xfId="6276"/>
    <cellStyle name="Normal 3 2 2 3 7 5 2 2 2" xfId="6277"/>
    <cellStyle name="Normal 3 2 2 3 7 5 2 3" xfId="6278"/>
    <cellStyle name="Normal 3 2 2 3 7 5 3" xfId="6279"/>
    <cellStyle name="Normal 3 2 2 3 7 5 3 2" xfId="6280"/>
    <cellStyle name="Normal 3 2 2 3 7 5 4" xfId="6281"/>
    <cellStyle name="Normal 3 2 2 3 7 6" xfId="6282"/>
    <cellStyle name="Normal 3 2 2 3 7 6 2" xfId="6283"/>
    <cellStyle name="Normal 3 2 2 3 7 6 2 2" xfId="6284"/>
    <cellStyle name="Normal 3 2 2 3 7 6 3" xfId="6285"/>
    <cellStyle name="Normal 3 2 2 3 7 7" xfId="6286"/>
    <cellStyle name="Normal 3 2 2 3 7 7 2" xfId="6287"/>
    <cellStyle name="Normal 3 2 2 3 7 8" xfId="6288"/>
    <cellStyle name="Normal 3 2 2 3 8" xfId="6289"/>
    <cellStyle name="Normal 3 2 2 3 8 2" xfId="6290"/>
    <cellStyle name="Normal 3 2 2 3 8 2 2" xfId="6291"/>
    <cellStyle name="Normal 3 2 2 3 8 2 2 2" xfId="6292"/>
    <cellStyle name="Normal 3 2 2 3 8 2 2 2 2" xfId="6293"/>
    <cellStyle name="Normal 3 2 2 3 8 2 2 3" xfId="6294"/>
    <cellStyle name="Normal 3 2 2 3 8 2 3" xfId="6295"/>
    <cellStyle name="Normal 3 2 2 3 8 2 3 2" xfId="6296"/>
    <cellStyle name="Normal 3 2 2 3 8 2 4" xfId="6297"/>
    <cellStyle name="Normal 3 2 2 3 8 3" xfId="6298"/>
    <cellStyle name="Normal 3 2 2 3 8 3 2" xfId="6299"/>
    <cellStyle name="Normal 3 2 2 3 8 3 2 2" xfId="6300"/>
    <cellStyle name="Normal 3 2 2 3 8 3 2 2 2" xfId="6301"/>
    <cellStyle name="Normal 3 2 2 3 8 3 2 3" xfId="6302"/>
    <cellStyle name="Normal 3 2 2 3 8 3 3" xfId="6303"/>
    <cellStyle name="Normal 3 2 2 3 8 3 3 2" xfId="6304"/>
    <cellStyle name="Normal 3 2 2 3 8 3 4" xfId="6305"/>
    <cellStyle name="Normal 3 2 2 3 8 4" xfId="6306"/>
    <cellStyle name="Normal 3 2 2 3 8 4 2" xfId="6307"/>
    <cellStyle name="Normal 3 2 2 3 8 4 2 2" xfId="6308"/>
    <cellStyle name="Normal 3 2 2 3 8 4 3" xfId="6309"/>
    <cellStyle name="Normal 3 2 2 3 8 5" xfId="6310"/>
    <cellStyle name="Normal 3 2 2 3 8 5 2" xfId="6311"/>
    <cellStyle name="Normal 3 2 2 3 8 6" xfId="6312"/>
    <cellStyle name="Normal 3 2 2 3 9" xfId="6313"/>
    <cellStyle name="Normal 3 2 2 3 9 2" xfId="6314"/>
    <cellStyle name="Normal 3 2 2 3 9 2 2" xfId="6315"/>
    <cellStyle name="Normal 3 2 2 3 9 2 2 2" xfId="6316"/>
    <cellStyle name="Normal 3 2 2 3 9 2 2 2 2" xfId="6317"/>
    <cellStyle name="Normal 3 2 2 3 9 2 2 3" xfId="6318"/>
    <cellStyle name="Normal 3 2 2 3 9 2 3" xfId="6319"/>
    <cellStyle name="Normal 3 2 2 3 9 2 3 2" xfId="6320"/>
    <cellStyle name="Normal 3 2 2 3 9 2 4" xfId="6321"/>
    <cellStyle name="Normal 3 2 2 3 9 3" xfId="6322"/>
    <cellStyle name="Normal 3 2 2 3 9 3 2" xfId="6323"/>
    <cellStyle name="Normal 3 2 2 3 9 3 2 2" xfId="6324"/>
    <cellStyle name="Normal 3 2 2 3 9 3 2 2 2" xfId="6325"/>
    <cellStyle name="Normal 3 2 2 3 9 3 2 3" xfId="6326"/>
    <cellStyle name="Normal 3 2 2 3 9 3 3" xfId="6327"/>
    <cellStyle name="Normal 3 2 2 3 9 3 3 2" xfId="6328"/>
    <cellStyle name="Normal 3 2 2 3 9 3 4" xfId="6329"/>
    <cellStyle name="Normal 3 2 2 3 9 4" xfId="6330"/>
    <cellStyle name="Normal 3 2 2 3 9 4 2" xfId="6331"/>
    <cellStyle name="Normal 3 2 2 3 9 4 2 2" xfId="6332"/>
    <cellStyle name="Normal 3 2 2 3 9 4 3" xfId="6333"/>
    <cellStyle name="Normal 3 2 2 3 9 5" xfId="6334"/>
    <cellStyle name="Normal 3 2 2 3 9 5 2" xfId="6335"/>
    <cellStyle name="Normal 3 2 2 3 9 6" xfId="6336"/>
    <cellStyle name="Normal 3 2 2 4" xfId="6337"/>
    <cellStyle name="Normal 3 2 2 4 10" xfId="6338"/>
    <cellStyle name="Normal 3 2 2 4 10 2" xfId="6339"/>
    <cellStyle name="Normal 3 2 2 4 10 2 2" xfId="6340"/>
    <cellStyle name="Normal 3 2 2 4 10 3" xfId="6341"/>
    <cellStyle name="Normal 3 2 2 4 11" xfId="6342"/>
    <cellStyle name="Normal 3 2 2 4 11 2" xfId="6343"/>
    <cellStyle name="Normal 3 2 2 4 12" xfId="6344"/>
    <cellStyle name="Normal 3 2 2 4 12 2" xfId="6345"/>
    <cellStyle name="Normal 3 2 2 4 13" xfId="6346"/>
    <cellStyle name="Normal 3 2 2 4 13 2" xfId="6347"/>
    <cellStyle name="Normal 3 2 2 4 14" xfId="6348"/>
    <cellStyle name="Normal 3 2 2 4 2" xfId="6349"/>
    <cellStyle name="Normal 3 2 2 4 2 10" xfId="6350"/>
    <cellStyle name="Normal 3 2 2 4 2 2" xfId="6351"/>
    <cellStyle name="Normal 3 2 2 4 2 2 2" xfId="6352"/>
    <cellStyle name="Normal 3 2 2 4 2 2 2 2" xfId="6353"/>
    <cellStyle name="Normal 3 2 2 4 2 2 2 2 2" xfId="6354"/>
    <cellStyle name="Normal 3 2 2 4 2 2 2 2 2 2" xfId="6355"/>
    <cellStyle name="Normal 3 2 2 4 2 2 2 2 2 2 2" xfId="6356"/>
    <cellStyle name="Normal 3 2 2 4 2 2 2 2 2 3" xfId="6357"/>
    <cellStyle name="Normal 3 2 2 4 2 2 2 2 3" xfId="6358"/>
    <cellStyle name="Normal 3 2 2 4 2 2 2 2 3 2" xfId="6359"/>
    <cellStyle name="Normal 3 2 2 4 2 2 2 2 4" xfId="6360"/>
    <cellStyle name="Normal 3 2 2 4 2 2 2 3" xfId="6361"/>
    <cellStyle name="Normal 3 2 2 4 2 2 2 3 2" xfId="6362"/>
    <cellStyle name="Normal 3 2 2 4 2 2 2 3 2 2" xfId="6363"/>
    <cellStyle name="Normal 3 2 2 4 2 2 2 3 2 2 2" xfId="6364"/>
    <cellStyle name="Normal 3 2 2 4 2 2 2 3 2 3" xfId="6365"/>
    <cellStyle name="Normal 3 2 2 4 2 2 2 3 3" xfId="6366"/>
    <cellStyle name="Normal 3 2 2 4 2 2 2 3 3 2" xfId="6367"/>
    <cellStyle name="Normal 3 2 2 4 2 2 2 3 4" xfId="6368"/>
    <cellStyle name="Normal 3 2 2 4 2 2 2 4" xfId="6369"/>
    <cellStyle name="Normal 3 2 2 4 2 2 2 4 2" xfId="6370"/>
    <cellStyle name="Normal 3 2 2 4 2 2 2 4 2 2" xfId="6371"/>
    <cellStyle name="Normal 3 2 2 4 2 2 2 4 3" xfId="6372"/>
    <cellStyle name="Normal 3 2 2 4 2 2 2 5" xfId="6373"/>
    <cellStyle name="Normal 3 2 2 4 2 2 2 5 2" xfId="6374"/>
    <cellStyle name="Normal 3 2 2 4 2 2 2 6" xfId="6375"/>
    <cellStyle name="Normal 3 2 2 4 2 2 3" xfId="6376"/>
    <cellStyle name="Normal 3 2 2 4 2 2 3 2" xfId="6377"/>
    <cellStyle name="Normal 3 2 2 4 2 2 3 2 2" xfId="6378"/>
    <cellStyle name="Normal 3 2 2 4 2 2 3 2 2 2" xfId="6379"/>
    <cellStyle name="Normal 3 2 2 4 2 2 3 2 3" xfId="6380"/>
    <cellStyle name="Normal 3 2 2 4 2 2 3 3" xfId="6381"/>
    <cellStyle name="Normal 3 2 2 4 2 2 3 3 2" xfId="6382"/>
    <cellStyle name="Normal 3 2 2 4 2 2 3 4" xfId="6383"/>
    <cellStyle name="Normal 3 2 2 4 2 2 4" xfId="6384"/>
    <cellStyle name="Normal 3 2 2 4 2 2 4 2" xfId="6385"/>
    <cellStyle name="Normal 3 2 2 4 2 2 4 2 2" xfId="6386"/>
    <cellStyle name="Normal 3 2 2 4 2 2 4 2 2 2" xfId="6387"/>
    <cellStyle name="Normal 3 2 2 4 2 2 4 2 3" xfId="6388"/>
    <cellStyle name="Normal 3 2 2 4 2 2 4 3" xfId="6389"/>
    <cellStyle name="Normal 3 2 2 4 2 2 4 3 2" xfId="6390"/>
    <cellStyle name="Normal 3 2 2 4 2 2 4 4" xfId="6391"/>
    <cellStyle name="Normal 3 2 2 4 2 2 5" xfId="6392"/>
    <cellStyle name="Normal 3 2 2 4 2 2 5 2" xfId="6393"/>
    <cellStyle name="Normal 3 2 2 4 2 2 5 2 2" xfId="6394"/>
    <cellStyle name="Normal 3 2 2 4 2 2 5 2 2 2" xfId="6395"/>
    <cellStyle name="Normal 3 2 2 4 2 2 5 2 3" xfId="6396"/>
    <cellStyle name="Normal 3 2 2 4 2 2 5 3" xfId="6397"/>
    <cellStyle name="Normal 3 2 2 4 2 2 5 3 2" xfId="6398"/>
    <cellStyle name="Normal 3 2 2 4 2 2 5 4" xfId="6399"/>
    <cellStyle name="Normal 3 2 2 4 2 2 6" xfId="6400"/>
    <cellStyle name="Normal 3 2 2 4 2 2 6 2" xfId="6401"/>
    <cellStyle name="Normal 3 2 2 4 2 2 6 2 2" xfId="6402"/>
    <cellStyle name="Normal 3 2 2 4 2 2 6 3" xfId="6403"/>
    <cellStyle name="Normal 3 2 2 4 2 2 7" xfId="6404"/>
    <cellStyle name="Normal 3 2 2 4 2 2 7 2" xfId="6405"/>
    <cellStyle name="Normal 3 2 2 4 2 2 8" xfId="6406"/>
    <cellStyle name="Normal 3 2 2 4 2 3" xfId="6407"/>
    <cellStyle name="Normal 3 2 2 4 2 3 2" xfId="6408"/>
    <cellStyle name="Normal 3 2 2 4 2 3 2 2" xfId="6409"/>
    <cellStyle name="Normal 3 2 2 4 2 3 2 2 2" xfId="6410"/>
    <cellStyle name="Normal 3 2 2 4 2 3 2 2 2 2" xfId="6411"/>
    <cellStyle name="Normal 3 2 2 4 2 3 2 2 3" xfId="6412"/>
    <cellStyle name="Normal 3 2 2 4 2 3 2 3" xfId="6413"/>
    <cellStyle name="Normal 3 2 2 4 2 3 2 3 2" xfId="6414"/>
    <cellStyle name="Normal 3 2 2 4 2 3 2 4" xfId="6415"/>
    <cellStyle name="Normal 3 2 2 4 2 3 3" xfId="6416"/>
    <cellStyle name="Normal 3 2 2 4 2 3 3 2" xfId="6417"/>
    <cellStyle name="Normal 3 2 2 4 2 3 3 2 2" xfId="6418"/>
    <cellStyle name="Normal 3 2 2 4 2 3 3 2 2 2" xfId="6419"/>
    <cellStyle name="Normal 3 2 2 4 2 3 3 2 3" xfId="6420"/>
    <cellStyle name="Normal 3 2 2 4 2 3 3 3" xfId="6421"/>
    <cellStyle name="Normal 3 2 2 4 2 3 3 3 2" xfId="6422"/>
    <cellStyle name="Normal 3 2 2 4 2 3 3 4" xfId="6423"/>
    <cellStyle name="Normal 3 2 2 4 2 3 4" xfId="6424"/>
    <cellStyle name="Normal 3 2 2 4 2 3 4 2" xfId="6425"/>
    <cellStyle name="Normal 3 2 2 4 2 3 4 2 2" xfId="6426"/>
    <cellStyle name="Normal 3 2 2 4 2 3 4 3" xfId="6427"/>
    <cellStyle name="Normal 3 2 2 4 2 3 5" xfId="6428"/>
    <cellStyle name="Normal 3 2 2 4 2 3 5 2" xfId="6429"/>
    <cellStyle name="Normal 3 2 2 4 2 3 6" xfId="6430"/>
    <cellStyle name="Normal 3 2 2 4 2 4" xfId="6431"/>
    <cellStyle name="Normal 3 2 2 4 2 4 2" xfId="6432"/>
    <cellStyle name="Normal 3 2 2 4 2 4 2 2" xfId="6433"/>
    <cellStyle name="Normal 3 2 2 4 2 4 2 2 2" xfId="6434"/>
    <cellStyle name="Normal 3 2 2 4 2 4 2 2 2 2" xfId="6435"/>
    <cellStyle name="Normal 3 2 2 4 2 4 2 2 3" xfId="6436"/>
    <cellStyle name="Normal 3 2 2 4 2 4 2 3" xfId="6437"/>
    <cellStyle name="Normal 3 2 2 4 2 4 2 3 2" xfId="6438"/>
    <cellStyle name="Normal 3 2 2 4 2 4 2 4" xfId="6439"/>
    <cellStyle name="Normal 3 2 2 4 2 4 3" xfId="6440"/>
    <cellStyle name="Normal 3 2 2 4 2 4 3 2" xfId="6441"/>
    <cellStyle name="Normal 3 2 2 4 2 4 3 2 2" xfId="6442"/>
    <cellStyle name="Normal 3 2 2 4 2 4 3 2 2 2" xfId="6443"/>
    <cellStyle name="Normal 3 2 2 4 2 4 3 2 3" xfId="6444"/>
    <cellStyle name="Normal 3 2 2 4 2 4 3 3" xfId="6445"/>
    <cellStyle name="Normal 3 2 2 4 2 4 3 3 2" xfId="6446"/>
    <cellStyle name="Normal 3 2 2 4 2 4 3 4" xfId="6447"/>
    <cellStyle name="Normal 3 2 2 4 2 4 4" xfId="6448"/>
    <cellStyle name="Normal 3 2 2 4 2 4 4 2" xfId="6449"/>
    <cellStyle name="Normal 3 2 2 4 2 4 4 2 2" xfId="6450"/>
    <cellStyle name="Normal 3 2 2 4 2 4 4 3" xfId="6451"/>
    <cellStyle name="Normal 3 2 2 4 2 4 5" xfId="6452"/>
    <cellStyle name="Normal 3 2 2 4 2 4 5 2" xfId="6453"/>
    <cellStyle name="Normal 3 2 2 4 2 4 6" xfId="6454"/>
    <cellStyle name="Normal 3 2 2 4 2 5" xfId="6455"/>
    <cellStyle name="Normal 3 2 2 4 2 5 2" xfId="6456"/>
    <cellStyle name="Normal 3 2 2 4 2 5 2 2" xfId="6457"/>
    <cellStyle name="Normal 3 2 2 4 2 5 2 2 2" xfId="6458"/>
    <cellStyle name="Normal 3 2 2 4 2 5 2 3" xfId="6459"/>
    <cellStyle name="Normal 3 2 2 4 2 5 3" xfId="6460"/>
    <cellStyle name="Normal 3 2 2 4 2 5 3 2" xfId="6461"/>
    <cellStyle name="Normal 3 2 2 4 2 5 4" xfId="6462"/>
    <cellStyle name="Normal 3 2 2 4 2 6" xfId="6463"/>
    <cellStyle name="Normal 3 2 2 4 2 6 2" xfId="6464"/>
    <cellStyle name="Normal 3 2 2 4 2 6 2 2" xfId="6465"/>
    <cellStyle name="Normal 3 2 2 4 2 6 2 2 2" xfId="6466"/>
    <cellStyle name="Normal 3 2 2 4 2 6 2 3" xfId="6467"/>
    <cellStyle name="Normal 3 2 2 4 2 6 3" xfId="6468"/>
    <cellStyle name="Normal 3 2 2 4 2 6 3 2" xfId="6469"/>
    <cellStyle name="Normal 3 2 2 4 2 6 4" xfId="6470"/>
    <cellStyle name="Normal 3 2 2 4 2 7" xfId="6471"/>
    <cellStyle name="Normal 3 2 2 4 2 7 2" xfId="6472"/>
    <cellStyle name="Normal 3 2 2 4 2 7 2 2" xfId="6473"/>
    <cellStyle name="Normal 3 2 2 4 2 7 2 2 2" xfId="6474"/>
    <cellStyle name="Normal 3 2 2 4 2 7 2 3" xfId="6475"/>
    <cellStyle name="Normal 3 2 2 4 2 7 3" xfId="6476"/>
    <cellStyle name="Normal 3 2 2 4 2 7 3 2" xfId="6477"/>
    <cellStyle name="Normal 3 2 2 4 2 7 4" xfId="6478"/>
    <cellStyle name="Normal 3 2 2 4 2 8" xfId="6479"/>
    <cellStyle name="Normal 3 2 2 4 2 8 2" xfId="6480"/>
    <cellStyle name="Normal 3 2 2 4 2 8 2 2" xfId="6481"/>
    <cellStyle name="Normal 3 2 2 4 2 8 3" xfId="6482"/>
    <cellStyle name="Normal 3 2 2 4 2 9" xfId="6483"/>
    <cellStyle name="Normal 3 2 2 4 2 9 2" xfId="6484"/>
    <cellStyle name="Normal 3 2 2 4 3" xfId="6485"/>
    <cellStyle name="Normal 3 2 2 4 3 10" xfId="6486"/>
    <cellStyle name="Normal 3 2 2 4 3 2" xfId="6487"/>
    <cellStyle name="Normal 3 2 2 4 3 2 2" xfId="6488"/>
    <cellStyle name="Normal 3 2 2 4 3 2 2 2" xfId="6489"/>
    <cellStyle name="Normal 3 2 2 4 3 2 2 2 2" xfId="6490"/>
    <cellStyle name="Normal 3 2 2 4 3 2 2 2 2 2" xfId="6491"/>
    <cellStyle name="Normal 3 2 2 4 3 2 2 2 2 2 2" xfId="6492"/>
    <cellStyle name="Normal 3 2 2 4 3 2 2 2 2 3" xfId="6493"/>
    <cellStyle name="Normal 3 2 2 4 3 2 2 2 3" xfId="6494"/>
    <cellStyle name="Normal 3 2 2 4 3 2 2 2 3 2" xfId="6495"/>
    <cellStyle name="Normal 3 2 2 4 3 2 2 2 4" xfId="6496"/>
    <cellStyle name="Normal 3 2 2 4 3 2 2 3" xfId="6497"/>
    <cellStyle name="Normal 3 2 2 4 3 2 2 3 2" xfId="6498"/>
    <cellStyle name="Normal 3 2 2 4 3 2 2 3 2 2" xfId="6499"/>
    <cellStyle name="Normal 3 2 2 4 3 2 2 3 2 2 2" xfId="6500"/>
    <cellStyle name="Normal 3 2 2 4 3 2 2 3 2 3" xfId="6501"/>
    <cellStyle name="Normal 3 2 2 4 3 2 2 3 3" xfId="6502"/>
    <cellStyle name="Normal 3 2 2 4 3 2 2 3 3 2" xfId="6503"/>
    <cellStyle name="Normal 3 2 2 4 3 2 2 3 4" xfId="6504"/>
    <cellStyle name="Normal 3 2 2 4 3 2 2 4" xfId="6505"/>
    <cellStyle name="Normal 3 2 2 4 3 2 2 4 2" xfId="6506"/>
    <cellStyle name="Normal 3 2 2 4 3 2 2 4 2 2" xfId="6507"/>
    <cellStyle name="Normal 3 2 2 4 3 2 2 4 3" xfId="6508"/>
    <cellStyle name="Normal 3 2 2 4 3 2 2 5" xfId="6509"/>
    <cellStyle name="Normal 3 2 2 4 3 2 2 5 2" xfId="6510"/>
    <cellStyle name="Normal 3 2 2 4 3 2 2 6" xfId="6511"/>
    <cellStyle name="Normal 3 2 2 4 3 2 3" xfId="6512"/>
    <cellStyle name="Normal 3 2 2 4 3 2 3 2" xfId="6513"/>
    <cellStyle name="Normal 3 2 2 4 3 2 3 2 2" xfId="6514"/>
    <cellStyle name="Normal 3 2 2 4 3 2 3 2 2 2" xfId="6515"/>
    <cellStyle name="Normal 3 2 2 4 3 2 3 2 3" xfId="6516"/>
    <cellStyle name="Normal 3 2 2 4 3 2 3 3" xfId="6517"/>
    <cellStyle name="Normal 3 2 2 4 3 2 3 3 2" xfId="6518"/>
    <cellStyle name="Normal 3 2 2 4 3 2 3 4" xfId="6519"/>
    <cellStyle name="Normal 3 2 2 4 3 2 4" xfId="6520"/>
    <cellStyle name="Normal 3 2 2 4 3 2 4 2" xfId="6521"/>
    <cellStyle name="Normal 3 2 2 4 3 2 4 2 2" xfId="6522"/>
    <cellStyle name="Normal 3 2 2 4 3 2 4 2 2 2" xfId="6523"/>
    <cellStyle name="Normal 3 2 2 4 3 2 4 2 3" xfId="6524"/>
    <cellStyle name="Normal 3 2 2 4 3 2 4 3" xfId="6525"/>
    <cellStyle name="Normal 3 2 2 4 3 2 4 3 2" xfId="6526"/>
    <cellStyle name="Normal 3 2 2 4 3 2 4 4" xfId="6527"/>
    <cellStyle name="Normal 3 2 2 4 3 2 5" xfId="6528"/>
    <cellStyle name="Normal 3 2 2 4 3 2 5 2" xfId="6529"/>
    <cellStyle name="Normal 3 2 2 4 3 2 5 2 2" xfId="6530"/>
    <cellStyle name="Normal 3 2 2 4 3 2 5 2 2 2" xfId="6531"/>
    <cellStyle name="Normal 3 2 2 4 3 2 5 2 3" xfId="6532"/>
    <cellStyle name="Normal 3 2 2 4 3 2 5 3" xfId="6533"/>
    <cellStyle name="Normal 3 2 2 4 3 2 5 3 2" xfId="6534"/>
    <cellStyle name="Normal 3 2 2 4 3 2 5 4" xfId="6535"/>
    <cellStyle name="Normal 3 2 2 4 3 2 6" xfId="6536"/>
    <cellStyle name="Normal 3 2 2 4 3 2 6 2" xfId="6537"/>
    <cellStyle name="Normal 3 2 2 4 3 2 6 2 2" xfId="6538"/>
    <cellStyle name="Normal 3 2 2 4 3 2 6 3" xfId="6539"/>
    <cellStyle name="Normal 3 2 2 4 3 2 7" xfId="6540"/>
    <cellStyle name="Normal 3 2 2 4 3 2 7 2" xfId="6541"/>
    <cellStyle name="Normal 3 2 2 4 3 2 8" xfId="6542"/>
    <cellStyle name="Normal 3 2 2 4 3 3" xfId="6543"/>
    <cellStyle name="Normal 3 2 2 4 3 3 2" xfId="6544"/>
    <cellStyle name="Normal 3 2 2 4 3 3 2 2" xfId="6545"/>
    <cellStyle name="Normal 3 2 2 4 3 3 2 2 2" xfId="6546"/>
    <cellStyle name="Normal 3 2 2 4 3 3 2 2 2 2" xfId="6547"/>
    <cellStyle name="Normal 3 2 2 4 3 3 2 2 3" xfId="6548"/>
    <cellStyle name="Normal 3 2 2 4 3 3 2 3" xfId="6549"/>
    <cellStyle name="Normal 3 2 2 4 3 3 2 3 2" xfId="6550"/>
    <cellStyle name="Normal 3 2 2 4 3 3 2 4" xfId="6551"/>
    <cellStyle name="Normal 3 2 2 4 3 3 3" xfId="6552"/>
    <cellStyle name="Normal 3 2 2 4 3 3 3 2" xfId="6553"/>
    <cellStyle name="Normal 3 2 2 4 3 3 3 2 2" xfId="6554"/>
    <cellStyle name="Normal 3 2 2 4 3 3 3 2 2 2" xfId="6555"/>
    <cellStyle name="Normal 3 2 2 4 3 3 3 2 3" xfId="6556"/>
    <cellStyle name="Normal 3 2 2 4 3 3 3 3" xfId="6557"/>
    <cellStyle name="Normal 3 2 2 4 3 3 3 3 2" xfId="6558"/>
    <cellStyle name="Normal 3 2 2 4 3 3 3 4" xfId="6559"/>
    <cellStyle name="Normal 3 2 2 4 3 3 4" xfId="6560"/>
    <cellStyle name="Normal 3 2 2 4 3 3 4 2" xfId="6561"/>
    <cellStyle name="Normal 3 2 2 4 3 3 4 2 2" xfId="6562"/>
    <cellStyle name="Normal 3 2 2 4 3 3 4 3" xfId="6563"/>
    <cellStyle name="Normal 3 2 2 4 3 3 5" xfId="6564"/>
    <cellStyle name="Normal 3 2 2 4 3 3 5 2" xfId="6565"/>
    <cellStyle name="Normal 3 2 2 4 3 3 6" xfId="6566"/>
    <cellStyle name="Normal 3 2 2 4 3 4" xfId="6567"/>
    <cellStyle name="Normal 3 2 2 4 3 4 2" xfId="6568"/>
    <cellStyle name="Normal 3 2 2 4 3 4 2 2" xfId="6569"/>
    <cellStyle name="Normal 3 2 2 4 3 4 2 2 2" xfId="6570"/>
    <cellStyle name="Normal 3 2 2 4 3 4 2 2 2 2" xfId="6571"/>
    <cellStyle name="Normal 3 2 2 4 3 4 2 2 3" xfId="6572"/>
    <cellStyle name="Normal 3 2 2 4 3 4 2 3" xfId="6573"/>
    <cellStyle name="Normal 3 2 2 4 3 4 2 3 2" xfId="6574"/>
    <cellStyle name="Normal 3 2 2 4 3 4 2 4" xfId="6575"/>
    <cellStyle name="Normal 3 2 2 4 3 4 3" xfId="6576"/>
    <cellStyle name="Normal 3 2 2 4 3 4 3 2" xfId="6577"/>
    <cellStyle name="Normal 3 2 2 4 3 4 3 2 2" xfId="6578"/>
    <cellStyle name="Normal 3 2 2 4 3 4 3 2 2 2" xfId="6579"/>
    <cellStyle name="Normal 3 2 2 4 3 4 3 2 3" xfId="6580"/>
    <cellStyle name="Normal 3 2 2 4 3 4 3 3" xfId="6581"/>
    <cellStyle name="Normal 3 2 2 4 3 4 3 3 2" xfId="6582"/>
    <cellStyle name="Normal 3 2 2 4 3 4 3 4" xfId="6583"/>
    <cellStyle name="Normal 3 2 2 4 3 4 4" xfId="6584"/>
    <cellStyle name="Normal 3 2 2 4 3 4 4 2" xfId="6585"/>
    <cellStyle name="Normal 3 2 2 4 3 4 4 2 2" xfId="6586"/>
    <cellStyle name="Normal 3 2 2 4 3 4 4 3" xfId="6587"/>
    <cellStyle name="Normal 3 2 2 4 3 4 5" xfId="6588"/>
    <cellStyle name="Normal 3 2 2 4 3 4 5 2" xfId="6589"/>
    <cellStyle name="Normal 3 2 2 4 3 4 6" xfId="6590"/>
    <cellStyle name="Normal 3 2 2 4 3 5" xfId="6591"/>
    <cellStyle name="Normal 3 2 2 4 3 5 2" xfId="6592"/>
    <cellStyle name="Normal 3 2 2 4 3 5 2 2" xfId="6593"/>
    <cellStyle name="Normal 3 2 2 4 3 5 2 2 2" xfId="6594"/>
    <cellStyle name="Normal 3 2 2 4 3 5 2 3" xfId="6595"/>
    <cellStyle name="Normal 3 2 2 4 3 5 3" xfId="6596"/>
    <cellStyle name="Normal 3 2 2 4 3 5 3 2" xfId="6597"/>
    <cellStyle name="Normal 3 2 2 4 3 5 4" xfId="6598"/>
    <cellStyle name="Normal 3 2 2 4 3 6" xfId="6599"/>
    <cellStyle name="Normal 3 2 2 4 3 6 2" xfId="6600"/>
    <cellStyle name="Normal 3 2 2 4 3 6 2 2" xfId="6601"/>
    <cellStyle name="Normal 3 2 2 4 3 6 2 2 2" xfId="6602"/>
    <cellStyle name="Normal 3 2 2 4 3 6 2 3" xfId="6603"/>
    <cellStyle name="Normal 3 2 2 4 3 6 3" xfId="6604"/>
    <cellStyle name="Normal 3 2 2 4 3 6 3 2" xfId="6605"/>
    <cellStyle name="Normal 3 2 2 4 3 6 4" xfId="6606"/>
    <cellStyle name="Normal 3 2 2 4 3 7" xfId="6607"/>
    <cellStyle name="Normal 3 2 2 4 3 7 2" xfId="6608"/>
    <cellStyle name="Normal 3 2 2 4 3 7 2 2" xfId="6609"/>
    <cellStyle name="Normal 3 2 2 4 3 7 2 2 2" xfId="6610"/>
    <cellStyle name="Normal 3 2 2 4 3 7 2 3" xfId="6611"/>
    <cellStyle name="Normal 3 2 2 4 3 7 3" xfId="6612"/>
    <cellStyle name="Normal 3 2 2 4 3 7 3 2" xfId="6613"/>
    <cellStyle name="Normal 3 2 2 4 3 7 4" xfId="6614"/>
    <cellStyle name="Normal 3 2 2 4 3 8" xfId="6615"/>
    <cellStyle name="Normal 3 2 2 4 3 8 2" xfId="6616"/>
    <cellStyle name="Normal 3 2 2 4 3 8 2 2" xfId="6617"/>
    <cellStyle name="Normal 3 2 2 4 3 8 3" xfId="6618"/>
    <cellStyle name="Normal 3 2 2 4 3 9" xfId="6619"/>
    <cellStyle name="Normal 3 2 2 4 3 9 2" xfId="6620"/>
    <cellStyle name="Normal 3 2 2 4 4" xfId="6621"/>
    <cellStyle name="Normal 3 2 2 4 4 2" xfId="6622"/>
    <cellStyle name="Normal 3 2 2 4 4 2 2" xfId="6623"/>
    <cellStyle name="Normal 3 2 2 4 4 2 2 2" xfId="6624"/>
    <cellStyle name="Normal 3 2 2 4 4 2 2 2 2" xfId="6625"/>
    <cellStyle name="Normal 3 2 2 4 4 2 2 2 2 2" xfId="6626"/>
    <cellStyle name="Normal 3 2 2 4 4 2 2 2 3" xfId="6627"/>
    <cellStyle name="Normal 3 2 2 4 4 2 2 3" xfId="6628"/>
    <cellStyle name="Normal 3 2 2 4 4 2 2 3 2" xfId="6629"/>
    <cellStyle name="Normal 3 2 2 4 4 2 2 4" xfId="6630"/>
    <cellStyle name="Normal 3 2 2 4 4 2 3" xfId="6631"/>
    <cellStyle name="Normal 3 2 2 4 4 2 3 2" xfId="6632"/>
    <cellStyle name="Normal 3 2 2 4 4 2 3 2 2" xfId="6633"/>
    <cellStyle name="Normal 3 2 2 4 4 2 3 2 2 2" xfId="6634"/>
    <cellStyle name="Normal 3 2 2 4 4 2 3 2 3" xfId="6635"/>
    <cellStyle name="Normal 3 2 2 4 4 2 3 3" xfId="6636"/>
    <cellStyle name="Normal 3 2 2 4 4 2 3 3 2" xfId="6637"/>
    <cellStyle name="Normal 3 2 2 4 4 2 3 4" xfId="6638"/>
    <cellStyle name="Normal 3 2 2 4 4 2 4" xfId="6639"/>
    <cellStyle name="Normal 3 2 2 4 4 2 4 2" xfId="6640"/>
    <cellStyle name="Normal 3 2 2 4 4 2 4 2 2" xfId="6641"/>
    <cellStyle name="Normal 3 2 2 4 4 2 4 3" xfId="6642"/>
    <cellStyle name="Normal 3 2 2 4 4 2 5" xfId="6643"/>
    <cellStyle name="Normal 3 2 2 4 4 2 5 2" xfId="6644"/>
    <cellStyle name="Normal 3 2 2 4 4 2 6" xfId="6645"/>
    <cellStyle name="Normal 3 2 2 4 4 3" xfId="6646"/>
    <cellStyle name="Normal 3 2 2 4 4 3 2" xfId="6647"/>
    <cellStyle name="Normal 3 2 2 4 4 3 2 2" xfId="6648"/>
    <cellStyle name="Normal 3 2 2 4 4 3 2 2 2" xfId="6649"/>
    <cellStyle name="Normal 3 2 2 4 4 3 2 3" xfId="6650"/>
    <cellStyle name="Normal 3 2 2 4 4 3 3" xfId="6651"/>
    <cellStyle name="Normal 3 2 2 4 4 3 3 2" xfId="6652"/>
    <cellStyle name="Normal 3 2 2 4 4 3 4" xfId="6653"/>
    <cellStyle name="Normal 3 2 2 4 4 4" xfId="6654"/>
    <cellStyle name="Normal 3 2 2 4 4 4 2" xfId="6655"/>
    <cellStyle name="Normal 3 2 2 4 4 4 2 2" xfId="6656"/>
    <cellStyle name="Normal 3 2 2 4 4 4 2 2 2" xfId="6657"/>
    <cellStyle name="Normal 3 2 2 4 4 4 2 3" xfId="6658"/>
    <cellStyle name="Normal 3 2 2 4 4 4 3" xfId="6659"/>
    <cellStyle name="Normal 3 2 2 4 4 4 3 2" xfId="6660"/>
    <cellStyle name="Normal 3 2 2 4 4 4 4" xfId="6661"/>
    <cellStyle name="Normal 3 2 2 4 4 5" xfId="6662"/>
    <cellStyle name="Normal 3 2 2 4 4 5 2" xfId="6663"/>
    <cellStyle name="Normal 3 2 2 4 4 5 2 2" xfId="6664"/>
    <cellStyle name="Normal 3 2 2 4 4 5 2 2 2" xfId="6665"/>
    <cellStyle name="Normal 3 2 2 4 4 5 2 3" xfId="6666"/>
    <cellStyle name="Normal 3 2 2 4 4 5 3" xfId="6667"/>
    <cellStyle name="Normal 3 2 2 4 4 5 3 2" xfId="6668"/>
    <cellStyle name="Normal 3 2 2 4 4 5 4" xfId="6669"/>
    <cellStyle name="Normal 3 2 2 4 4 6" xfId="6670"/>
    <cellStyle name="Normal 3 2 2 4 4 6 2" xfId="6671"/>
    <cellStyle name="Normal 3 2 2 4 4 6 2 2" xfId="6672"/>
    <cellStyle name="Normal 3 2 2 4 4 6 3" xfId="6673"/>
    <cellStyle name="Normal 3 2 2 4 4 7" xfId="6674"/>
    <cellStyle name="Normal 3 2 2 4 4 7 2" xfId="6675"/>
    <cellStyle name="Normal 3 2 2 4 4 8" xfId="6676"/>
    <cellStyle name="Normal 3 2 2 4 5" xfId="6677"/>
    <cellStyle name="Normal 3 2 2 4 5 2" xfId="6678"/>
    <cellStyle name="Normal 3 2 2 4 5 2 2" xfId="6679"/>
    <cellStyle name="Normal 3 2 2 4 5 2 2 2" xfId="6680"/>
    <cellStyle name="Normal 3 2 2 4 5 2 2 2 2" xfId="6681"/>
    <cellStyle name="Normal 3 2 2 4 5 2 2 3" xfId="6682"/>
    <cellStyle name="Normal 3 2 2 4 5 2 3" xfId="6683"/>
    <cellStyle name="Normal 3 2 2 4 5 2 3 2" xfId="6684"/>
    <cellStyle name="Normal 3 2 2 4 5 2 4" xfId="6685"/>
    <cellStyle name="Normal 3 2 2 4 5 3" xfId="6686"/>
    <cellStyle name="Normal 3 2 2 4 5 3 2" xfId="6687"/>
    <cellStyle name="Normal 3 2 2 4 5 3 2 2" xfId="6688"/>
    <cellStyle name="Normal 3 2 2 4 5 3 2 2 2" xfId="6689"/>
    <cellStyle name="Normal 3 2 2 4 5 3 2 3" xfId="6690"/>
    <cellStyle name="Normal 3 2 2 4 5 3 3" xfId="6691"/>
    <cellStyle name="Normal 3 2 2 4 5 3 3 2" xfId="6692"/>
    <cellStyle name="Normal 3 2 2 4 5 3 4" xfId="6693"/>
    <cellStyle name="Normal 3 2 2 4 5 4" xfId="6694"/>
    <cellStyle name="Normal 3 2 2 4 5 4 2" xfId="6695"/>
    <cellStyle name="Normal 3 2 2 4 5 4 2 2" xfId="6696"/>
    <cellStyle name="Normal 3 2 2 4 5 4 3" xfId="6697"/>
    <cellStyle name="Normal 3 2 2 4 5 5" xfId="6698"/>
    <cellStyle name="Normal 3 2 2 4 5 5 2" xfId="6699"/>
    <cellStyle name="Normal 3 2 2 4 5 6" xfId="6700"/>
    <cellStyle name="Normal 3 2 2 4 6" xfId="6701"/>
    <cellStyle name="Normal 3 2 2 4 6 2" xfId="6702"/>
    <cellStyle name="Normal 3 2 2 4 6 2 2" xfId="6703"/>
    <cellStyle name="Normal 3 2 2 4 6 2 2 2" xfId="6704"/>
    <cellStyle name="Normal 3 2 2 4 6 2 2 2 2" xfId="6705"/>
    <cellStyle name="Normal 3 2 2 4 6 2 2 3" xfId="6706"/>
    <cellStyle name="Normal 3 2 2 4 6 2 3" xfId="6707"/>
    <cellStyle name="Normal 3 2 2 4 6 2 3 2" xfId="6708"/>
    <cellStyle name="Normal 3 2 2 4 6 2 4" xfId="6709"/>
    <cellStyle name="Normal 3 2 2 4 6 3" xfId="6710"/>
    <cellStyle name="Normal 3 2 2 4 6 3 2" xfId="6711"/>
    <cellStyle name="Normal 3 2 2 4 6 3 2 2" xfId="6712"/>
    <cellStyle name="Normal 3 2 2 4 6 3 2 2 2" xfId="6713"/>
    <cellStyle name="Normal 3 2 2 4 6 3 2 3" xfId="6714"/>
    <cellStyle name="Normal 3 2 2 4 6 3 3" xfId="6715"/>
    <cellStyle name="Normal 3 2 2 4 6 3 3 2" xfId="6716"/>
    <cellStyle name="Normal 3 2 2 4 6 3 4" xfId="6717"/>
    <cellStyle name="Normal 3 2 2 4 6 4" xfId="6718"/>
    <cellStyle name="Normal 3 2 2 4 6 4 2" xfId="6719"/>
    <cellStyle name="Normal 3 2 2 4 6 4 2 2" xfId="6720"/>
    <cellStyle name="Normal 3 2 2 4 6 4 3" xfId="6721"/>
    <cellStyle name="Normal 3 2 2 4 6 5" xfId="6722"/>
    <cellStyle name="Normal 3 2 2 4 6 5 2" xfId="6723"/>
    <cellStyle name="Normal 3 2 2 4 6 6" xfId="6724"/>
    <cellStyle name="Normal 3 2 2 4 7" xfId="6725"/>
    <cellStyle name="Normal 3 2 2 4 7 2" xfId="6726"/>
    <cellStyle name="Normal 3 2 2 4 7 2 2" xfId="6727"/>
    <cellStyle name="Normal 3 2 2 4 7 2 2 2" xfId="6728"/>
    <cellStyle name="Normal 3 2 2 4 7 2 3" xfId="6729"/>
    <cellStyle name="Normal 3 2 2 4 7 3" xfId="6730"/>
    <cellStyle name="Normal 3 2 2 4 7 3 2" xfId="6731"/>
    <cellStyle name="Normal 3 2 2 4 7 4" xfId="6732"/>
    <cellStyle name="Normal 3 2 2 4 8" xfId="6733"/>
    <cellStyle name="Normal 3 2 2 4 8 2" xfId="6734"/>
    <cellStyle name="Normal 3 2 2 4 8 2 2" xfId="6735"/>
    <cellStyle name="Normal 3 2 2 4 8 2 2 2" xfId="6736"/>
    <cellStyle name="Normal 3 2 2 4 8 2 3" xfId="6737"/>
    <cellStyle name="Normal 3 2 2 4 8 3" xfId="6738"/>
    <cellStyle name="Normal 3 2 2 4 8 3 2" xfId="6739"/>
    <cellStyle name="Normal 3 2 2 4 8 4" xfId="6740"/>
    <cellStyle name="Normal 3 2 2 4 9" xfId="6741"/>
    <cellStyle name="Normal 3 2 2 4 9 2" xfId="6742"/>
    <cellStyle name="Normal 3 2 2 4 9 2 2" xfId="6743"/>
    <cellStyle name="Normal 3 2 2 4 9 2 2 2" xfId="6744"/>
    <cellStyle name="Normal 3 2 2 4 9 2 3" xfId="6745"/>
    <cellStyle name="Normal 3 2 2 4 9 3" xfId="6746"/>
    <cellStyle name="Normal 3 2 2 4 9 3 2" xfId="6747"/>
    <cellStyle name="Normal 3 2 2 4 9 4" xfId="6748"/>
    <cellStyle name="Normal 3 2 2 5" xfId="6749"/>
    <cellStyle name="Normal 3 2 2 5 10" xfId="6750"/>
    <cellStyle name="Normal 3 2 2 5 10 2" xfId="6751"/>
    <cellStyle name="Normal 3 2 2 5 10 2 2" xfId="6752"/>
    <cellStyle name="Normal 3 2 2 5 10 3" xfId="6753"/>
    <cellStyle name="Normal 3 2 2 5 11" xfId="6754"/>
    <cellStyle name="Normal 3 2 2 5 11 2" xfId="6755"/>
    <cellStyle name="Normal 3 2 2 5 12" xfId="6756"/>
    <cellStyle name="Normal 3 2 2 5 12 2" xfId="6757"/>
    <cellStyle name="Normal 3 2 2 5 13" xfId="6758"/>
    <cellStyle name="Normal 3 2 2 5 13 2" xfId="6759"/>
    <cellStyle name="Normal 3 2 2 5 14" xfId="6760"/>
    <cellStyle name="Normal 3 2 2 5 2" xfId="6761"/>
    <cellStyle name="Normal 3 2 2 5 2 10" xfId="6762"/>
    <cellStyle name="Normal 3 2 2 5 2 2" xfId="6763"/>
    <cellStyle name="Normal 3 2 2 5 2 2 2" xfId="6764"/>
    <cellStyle name="Normal 3 2 2 5 2 2 2 2" xfId="6765"/>
    <cellStyle name="Normal 3 2 2 5 2 2 2 2 2" xfId="6766"/>
    <cellStyle name="Normal 3 2 2 5 2 2 2 2 2 2" xfId="6767"/>
    <cellStyle name="Normal 3 2 2 5 2 2 2 2 2 2 2" xfId="6768"/>
    <cellStyle name="Normal 3 2 2 5 2 2 2 2 2 3" xfId="6769"/>
    <cellStyle name="Normal 3 2 2 5 2 2 2 2 3" xfId="6770"/>
    <cellStyle name="Normal 3 2 2 5 2 2 2 2 3 2" xfId="6771"/>
    <cellStyle name="Normal 3 2 2 5 2 2 2 2 4" xfId="6772"/>
    <cellStyle name="Normal 3 2 2 5 2 2 2 3" xfId="6773"/>
    <cellStyle name="Normal 3 2 2 5 2 2 2 3 2" xfId="6774"/>
    <cellStyle name="Normal 3 2 2 5 2 2 2 3 2 2" xfId="6775"/>
    <cellStyle name="Normal 3 2 2 5 2 2 2 3 2 2 2" xfId="6776"/>
    <cellStyle name="Normal 3 2 2 5 2 2 2 3 2 3" xfId="6777"/>
    <cellStyle name="Normal 3 2 2 5 2 2 2 3 3" xfId="6778"/>
    <cellStyle name="Normal 3 2 2 5 2 2 2 3 3 2" xfId="6779"/>
    <cellStyle name="Normal 3 2 2 5 2 2 2 3 4" xfId="6780"/>
    <cellStyle name="Normal 3 2 2 5 2 2 2 4" xfId="6781"/>
    <cellStyle name="Normal 3 2 2 5 2 2 2 4 2" xfId="6782"/>
    <cellStyle name="Normal 3 2 2 5 2 2 2 4 2 2" xfId="6783"/>
    <cellStyle name="Normal 3 2 2 5 2 2 2 4 3" xfId="6784"/>
    <cellStyle name="Normal 3 2 2 5 2 2 2 5" xfId="6785"/>
    <cellStyle name="Normal 3 2 2 5 2 2 2 5 2" xfId="6786"/>
    <cellStyle name="Normal 3 2 2 5 2 2 2 6" xfId="6787"/>
    <cellStyle name="Normal 3 2 2 5 2 2 3" xfId="6788"/>
    <cellStyle name="Normal 3 2 2 5 2 2 3 2" xfId="6789"/>
    <cellStyle name="Normal 3 2 2 5 2 2 3 2 2" xfId="6790"/>
    <cellStyle name="Normal 3 2 2 5 2 2 3 2 2 2" xfId="6791"/>
    <cellStyle name="Normal 3 2 2 5 2 2 3 2 3" xfId="6792"/>
    <cellStyle name="Normal 3 2 2 5 2 2 3 3" xfId="6793"/>
    <cellStyle name="Normal 3 2 2 5 2 2 3 3 2" xfId="6794"/>
    <cellStyle name="Normal 3 2 2 5 2 2 3 4" xfId="6795"/>
    <cellStyle name="Normal 3 2 2 5 2 2 4" xfId="6796"/>
    <cellStyle name="Normal 3 2 2 5 2 2 4 2" xfId="6797"/>
    <cellStyle name="Normal 3 2 2 5 2 2 4 2 2" xfId="6798"/>
    <cellStyle name="Normal 3 2 2 5 2 2 4 2 2 2" xfId="6799"/>
    <cellStyle name="Normal 3 2 2 5 2 2 4 2 3" xfId="6800"/>
    <cellStyle name="Normal 3 2 2 5 2 2 4 3" xfId="6801"/>
    <cellStyle name="Normal 3 2 2 5 2 2 4 3 2" xfId="6802"/>
    <cellStyle name="Normal 3 2 2 5 2 2 4 4" xfId="6803"/>
    <cellStyle name="Normal 3 2 2 5 2 2 5" xfId="6804"/>
    <cellStyle name="Normal 3 2 2 5 2 2 5 2" xfId="6805"/>
    <cellStyle name="Normal 3 2 2 5 2 2 5 2 2" xfId="6806"/>
    <cellStyle name="Normal 3 2 2 5 2 2 5 2 2 2" xfId="6807"/>
    <cellStyle name="Normal 3 2 2 5 2 2 5 2 3" xfId="6808"/>
    <cellStyle name="Normal 3 2 2 5 2 2 5 3" xfId="6809"/>
    <cellStyle name="Normal 3 2 2 5 2 2 5 3 2" xfId="6810"/>
    <cellStyle name="Normal 3 2 2 5 2 2 5 4" xfId="6811"/>
    <cellStyle name="Normal 3 2 2 5 2 2 6" xfId="6812"/>
    <cellStyle name="Normal 3 2 2 5 2 2 6 2" xfId="6813"/>
    <cellStyle name="Normal 3 2 2 5 2 2 6 2 2" xfId="6814"/>
    <cellStyle name="Normal 3 2 2 5 2 2 6 3" xfId="6815"/>
    <cellStyle name="Normal 3 2 2 5 2 2 7" xfId="6816"/>
    <cellStyle name="Normal 3 2 2 5 2 2 7 2" xfId="6817"/>
    <cellStyle name="Normal 3 2 2 5 2 2 8" xfId="6818"/>
    <cellStyle name="Normal 3 2 2 5 2 3" xfId="6819"/>
    <cellStyle name="Normal 3 2 2 5 2 3 2" xfId="6820"/>
    <cellStyle name="Normal 3 2 2 5 2 3 2 2" xfId="6821"/>
    <cellStyle name="Normal 3 2 2 5 2 3 2 2 2" xfId="6822"/>
    <cellStyle name="Normal 3 2 2 5 2 3 2 2 2 2" xfId="6823"/>
    <cellStyle name="Normal 3 2 2 5 2 3 2 2 3" xfId="6824"/>
    <cellStyle name="Normal 3 2 2 5 2 3 2 3" xfId="6825"/>
    <cellStyle name="Normal 3 2 2 5 2 3 2 3 2" xfId="6826"/>
    <cellStyle name="Normal 3 2 2 5 2 3 2 4" xfId="6827"/>
    <cellStyle name="Normal 3 2 2 5 2 3 3" xfId="6828"/>
    <cellStyle name="Normal 3 2 2 5 2 3 3 2" xfId="6829"/>
    <cellStyle name="Normal 3 2 2 5 2 3 3 2 2" xfId="6830"/>
    <cellStyle name="Normal 3 2 2 5 2 3 3 2 2 2" xfId="6831"/>
    <cellStyle name="Normal 3 2 2 5 2 3 3 2 3" xfId="6832"/>
    <cellStyle name="Normal 3 2 2 5 2 3 3 3" xfId="6833"/>
    <cellStyle name="Normal 3 2 2 5 2 3 3 3 2" xfId="6834"/>
    <cellStyle name="Normal 3 2 2 5 2 3 3 4" xfId="6835"/>
    <cellStyle name="Normal 3 2 2 5 2 3 4" xfId="6836"/>
    <cellStyle name="Normal 3 2 2 5 2 3 4 2" xfId="6837"/>
    <cellStyle name="Normal 3 2 2 5 2 3 4 2 2" xfId="6838"/>
    <cellStyle name="Normal 3 2 2 5 2 3 4 3" xfId="6839"/>
    <cellStyle name="Normal 3 2 2 5 2 3 5" xfId="6840"/>
    <cellStyle name="Normal 3 2 2 5 2 3 5 2" xfId="6841"/>
    <cellStyle name="Normal 3 2 2 5 2 3 6" xfId="6842"/>
    <cellStyle name="Normal 3 2 2 5 2 4" xfId="6843"/>
    <cellStyle name="Normal 3 2 2 5 2 4 2" xfId="6844"/>
    <cellStyle name="Normal 3 2 2 5 2 4 2 2" xfId="6845"/>
    <cellStyle name="Normal 3 2 2 5 2 4 2 2 2" xfId="6846"/>
    <cellStyle name="Normal 3 2 2 5 2 4 2 2 2 2" xfId="6847"/>
    <cellStyle name="Normal 3 2 2 5 2 4 2 2 3" xfId="6848"/>
    <cellStyle name="Normal 3 2 2 5 2 4 2 3" xfId="6849"/>
    <cellStyle name="Normal 3 2 2 5 2 4 2 3 2" xfId="6850"/>
    <cellStyle name="Normal 3 2 2 5 2 4 2 4" xfId="6851"/>
    <cellStyle name="Normal 3 2 2 5 2 4 3" xfId="6852"/>
    <cellStyle name="Normal 3 2 2 5 2 4 3 2" xfId="6853"/>
    <cellStyle name="Normal 3 2 2 5 2 4 3 2 2" xfId="6854"/>
    <cellStyle name="Normal 3 2 2 5 2 4 3 2 2 2" xfId="6855"/>
    <cellStyle name="Normal 3 2 2 5 2 4 3 2 3" xfId="6856"/>
    <cellStyle name="Normal 3 2 2 5 2 4 3 3" xfId="6857"/>
    <cellStyle name="Normal 3 2 2 5 2 4 3 3 2" xfId="6858"/>
    <cellStyle name="Normal 3 2 2 5 2 4 3 4" xfId="6859"/>
    <cellStyle name="Normal 3 2 2 5 2 4 4" xfId="6860"/>
    <cellStyle name="Normal 3 2 2 5 2 4 4 2" xfId="6861"/>
    <cellStyle name="Normal 3 2 2 5 2 4 4 2 2" xfId="6862"/>
    <cellStyle name="Normal 3 2 2 5 2 4 4 3" xfId="6863"/>
    <cellStyle name="Normal 3 2 2 5 2 4 5" xfId="6864"/>
    <cellStyle name="Normal 3 2 2 5 2 4 5 2" xfId="6865"/>
    <cellStyle name="Normal 3 2 2 5 2 4 6" xfId="6866"/>
    <cellStyle name="Normal 3 2 2 5 2 5" xfId="6867"/>
    <cellStyle name="Normal 3 2 2 5 2 5 2" xfId="6868"/>
    <cellStyle name="Normal 3 2 2 5 2 5 2 2" xfId="6869"/>
    <cellStyle name="Normal 3 2 2 5 2 5 2 2 2" xfId="6870"/>
    <cellStyle name="Normal 3 2 2 5 2 5 2 3" xfId="6871"/>
    <cellStyle name="Normal 3 2 2 5 2 5 3" xfId="6872"/>
    <cellStyle name="Normal 3 2 2 5 2 5 3 2" xfId="6873"/>
    <cellStyle name="Normal 3 2 2 5 2 5 4" xfId="6874"/>
    <cellStyle name="Normal 3 2 2 5 2 6" xfId="6875"/>
    <cellStyle name="Normal 3 2 2 5 2 6 2" xfId="6876"/>
    <cellStyle name="Normal 3 2 2 5 2 6 2 2" xfId="6877"/>
    <cellStyle name="Normal 3 2 2 5 2 6 2 2 2" xfId="6878"/>
    <cellStyle name="Normal 3 2 2 5 2 6 2 3" xfId="6879"/>
    <cellStyle name="Normal 3 2 2 5 2 6 3" xfId="6880"/>
    <cellStyle name="Normal 3 2 2 5 2 6 3 2" xfId="6881"/>
    <cellStyle name="Normal 3 2 2 5 2 6 4" xfId="6882"/>
    <cellStyle name="Normal 3 2 2 5 2 7" xfId="6883"/>
    <cellStyle name="Normal 3 2 2 5 2 7 2" xfId="6884"/>
    <cellStyle name="Normal 3 2 2 5 2 7 2 2" xfId="6885"/>
    <cellStyle name="Normal 3 2 2 5 2 7 2 2 2" xfId="6886"/>
    <cellStyle name="Normal 3 2 2 5 2 7 2 3" xfId="6887"/>
    <cellStyle name="Normal 3 2 2 5 2 7 3" xfId="6888"/>
    <cellStyle name="Normal 3 2 2 5 2 7 3 2" xfId="6889"/>
    <cellStyle name="Normal 3 2 2 5 2 7 4" xfId="6890"/>
    <cellStyle name="Normal 3 2 2 5 2 8" xfId="6891"/>
    <cellStyle name="Normal 3 2 2 5 2 8 2" xfId="6892"/>
    <cellStyle name="Normal 3 2 2 5 2 8 2 2" xfId="6893"/>
    <cellStyle name="Normal 3 2 2 5 2 8 3" xfId="6894"/>
    <cellStyle name="Normal 3 2 2 5 2 9" xfId="6895"/>
    <cellStyle name="Normal 3 2 2 5 2 9 2" xfId="6896"/>
    <cellStyle name="Normal 3 2 2 5 3" xfId="6897"/>
    <cellStyle name="Normal 3 2 2 5 3 10" xfId="6898"/>
    <cellStyle name="Normal 3 2 2 5 3 2" xfId="6899"/>
    <cellStyle name="Normal 3 2 2 5 3 2 2" xfId="6900"/>
    <cellStyle name="Normal 3 2 2 5 3 2 2 2" xfId="6901"/>
    <cellStyle name="Normal 3 2 2 5 3 2 2 2 2" xfId="6902"/>
    <cellStyle name="Normal 3 2 2 5 3 2 2 2 2 2" xfId="6903"/>
    <cellStyle name="Normal 3 2 2 5 3 2 2 2 2 2 2" xfId="6904"/>
    <cellStyle name="Normal 3 2 2 5 3 2 2 2 2 3" xfId="6905"/>
    <cellStyle name="Normal 3 2 2 5 3 2 2 2 3" xfId="6906"/>
    <cellStyle name="Normal 3 2 2 5 3 2 2 2 3 2" xfId="6907"/>
    <cellStyle name="Normal 3 2 2 5 3 2 2 2 4" xfId="6908"/>
    <cellStyle name="Normal 3 2 2 5 3 2 2 3" xfId="6909"/>
    <cellStyle name="Normal 3 2 2 5 3 2 2 3 2" xfId="6910"/>
    <cellStyle name="Normal 3 2 2 5 3 2 2 3 2 2" xfId="6911"/>
    <cellStyle name="Normal 3 2 2 5 3 2 2 3 2 2 2" xfId="6912"/>
    <cellStyle name="Normal 3 2 2 5 3 2 2 3 2 3" xfId="6913"/>
    <cellStyle name="Normal 3 2 2 5 3 2 2 3 3" xfId="6914"/>
    <cellStyle name="Normal 3 2 2 5 3 2 2 3 3 2" xfId="6915"/>
    <cellStyle name="Normal 3 2 2 5 3 2 2 3 4" xfId="6916"/>
    <cellStyle name="Normal 3 2 2 5 3 2 2 4" xfId="6917"/>
    <cellStyle name="Normal 3 2 2 5 3 2 2 4 2" xfId="6918"/>
    <cellStyle name="Normal 3 2 2 5 3 2 2 4 2 2" xfId="6919"/>
    <cellStyle name="Normal 3 2 2 5 3 2 2 4 3" xfId="6920"/>
    <cellStyle name="Normal 3 2 2 5 3 2 2 5" xfId="6921"/>
    <cellStyle name="Normal 3 2 2 5 3 2 2 5 2" xfId="6922"/>
    <cellStyle name="Normal 3 2 2 5 3 2 2 6" xfId="6923"/>
    <cellStyle name="Normal 3 2 2 5 3 2 3" xfId="6924"/>
    <cellStyle name="Normal 3 2 2 5 3 2 3 2" xfId="6925"/>
    <cellStyle name="Normal 3 2 2 5 3 2 3 2 2" xfId="6926"/>
    <cellStyle name="Normal 3 2 2 5 3 2 3 2 2 2" xfId="6927"/>
    <cellStyle name="Normal 3 2 2 5 3 2 3 2 3" xfId="6928"/>
    <cellStyle name="Normal 3 2 2 5 3 2 3 3" xfId="6929"/>
    <cellStyle name="Normal 3 2 2 5 3 2 3 3 2" xfId="6930"/>
    <cellStyle name="Normal 3 2 2 5 3 2 3 4" xfId="6931"/>
    <cellStyle name="Normal 3 2 2 5 3 2 4" xfId="6932"/>
    <cellStyle name="Normal 3 2 2 5 3 2 4 2" xfId="6933"/>
    <cellStyle name="Normal 3 2 2 5 3 2 4 2 2" xfId="6934"/>
    <cellStyle name="Normal 3 2 2 5 3 2 4 2 2 2" xfId="6935"/>
    <cellStyle name="Normal 3 2 2 5 3 2 4 2 3" xfId="6936"/>
    <cellStyle name="Normal 3 2 2 5 3 2 4 3" xfId="6937"/>
    <cellStyle name="Normal 3 2 2 5 3 2 4 3 2" xfId="6938"/>
    <cellStyle name="Normal 3 2 2 5 3 2 4 4" xfId="6939"/>
    <cellStyle name="Normal 3 2 2 5 3 2 5" xfId="6940"/>
    <cellStyle name="Normal 3 2 2 5 3 2 5 2" xfId="6941"/>
    <cellStyle name="Normal 3 2 2 5 3 2 5 2 2" xfId="6942"/>
    <cellStyle name="Normal 3 2 2 5 3 2 5 2 2 2" xfId="6943"/>
    <cellStyle name="Normal 3 2 2 5 3 2 5 2 3" xfId="6944"/>
    <cellStyle name="Normal 3 2 2 5 3 2 5 3" xfId="6945"/>
    <cellStyle name="Normal 3 2 2 5 3 2 5 3 2" xfId="6946"/>
    <cellStyle name="Normal 3 2 2 5 3 2 5 4" xfId="6947"/>
    <cellStyle name="Normal 3 2 2 5 3 2 6" xfId="6948"/>
    <cellStyle name="Normal 3 2 2 5 3 2 6 2" xfId="6949"/>
    <cellStyle name="Normal 3 2 2 5 3 2 6 2 2" xfId="6950"/>
    <cellStyle name="Normal 3 2 2 5 3 2 6 3" xfId="6951"/>
    <cellStyle name="Normal 3 2 2 5 3 2 7" xfId="6952"/>
    <cellStyle name="Normal 3 2 2 5 3 2 7 2" xfId="6953"/>
    <cellStyle name="Normal 3 2 2 5 3 2 8" xfId="6954"/>
    <cellStyle name="Normal 3 2 2 5 3 3" xfId="6955"/>
    <cellStyle name="Normal 3 2 2 5 3 3 2" xfId="6956"/>
    <cellStyle name="Normal 3 2 2 5 3 3 2 2" xfId="6957"/>
    <cellStyle name="Normal 3 2 2 5 3 3 2 2 2" xfId="6958"/>
    <cellStyle name="Normal 3 2 2 5 3 3 2 2 2 2" xfId="6959"/>
    <cellStyle name="Normal 3 2 2 5 3 3 2 2 3" xfId="6960"/>
    <cellStyle name="Normal 3 2 2 5 3 3 2 3" xfId="6961"/>
    <cellStyle name="Normal 3 2 2 5 3 3 2 3 2" xfId="6962"/>
    <cellStyle name="Normal 3 2 2 5 3 3 2 4" xfId="6963"/>
    <cellStyle name="Normal 3 2 2 5 3 3 3" xfId="6964"/>
    <cellStyle name="Normal 3 2 2 5 3 3 3 2" xfId="6965"/>
    <cellStyle name="Normal 3 2 2 5 3 3 3 2 2" xfId="6966"/>
    <cellStyle name="Normal 3 2 2 5 3 3 3 2 2 2" xfId="6967"/>
    <cellStyle name="Normal 3 2 2 5 3 3 3 2 3" xfId="6968"/>
    <cellStyle name="Normal 3 2 2 5 3 3 3 3" xfId="6969"/>
    <cellStyle name="Normal 3 2 2 5 3 3 3 3 2" xfId="6970"/>
    <cellStyle name="Normal 3 2 2 5 3 3 3 4" xfId="6971"/>
    <cellStyle name="Normal 3 2 2 5 3 3 4" xfId="6972"/>
    <cellStyle name="Normal 3 2 2 5 3 3 4 2" xfId="6973"/>
    <cellStyle name="Normal 3 2 2 5 3 3 4 2 2" xfId="6974"/>
    <cellStyle name="Normal 3 2 2 5 3 3 4 3" xfId="6975"/>
    <cellStyle name="Normal 3 2 2 5 3 3 5" xfId="6976"/>
    <cellStyle name="Normal 3 2 2 5 3 3 5 2" xfId="6977"/>
    <cellStyle name="Normal 3 2 2 5 3 3 6" xfId="6978"/>
    <cellStyle name="Normal 3 2 2 5 3 4" xfId="6979"/>
    <cellStyle name="Normal 3 2 2 5 3 4 2" xfId="6980"/>
    <cellStyle name="Normal 3 2 2 5 3 4 2 2" xfId="6981"/>
    <cellStyle name="Normal 3 2 2 5 3 4 2 2 2" xfId="6982"/>
    <cellStyle name="Normal 3 2 2 5 3 4 2 2 2 2" xfId="6983"/>
    <cellStyle name="Normal 3 2 2 5 3 4 2 2 3" xfId="6984"/>
    <cellStyle name="Normal 3 2 2 5 3 4 2 3" xfId="6985"/>
    <cellStyle name="Normal 3 2 2 5 3 4 2 3 2" xfId="6986"/>
    <cellStyle name="Normal 3 2 2 5 3 4 2 4" xfId="6987"/>
    <cellStyle name="Normal 3 2 2 5 3 4 3" xfId="6988"/>
    <cellStyle name="Normal 3 2 2 5 3 4 3 2" xfId="6989"/>
    <cellStyle name="Normal 3 2 2 5 3 4 3 2 2" xfId="6990"/>
    <cellStyle name="Normal 3 2 2 5 3 4 3 2 2 2" xfId="6991"/>
    <cellStyle name="Normal 3 2 2 5 3 4 3 2 3" xfId="6992"/>
    <cellStyle name="Normal 3 2 2 5 3 4 3 3" xfId="6993"/>
    <cellStyle name="Normal 3 2 2 5 3 4 3 3 2" xfId="6994"/>
    <cellStyle name="Normal 3 2 2 5 3 4 3 4" xfId="6995"/>
    <cellStyle name="Normal 3 2 2 5 3 4 4" xfId="6996"/>
    <cellStyle name="Normal 3 2 2 5 3 4 4 2" xfId="6997"/>
    <cellStyle name="Normal 3 2 2 5 3 4 4 2 2" xfId="6998"/>
    <cellStyle name="Normal 3 2 2 5 3 4 4 3" xfId="6999"/>
    <cellStyle name="Normal 3 2 2 5 3 4 5" xfId="7000"/>
    <cellStyle name="Normal 3 2 2 5 3 4 5 2" xfId="7001"/>
    <cellStyle name="Normal 3 2 2 5 3 4 6" xfId="7002"/>
    <cellStyle name="Normal 3 2 2 5 3 5" xfId="7003"/>
    <cellStyle name="Normal 3 2 2 5 3 5 2" xfId="7004"/>
    <cellStyle name="Normal 3 2 2 5 3 5 2 2" xfId="7005"/>
    <cellStyle name="Normal 3 2 2 5 3 5 2 2 2" xfId="7006"/>
    <cellStyle name="Normal 3 2 2 5 3 5 2 3" xfId="7007"/>
    <cellStyle name="Normal 3 2 2 5 3 5 3" xfId="7008"/>
    <cellStyle name="Normal 3 2 2 5 3 5 3 2" xfId="7009"/>
    <cellStyle name="Normal 3 2 2 5 3 5 4" xfId="7010"/>
    <cellStyle name="Normal 3 2 2 5 3 6" xfId="7011"/>
    <cellStyle name="Normal 3 2 2 5 3 6 2" xfId="7012"/>
    <cellStyle name="Normal 3 2 2 5 3 6 2 2" xfId="7013"/>
    <cellStyle name="Normal 3 2 2 5 3 6 2 2 2" xfId="7014"/>
    <cellStyle name="Normal 3 2 2 5 3 6 2 3" xfId="7015"/>
    <cellStyle name="Normal 3 2 2 5 3 6 3" xfId="7016"/>
    <cellStyle name="Normal 3 2 2 5 3 6 3 2" xfId="7017"/>
    <cellStyle name="Normal 3 2 2 5 3 6 4" xfId="7018"/>
    <cellStyle name="Normal 3 2 2 5 3 7" xfId="7019"/>
    <cellStyle name="Normal 3 2 2 5 3 7 2" xfId="7020"/>
    <cellStyle name="Normal 3 2 2 5 3 7 2 2" xfId="7021"/>
    <cellStyle name="Normal 3 2 2 5 3 7 2 2 2" xfId="7022"/>
    <cellStyle name="Normal 3 2 2 5 3 7 2 3" xfId="7023"/>
    <cellStyle name="Normal 3 2 2 5 3 7 3" xfId="7024"/>
    <cellStyle name="Normal 3 2 2 5 3 7 3 2" xfId="7025"/>
    <cellStyle name="Normal 3 2 2 5 3 7 4" xfId="7026"/>
    <cellStyle name="Normal 3 2 2 5 3 8" xfId="7027"/>
    <cellStyle name="Normal 3 2 2 5 3 8 2" xfId="7028"/>
    <cellStyle name="Normal 3 2 2 5 3 8 2 2" xfId="7029"/>
    <cellStyle name="Normal 3 2 2 5 3 8 3" xfId="7030"/>
    <cellStyle name="Normal 3 2 2 5 3 9" xfId="7031"/>
    <cellStyle name="Normal 3 2 2 5 3 9 2" xfId="7032"/>
    <cellStyle name="Normal 3 2 2 5 4" xfId="7033"/>
    <cellStyle name="Normal 3 2 2 5 4 2" xfId="7034"/>
    <cellStyle name="Normal 3 2 2 5 4 2 2" xfId="7035"/>
    <cellStyle name="Normal 3 2 2 5 4 2 2 2" xfId="7036"/>
    <cellStyle name="Normal 3 2 2 5 4 2 2 2 2" xfId="7037"/>
    <cellStyle name="Normal 3 2 2 5 4 2 2 2 2 2" xfId="7038"/>
    <cellStyle name="Normal 3 2 2 5 4 2 2 2 3" xfId="7039"/>
    <cellStyle name="Normal 3 2 2 5 4 2 2 3" xfId="7040"/>
    <cellStyle name="Normal 3 2 2 5 4 2 2 3 2" xfId="7041"/>
    <cellStyle name="Normal 3 2 2 5 4 2 2 4" xfId="7042"/>
    <cellStyle name="Normal 3 2 2 5 4 2 3" xfId="7043"/>
    <cellStyle name="Normal 3 2 2 5 4 2 3 2" xfId="7044"/>
    <cellStyle name="Normal 3 2 2 5 4 2 3 2 2" xfId="7045"/>
    <cellStyle name="Normal 3 2 2 5 4 2 3 2 2 2" xfId="7046"/>
    <cellStyle name="Normal 3 2 2 5 4 2 3 2 3" xfId="7047"/>
    <cellStyle name="Normal 3 2 2 5 4 2 3 3" xfId="7048"/>
    <cellStyle name="Normal 3 2 2 5 4 2 3 3 2" xfId="7049"/>
    <cellStyle name="Normal 3 2 2 5 4 2 3 4" xfId="7050"/>
    <cellStyle name="Normal 3 2 2 5 4 2 4" xfId="7051"/>
    <cellStyle name="Normal 3 2 2 5 4 2 4 2" xfId="7052"/>
    <cellStyle name="Normal 3 2 2 5 4 2 4 2 2" xfId="7053"/>
    <cellStyle name="Normal 3 2 2 5 4 2 4 3" xfId="7054"/>
    <cellStyle name="Normal 3 2 2 5 4 2 5" xfId="7055"/>
    <cellStyle name="Normal 3 2 2 5 4 2 5 2" xfId="7056"/>
    <cellStyle name="Normal 3 2 2 5 4 2 6" xfId="7057"/>
    <cellStyle name="Normal 3 2 2 5 4 3" xfId="7058"/>
    <cellStyle name="Normal 3 2 2 5 4 3 2" xfId="7059"/>
    <cellStyle name="Normal 3 2 2 5 4 3 2 2" xfId="7060"/>
    <cellStyle name="Normal 3 2 2 5 4 3 2 2 2" xfId="7061"/>
    <cellStyle name="Normal 3 2 2 5 4 3 2 3" xfId="7062"/>
    <cellStyle name="Normal 3 2 2 5 4 3 3" xfId="7063"/>
    <cellStyle name="Normal 3 2 2 5 4 3 3 2" xfId="7064"/>
    <cellStyle name="Normal 3 2 2 5 4 3 4" xfId="7065"/>
    <cellStyle name="Normal 3 2 2 5 4 4" xfId="7066"/>
    <cellStyle name="Normal 3 2 2 5 4 4 2" xfId="7067"/>
    <cellStyle name="Normal 3 2 2 5 4 4 2 2" xfId="7068"/>
    <cellStyle name="Normal 3 2 2 5 4 4 2 2 2" xfId="7069"/>
    <cellStyle name="Normal 3 2 2 5 4 4 2 3" xfId="7070"/>
    <cellStyle name="Normal 3 2 2 5 4 4 3" xfId="7071"/>
    <cellStyle name="Normal 3 2 2 5 4 4 3 2" xfId="7072"/>
    <cellStyle name="Normal 3 2 2 5 4 4 4" xfId="7073"/>
    <cellStyle name="Normal 3 2 2 5 4 5" xfId="7074"/>
    <cellStyle name="Normal 3 2 2 5 4 5 2" xfId="7075"/>
    <cellStyle name="Normal 3 2 2 5 4 5 2 2" xfId="7076"/>
    <cellStyle name="Normal 3 2 2 5 4 5 2 2 2" xfId="7077"/>
    <cellStyle name="Normal 3 2 2 5 4 5 2 3" xfId="7078"/>
    <cellStyle name="Normal 3 2 2 5 4 5 3" xfId="7079"/>
    <cellStyle name="Normal 3 2 2 5 4 5 3 2" xfId="7080"/>
    <cellStyle name="Normal 3 2 2 5 4 5 4" xfId="7081"/>
    <cellStyle name="Normal 3 2 2 5 4 6" xfId="7082"/>
    <cellStyle name="Normal 3 2 2 5 4 6 2" xfId="7083"/>
    <cellStyle name="Normal 3 2 2 5 4 6 2 2" xfId="7084"/>
    <cellStyle name="Normal 3 2 2 5 4 6 3" xfId="7085"/>
    <cellStyle name="Normal 3 2 2 5 4 7" xfId="7086"/>
    <cellStyle name="Normal 3 2 2 5 4 7 2" xfId="7087"/>
    <cellStyle name="Normal 3 2 2 5 4 8" xfId="7088"/>
    <cellStyle name="Normal 3 2 2 5 5" xfId="7089"/>
    <cellStyle name="Normal 3 2 2 5 5 2" xfId="7090"/>
    <cellStyle name="Normal 3 2 2 5 5 2 2" xfId="7091"/>
    <cellStyle name="Normal 3 2 2 5 5 2 2 2" xfId="7092"/>
    <cellStyle name="Normal 3 2 2 5 5 2 2 2 2" xfId="7093"/>
    <cellStyle name="Normal 3 2 2 5 5 2 2 3" xfId="7094"/>
    <cellStyle name="Normal 3 2 2 5 5 2 3" xfId="7095"/>
    <cellStyle name="Normal 3 2 2 5 5 2 3 2" xfId="7096"/>
    <cellStyle name="Normal 3 2 2 5 5 2 4" xfId="7097"/>
    <cellStyle name="Normal 3 2 2 5 5 3" xfId="7098"/>
    <cellStyle name="Normal 3 2 2 5 5 3 2" xfId="7099"/>
    <cellStyle name="Normal 3 2 2 5 5 3 2 2" xfId="7100"/>
    <cellStyle name="Normal 3 2 2 5 5 3 2 2 2" xfId="7101"/>
    <cellStyle name="Normal 3 2 2 5 5 3 2 3" xfId="7102"/>
    <cellStyle name="Normal 3 2 2 5 5 3 3" xfId="7103"/>
    <cellStyle name="Normal 3 2 2 5 5 3 3 2" xfId="7104"/>
    <cellStyle name="Normal 3 2 2 5 5 3 4" xfId="7105"/>
    <cellStyle name="Normal 3 2 2 5 5 4" xfId="7106"/>
    <cellStyle name="Normal 3 2 2 5 5 4 2" xfId="7107"/>
    <cellStyle name="Normal 3 2 2 5 5 4 2 2" xfId="7108"/>
    <cellStyle name="Normal 3 2 2 5 5 4 3" xfId="7109"/>
    <cellStyle name="Normal 3 2 2 5 5 5" xfId="7110"/>
    <cellStyle name="Normal 3 2 2 5 5 5 2" xfId="7111"/>
    <cellStyle name="Normal 3 2 2 5 5 6" xfId="7112"/>
    <cellStyle name="Normal 3 2 2 5 6" xfId="7113"/>
    <cellStyle name="Normal 3 2 2 5 6 2" xfId="7114"/>
    <cellStyle name="Normal 3 2 2 5 6 2 2" xfId="7115"/>
    <cellStyle name="Normal 3 2 2 5 6 2 2 2" xfId="7116"/>
    <cellStyle name="Normal 3 2 2 5 6 2 2 2 2" xfId="7117"/>
    <cellStyle name="Normal 3 2 2 5 6 2 2 3" xfId="7118"/>
    <cellStyle name="Normal 3 2 2 5 6 2 3" xfId="7119"/>
    <cellStyle name="Normal 3 2 2 5 6 2 3 2" xfId="7120"/>
    <cellStyle name="Normal 3 2 2 5 6 2 4" xfId="7121"/>
    <cellStyle name="Normal 3 2 2 5 6 3" xfId="7122"/>
    <cellStyle name="Normal 3 2 2 5 6 3 2" xfId="7123"/>
    <cellStyle name="Normal 3 2 2 5 6 3 2 2" xfId="7124"/>
    <cellStyle name="Normal 3 2 2 5 6 3 2 2 2" xfId="7125"/>
    <cellStyle name="Normal 3 2 2 5 6 3 2 3" xfId="7126"/>
    <cellStyle name="Normal 3 2 2 5 6 3 3" xfId="7127"/>
    <cellStyle name="Normal 3 2 2 5 6 3 3 2" xfId="7128"/>
    <cellStyle name="Normal 3 2 2 5 6 3 4" xfId="7129"/>
    <cellStyle name="Normal 3 2 2 5 6 4" xfId="7130"/>
    <cellStyle name="Normal 3 2 2 5 6 4 2" xfId="7131"/>
    <cellStyle name="Normal 3 2 2 5 6 4 2 2" xfId="7132"/>
    <cellStyle name="Normal 3 2 2 5 6 4 3" xfId="7133"/>
    <cellStyle name="Normal 3 2 2 5 6 5" xfId="7134"/>
    <cellStyle name="Normal 3 2 2 5 6 5 2" xfId="7135"/>
    <cellStyle name="Normal 3 2 2 5 6 6" xfId="7136"/>
    <cellStyle name="Normal 3 2 2 5 7" xfId="7137"/>
    <cellStyle name="Normal 3 2 2 5 7 2" xfId="7138"/>
    <cellStyle name="Normal 3 2 2 5 7 2 2" xfId="7139"/>
    <cellStyle name="Normal 3 2 2 5 7 2 2 2" xfId="7140"/>
    <cellStyle name="Normal 3 2 2 5 7 2 3" xfId="7141"/>
    <cellStyle name="Normal 3 2 2 5 7 3" xfId="7142"/>
    <cellStyle name="Normal 3 2 2 5 7 3 2" xfId="7143"/>
    <cellStyle name="Normal 3 2 2 5 7 4" xfId="7144"/>
    <cellStyle name="Normal 3 2 2 5 8" xfId="7145"/>
    <cellStyle name="Normal 3 2 2 5 8 2" xfId="7146"/>
    <cellStyle name="Normal 3 2 2 5 8 2 2" xfId="7147"/>
    <cellStyle name="Normal 3 2 2 5 8 2 2 2" xfId="7148"/>
    <cellStyle name="Normal 3 2 2 5 8 2 3" xfId="7149"/>
    <cellStyle name="Normal 3 2 2 5 8 3" xfId="7150"/>
    <cellStyle name="Normal 3 2 2 5 8 3 2" xfId="7151"/>
    <cellStyle name="Normal 3 2 2 5 8 4" xfId="7152"/>
    <cellStyle name="Normal 3 2 2 5 9" xfId="7153"/>
    <cellStyle name="Normal 3 2 2 5 9 2" xfId="7154"/>
    <cellStyle name="Normal 3 2 2 5 9 2 2" xfId="7155"/>
    <cellStyle name="Normal 3 2 2 5 9 2 2 2" xfId="7156"/>
    <cellStyle name="Normal 3 2 2 5 9 2 3" xfId="7157"/>
    <cellStyle name="Normal 3 2 2 5 9 3" xfId="7158"/>
    <cellStyle name="Normal 3 2 2 5 9 3 2" xfId="7159"/>
    <cellStyle name="Normal 3 2 2 5 9 4" xfId="7160"/>
    <cellStyle name="Normal 3 2 2 6" xfId="7161"/>
    <cellStyle name="Normal 3 2 2 6 10" xfId="7162"/>
    <cellStyle name="Normal 3 2 2 6 10 2" xfId="7163"/>
    <cellStyle name="Normal 3 2 2 6 10 2 2" xfId="7164"/>
    <cellStyle name="Normal 3 2 2 6 10 3" xfId="7165"/>
    <cellStyle name="Normal 3 2 2 6 11" xfId="7166"/>
    <cellStyle name="Normal 3 2 2 6 11 2" xfId="7167"/>
    <cellStyle name="Normal 3 2 2 6 12" xfId="7168"/>
    <cellStyle name="Normal 3 2 2 6 12 2" xfId="7169"/>
    <cellStyle name="Normal 3 2 2 6 13" xfId="7170"/>
    <cellStyle name="Normal 3 2 2 6 13 2" xfId="7171"/>
    <cellStyle name="Normal 3 2 2 6 14" xfId="7172"/>
    <cellStyle name="Normal 3 2 2 6 2" xfId="7173"/>
    <cellStyle name="Normal 3 2 2 6 2 10" xfId="7174"/>
    <cellStyle name="Normal 3 2 2 6 2 2" xfId="7175"/>
    <cellStyle name="Normal 3 2 2 6 2 2 2" xfId="7176"/>
    <cellStyle name="Normal 3 2 2 6 2 2 2 2" xfId="7177"/>
    <cellStyle name="Normal 3 2 2 6 2 2 2 2 2" xfId="7178"/>
    <cellStyle name="Normal 3 2 2 6 2 2 2 2 2 2" xfId="7179"/>
    <cellStyle name="Normal 3 2 2 6 2 2 2 2 2 2 2" xfId="7180"/>
    <cellStyle name="Normal 3 2 2 6 2 2 2 2 2 3" xfId="7181"/>
    <cellStyle name="Normal 3 2 2 6 2 2 2 2 3" xfId="7182"/>
    <cellStyle name="Normal 3 2 2 6 2 2 2 2 3 2" xfId="7183"/>
    <cellStyle name="Normal 3 2 2 6 2 2 2 2 4" xfId="7184"/>
    <cellStyle name="Normal 3 2 2 6 2 2 2 3" xfId="7185"/>
    <cellStyle name="Normal 3 2 2 6 2 2 2 3 2" xfId="7186"/>
    <cellStyle name="Normal 3 2 2 6 2 2 2 3 2 2" xfId="7187"/>
    <cellStyle name="Normal 3 2 2 6 2 2 2 3 2 2 2" xfId="7188"/>
    <cellStyle name="Normal 3 2 2 6 2 2 2 3 2 3" xfId="7189"/>
    <cellStyle name="Normal 3 2 2 6 2 2 2 3 3" xfId="7190"/>
    <cellStyle name="Normal 3 2 2 6 2 2 2 3 3 2" xfId="7191"/>
    <cellStyle name="Normal 3 2 2 6 2 2 2 3 4" xfId="7192"/>
    <cellStyle name="Normal 3 2 2 6 2 2 2 4" xfId="7193"/>
    <cellStyle name="Normal 3 2 2 6 2 2 2 4 2" xfId="7194"/>
    <cellStyle name="Normal 3 2 2 6 2 2 2 4 2 2" xfId="7195"/>
    <cellStyle name="Normal 3 2 2 6 2 2 2 4 3" xfId="7196"/>
    <cellStyle name="Normal 3 2 2 6 2 2 2 5" xfId="7197"/>
    <cellStyle name="Normal 3 2 2 6 2 2 2 5 2" xfId="7198"/>
    <cellStyle name="Normal 3 2 2 6 2 2 2 6" xfId="7199"/>
    <cellStyle name="Normal 3 2 2 6 2 2 3" xfId="7200"/>
    <cellStyle name="Normal 3 2 2 6 2 2 3 2" xfId="7201"/>
    <cellStyle name="Normal 3 2 2 6 2 2 3 2 2" xfId="7202"/>
    <cellStyle name="Normal 3 2 2 6 2 2 3 2 2 2" xfId="7203"/>
    <cellStyle name="Normal 3 2 2 6 2 2 3 2 3" xfId="7204"/>
    <cellStyle name="Normal 3 2 2 6 2 2 3 3" xfId="7205"/>
    <cellStyle name="Normal 3 2 2 6 2 2 3 3 2" xfId="7206"/>
    <cellStyle name="Normal 3 2 2 6 2 2 3 4" xfId="7207"/>
    <cellStyle name="Normal 3 2 2 6 2 2 4" xfId="7208"/>
    <cellStyle name="Normal 3 2 2 6 2 2 4 2" xfId="7209"/>
    <cellStyle name="Normal 3 2 2 6 2 2 4 2 2" xfId="7210"/>
    <cellStyle name="Normal 3 2 2 6 2 2 4 2 2 2" xfId="7211"/>
    <cellStyle name="Normal 3 2 2 6 2 2 4 2 3" xfId="7212"/>
    <cellStyle name="Normal 3 2 2 6 2 2 4 3" xfId="7213"/>
    <cellStyle name="Normal 3 2 2 6 2 2 4 3 2" xfId="7214"/>
    <cellStyle name="Normal 3 2 2 6 2 2 4 4" xfId="7215"/>
    <cellStyle name="Normal 3 2 2 6 2 2 5" xfId="7216"/>
    <cellStyle name="Normal 3 2 2 6 2 2 5 2" xfId="7217"/>
    <cellStyle name="Normal 3 2 2 6 2 2 5 2 2" xfId="7218"/>
    <cellStyle name="Normal 3 2 2 6 2 2 5 2 2 2" xfId="7219"/>
    <cellStyle name="Normal 3 2 2 6 2 2 5 2 3" xfId="7220"/>
    <cellStyle name="Normal 3 2 2 6 2 2 5 3" xfId="7221"/>
    <cellStyle name="Normal 3 2 2 6 2 2 5 3 2" xfId="7222"/>
    <cellStyle name="Normal 3 2 2 6 2 2 5 4" xfId="7223"/>
    <cellStyle name="Normal 3 2 2 6 2 2 6" xfId="7224"/>
    <cellStyle name="Normal 3 2 2 6 2 2 6 2" xfId="7225"/>
    <cellStyle name="Normal 3 2 2 6 2 2 6 2 2" xfId="7226"/>
    <cellStyle name="Normal 3 2 2 6 2 2 6 3" xfId="7227"/>
    <cellStyle name="Normal 3 2 2 6 2 2 7" xfId="7228"/>
    <cellStyle name="Normal 3 2 2 6 2 2 7 2" xfId="7229"/>
    <cellStyle name="Normal 3 2 2 6 2 2 8" xfId="7230"/>
    <cellStyle name="Normal 3 2 2 6 2 3" xfId="7231"/>
    <cellStyle name="Normal 3 2 2 6 2 3 2" xfId="7232"/>
    <cellStyle name="Normal 3 2 2 6 2 3 2 2" xfId="7233"/>
    <cellStyle name="Normal 3 2 2 6 2 3 2 2 2" xfId="7234"/>
    <cellStyle name="Normal 3 2 2 6 2 3 2 2 2 2" xfId="7235"/>
    <cellStyle name="Normal 3 2 2 6 2 3 2 2 3" xfId="7236"/>
    <cellStyle name="Normal 3 2 2 6 2 3 2 3" xfId="7237"/>
    <cellStyle name="Normal 3 2 2 6 2 3 2 3 2" xfId="7238"/>
    <cellStyle name="Normal 3 2 2 6 2 3 2 4" xfId="7239"/>
    <cellStyle name="Normal 3 2 2 6 2 3 3" xfId="7240"/>
    <cellStyle name="Normal 3 2 2 6 2 3 3 2" xfId="7241"/>
    <cellStyle name="Normal 3 2 2 6 2 3 3 2 2" xfId="7242"/>
    <cellStyle name="Normal 3 2 2 6 2 3 3 2 2 2" xfId="7243"/>
    <cellStyle name="Normal 3 2 2 6 2 3 3 2 3" xfId="7244"/>
    <cellStyle name="Normal 3 2 2 6 2 3 3 3" xfId="7245"/>
    <cellStyle name="Normal 3 2 2 6 2 3 3 3 2" xfId="7246"/>
    <cellStyle name="Normal 3 2 2 6 2 3 3 4" xfId="7247"/>
    <cellStyle name="Normal 3 2 2 6 2 3 4" xfId="7248"/>
    <cellStyle name="Normal 3 2 2 6 2 3 4 2" xfId="7249"/>
    <cellStyle name="Normal 3 2 2 6 2 3 4 2 2" xfId="7250"/>
    <cellStyle name="Normal 3 2 2 6 2 3 4 3" xfId="7251"/>
    <cellStyle name="Normal 3 2 2 6 2 3 5" xfId="7252"/>
    <cellStyle name="Normal 3 2 2 6 2 3 5 2" xfId="7253"/>
    <cellStyle name="Normal 3 2 2 6 2 3 6" xfId="7254"/>
    <cellStyle name="Normal 3 2 2 6 2 4" xfId="7255"/>
    <cellStyle name="Normal 3 2 2 6 2 4 2" xfId="7256"/>
    <cellStyle name="Normal 3 2 2 6 2 4 2 2" xfId="7257"/>
    <cellStyle name="Normal 3 2 2 6 2 4 2 2 2" xfId="7258"/>
    <cellStyle name="Normal 3 2 2 6 2 4 2 2 2 2" xfId="7259"/>
    <cellStyle name="Normal 3 2 2 6 2 4 2 2 3" xfId="7260"/>
    <cellStyle name="Normal 3 2 2 6 2 4 2 3" xfId="7261"/>
    <cellStyle name="Normal 3 2 2 6 2 4 2 3 2" xfId="7262"/>
    <cellStyle name="Normal 3 2 2 6 2 4 2 4" xfId="7263"/>
    <cellStyle name="Normal 3 2 2 6 2 4 3" xfId="7264"/>
    <cellStyle name="Normal 3 2 2 6 2 4 3 2" xfId="7265"/>
    <cellStyle name="Normal 3 2 2 6 2 4 3 2 2" xfId="7266"/>
    <cellStyle name="Normal 3 2 2 6 2 4 3 2 2 2" xfId="7267"/>
    <cellStyle name="Normal 3 2 2 6 2 4 3 2 3" xfId="7268"/>
    <cellStyle name="Normal 3 2 2 6 2 4 3 3" xfId="7269"/>
    <cellStyle name="Normal 3 2 2 6 2 4 3 3 2" xfId="7270"/>
    <cellStyle name="Normal 3 2 2 6 2 4 3 4" xfId="7271"/>
    <cellStyle name="Normal 3 2 2 6 2 4 4" xfId="7272"/>
    <cellStyle name="Normal 3 2 2 6 2 4 4 2" xfId="7273"/>
    <cellStyle name="Normal 3 2 2 6 2 4 4 2 2" xfId="7274"/>
    <cellStyle name="Normal 3 2 2 6 2 4 4 3" xfId="7275"/>
    <cellStyle name="Normal 3 2 2 6 2 4 5" xfId="7276"/>
    <cellStyle name="Normal 3 2 2 6 2 4 5 2" xfId="7277"/>
    <cellStyle name="Normal 3 2 2 6 2 4 6" xfId="7278"/>
    <cellStyle name="Normal 3 2 2 6 2 5" xfId="7279"/>
    <cellStyle name="Normal 3 2 2 6 2 5 2" xfId="7280"/>
    <cellStyle name="Normal 3 2 2 6 2 5 2 2" xfId="7281"/>
    <cellStyle name="Normal 3 2 2 6 2 5 2 2 2" xfId="7282"/>
    <cellStyle name="Normal 3 2 2 6 2 5 2 3" xfId="7283"/>
    <cellStyle name="Normal 3 2 2 6 2 5 3" xfId="7284"/>
    <cellStyle name="Normal 3 2 2 6 2 5 3 2" xfId="7285"/>
    <cellStyle name="Normal 3 2 2 6 2 5 4" xfId="7286"/>
    <cellStyle name="Normal 3 2 2 6 2 6" xfId="7287"/>
    <cellStyle name="Normal 3 2 2 6 2 6 2" xfId="7288"/>
    <cellStyle name="Normal 3 2 2 6 2 6 2 2" xfId="7289"/>
    <cellStyle name="Normal 3 2 2 6 2 6 2 2 2" xfId="7290"/>
    <cellStyle name="Normal 3 2 2 6 2 6 2 3" xfId="7291"/>
    <cellStyle name="Normal 3 2 2 6 2 6 3" xfId="7292"/>
    <cellStyle name="Normal 3 2 2 6 2 6 3 2" xfId="7293"/>
    <cellStyle name="Normal 3 2 2 6 2 6 4" xfId="7294"/>
    <cellStyle name="Normal 3 2 2 6 2 7" xfId="7295"/>
    <cellStyle name="Normal 3 2 2 6 2 7 2" xfId="7296"/>
    <cellStyle name="Normal 3 2 2 6 2 7 2 2" xfId="7297"/>
    <cellStyle name="Normal 3 2 2 6 2 7 2 2 2" xfId="7298"/>
    <cellStyle name="Normal 3 2 2 6 2 7 2 3" xfId="7299"/>
    <cellStyle name="Normal 3 2 2 6 2 7 3" xfId="7300"/>
    <cellStyle name="Normal 3 2 2 6 2 7 3 2" xfId="7301"/>
    <cellStyle name="Normal 3 2 2 6 2 7 4" xfId="7302"/>
    <cellStyle name="Normal 3 2 2 6 2 8" xfId="7303"/>
    <cellStyle name="Normal 3 2 2 6 2 8 2" xfId="7304"/>
    <cellStyle name="Normal 3 2 2 6 2 8 2 2" xfId="7305"/>
    <cellStyle name="Normal 3 2 2 6 2 8 3" xfId="7306"/>
    <cellStyle name="Normal 3 2 2 6 2 9" xfId="7307"/>
    <cellStyle name="Normal 3 2 2 6 2 9 2" xfId="7308"/>
    <cellStyle name="Normal 3 2 2 6 3" xfId="7309"/>
    <cellStyle name="Normal 3 2 2 6 3 10" xfId="7310"/>
    <cellStyle name="Normal 3 2 2 6 3 2" xfId="7311"/>
    <cellStyle name="Normal 3 2 2 6 3 2 2" xfId="7312"/>
    <cellStyle name="Normal 3 2 2 6 3 2 2 2" xfId="7313"/>
    <cellStyle name="Normal 3 2 2 6 3 2 2 2 2" xfId="7314"/>
    <cellStyle name="Normal 3 2 2 6 3 2 2 2 2 2" xfId="7315"/>
    <cellStyle name="Normal 3 2 2 6 3 2 2 2 2 2 2" xfId="7316"/>
    <cellStyle name="Normal 3 2 2 6 3 2 2 2 2 3" xfId="7317"/>
    <cellStyle name="Normal 3 2 2 6 3 2 2 2 3" xfId="7318"/>
    <cellStyle name="Normal 3 2 2 6 3 2 2 2 3 2" xfId="7319"/>
    <cellStyle name="Normal 3 2 2 6 3 2 2 2 4" xfId="7320"/>
    <cellStyle name="Normal 3 2 2 6 3 2 2 3" xfId="7321"/>
    <cellStyle name="Normal 3 2 2 6 3 2 2 3 2" xfId="7322"/>
    <cellStyle name="Normal 3 2 2 6 3 2 2 3 2 2" xfId="7323"/>
    <cellStyle name="Normal 3 2 2 6 3 2 2 3 2 2 2" xfId="7324"/>
    <cellStyle name="Normal 3 2 2 6 3 2 2 3 2 3" xfId="7325"/>
    <cellStyle name="Normal 3 2 2 6 3 2 2 3 3" xfId="7326"/>
    <cellStyle name="Normal 3 2 2 6 3 2 2 3 3 2" xfId="7327"/>
    <cellStyle name="Normal 3 2 2 6 3 2 2 3 4" xfId="7328"/>
    <cellStyle name="Normal 3 2 2 6 3 2 2 4" xfId="7329"/>
    <cellStyle name="Normal 3 2 2 6 3 2 2 4 2" xfId="7330"/>
    <cellStyle name="Normal 3 2 2 6 3 2 2 4 2 2" xfId="7331"/>
    <cellStyle name="Normal 3 2 2 6 3 2 2 4 3" xfId="7332"/>
    <cellStyle name="Normal 3 2 2 6 3 2 2 5" xfId="7333"/>
    <cellStyle name="Normal 3 2 2 6 3 2 2 5 2" xfId="7334"/>
    <cellStyle name="Normal 3 2 2 6 3 2 2 6" xfId="7335"/>
    <cellStyle name="Normal 3 2 2 6 3 2 3" xfId="7336"/>
    <cellStyle name="Normal 3 2 2 6 3 2 3 2" xfId="7337"/>
    <cellStyle name="Normal 3 2 2 6 3 2 3 2 2" xfId="7338"/>
    <cellStyle name="Normal 3 2 2 6 3 2 3 2 2 2" xfId="7339"/>
    <cellStyle name="Normal 3 2 2 6 3 2 3 2 3" xfId="7340"/>
    <cellStyle name="Normal 3 2 2 6 3 2 3 3" xfId="7341"/>
    <cellStyle name="Normal 3 2 2 6 3 2 3 3 2" xfId="7342"/>
    <cellStyle name="Normal 3 2 2 6 3 2 3 4" xfId="7343"/>
    <cellStyle name="Normal 3 2 2 6 3 2 4" xfId="7344"/>
    <cellStyle name="Normal 3 2 2 6 3 2 4 2" xfId="7345"/>
    <cellStyle name="Normal 3 2 2 6 3 2 4 2 2" xfId="7346"/>
    <cellStyle name="Normal 3 2 2 6 3 2 4 2 2 2" xfId="7347"/>
    <cellStyle name="Normal 3 2 2 6 3 2 4 2 3" xfId="7348"/>
    <cellStyle name="Normal 3 2 2 6 3 2 4 3" xfId="7349"/>
    <cellStyle name="Normal 3 2 2 6 3 2 4 3 2" xfId="7350"/>
    <cellStyle name="Normal 3 2 2 6 3 2 4 4" xfId="7351"/>
    <cellStyle name="Normal 3 2 2 6 3 2 5" xfId="7352"/>
    <cellStyle name="Normal 3 2 2 6 3 2 5 2" xfId="7353"/>
    <cellStyle name="Normal 3 2 2 6 3 2 5 2 2" xfId="7354"/>
    <cellStyle name="Normal 3 2 2 6 3 2 5 2 2 2" xfId="7355"/>
    <cellStyle name="Normal 3 2 2 6 3 2 5 2 3" xfId="7356"/>
    <cellStyle name="Normal 3 2 2 6 3 2 5 3" xfId="7357"/>
    <cellStyle name="Normal 3 2 2 6 3 2 5 3 2" xfId="7358"/>
    <cellStyle name="Normal 3 2 2 6 3 2 5 4" xfId="7359"/>
    <cellStyle name="Normal 3 2 2 6 3 2 6" xfId="7360"/>
    <cellStyle name="Normal 3 2 2 6 3 2 6 2" xfId="7361"/>
    <cellStyle name="Normal 3 2 2 6 3 2 6 2 2" xfId="7362"/>
    <cellStyle name="Normal 3 2 2 6 3 2 6 3" xfId="7363"/>
    <cellStyle name="Normal 3 2 2 6 3 2 7" xfId="7364"/>
    <cellStyle name="Normal 3 2 2 6 3 2 7 2" xfId="7365"/>
    <cellStyle name="Normal 3 2 2 6 3 2 8" xfId="7366"/>
    <cellStyle name="Normal 3 2 2 6 3 3" xfId="7367"/>
    <cellStyle name="Normal 3 2 2 6 3 3 2" xfId="7368"/>
    <cellStyle name="Normal 3 2 2 6 3 3 2 2" xfId="7369"/>
    <cellStyle name="Normal 3 2 2 6 3 3 2 2 2" xfId="7370"/>
    <cellStyle name="Normal 3 2 2 6 3 3 2 2 2 2" xfId="7371"/>
    <cellStyle name="Normal 3 2 2 6 3 3 2 2 3" xfId="7372"/>
    <cellStyle name="Normal 3 2 2 6 3 3 2 3" xfId="7373"/>
    <cellStyle name="Normal 3 2 2 6 3 3 2 3 2" xfId="7374"/>
    <cellStyle name="Normal 3 2 2 6 3 3 2 4" xfId="7375"/>
    <cellStyle name="Normal 3 2 2 6 3 3 3" xfId="7376"/>
    <cellStyle name="Normal 3 2 2 6 3 3 3 2" xfId="7377"/>
    <cellStyle name="Normal 3 2 2 6 3 3 3 2 2" xfId="7378"/>
    <cellStyle name="Normal 3 2 2 6 3 3 3 2 2 2" xfId="7379"/>
    <cellStyle name="Normal 3 2 2 6 3 3 3 2 3" xfId="7380"/>
    <cellStyle name="Normal 3 2 2 6 3 3 3 3" xfId="7381"/>
    <cellStyle name="Normal 3 2 2 6 3 3 3 3 2" xfId="7382"/>
    <cellStyle name="Normal 3 2 2 6 3 3 3 4" xfId="7383"/>
    <cellStyle name="Normal 3 2 2 6 3 3 4" xfId="7384"/>
    <cellStyle name="Normal 3 2 2 6 3 3 4 2" xfId="7385"/>
    <cellStyle name="Normal 3 2 2 6 3 3 4 2 2" xfId="7386"/>
    <cellStyle name="Normal 3 2 2 6 3 3 4 3" xfId="7387"/>
    <cellStyle name="Normal 3 2 2 6 3 3 5" xfId="7388"/>
    <cellStyle name="Normal 3 2 2 6 3 3 5 2" xfId="7389"/>
    <cellStyle name="Normal 3 2 2 6 3 3 6" xfId="7390"/>
    <cellStyle name="Normal 3 2 2 6 3 4" xfId="7391"/>
    <cellStyle name="Normal 3 2 2 6 3 4 2" xfId="7392"/>
    <cellStyle name="Normal 3 2 2 6 3 4 2 2" xfId="7393"/>
    <cellStyle name="Normal 3 2 2 6 3 4 2 2 2" xfId="7394"/>
    <cellStyle name="Normal 3 2 2 6 3 4 2 2 2 2" xfId="7395"/>
    <cellStyle name="Normal 3 2 2 6 3 4 2 2 3" xfId="7396"/>
    <cellStyle name="Normal 3 2 2 6 3 4 2 3" xfId="7397"/>
    <cellStyle name="Normal 3 2 2 6 3 4 2 3 2" xfId="7398"/>
    <cellStyle name="Normal 3 2 2 6 3 4 2 4" xfId="7399"/>
    <cellStyle name="Normal 3 2 2 6 3 4 3" xfId="7400"/>
    <cellStyle name="Normal 3 2 2 6 3 4 3 2" xfId="7401"/>
    <cellStyle name="Normal 3 2 2 6 3 4 3 2 2" xfId="7402"/>
    <cellStyle name="Normal 3 2 2 6 3 4 3 2 2 2" xfId="7403"/>
    <cellStyle name="Normal 3 2 2 6 3 4 3 2 3" xfId="7404"/>
    <cellStyle name="Normal 3 2 2 6 3 4 3 3" xfId="7405"/>
    <cellStyle name="Normal 3 2 2 6 3 4 3 3 2" xfId="7406"/>
    <cellStyle name="Normal 3 2 2 6 3 4 3 4" xfId="7407"/>
    <cellStyle name="Normal 3 2 2 6 3 4 4" xfId="7408"/>
    <cellStyle name="Normal 3 2 2 6 3 4 4 2" xfId="7409"/>
    <cellStyle name="Normal 3 2 2 6 3 4 4 2 2" xfId="7410"/>
    <cellStyle name="Normal 3 2 2 6 3 4 4 3" xfId="7411"/>
    <cellStyle name="Normal 3 2 2 6 3 4 5" xfId="7412"/>
    <cellStyle name="Normal 3 2 2 6 3 4 5 2" xfId="7413"/>
    <cellStyle name="Normal 3 2 2 6 3 4 6" xfId="7414"/>
    <cellStyle name="Normal 3 2 2 6 3 5" xfId="7415"/>
    <cellStyle name="Normal 3 2 2 6 3 5 2" xfId="7416"/>
    <cellStyle name="Normal 3 2 2 6 3 5 2 2" xfId="7417"/>
    <cellStyle name="Normal 3 2 2 6 3 5 2 2 2" xfId="7418"/>
    <cellStyle name="Normal 3 2 2 6 3 5 2 3" xfId="7419"/>
    <cellStyle name="Normal 3 2 2 6 3 5 3" xfId="7420"/>
    <cellStyle name="Normal 3 2 2 6 3 5 3 2" xfId="7421"/>
    <cellStyle name="Normal 3 2 2 6 3 5 4" xfId="7422"/>
    <cellStyle name="Normal 3 2 2 6 3 6" xfId="7423"/>
    <cellStyle name="Normal 3 2 2 6 3 6 2" xfId="7424"/>
    <cellStyle name="Normal 3 2 2 6 3 6 2 2" xfId="7425"/>
    <cellStyle name="Normal 3 2 2 6 3 6 2 2 2" xfId="7426"/>
    <cellStyle name="Normal 3 2 2 6 3 6 2 3" xfId="7427"/>
    <cellStyle name="Normal 3 2 2 6 3 6 3" xfId="7428"/>
    <cellStyle name="Normal 3 2 2 6 3 6 3 2" xfId="7429"/>
    <cellStyle name="Normal 3 2 2 6 3 6 4" xfId="7430"/>
    <cellStyle name="Normal 3 2 2 6 3 7" xfId="7431"/>
    <cellStyle name="Normal 3 2 2 6 3 7 2" xfId="7432"/>
    <cellStyle name="Normal 3 2 2 6 3 7 2 2" xfId="7433"/>
    <cellStyle name="Normal 3 2 2 6 3 7 2 2 2" xfId="7434"/>
    <cellStyle name="Normal 3 2 2 6 3 7 2 3" xfId="7435"/>
    <cellStyle name="Normal 3 2 2 6 3 7 3" xfId="7436"/>
    <cellStyle name="Normal 3 2 2 6 3 7 3 2" xfId="7437"/>
    <cellStyle name="Normal 3 2 2 6 3 7 4" xfId="7438"/>
    <cellStyle name="Normal 3 2 2 6 3 8" xfId="7439"/>
    <cellStyle name="Normal 3 2 2 6 3 8 2" xfId="7440"/>
    <cellStyle name="Normal 3 2 2 6 3 8 2 2" xfId="7441"/>
    <cellStyle name="Normal 3 2 2 6 3 8 3" xfId="7442"/>
    <cellStyle name="Normal 3 2 2 6 3 9" xfId="7443"/>
    <cellStyle name="Normal 3 2 2 6 3 9 2" xfId="7444"/>
    <cellStyle name="Normal 3 2 2 6 4" xfId="7445"/>
    <cellStyle name="Normal 3 2 2 6 4 2" xfId="7446"/>
    <cellStyle name="Normal 3 2 2 6 4 2 2" xfId="7447"/>
    <cellStyle name="Normal 3 2 2 6 4 2 2 2" xfId="7448"/>
    <cellStyle name="Normal 3 2 2 6 4 2 2 2 2" xfId="7449"/>
    <cellStyle name="Normal 3 2 2 6 4 2 2 2 2 2" xfId="7450"/>
    <cellStyle name="Normal 3 2 2 6 4 2 2 2 3" xfId="7451"/>
    <cellStyle name="Normal 3 2 2 6 4 2 2 3" xfId="7452"/>
    <cellStyle name="Normal 3 2 2 6 4 2 2 3 2" xfId="7453"/>
    <cellStyle name="Normal 3 2 2 6 4 2 2 4" xfId="7454"/>
    <cellStyle name="Normal 3 2 2 6 4 2 3" xfId="7455"/>
    <cellStyle name="Normal 3 2 2 6 4 2 3 2" xfId="7456"/>
    <cellStyle name="Normal 3 2 2 6 4 2 3 2 2" xfId="7457"/>
    <cellStyle name="Normal 3 2 2 6 4 2 3 2 2 2" xfId="7458"/>
    <cellStyle name="Normal 3 2 2 6 4 2 3 2 3" xfId="7459"/>
    <cellStyle name="Normal 3 2 2 6 4 2 3 3" xfId="7460"/>
    <cellStyle name="Normal 3 2 2 6 4 2 3 3 2" xfId="7461"/>
    <cellStyle name="Normal 3 2 2 6 4 2 3 4" xfId="7462"/>
    <cellStyle name="Normal 3 2 2 6 4 2 4" xfId="7463"/>
    <cellStyle name="Normal 3 2 2 6 4 2 4 2" xfId="7464"/>
    <cellStyle name="Normal 3 2 2 6 4 2 4 2 2" xfId="7465"/>
    <cellStyle name="Normal 3 2 2 6 4 2 4 3" xfId="7466"/>
    <cellStyle name="Normal 3 2 2 6 4 2 5" xfId="7467"/>
    <cellStyle name="Normal 3 2 2 6 4 2 5 2" xfId="7468"/>
    <cellStyle name="Normal 3 2 2 6 4 2 6" xfId="7469"/>
    <cellStyle name="Normal 3 2 2 6 4 3" xfId="7470"/>
    <cellStyle name="Normal 3 2 2 6 4 3 2" xfId="7471"/>
    <cellStyle name="Normal 3 2 2 6 4 3 2 2" xfId="7472"/>
    <cellStyle name="Normal 3 2 2 6 4 3 2 2 2" xfId="7473"/>
    <cellStyle name="Normal 3 2 2 6 4 3 2 3" xfId="7474"/>
    <cellStyle name="Normal 3 2 2 6 4 3 3" xfId="7475"/>
    <cellStyle name="Normal 3 2 2 6 4 3 3 2" xfId="7476"/>
    <cellStyle name="Normal 3 2 2 6 4 3 4" xfId="7477"/>
    <cellStyle name="Normal 3 2 2 6 4 4" xfId="7478"/>
    <cellStyle name="Normal 3 2 2 6 4 4 2" xfId="7479"/>
    <cellStyle name="Normal 3 2 2 6 4 4 2 2" xfId="7480"/>
    <cellStyle name="Normal 3 2 2 6 4 4 2 2 2" xfId="7481"/>
    <cellStyle name="Normal 3 2 2 6 4 4 2 3" xfId="7482"/>
    <cellStyle name="Normal 3 2 2 6 4 4 3" xfId="7483"/>
    <cellStyle name="Normal 3 2 2 6 4 4 3 2" xfId="7484"/>
    <cellStyle name="Normal 3 2 2 6 4 4 4" xfId="7485"/>
    <cellStyle name="Normal 3 2 2 6 4 5" xfId="7486"/>
    <cellStyle name="Normal 3 2 2 6 4 5 2" xfId="7487"/>
    <cellStyle name="Normal 3 2 2 6 4 5 2 2" xfId="7488"/>
    <cellStyle name="Normal 3 2 2 6 4 5 2 2 2" xfId="7489"/>
    <cellStyle name="Normal 3 2 2 6 4 5 2 3" xfId="7490"/>
    <cellStyle name="Normal 3 2 2 6 4 5 3" xfId="7491"/>
    <cellStyle name="Normal 3 2 2 6 4 5 3 2" xfId="7492"/>
    <cellStyle name="Normal 3 2 2 6 4 5 4" xfId="7493"/>
    <cellStyle name="Normal 3 2 2 6 4 6" xfId="7494"/>
    <cellStyle name="Normal 3 2 2 6 4 6 2" xfId="7495"/>
    <cellStyle name="Normal 3 2 2 6 4 6 2 2" xfId="7496"/>
    <cellStyle name="Normal 3 2 2 6 4 6 3" xfId="7497"/>
    <cellStyle name="Normal 3 2 2 6 4 7" xfId="7498"/>
    <cellStyle name="Normal 3 2 2 6 4 7 2" xfId="7499"/>
    <cellStyle name="Normal 3 2 2 6 4 8" xfId="7500"/>
    <cellStyle name="Normal 3 2 2 6 5" xfId="7501"/>
    <cellStyle name="Normal 3 2 2 6 5 2" xfId="7502"/>
    <cellStyle name="Normal 3 2 2 6 5 2 2" xfId="7503"/>
    <cellStyle name="Normal 3 2 2 6 5 2 2 2" xfId="7504"/>
    <cellStyle name="Normal 3 2 2 6 5 2 2 2 2" xfId="7505"/>
    <cellStyle name="Normal 3 2 2 6 5 2 2 3" xfId="7506"/>
    <cellStyle name="Normal 3 2 2 6 5 2 3" xfId="7507"/>
    <cellStyle name="Normal 3 2 2 6 5 2 3 2" xfId="7508"/>
    <cellStyle name="Normal 3 2 2 6 5 2 4" xfId="7509"/>
    <cellStyle name="Normal 3 2 2 6 5 3" xfId="7510"/>
    <cellStyle name="Normal 3 2 2 6 5 3 2" xfId="7511"/>
    <cellStyle name="Normal 3 2 2 6 5 3 2 2" xfId="7512"/>
    <cellStyle name="Normal 3 2 2 6 5 3 2 2 2" xfId="7513"/>
    <cellStyle name="Normal 3 2 2 6 5 3 2 3" xfId="7514"/>
    <cellStyle name="Normal 3 2 2 6 5 3 3" xfId="7515"/>
    <cellStyle name="Normal 3 2 2 6 5 3 3 2" xfId="7516"/>
    <cellStyle name="Normal 3 2 2 6 5 3 4" xfId="7517"/>
    <cellStyle name="Normal 3 2 2 6 5 4" xfId="7518"/>
    <cellStyle name="Normal 3 2 2 6 5 4 2" xfId="7519"/>
    <cellStyle name="Normal 3 2 2 6 5 4 2 2" xfId="7520"/>
    <cellStyle name="Normal 3 2 2 6 5 4 3" xfId="7521"/>
    <cellStyle name="Normal 3 2 2 6 5 5" xfId="7522"/>
    <cellStyle name="Normal 3 2 2 6 5 5 2" xfId="7523"/>
    <cellStyle name="Normal 3 2 2 6 5 6" xfId="7524"/>
    <cellStyle name="Normal 3 2 2 6 6" xfId="7525"/>
    <cellStyle name="Normal 3 2 2 6 6 2" xfId="7526"/>
    <cellStyle name="Normal 3 2 2 6 6 2 2" xfId="7527"/>
    <cellStyle name="Normal 3 2 2 6 6 2 2 2" xfId="7528"/>
    <cellStyle name="Normal 3 2 2 6 6 2 2 2 2" xfId="7529"/>
    <cellStyle name="Normal 3 2 2 6 6 2 2 3" xfId="7530"/>
    <cellStyle name="Normal 3 2 2 6 6 2 3" xfId="7531"/>
    <cellStyle name="Normal 3 2 2 6 6 2 3 2" xfId="7532"/>
    <cellStyle name="Normal 3 2 2 6 6 2 4" xfId="7533"/>
    <cellStyle name="Normal 3 2 2 6 6 3" xfId="7534"/>
    <cellStyle name="Normal 3 2 2 6 6 3 2" xfId="7535"/>
    <cellStyle name="Normal 3 2 2 6 6 3 2 2" xfId="7536"/>
    <cellStyle name="Normal 3 2 2 6 6 3 2 2 2" xfId="7537"/>
    <cellStyle name="Normal 3 2 2 6 6 3 2 3" xfId="7538"/>
    <cellStyle name="Normal 3 2 2 6 6 3 3" xfId="7539"/>
    <cellStyle name="Normal 3 2 2 6 6 3 3 2" xfId="7540"/>
    <cellStyle name="Normal 3 2 2 6 6 3 4" xfId="7541"/>
    <cellStyle name="Normal 3 2 2 6 6 4" xfId="7542"/>
    <cellStyle name="Normal 3 2 2 6 6 4 2" xfId="7543"/>
    <cellStyle name="Normal 3 2 2 6 6 4 2 2" xfId="7544"/>
    <cellStyle name="Normal 3 2 2 6 6 4 3" xfId="7545"/>
    <cellStyle name="Normal 3 2 2 6 6 5" xfId="7546"/>
    <cellStyle name="Normal 3 2 2 6 6 5 2" xfId="7547"/>
    <cellStyle name="Normal 3 2 2 6 6 6" xfId="7548"/>
    <cellStyle name="Normal 3 2 2 6 7" xfId="7549"/>
    <cellStyle name="Normal 3 2 2 6 7 2" xfId="7550"/>
    <cellStyle name="Normal 3 2 2 6 7 2 2" xfId="7551"/>
    <cellStyle name="Normal 3 2 2 6 7 2 2 2" xfId="7552"/>
    <cellStyle name="Normal 3 2 2 6 7 2 3" xfId="7553"/>
    <cellStyle name="Normal 3 2 2 6 7 3" xfId="7554"/>
    <cellStyle name="Normal 3 2 2 6 7 3 2" xfId="7555"/>
    <cellStyle name="Normal 3 2 2 6 7 4" xfId="7556"/>
    <cellStyle name="Normal 3 2 2 6 8" xfId="7557"/>
    <cellStyle name="Normal 3 2 2 6 8 2" xfId="7558"/>
    <cellStyle name="Normal 3 2 2 6 8 2 2" xfId="7559"/>
    <cellStyle name="Normal 3 2 2 6 8 2 2 2" xfId="7560"/>
    <cellStyle name="Normal 3 2 2 6 8 2 3" xfId="7561"/>
    <cellStyle name="Normal 3 2 2 6 8 3" xfId="7562"/>
    <cellStyle name="Normal 3 2 2 6 8 3 2" xfId="7563"/>
    <cellStyle name="Normal 3 2 2 6 8 4" xfId="7564"/>
    <cellStyle name="Normal 3 2 2 6 9" xfId="7565"/>
    <cellStyle name="Normal 3 2 2 6 9 2" xfId="7566"/>
    <cellStyle name="Normal 3 2 2 6 9 2 2" xfId="7567"/>
    <cellStyle name="Normal 3 2 2 6 9 2 2 2" xfId="7568"/>
    <cellStyle name="Normal 3 2 2 6 9 2 3" xfId="7569"/>
    <cellStyle name="Normal 3 2 2 6 9 3" xfId="7570"/>
    <cellStyle name="Normal 3 2 2 6 9 3 2" xfId="7571"/>
    <cellStyle name="Normal 3 2 2 6 9 4" xfId="7572"/>
    <cellStyle name="Normal 3 2 2 7" xfId="7573"/>
    <cellStyle name="Normal 3 2 2 7 10" xfId="7574"/>
    <cellStyle name="Normal 3 2 2 7 10 2" xfId="7575"/>
    <cellStyle name="Normal 3 2 2 7 11" xfId="7576"/>
    <cellStyle name="Normal 3 2 2 7 11 2" xfId="7577"/>
    <cellStyle name="Normal 3 2 2 7 12" xfId="7578"/>
    <cellStyle name="Normal 3 2 2 7 2" xfId="7579"/>
    <cellStyle name="Normal 3 2 2 7 2 2" xfId="7580"/>
    <cellStyle name="Normal 3 2 2 7 2 2 2" xfId="7581"/>
    <cellStyle name="Normal 3 2 2 7 2 2 2 2" xfId="7582"/>
    <cellStyle name="Normal 3 2 2 7 2 2 2 2 2" xfId="7583"/>
    <cellStyle name="Normal 3 2 2 7 2 2 2 2 2 2" xfId="7584"/>
    <cellStyle name="Normal 3 2 2 7 2 2 2 2 3" xfId="7585"/>
    <cellStyle name="Normal 3 2 2 7 2 2 2 3" xfId="7586"/>
    <cellStyle name="Normal 3 2 2 7 2 2 2 3 2" xfId="7587"/>
    <cellStyle name="Normal 3 2 2 7 2 2 2 4" xfId="7588"/>
    <cellStyle name="Normal 3 2 2 7 2 2 3" xfId="7589"/>
    <cellStyle name="Normal 3 2 2 7 2 2 3 2" xfId="7590"/>
    <cellStyle name="Normal 3 2 2 7 2 2 3 2 2" xfId="7591"/>
    <cellStyle name="Normal 3 2 2 7 2 2 3 2 2 2" xfId="7592"/>
    <cellStyle name="Normal 3 2 2 7 2 2 3 2 3" xfId="7593"/>
    <cellStyle name="Normal 3 2 2 7 2 2 3 3" xfId="7594"/>
    <cellStyle name="Normal 3 2 2 7 2 2 3 3 2" xfId="7595"/>
    <cellStyle name="Normal 3 2 2 7 2 2 3 4" xfId="7596"/>
    <cellStyle name="Normal 3 2 2 7 2 2 4" xfId="7597"/>
    <cellStyle name="Normal 3 2 2 7 2 2 4 2" xfId="7598"/>
    <cellStyle name="Normal 3 2 2 7 2 2 4 2 2" xfId="7599"/>
    <cellStyle name="Normal 3 2 2 7 2 2 4 3" xfId="7600"/>
    <cellStyle name="Normal 3 2 2 7 2 2 5" xfId="7601"/>
    <cellStyle name="Normal 3 2 2 7 2 2 5 2" xfId="7602"/>
    <cellStyle name="Normal 3 2 2 7 2 2 6" xfId="7603"/>
    <cellStyle name="Normal 3 2 2 7 2 3" xfId="7604"/>
    <cellStyle name="Normal 3 2 2 7 2 3 2" xfId="7605"/>
    <cellStyle name="Normal 3 2 2 7 2 3 2 2" xfId="7606"/>
    <cellStyle name="Normal 3 2 2 7 2 3 2 2 2" xfId="7607"/>
    <cellStyle name="Normal 3 2 2 7 2 3 2 3" xfId="7608"/>
    <cellStyle name="Normal 3 2 2 7 2 3 3" xfId="7609"/>
    <cellStyle name="Normal 3 2 2 7 2 3 3 2" xfId="7610"/>
    <cellStyle name="Normal 3 2 2 7 2 3 4" xfId="7611"/>
    <cellStyle name="Normal 3 2 2 7 2 4" xfId="7612"/>
    <cellStyle name="Normal 3 2 2 7 2 4 2" xfId="7613"/>
    <cellStyle name="Normal 3 2 2 7 2 4 2 2" xfId="7614"/>
    <cellStyle name="Normal 3 2 2 7 2 4 2 2 2" xfId="7615"/>
    <cellStyle name="Normal 3 2 2 7 2 4 2 3" xfId="7616"/>
    <cellStyle name="Normal 3 2 2 7 2 4 3" xfId="7617"/>
    <cellStyle name="Normal 3 2 2 7 2 4 3 2" xfId="7618"/>
    <cellStyle name="Normal 3 2 2 7 2 4 4" xfId="7619"/>
    <cellStyle name="Normal 3 2 2 7 2 5" xfId="7620"/>
    <cellStyle name="Normal 3 2 2 7 2 5 2" xfId="7621"/>
    <cellStyle name="Normal 3 2 2 7 2 5 2 2" xfId="7622"/>
    <cellStyle name="Normal 3 2 2 7 2 5 2 2 2" xfId="7623"/>
    <cellStyle name="Normal 3 2 2 7 2 5 2 3" xfId="7624"/>
    <cellStyle name="Normal 3 2 2 7 2 5 3" xfId="7625"/>
    <cellStyle name="Normal 3 2 2 7 2 5 3 2" xfId="7626"/>
    <cellStyle name="Normal 3 2 2 7 2 5 4" xfId="7627"/>
    <cellStyle name="Normal 3 2 2 7 2 6" xfId="7628"/>
    <cellStyle name="Normal 3 2 2 7 2 6 2" xfId="7629"/>
    <cellStyle name="Normal 3 2 2 7 2 6 2 2" xfId="7630"/>
    <cellStyle name="Normal 3 2 2 7 2 6 3" xfId="7631"/>
    <cellStyle name="Normal 3 2 2 7 2 7" xfId="7632"/>
    <cellStyle name="Normal 3 2 2 7 2 7 2" xfId="7633"/>
    <cellStyle name="Normal 3 2 2 7 2 8" xfId="7634"/>
    <cellStyle name="Normal 3 2 2 7 3" xfId="7635"/>
    <cellStyle name="Normal 3 2 2 7 3 2" xfId="7636"/>
    <cellStyle name="Normal 3 2 2 7 3 2 2" xfId="7637"/>
    <cellStyle name="Normal 3 2 2 7 3 2 2 2" xfId="7638"/>
    <cellStyle name="Normal 3 2 2 7 3 2 2 2 2" xfId="7639"/>
    <cellStyle name="Normal 3 2 2 7 3 2 2 2 2 2" xfId="7640"/>
    <cellStyle name="Normal 3 2 2 7 3 2 2 2 3" xfId="7641"/>
    <cellStyle name="Normal 3 2 2 7 3 2 2 3" xfId="7642"/>
    <cellStyle name="Normal 3 2 2 7 3 2 2 3 2" xfId="7643"/>
    <cellStyle name="Normal 3 2 2 7 3 2 2 4" xfId="7644"/>
    <cellStyle name="Normal 3 2 2 7 3 2 3" xfId="7645"/>
    <cellStyle name="Normal 3 2 2 7 3 2 3 2" xfId="7646"/>
    <cellStyle name="Normal 3 2 2 7 3 2 3 2 2" xfId="7647"/>
    <cellStyle name="Normal 3 2 2 7 3 2 3 2 2 2" xfId="7648"/>
    <cellStyle name="Normal 3 2 2 7 3 2 3 2 3" xfId="7649"/>
    <cellStyle name="Normal 3 2 2 7 3 2 3 3" xfId="7650"/>
    <cellStyle name="Normal 3 2 2 7 3 2 3 3 2" xfId="7651"/>
    <cellStyle name="Normal 3 2 2 7 3 2 3 4" xfId="7652"/>
    <cellStyle name="Normal 3 2 2 7 3 2 4" xfId="7653"/>
    <cellStyle name="Normal 3 2 2 7 3 2 4 2" xfId="7654"/>
    <cellStyle name="Normal 3 2 2 7 3 2 4 2 2" xfId="7655"/>
    <cellStyle name="Normal 3 2 2 7 3 2 4 3" xfId="7656"/>
    <cellStyle name="Normal 3 2 2 7 3 2 5" xfId="7657"/>
    <cellStyle name="Normal 3 2 2 7 3 2 5 2" xfId="7658"/>
    <cellStyle name="Normal 3 2 2 7 3 2 6" xfId="7659"/>
    <cellStyle name="Normal 3 2 2 7 3 3" xfId="7660"/>
    <cellStyle name="Normal 3 2 2 7 3 3 2" xfId="7661"/>
    <cellStyle name="Normal 3 2 2 7 3 3 2 2" xfId="7662"/>
    <cellStyle name="Normal 3 2 2 7 3 3 2 2 2" xfId="7663"/>
    <cellStyle name="Normal 3 2 2 7 3 3 2 3" xfId="7664"/>
    <cellStyle name="Normal 3 2 2 7 3 3 3" xfId="7665"/>
    <cellStyle name="Normal 3 2 2 7 3 3 3 2" xfId="7666"/>
    <cellStyle name="Normal 3 2 2 7 3 3 4" xfId="7667"/>
    <cellStyle name="Normal 3 2 2 7 3 4" xfId="7668"/>
    <cellStyle name="Normal 3 2 2 7 3 4 2" xfId="7669"/>
    <cellStyle name="Normal 3 2 2 7 3 4 2 2" xfId="7670"/>
    <cellStyle name="Normal 3 2 2 7 3 4 2 2 2" xfId="7671"/>
    <cellStyle name="Normal 3 2 2 7 3 4 2 3" xfId="7672"/>
    <cellStyle name="Normal 3 2 2 7 3 4 3" xfId="7673"/>
    <cellStyle name="Normal 3 2 2 7 3 4 3 2" xfId="7674"/>
    <cellStyle name="Normal 3 2 2 7 3 4 4" xfId="7675"/>
    <cellStyle name="Normal 3 2 2 7 3 5" xfId="7676"/>
    <cellStyle name="Normal 3 2 2 7 3 5 2" xfId="7677"/>
    <cellStyle name="Normal 3 2 2 7 3 5 2 2" xfId="7678"/>
    <cellStyle name="Normal 3 2 2 7 3 5 2 2 2" xfId="7679"/>
    <cellStyle name="Normal 3 2 2 7 3 5 2 3" xfId="7680"/>
    <cellStyle name="Normal 3 2 2 7 3 5 3" xfId="7681"/>
    <cellStyle name="Normal 3 2 2 7 3 5 3 2" xfId="7682"/>
    <cellStyle name="Normal 3 2 2 7 3 5 4" xfId="7683"/>
    <cellStyle name="Normal 3 2 2 7 3 6" xfId="7684"/>
    <cellStyle name="Normal 3 2 2 7 3 6 2" xfId="7685"/>
    <cellStyle name="Normal 3 2 2 7 3 6 2 2" xfId="7686"/>
    <cellStyle name="Normal 3 2 2 7 3 6 3" xfId="7687"/>
    <cellStyle name="Normal 3 2 2 7 3 7" xfId="7688"/>
    <cellStyle name="Normal 3 2 2 7 3 7 2" xfId="7689"/>
    <cellStyle name="Normal 3 2 2 7 3 8" xfId="7690"/>
    <cellStyle name="Normal 3 2 2 7 4" xfId="7691"/>
    <cellStyle name="Normal 3 2 2 7 4 2" xfId="7692"/>
    <cellStyle name="Normal 3 2 2 7 4 2 2" xfId="7693"/>
    <cellStyle name="Normal 3 2 2 7 4 2 2 2" xfId="7694"/>
    <cellStyle name="Normal 3 2 2 7 4 2 2 2 2" xfId="7695"/>
    <cellStyle name="Normal 3 2 2 7 4 2 2 3" xfId="7696"/>
    <cellStyle name="Normal 3 2 2 7 4 2 3" xfId="7697"/>
    <cellStyle name="Normal 3 2 2 7 4 2 3 2" xfId="7698"/>
    <cellStyle name="Normal 3 2 2 7 4 2 4" xfId="7699"/>
    <cellStyle name="Normal 3 2 2 7 4 3" xfId="7700"/>
    <cellStyle name="Normal 3 2 2 7 4 3 2" xfId="7701"/>
    <cellStyle name="Normal 3 2 2 7 4 3 2 2" xfId="7702"/>
    <cellStyle name="Normal 3 2 2 7 4 3 2 2 2" xfId="7703"/>
    <cellStyle name="Normal 3 2 2 7 4 3 2 3" xfId="7704"/>
    <cellStyle name="Normal 3 2 2 7 4 3 3" xfId="7705"/>
    <cellStyle name="Normal 3 2 2 7 4 3 3 2" xfId="7706"/>
    <cellStyle name="Normal 3 2 2 7 4 3 4" xfId="7707"/>
    <cellStyle name="Normal 3 2 2 7 4 4" xfId="7708"/>
    <cellStyle name="Normal 3 2 2 7 4 4 2" xfId="7709"/>
    <cellStyle name="Normal 3 2 2 7 4 4 2 2" xfId="7710"/>
    <cellStyle name="Normal 3 2 2 7 4 4 3" xfId="7711"/>
    <cellStyle name="Normal 3 2 2 7 4 5" xfId="7712"/>
    <cellStyle name="Normal 3 2 2 7 4 5 2" xfId="7713"/>
    <cellStyle name="Normal 3 2 2 7 4 6" xfId="7714"/>
    <cellStyle name="Normal 3 2 2 7 5" xfId="7715"/>
    <cellStyle name="Normal 3 2 2 7 5 2" xfId="7716"/>
    <cellStyle name="Normal 3 2 2 7 5 2 2" xfId="7717"/>
    <cellStyle name="Normal 3 2 2 7 5 2 2 2" xfId="7718"/>
    <cellStyle name="Normal 3 2 2 7 5 2 2 2 2" xfId="7719"/>
    <cellStyle name="Normal 3 2 2 7 5 2 2 3" xfId="7720"/>
    <cellStyle name="Normal 3 2 2 7 5 2 3" xfId="7721"/>
    <cellStyle name="Normal 3 2 2 7 5 2 3 2" xfId="7722"/>
    <cellStyle name="Normal 3 2 2 7 5 2 4" xfId="7723"/>
    <cellStyle name="Normal 3 2 2 7 5 3" xfId="7724"/>
    <cellStyle name="Normal 3 2 2 7 5 3 2" xfId="7725"/>
    <cellStyle name="Normal 3 2 2 7 5 3 2 2" xfId="7726"/>
    <cellStyle name="Normal 3 2 2 7 5 3 2 2 2" xfId="7727"/>
    <cellStyle name="Normal 3 2 2 7 5 3 2 3" xfId="7728"/>
    <cellStyle name="Normal 3 2 2 7 5 3 3" xfId="7729"/>
    <cellStyle name="Normal 3 2 2 7 5 3 3 2" xfId="7730"/>
    <cellStyle name="Normal 3 2 2 7 5 3 4" xfId="7731"/>
    <cellStyle name="Normal 3 2 2 7 5 4" xfId="7732"/>
    <cellStyle name="Normal 3 2 2 7 5 4 2" xfId="7733"/>
    <cellStyle name="Normal 3 2 2 7 5 4 2 2" xfId="7734"/>
    <cellStyle name="Normal 3 2 2 7 5 4 3" xfId="7735"/>
    <cellStyle name="Normal 3 2 2 7 5 5" xfId="7736"/>
    <cellStyle name="Normal 3 2 2 7 5 5 2" xfId="7737"/>
    <cellStyle name="Normal 3 2 2 7 5 6" xfId="7738"/>
    <cellStyle name="Normal 3 2 2 7 6" xfId="7739"/>
    <cellStyle name="Normal 3 2 2 7 6 2" xfId="7740"/>
    <cellStyle name="Normal 3 2 2 7 6 2 2" xfId="7741"/>
    <cellStyle name="Normal 3 2 2 7 6 2 2 2" xfId="7742"/>
    <cellStyle name="Normal 3 2 2 7 6 2 3" xfId="7743"/>
    <cellStyle name="Normal 3 2 2 7 6 3" xfId="7744"/>
    <cellStyle name="Normal 3 2 2 7 6 3 2" xfId="7745"/>
    <cellStyle name="Normal 3 2 2 7 6 4" xfId="7746"/>
    <cellStyle name="Normal 3 2 2 7 7" xfId="7747"/>
    <cellStyle name="Normal 3 2 2 7 7 2" xfId="7748"/>
    <cellStyle name="Normal 3 2 2 7 7 2 2" xfId="7749"/>
    <cellStyle name="Normal 3 2 2 7 7 2 2 2" xfId="7750"/>
    <cellStyle name="Normal 3 2 2 7 7 2 3" xfId="7751"/>
    <cellStyle name="Normal 3 2 2 7 7 3" xfId="7752"/>
    <cellStyle name="Normal 3 2 2 7 7 3 2" xfId="7753"/>
    <cellStyle name="Normal 3 2 2 7 7 4" xfId="7754"/>
    <cellStyle name="Normal 3 2 2 7 8" xfId="7755"/>
    <cellStyle name="Normal 3 2 2 7 8 2" xfId="7756"/>
    <cellStyle name="Normal 3 2 2 7 8 2 2" xfId="7757"/>
    <cellStyle name="Normal 3 2 2 7 8 2 2 2" xfId="7758"/>
    <cellStyle name="Normal 3 2 2 7 8 2 3" xfId="7759"/>
    <cellStyle name="Normal 3 2 2 7 8 3" xfId="7760"/>
    <cellStyle name="Normal 3 2 2 7 8 3 2" xfId="7761"/>
    <cellStyle name="Normal 3 2 2 7 8 4" xfId="7762"/>
    <cellStyle name="Normal 3 2 2 7 9" xfId="7763"/>
    <cellStyle name="Normal 3 2 2 7 9 2" xfId="7764"/>
    <cellStyle name="Normal 3 2 2 7 9 2 2" xfId="7765"/>
    <cellStyle name="Normal 3 2 2 7 9 3" xfId="7766"/>
    <cellStyle name="Normal 3 2 2 8" xfId="7767"/>
    <cellStyle name="Normal 3 2 2 8 10" xfId="7768"/>
    <cellStyle name="Normal 3 2 2 8 2" xfId="7769"/>
    <cellStyle name="Normal 3 2 2 8 2 2" xfId="7770"/>
    <cellStyle name="Normal 3 2 2 8 2 2 2" xfId="7771"/>
    <cellStyle name="Normal 3 2 2 8 2 2 2 2" xfId="7772"/>
    <cellStyle name="Normal 3 2 2 8 2 2 2 2 2" xfId="7773"/>
    <cellStyle name="Normal 3 2 2 8 2 2 2 2 2 2" xfId="7774"/>
    <cellStyle name="Normal 3 2 2 8 2 2 2 2 3" xfId="7775"/>
    <cellStyle name="Normal 3 2 2 8 2 2 2 3" xfId="7776"/>
    <cellStyle name="Normal 3 2 2 8 2 2 2 3 2" xfId="7777"/>
    <cellStyle name="Normal 3 2 2 8 2 2 2 4" xfId="7778"/>
    <cellStyle name="Normal 3 2 2 8 2 2 3" xfId="7779"/>
    <cellStyle name="Normal 3 2 2 8 2 2 3 2" xfId="7780"/>
    <cellStyle name="Normal 3 2 2 8 2 2 3 2 2" xfId="7781"/>
    <cellStyle name="Normal 3 2 2 8 2 2 3 2 2 2" xfId="7782"/>
    <cellStyle name="Normal 3 2 2 8 2 2 3 2 3" xfId="7783"/>
    <cellStyle name="Normal 3 2 2 8 2 2 3 3" xfId="7784"/>
    <cellStyle name="Normal 3 2 2 8 2 2 3 3 2" xfId="7785"/>
    <cellStyle name="Normal 3 2 2 8 2 2 3 4" xfId="7786"/>
    <cellStyle name="Normal 3 2 2 8 2 2 4" xfId="7787"/>
    <cellStyle name="Normal 3 2 2 8 2 2 4 2" xfId="7788"/>
    <cellStyle name="Normal 3 2 2 8 2 2 4 2 2" xfId="7789"/>
    <cellStyle name="Normal 3 2 2 8 2 2 4 3" xfId="7790"/>
    <cellStyle name="Normal 3 2 2 8 2 2 5" xfId="7791"/>
    <cellStyle name="Normal 3 2 2 8 2 2 5 2" xfId="7792"/>
    <cellStyle name="Normal 3 2 2 8 2 2 6" xfId="7793"/>
    <cellStyle name="Normal 3 2 2 8 2 3" xfId="7794"/>
    <cellStyle name="Normal 3 2 2 8 2 3 2" xfId="7795"/>
    <cellStyle name="Normal 3 2 2 8 2 3 2 2" xfId="7796"/>
    <cellStyle name="Normal 3 2 2 8 2 3 2 2 2" xfId="7797"/>
    <cellStyle name="Normal 3 2 2 8 2 3 2 3" xfId="7798"/>
    <cellStyle name="Normal 3 2 2 8 2 3 3" xfId="7799"/>
    <cellStyle name="Normal 3 2 2 8 2 3 3 2" xfId="7800"/>
    <cellStyle name="Normal 3 2 2 8 2 3 4" xfId="7801"/>
    <cellStyle name="Normal 3 2 2 8 2 4" xfId="7802"/>
    <cellStyle name="Normal 3 2 2 8 2 4 2" xfId="7803"/>
    <cellStyle name="Normal 3 2 2 8 2 4 2 2" xfId="7804"/>
    <cellStyle name="Normal 3 2 2 8 2 4 2 2 2" xfId="7805"/>
    <cellStyle name="Normal 3 2 2 8 2 4 2 3" xfId="7806"/>
    <cellStyle name="Normal 3 2 2 8 2 4 3" xfId="7807"/>
    <cellStyle name="Normal 3 2 2 8 2 4 3 2" xfId="7808"/>
    <cellStyle name="Normal 3 2 2 8 2 4 4" xfId="7809"/>
    <cellStyle name="Normal 3 2 2 8 2 5" xfId="7810"/>
    <cellStyle name="Normal 3 2 2 8 2 5 2" xfId="7811"/>
    <cellStyle name="Normal 3 2 2 8 2 5 2 2" xfId="7812"/>
    <cellStyle name="Normal 3 2 2 8 2 5 2 2 2" xfId="7813"/>
    <cellStyle name="Normal 3 2 2 8 2 5 2 3" xfId="7814"/>
    <cellStyle name="Normal 3 2 2 8 2 5 3" xfId="7815"/>
    <cellStyle name="Normal 3 2 2 8 2 5 3 2" xfId="7816"/>
    <cellStyle name="Normal 3 2 2 8 2 5 4" xfId="7817"/>
    <cellStyle name="Normal 3 2 2 8 2 6" xfId="7818"/>
    <cellStyle name="Normal 3 2 2 8 2 6 2" xfId="7819"/>
    <cellStyle name="Normal 3 2 2 8 2 6 2 2" xfId="7820"/>
    <cellStyle name="Normal 3 2 2 8 2 6 3" xfId="7821"/>
    <cellStyle name="Normal 3 2 2 8 2 7" xfId="7822"/>
    <cellStyle name="Normal 3 2 2 8 2 7 2" xfId="7823"/>
    <cellStyle name="Normal 3 2 2 8 2 8" xfId="7824"/>
    <cellStyle name="Normal 3 2 2 8 3" xfId="7825"/>
    <cellStyle name="Normal 3 2 2 8 3 2" xfId="7826"/>
    <cellStyle name="Normal 3 2 2 8 3 2 2" xfId="7827"/>
    <cellStyle name="Normal 3 2 2 8 3 2 2 2" xfId="7828"/>
    <cellStyle name="Normal 3 2 2 8 3 2 2 2 2" xfId="7829"/>
    <cellStyle name="Normal 3 2 2 8 3 2 2 3" xfId="7830"/>
    <cellStyle name="Normal 3 2 2 8 3 2 3" xfId="7831"/>
    <cellStyle name="Normal 3 2 2 8 3 2 3 2" xfId="7832"/>
    <cellStyle name="Normal 3 2 2 8 3 2 4" xfId="7833"/>
    <cellStyle name="Normal 3 2 2 8 3 3" xfId="7834"/>
    <cellStyle name="Normal 3 2 2 8 3 3 2" xfId="7835"/>
    <cellStyle name="Normal 3 2 2 8 3 3 2 2" xfId="7836"/>
    <cellStyle name="Normal 3 2 2 8 3 3 2 2 2" xfId="7837"/>
    <cellStyle name="Normal 3 2 2 8 3 3 2 3" xfId="7838"/>
    <cellStyle name="Normal 3 2 2 8 3 3 3" xfId="7839"/>
    <cellStyle name="Normal 3 2 2 8 3 3 3 2" xfId="7840"/>
    <cellStyle name="Normal 3 2 2 8 3 3 4" xfId="7841"/>
    <cellStyle name="Normal 3 2 2 8 3 4" xfId="7842"/>
    <cellStyle name="Normal 3 2 2 8 3 4 2" xfId="7843"/>
    <cellStyle name="Normal 3 2 2 8 3 4 2 2" xfId="7844"/>
    <cellStyle name="Normal 3 2 2 8 3 4 3" xfId="7845"/>
    <cellStyle name="Normal 3 2 2 8 3 5" xfId="7846"/>
    <cellStyle name="Normal 3 2 2 8 3 5 2" xfId="7847"/>
    <cellStyle name="Normal 3 2 2 8 3 6" xfId="7848"/>
    <cellStyle name="Normal 3 2 2 8 4" xfId="7849"/>
    <cellStyle name="Normal 3 2 2 8 4 2" xfId="7850"/>
    <cellStyle name="Normal 3 2 2 8 4 2 2" xfId="7851"/>
    <cellStyle name="Normal 3 2 2 8 4 2 2 2" xfId="7852"/>
    <cellStyle name="Normal 3 2 2 8 4 2 2 2 2" xfId="7853"/>
    <cellStyle name="Normal 3 2 2 8 4 2 2 3" xfId="7854"/>
    <cellStyle name="Normal 3 2 2 8 4 2 3" xfId="7855"/>
    <cellStyle name="Normal 3 2 2 8 4 2 3 2" xfId="7856"/>
    <cellStyle name="Normal 3 2 2 8 4 2 4" xfId="7857"/>
    <cellStyle name="Normal 3 2 2 8 4 3" xfId="7858"/>
    <cellStyle name="Normal 3 2 2 8 4 3 2" xfId="7859"/>
    <cellStyle name="Normal 3 2 2 8 4 3 2 2" xfId="7860"/>
    <cellStyle name="Normal 3 2 2 8 4 3 2 2 2" xfId="7861"/>
    <cellStyle name="Normal 3 2 2 8 4 3 2 3" xfId="7862"/>
    <cellStyle name="Normal 3 2 2 8 4 3 3" xfId="7863"/>
    <cellStyle name="Normal 3 2 2 8 4 3 3 2" xfId="7864"/>
    <cellStyle name="Normal 3 2 2 8 4 3 4" xfId="7865"/>
    <cellStyle name="Normal 3 2 2 8 4 4" xfId="7866"/>
    <cellStyle name="Normal 3 2 2 8 4 4 2" xfId="7867"/>
    <cellStyle name="Normal 3 2 2 8 4 4 2 2" xfId="7868"/>
    <cellStyle name="Normal 3 2 2 8 4 4 3" xfId="7869"/>
    <cellStyle name="Normal 3 2 2 8 4 5" xfId="7870"/>
    <cellStyle name="Normal 3 2 2 8 4 5 2" xfId="7871"/>
    <cellStyle name="Normal 3 2 2 8 4 6" xfId="7872"/>
    <cellStyle name="Normal 3 2 2 8 5" xfId="7873"/>
    <cellStyle name="Normal 3 2 2 8 5 2" xfId="7874"/>
    <cellStyle name="Normal 3 2 2 8 5 2 2" xfId="7875"/>
    <cellStyle name="Normal 3 2 2 8 5 2 2 2" xfId="7876"/>
    <cellStyle name="Normal 3 2 2 8 5 2 3" xfId="7877"/>
    <cellStyle name="Normal 3 2 2 8 5 3" xfId="7878"/>
    <cellStyle name="Normal 3 2 2 8 5 3 2" xfId="7879"/>
    <cellStyle name="Normal 3 2 2 8 5 4" xfId="7880"/>
    <cellStyle name="Normal 3 2 2 8 6" xfId="7881"/>
    <cellStyle name="Normal 3 2 2 8 6 2" xfId="7882"/>
    <cellStyle name="Normal 3 2 2 8 6 2 2" xfId="7883"/>
    <cellStyle name="Normal 3 2 2 8 6 2 2 2" xfId="7884"/>
    <cellStyle name="Normal 3 2 2 8 6 2 3" xfId="7885"/>
    <cellStyle name="Normal 3 2 2 8 6 3" xfId="7886"/>
    <cellStyle name="Normal 3 2 2 8 6 3 2" xfId="7887"/>
    <cellStyle name="Normal 3 2 2 8 6 4" xfId="7888"/>
    <cellStyle name="Normal 3 2 2 8 7" xfId="7889"/>
    <cellStyle name="Normal 3 2 2 8 7 2" xfId="7890"/>
    <cellStyle name="Normal 3 2 2 8 7 2 2" xfId="7891"/>
    <cellStyle name="Normal 3 2 2 8 7 2 2 2" xfId="7892"/>
    <cellStyle name="Normal 3 2 2 8 7 2 3" xfId="7893"/>
    <cellStyle name="Normal 3 2 2 8 7 3" xfId="7894"/>
    <cellStyle name="Normal 3 2 2 8 7 3 2" xfId="7895"/>
    <cellStyle name="Normal 3 2 2 8 7 4" xfId="7896"/>
    <cellStyle name="Normal 3 2 2 8 8" xfId="7897"/>
    <cellStyle name="Normal 3 2 2 8 8 2" xfId="7898"/>
    <cellStyle name="Normal 3 2 2 8 8 2 2" xfId="7899"/>
    <cellStyle name="Normal 3 2 2 8 8 3" xfId="7900"/>
    <cellStyle name="Normal 3 2 2 8 9" xfId="7901"/>
    <cellStyle name="Normal 3 2 2 8 9 2" xfId="7902"/>
    <cellStyle name="Normal 3 2 2 9" xfId="7903"/>
    <cellStyle name="Normal 3 2 2 9 10" xfId="7904"/>
    <cellStyle name="Normal 3 2 2 9 2" xfId="7905"/>
    <cellStyle name="Normal 3 2 2 9 2 2" xfId="7906"/>
    <cellStyle name="Normal 3 2 2 9 2 2 2" xfId="7907"/>
    <cellStyle name="Normal 3 2 2 9 2 2 2 2" xfId="7908"/>
    <cellStyle name="Normal 3 2 2 9 2 2 2 2 2" xfId="7909"/>
    <cellStyle name="Normal 3 2 2 9 2 2 2 2 2 2" xfId="7910"/>
    <cellStyle name="Normal 3 2 2 9 2 2 2 2 3" xfId="7911"/>
    <cellStyle name="Normal 3 2 2 9 2 2 2 3" xfId="7912"/>
    <cellStyle name="Normal 3 2 2 9 2 2 2 3 2" xfId="7913"/>
    <cellStyle name="Normal 3 2 2 9 2 2 2 4" xfId="7914"/>
    <cellStyle name="Normal 3 2 2 9 2 2 3" xfId="7915"/>
    <cellStyle name="Normal 3 2 2 9 2 2 3 2" xfId="7916"/>
    <cellStyle name="Normal 3 2 2 9 2 2 3 2 2" xfId="7917"/>
    <cellStyle name="Normal 3 2 2 9 2 2 3 2 2 2" xfId="7918"/>
    <cellStyle name="Normal 3 2 2 9 2 2 3 2 3" xfId="7919"/>
    <cellStyle name="Normal 3 2 2 9 2 2 3 3" xfId="7920"/>
    <cellStyle name="Normal 3 2 2 9 2 2 3 3 2" xfId="7921"/>
    <cellStyle name="Normal 3 2 2 9 2 2 3 4" xfId="7922"/>
    <cellStyle name="Normal 3 2 2 9 2 2 4" xfId="7923"/>
    <cellStyle name="Normal 3 2 2 9 2 2 4 2" xfId="7924"/>
    <cellStyle name="Normal 3 2 2 9 2 2 4 2 2" xfId="7925"/>
    <cellStyle name="Normal 3 2 2 9 2 2 4 3" xfId="7926"/>
    <cellStyle name="Normal 3 2 2 9 2 2 5" xfId="7927"/>
    <cellStyle name="Normal 3 2 2 9 2 2 5 2" xfId="7928"/>
    <cellStyle name="Normal 3 2 2 9 2 2 6" xfId="7929"/>
    <cellStyle name="Normal 3 2 2 9 2 3" xfId="7930"/>
    <cellStyle name="Normal 3 2 2 9 2 3 2" xfId="7931"/>
    <cellStyle name="Normal 3 2 2 9 2 3 2 2" xfId="7932"/>
    <cellStyle name="Normal 3 2 2 9 2 3 2 2 2" xfId="7933"/>
    <cellStyle name="Normal 3 2 2 9 2 3 2 3" xfId="7934"/>
    <cellStyle name="Normal 3 2 2 9 2 3 3" xfId="7935"/>
    <cellStyle name="Normal 3 2 2 9 2 3 3 2" xfId="7936"/>
    <cellStyle name="Normal 3 2 2 9 2 3 4" xfId="7937"/>
    <cellStyle name="Normal 3 2 2 9 2 4" xfId="7938"/>
    <cellStyle name="Normal 3 2 2 9 2 4 2" xfId="7939"/>
    <cellStyle name="Normal 3 2 2 9 2 4 2 2" xfId="7940"/>
    <cellStyle name="Normal 3 2 2 9 2 4 2 2 2" xfId="7941"/>
    <cellStyle name="Normal 3 2 2 9 2 4 2 3" xfId="7942"/>
    <cellStyle name="Normal 3 2 2 9 2 4 3" xfId="7943"/>
    <cellStyle name="Normal 3 2 2 9 2 4 3 2" xfId="7944"/>
    <cellStyle name="Normal 3 2 2 9 2 4 4" xfId="7945"/>
    <cellStyle name="Normal 3 2 2 9 2 5" xfId="7946"/>
    <cellStyle name="Normal 3 2 2 9 2 5 2" xfId="7947"/>
    <cellStyle name="Normal 3 2 2 9 2 5 2 2" xfId="7948"/>
    <cellStyle name="Normal 3 2 2 9 2 5 2 2 2" xfId="7949"/>
    <cellStyle name="Normal 3 2 2 9 2 5 2 3" xfId="7950"/>
    <cellStyle name="Normal 3 2 2 9 2 5 3" xfId="7951"/>
    <cellStyle name="Normal 3 2 2 9 2 5 3 2" xfId="7952"/>
    <cellStyle name="Normal 3 2 2 9 2 5 4" xfId="7953"/>
    <cellStyle name="Normal 3 2 2 9 2 6" xfId="7954"/>
    <cellStyle name="Normal 3 2 2 9 2 6 2" xfId="7955"/>
    <cellStyle name="Normal 3 2 2 9 2 6 2 2" xfId="7956"/>
    <cellStyle name="Normal 3 2 2 9 2 6 3" xfId="7957"/>
    <cellStyle name="Normal 3 2 2 9 2 7" xfId="7958"/>
    <cellStyle name="Normal 3 2 2 9 2 7 2" xfId="7959"/>
    <cellStyle name="Normal 3 2 2 9 2 8" xfId="7960"/>
    <cellStyle name="Normal 3 2 2 9 3" xfId="7961"/>
    <cellStyle name="Normal 3 2 2 9 3 2" xfId="7962"/>
    <cellStyle name="Normal 3 2 2 9 3 2 2" xfId="7963"/>
    <cellStyle name="Normal 3 2 2 9 3 2 2 2" xfId="7964"/>
    <cellStyle name="Normal 3 2 2 9 3 2 2 2 2" xfId="7965"/>
    <cellStyle name="Normal 3 2 2 9 3 2 2 3" xfId="7966"/>
    <cellStyle name="Normal 3 2 2 9 3 2 3" xfId="7967"/>
    <cellStyle name="Normal 3 2 2 9 3 2 3 2" xfId="7968"/>
    <cellStyle name="Normal 3 2 2 9 3 2 4" xfId="7969"/>
    <cellStyle name="Normal 3 2 2 9 3 3" xfId="7970"/>
    <cellStyle name="Normal 3 2 2 9 3 3 2" xfId="7971"/>
    <cellStyle name="Normal 3 2 2 9 3 3 2 2" xfId="7972"/>
    <cellStyle name="Normal 3 2 2 9 3 3 2 2 2" xfId="7973"/>
    <cellStyle name="Normal 3 2 2 9 3 3 2 3" xfId="7974"/>
    <cellStyle name="Normal 3 2 2 9 3 3 3" xfId="7975"/>
    <cellStyle name="Normal 3 2 2 9 3 3 3 2" xfId="7976"/>
    <cellStyle name="Normal 3 2 2 9 3 3 4" xfId="7977"/>
    <cellStyle name="Normal 3 2 2 9 3 4" xfId="7978"/>
    <cellStyle name="Normal 3 2 2 9 3 4 2" xfId="7979"/>
    <cellStyle name="Normal 3 2 2 9 3 4 2 2" xfId="7980"/>
    <cellStyle name="Normal 3 2 2 9 3 4 3" xfId="7981"/>
    <cellStyle name="Normal 3 2 2 9 3 5" xfId="7982"/>
    <cellStyle name="Normal 3 2 2 9 3 5 2" xfId="7983"/>
    <cellStyle name="Normal 3 2 2 9 3 6" xfId="7984"/>
    <cellStyle name="Normal 3 2 2 9 4" xfId="7985"/>
    <cellStyle name="Normal 3 2 2 9 4 2" xfId="7986"/>
    <cellStyle name="Normal 3 2 2 9 4 2 2" xfId="7987"/>
    <cellStyle name="Normal 3 2 2 9 4 2 2 2" xfId="7988"/>
    <cellStyle name="Normal 3 2 2 9 4 2 2 2 2" xfId="7989"/>
    <cellStyle name="Normal 3 2 2 9 4 2 2 3" xfId="7990"/>
    <cellStyle name="Normal 3 2 2 9 4 2 3" xfId="7991"/>
    <cellStyle name="Normal 3 2 2 9 4 2 3 2" xfId="7992"/>
    <cellStyle name="Normal 3 2 2 9 4 2 4" xfId="7993"/>
    <cellStyle name="Normal 3 2 2 9 4 3" xfId="7994"/>
    <cellStyle name="Normal 3 2 2 9 4 3 2" xfId="7995"/>
    <cellStyle name="Normal 3 2 2 9 4 3 2 2" xfId="7996"/>
    <cellStyle name="Normal 3 2 2 9 4 3 2 2 2" xfId="7997"/>
    <cellStyle name="Normal 3 2 2 9 4 3 2 3" xfId="7998"/>
    <cellStyle name="Normal 3 2 2 9 4 3 3" xfId="7999"/>
    <cellStyle name="Normal 3 2 2 9 4 3 3 2" xfId="8000"/>
    <cellStyle name="Normal 3 2 2 9 4 3 4" xfId="8001"/>
    <cellStyle name="Normal 3 2 2 9 4 4" xfId="8002"/>
    <cellStyle name="Normal 3 2 2 9 4 4 2" xfId="8003"/>
    <cellStyle name="Normal 3 2 2 9 4 4 2 2" xfId="8004"/>
    <cellStyle name="Normal 3 2 2 9 4 4 3" xfId="8005"/>
    <cellStyle name="Normal 3 2 2 9 4 5" xfId="8006"/>
    <cellStyle name="Normal 3 2 2 9 4 5 2" xfId="8007"/>
    <cellStyle name="Normal 3 2 2 9 4 6" xfId="8008"/>
    <cellStyle name="Normal 3 2 2 9 5" xfId="8009"/>
    <cellStyle name="Normal 3 2 2 9 5 2" xfId="8010"/>
    <cellStyle name="Normal 3 2 2 9 5 2 2" xfId="8011"/>
    <cellStyle name="Normal 3 2 2 9 5 2 2 2" xfId="8012"/>
    <cellStyle name="Normal 3 2 2 9 5 2 3" xfId="8013"/>
    <cellStyle name="Normal 3 2 2 9 5 3" xfId="8014"/>
    <cellStyle name="Normal 3 2 2 9 5 3 2" xfId="8015"/>
    <cellStyle name="Normal 3 2 2 9 5 4" xfId="8016"/>
    <cellStyle name="Normal 3 2 2 9 6" xfId="8017"/>
    <cellStyle name="Normal 3 2 2 9 6 2" xfId="8018"/>
    <cellStyle name="Normal 3 2 2 9 6 2 2" xfId="8019"/>
    <cellStyle name="Normal 3 2 2 9 6 2 2 2" xfId="8020"/>
    <cellStyle name="Normal 3 2 2 9 6 2 3" xfId="8021"/>
    <cellStyle name="Normal 3 2 2 9 6 3" xfId="8022"/>
    <cellStyle name="Normal 3 2 2 9 6 3 2" xfId="8023"/>
    <cellStyle name="Normal 3 2 2 9 6 4" xfId="8024"/>
    <cellStyle name="Normal 3 2 2 9 7" xfId="8025"/>
    <cellStyle name="Normal 3 2 2 9 7 2" xfId="8026"/>
    <cellStyle name="Normal 3 2 2 9 7 2 2" xfId="8027"/>
    <cellStyle name="Normal 3 2 2 9 7 2 2 2" xfId="8028"/>
    <cellStyle name="Normal 3 2 2 9 7 2 3" xfId="8029"/>
    <cellStyle name="Normal 3 2 2 9 7 3" xfId="8030"/>
    <cellStyle name="Normal 3 2 2 9 7 3 2" xfId="8031"/>
    <cellStyle name="Normal 3 2 2 9 7 4" xfId="8032"/>
    <cellStyle name="Normal 3 2 2 9 8" xfId="8033"/>
    <cellStyle name="Normal 3 2 2 9 8 2" xfId="8034"/>
    <cellStyle name="Normal 3 2 2 9 8 2 2" xfId="8035"/>
    <cellStyle name="Normal 3 2 2 9 8 3" xfId="8036"/>
    <cellStyle name="Normal 3 2 2 9 9" xfId="8037"/>
    <cellStyle name="Normal 3 2 2 9 9 2" xfId="8038"/>
    <cellStyle name="Normal 3 2 20" xfId="8039"/>
    <cellStyle name="Normal 3 2 20 2" xfId="8040"/>
    <cellStyle name="Normal 3 2 21" xfId="8041"/>
    <cellStyle name="Normal 3 2 21 2" xfId="8042"/>
    <cellStyle name="Normal 3 2 22" xfId="8043"/>
    <cellStyle name="Normal 3 2 23" xfId="44616"/>
    <cellStyle name="Normal 3 2 3" xfId="8044"/>
    <cellStyle name="Normal 3 2 3 10" xfId="8045"/>
    <cellStyle name="Normal 3 2 3 10 2" xfId="8046"/>
    <cellStyle name="Normal 3 2 3 10 2 2" xfId="8047"/>
    <cellStyle name="Normal 3 2 3 10 2 2 2" xfId="8048"/>
    <cellStyle name="Normal 3 2 3 10 2 2 2 2" xfId="8049"/>
    <cellStyle name="Normal 3 2 3 10 2 2 3" xfId="8050"/>
    <cellStyle name="Normal 3 2 3 10 2 3" xfId="8051"/>
    <cellStyle name="Normal 3 2 3 10 2 3 2" xfId="8052"/>
    <cellStyle name="Normal 3 2 3 10 2 4" xfId="8053"/>
    <cellStyle name="Normal 3 2 3 10 3" xfId="8054"/>
    <cellStyle name="Normal 3 2 3 10 3 2" xfId="8055"/>
    <cellStyle name="Normal 3 2 3 10 3 2 2" xfId="8056"/>
    <cellStyle name="Normal 3 2 3 10 3 2 2 2" xfId="8057"/>
    <cellStyle name="Normal 3 2 3 10 3 2 3" xfId="8058"/>
    <cellStyle name="Normal 3 2 3 10 3 3" xfId="8059"/>
    <cellStyle name="Normal 3 2 3 10 3 3 2" xfId="8060"/>
    <cellStyle name="Normal 3 2 3 10 3 4" xfId="8061"/>
    <cellStyle name="Normal 3 2 3 10 4" xfId="8062"/>
    <cellStyle name="Normal 3 2 3 10 4 2" xfId="8063"/>
    <cellStyle name="Normal 3 2 3 10 4 2 2" xfId="8064"/>
    <cellStyle name="Normal 3 2 3 10 4 3" xfId="8065"/>
    <cellStyle name="Normal 3 2 3 10 5" xfId="8066"/>
    <cellStyle name="Normal 3 2 3 10 5 2" xfId="8067"/>
    <cellStyle name="Normal 3 2 3 10 6" xfId="8068"/>
    <cellStyle name="Normal 3 2 3 11" xfId="8069"/>
    <cellStyle name="Normal 3 2 3 11 2" xfId="8070"/>
    <cellStyle name="Normal 3 2 3 11 2 2" xfId="8071"/>
    <cellStyle name="Normal 3 2 3 11 2 2 2" xfId="8072"/>
    <cellStyle name="Normal 3 2 3 11 2 2 2 2" xfId="8073"/>
    <cellStyle name="Normal 3 2 3 11 2 2 3" xfId="8074"/>
    <cellStyle name="Normal 3 2 3 11 2 3" xfId="8075"/>
    <cellStyle name="Normal 3 2 3 11 2 3 2" xfId="8076"/>
    <cellStyle name="Normal 3 2 3 11 2 4" xfId="8077"/>
    <cellStyle name="Normal 3 2 3 11 3" xfId="8078"/>
    <cellStyle name="Normal 3 2 3 11 3 2" xfId="8079"/>
    <cellStyle name="Normal 3 2 3 11 3 2 2" xfId="8080"/>
    <cellStyle name="Normal 3 2 3 11 3 2 2 2" xfId="8081"/>
    <cellStyle name="Normal 3 2 3 11 3 2 3" xfId="8082"/>
    <cellStyle name="Normal 3 2 3 11 3 3" xfId="8083"/>
    <cellStyle name="Normal 3 2 3 11 3 3 2" xfId="8084"/>
    <cellStyle name="Normal 3 2 3 11 3 4" xfId="8085"/>
    <cellStyle name="Normal 3 2 3 11 4" xfId="8086"/>
    <cellStyle name="Normal 3 2 3 11 4 2" xfId="8087"/>
    <cellStyle name="Normal 3 2 3 11 4 2 2" xfId="8088"/>
    <cellStyle name="Normal 3 2 3 11 4 3" xfId="8089"/>
    <cellStyle name="Normal 3 2 3 11 5" xfId="8090"/>
    <cellStyle name="Normal 3 2 3 11 5 2" xfId="8091"/>
    <cellStyle name="Normal 3 2 3 11 6" xfId="8092"/>
    <cellStyle name="Normal 3 2 3 12" xfId="8093"/>
    <cellStyle name="Normal 3 2 3 12 2" xfId="8094"/>
    <cellStyle name="Normal 3 2 3 12 2 2" xfId="8095"/>
    <cellStyle name="Normal 3 2 3 12 2 2 2" xfId="8096"/>
    <cellStyle name="Normal 3 2 3 12 2 3" xfId="8097"/>
    <cellStyle name="Normal 3 2 3 12 3" xfId="8098"/>
    <cellStyle name="Normal 3 2 3 12 3 2" xfId="8099"/>
    <cellStyle name="Normal 3 2 3 12 4" xfId="8100"/>
    <cellStyle name="Normal 3 2 3 13" xfId="8101"/>
    <cellStyle name="Normal 3 2 3 13 2" xfId="8102"/>
    <cellStyle name="Normal 3 2 3 13 2 2" xfId="8103"/>
    <cellStyle name="Normal 3 2 3 13 2 2 2" xfId="8104"/>
    <cellStyle name="Normal 3 2 3 13 2 3" xfId="8105"/>
    <cellStyle name="Normal 3 2 3 13 3" xfId="8106"/>
    <cellStyle name="Normal 3 2 3 13 3 2" xfId="8107"/>
    <cellStyle name="Normal 3 2 3 13 4" xfId="8108"/>
    <cellStyle name="Normal 3 2 3 14" xfId="8109"/>
    <cellStyle name="Normal 3 2 3 14 2" xfId="8110"/>
    <cellStyle name="Normal 3 2 3 14 2 2" xfId="8111"/>
    <cellStyle name="Normal 3 2 3 14 2 2 2" xfId="8112"/>
    <cellStyle name="Normal 3 2 3 14 2 3" xfId="8113"/>
    <cellStyle name="Normal 3 2 3 14 3" xfId="8114"/>
    <cellStyle name="Normal 3 2 3 14 3 2" xfId="8115"/>
    <cellStyle name="Normal 3 2 3 14 4" xfId="8116"/>
    <cellStyle name="Normal 3 2 3 15" xfId="8117"/>
    <cellStyle name="Normal 3 2 3 15 2" xfId="8118"/>
    <cellStyle name="Normal 3 2 3 15 2 2" xfId="8119"/>
    <cellStyle name="Normal 3 2 3 15 3" xfId="8120"/>
    <cellStyle name="Normal 3 2 3 16" xfId="8121"/>
    <cellStyle name="Normal 3 2 3 16 2" xfId="8122"/>
    <cellStyle name="Normal 3 2 3 17" xfId="8123"/>
    <cellStyle name="Normal 3 2 3 17 2" xfId="8124"/>
    <cellStyle name="Normal 3 2 3 18" xfId="8125"/>
    <cellStyle name="Normal 3 2 3 18 2" xfId="8126"/>
    <cellStyle name="Normal 3 2 3 19" xfId="8127"/>
    <cellStyle name="Normal 3 2 3 2" xfId="8128"/>
    <cellStyle name="Normal 3 2 3 2 10" xfId="8129"/>
    <cellStyle name="Normal 3 2 3 2 10 2" xfId="8130"/>
    <cellStyle name="Normal 3 2 3 2 10 2 2" xfId="8131"/>
    <cellStyle name="Normal 3 2 3 2 10 2 2 2" xfId="8132"/>
    <cellStyle name="Normal 3 2 3 2 10 2 3" xfId="8133"/>
    <cellStyle name="Normal 3 2 3 2 10 3" xfId="8134"/>
    <cellStyle name="Normal 3 2 3 2 10 3 2" xfId="8135"/>
    <cellStyle name="Normal 3 2 3 2 10 4" xfId="8136"/>
    <cellStyle name="Normal 3 2 3 2 11" xfId="8137"/>
    <cellStyle name="Normal 3 2 3 2 11 2" xfId="8138"/>
    <cellStyle name="Normal 3 2 3 2 11 2 2" xfId="8139"/>
    <cellStyle name="Normal 3 2 3 2 11 2 2 2" xfId="8140"/>
    <cellStyle name="Normal 3 2 3 2 11 2 3" xfId="8141"/>
    <cellStyle name="Normal 3 2 3 2 11 3" xfId="8142"/>
    <cellStyle name="Normal 3 2 3 2 11 3 2" xfId="8143"/>
    <cellStyle name="Normal 3 2 3 2 11 4" xfId="8144"/>
    <cellStyle name="Normal 3 2 3 2 12" xfId="8145"/>
    <cellStyle name="Normal 3 2 3 2 12 2" xfId="8146"/>
    <cellStyle name="Normal 3 2 3 2 12 2 2" xfId="8147"/>
    <cellStyle name="Normal 3 2 3 2 12 2 2 2" xfId="8148"/>
    <cellStyle name="Normal 3 2 3 2 12 2 3" xfId="8149"/>
    <cellStyle name="Normal 3 2 3 2 12 3" xfId="8150"/>
    <cellStyle name="Normal 3 2 3 2 12 3 2" xfId="8151"/>
    <cellStyle name="Normal 3 2 3 2 12 4" xfId="8152"/>
    <cellStyle name="Normal 3 2 3 2 13" xfId="8153"/>
    <cellStyle name="Normal 3 2 3 2 13 2" xfId="8154"/>
    <cellStyle name="Normal 3 2 3 2 13 2 2" xfId="8155"/>
    <cellStyle name="Normal 3 2 3 2 13 3" xfId="8156"/>
    <cellStyle name="Normal 3 2 3 2 14" xfId="8157"/>
    <cellStyle name="Normal 3 2 3 2 14 2" xfId="8158"/>
    <cellStyle name="Normal 3 2 3 2 15" xfId="8159"/>
    <cellStyle name="Normal 3 2 3 2 15 2" xfId="8160"/>
    <cellStyle name="Normal 3 2 3 2 16" xfId="8161"/>
    <cellStyle name="Normal 3 2 3 2 16 2" xfId="8162"/>
    <cellStyle name="Normal 3 2 3 2 17" xfId="8163"/>
    <cellStyle name="Normal 3 2 3 2 2" xfId="8164"/>
    <cellStyle name="Normal 3 2 3 2 2 10" xfId="8165"/>
    <cellStyle name="Normal 3 2 3 2 2 10 2" xfId="8166"/>
    <cellStyle name="Normal 3 2 3 2 2 10 2 2" xfId="8167"/>
    <cellStyle name="Normal 3 2 3 2 2 10 3" xfId="8168"/>
    <cellStyle name="Normal 3 2 3 2 2 11" xfId="8169"/>
    <cellStyle name="Normal 3 2 3 2 2 11 2" xfId="8170"/>
    <cellStyle name="Normal 3 2 3 2 2 12" xfId="8171"/>
    <cellStyle name="Normal 3 2 3 2 2 12 2" xfId="8172"/>
    <cellStyle name="Normal 3 2 3 2 2 13" xfId="8173"/>
    <cellStyle name="Normal 3 2 3 2 2 13 2" xfId="8174"/>
    <cellStyle name="Normal 3 2 3 2 2 14" xfId="8175"/>
    <cellStyle name="Normal 3 2 3 2 2 2" xfId="8176"/>
    <cellStyle name="Normal 3 2 3 2 2 2 10" xfId="8177"/>
    <cellStyle name="Normal 3 2 3 2 2 2 2" xfId="8178"/>
    <cellStyle name="Normal 3 2 3 2 2 2 2 2" xfId="8179"/>
    <cellStyle name="Normal 3 2 3 2 2 2 2 2 2" xfId="8180"/>
    <cellStyle name="Normal 3 2 3 2 2 2 2 2 2 2" xfId="8181"/>
    <cellStyle name="Normal 3 2 3 2 2 2 2 2 2 2 2" xfId="8182"/>
    <cellStyle name="Normal 3 2 3 2 2 2 2 2 2 2 2 2" xfId="8183"/>
    <cellStyle name="Normal 3 2 3 2 2 2 2 2 2 2 3" xfId="8184"/>
    <cellStyle name="Normal 3 2 3 2 2 2 2 2 2 3" xfId="8185"/>
    <cellStyle name="Normal 3 2 3 2 2 2 2 2 2 3 2" xfId="8186"/>
    <cellStyle name="Normal 3 2 3 2 2 2 2 2 2 4" xfId="8187"/>
    <cellStyle name="Normal 3 2 3 2 2 2 2 2 3" xfId="8188"/>
    <cellStyle name="Normal 3 2 3 2 2 2 2 2 3 2" xfId="8189"/>
    <cellStyle name="Normal 3 2 3 2 2 2 2 2 3 2 2" xfId="8190"/>
    <cellStyle name="Normal 3 2 3 2 2 2 2 2 3 2 2 2" xfId="8191"/>
    <cellStyle name="Normal 3 2 3 2 2 2 2 2 3 2 3" xfId="8192"/>
    <cellStyle name="Normal 3 2 3 2 2 2 2 2 3 3" xfId="8193"/>
    <cellStyle name="Normal 3 2 3 2 2 2 2 2 3 3 2" xfId="8194"/>
    <cellStyle name="Normal 3 2 3 2 2 2 2 2 3 4" xfId="8195"/>
    <cellStyle name="Normal 3 2 3 2 2 2 2 2 4" xfId="8196"/>
    <cellStyle name="Normal 3 2 3 2 2 2 2 2 4 2" xfId="8197"/>
    <cellStyle name="Normal 3 2 3 2 2 2 2 2 4 2 2" xfId="8198"/>
    <cellStyle name="Normal 3 2 3 2 2 2 2 2 4 3" xfId="8199"/>
    <cellStyle name="Normal 3 2 3 2 2 2 2 2 5" xfId="8200"/>
    <cellStyle name="Normal 3 2 3 2 2 2 2 2 5 2" xfId="8201"/>
    <cellStyle name="Normal 3 2 3 2 2 2 2 2 6" xfId="8202"/>
    <cellStyle name="Normal 3 2 3 2 2 2 2 3" xfId="8203"/>
    <cellStyle name="Normal 3 2 3 2 2 2 2 3 2" xfId="8204"/>
    <cellStyle name="Normal 3 2 3 2 2 2 2 3 2 2" xfId="8205"/>
    <cellStyle name="Normal 3 2 3 2 2 2 2 3 2 2 2" xfId="8206"/>
    <cellStyle name="Normal 3 2 3 2 2 2 2 3 2 3" xfId="8207"/>
    <cellStyle name="Normal 3 2 3 2 2 2 2 3 3" xfId="8208"/>
    <cellStyle name="Normal 3 2 3 2 2 2 2 3 3 2" xfId="8209"/>
    <cellStyle name="Normal 3 2 3 2 2 2 2 3 4" xfId="8210"/>
    <cellStyle name="Normal 3 2 3 2 2 2 2 4" xfId="8211"/>
    <cellStyle name="Normal 3 2 3 2 2 2 2 4 2" xfId="8212"/>
    <cellStyle name="Normal 3 2 3 2 2 2 2 4 2 2" xfId="8213"/>
    <cellStyle name="Normal 3 2 3 2 2 2 2 4 2 2 2" xfId="8214"/>
    <cellStyle name="Normal 3 2 3 2 2 2 2 4 2 3" xfId="8215"/>
    <cellStyle name="Normal 3 2 3 2 2 2 2 4 3" xfId="8216"/>
    <cellStyle name="Normal 3 2 3 2 2 2 2 4 3 2" xfId="8217"/>
    <cellStyle name="Normal 3 2 3 2 2 2 2 4 4" xfId="8218"/>
    <cellStyle name="Normal 3 2 3 2 2 2 2 5" xfId="8219"/>
    <cellStyle name="Normal 3 2 3 2 2 2 2 5 2" xfId="8220"/>
    <cellStyle name="Normal 3 2 3 2 2 2 2 5 2 2" xfId="8221"/>
    <cellStyle name="Normal 3 2 3 2 2 2 2 5 2 2 2" xfId="8222"/>
    <cellStyle name="Normal 3 2 3 2 2 2 2 5 2 3" xfId="8223"/>
    <cellStyle name="Normal 3 2 3 2 2 2 2 5 3" xfId="8224"/>
    <cellStyle name="Normal 3 2 3 2 2 2 2 5 3 2" xfId="8225"/>
    <cellStyle name="Normal 3 2 3 2 2 2 2 5 4" xfId="8226"/>
    <cellStyle name="Normal 3 2 3 2 2 2 2 6" xfId="8227"/>
    <cellStyle name="Normal 3 2 3 2 2 2 2 6 2" xfId="8228"/>
    <cellStyle name="Normal 3 2 3 2 2 2 2 6 2 2" xfId="8229"/>
    <cellStyle name="Normal 3 2 3 2 2 2 2 6 3" xfId="8230"/>
    <cellStyle name="Normal 3 2 3 2 2 2 2 7" xfId="8231"/>
    <cellStyle name="Normal 3 2 3 2 2 2 2 7 2" xfId="8232"/>
    <cellStyle name="Normal 3 2 3 2 2 2 2 8" xfId="8233"/>
    <cellStyle name="Normal 3 2 3 2 2 2 3" xfId="8234"/>
    <cellStyle name="Normal 3 2 3 2 2 2 3 2" xfId="8235"/>
    <cellStyle name="Normal 3 2 3 2 2 2 3 2 2" xfId="8236"/>
    <cellStyle name="Normal 3 2 3 2 2 2 3 2 2 2" xfId="8237"/>
    <cellStyle name="Normal 3 2 3 2 2 2 3 2 2 2 2" xfId="8238"/>
    <cellStyle name="Normal 3 2 3 2 2 2 3 2 2 3" xfId="8239"/>
    <cellStyle name="Normal 3 2 3 2 2 2 3 2 3" xfId="8240"/>
    <cellStyle name="Normal 3 2 3 2 2 2 3 2 3 2" xfId="8241"/>
    <cellStyle name="Normal 3 2 3 2 2 2 3 2 4" xfId="8242"/>
    <cellStyle name="Normal 3 2 3 2 2 2 3 3" xfId="8243"/>
    <cellStyle name="Normal 3 2 3 2 2 2 3 3 2" xfId="8244"/>
    <cellStyle name="Normal 3 2 3 2 2 2 3 3 2 2" xfId="8245"/>
    <cellStyle name="Normal 3 2 3 2 2 2 3 3 2 2 2" xfId="8246"/>
    <cellStyle name="Normal 3 2 3 2 2 2 3 3 2 3" xfId="8247"/>
    <cellStyle name="Normal 3 2 3 2 2 2 3 3 3" xfId="8248"/>
    <cellStyle name="Normal 3 2 3 2 2 2 3 3 3 2" xfId="8249"/>
    <cellStyle name="Normal 3 2 3 2 2 2 3 3 4" xfId="8250"/>
    <cellStyle name="Normal 3 2 3 2 2 2 3 4" xfId="8251"/>
    <cellStyle name="Normal 3 2 3 2 2 2 3 4 2" xfId="8252"/>
    <cellStyle name="Normal 3 2 3 2 2 2 3 4 2 2" xfId="8253"/>
    <cellStyle name="Normal 3 2 3 2 2 2 3 4 3" xfId="8254"/>
    <cellStyle name="Normal 3 2 3 2 2 2 3 5" xfId="8255"/>
    <cellStyle name="Normal 3 2 3 2 2 2 3 5 2" xfId="8256"/>
    <cellStyle name="Normal 3 2 3 2 2 2 3 6" xfId="8257"/>
    <cellStyle name="Normal 3 2 3 2 2 2 4" xfId="8258"/>
    <cellStyle name="Normal 3 2 3 2 2 2 4 2" xfId="8259"/>
    <cellStyle name="Normal 3 2 3 2 2 2 4 2 2" xfId="8260"/>
    <cellStyle name="Normal 3 2 3 2 2 2 4 2 2 2" xfId="8261"/>
    <cellStyle name="Normal 3 2 3 2 2 2 4 2 2 2 2" xfId="8262"/>
    <cellStyle name="Normal 3 2 3 2 2 2 4 2 2 3" xfId="8263"/>
    <cellStyle name="Normal 3 2 3 2 2 2 4 2 3" xfId="8264"/>
    <cellStyle name="Normal 3 2 3 2 2 2 4 2 3 2" xfId="8265"/>
    <cellStyle name="Normal 3 2 3 2 2 2 4 2 4" xfId="8266"/>
    <cellStyle name="Normal 3 2 3 2 2 2 4 3" xfId="8267"/>
    <cellStyle name="Normal 3 2 3 2 2 2 4 3 2" xfId="8268"/>
    <cellStyle name="Normal 3 2 3 2 2 2 4 3 2 2" xfId="8269"/>
    <cellStyle name="Normal 3 2 3 2 2 2 4 3 2 2 2" xfId="8270"/>
    <cellStyle name="Normal 3 2 3 2 2 2 4 3 2 3" xfId="8271"/>
    <cellStyle name="Normal 3 2 3 2 2 2 4 3 3" xfId="8272"/>
    <cellStyle name="Normal 3 2 3 2 2 2 4 3 3 2" xfId="8273"/>
    <cellStyle name="Normal 3 2 3 2 2 2 4 3 4" xfId="8274"/>
    <cellStyle name="Normal 3 2 3 2 2 2 4 4" xfId="8275"/>
    <cellStyle name="Normal 3 2 3 2 2 2 4 4 2" xfId="8276"/>
    <cellStyle name="Normal 3 2 3 2 2 2 4 4 2 2" xfId="8277"/>
    <cellStyle name="Normal 3 2 3 2 2 2 4 4 3" xfId="8278"/>
    <cellStyle name="Normal 3 2 3 2 2 2 4 5" xfId="8279"/>
    <cellStyle name="Normal 3 2 3 2 2 2 4 5 2" xfId="8280"/>
    <cellStyle name="Normal 3 2 3 2 2 2 4 6" xfId="8281"/>
    <cellStyle name="Normal 3 2 3 2 2 2 5" xfId="8282"/>
    <cellStyle name="Normal 3 2 3 2 2 2 5 2" xfId="8283"/>
    <cellStyle name="Normal 3 2 3 2 2 2 5 2 2" xfId="8284"/>
    <cellStyle name="Normal 3 2 3 2 2 2 5 2 2 2" xfId="8285"/>
    <cellStyle name="Normal 3 2 3 2 2 2 5 2 3" xfId="8286"/>
    <cellStyle name="Normal 3 2 3 2 2 2 5 3" xfId="8287"/>
    <cellStyle name="Normal 3 2 3 2 2 2 5 3 2" xfId="8288"/>
    <cellStyle name="Normal 3 2 3 2 2 2 5 4" xfId="8289"/>
    <cellStyle name="Normal 3 2 3 2 2 2 6" xfId="8290"/>
    <cellStyle name="Normal 3 2 3 2 2 2 6 2" xfId="8291"/>
    <cellStyle name="Normal 3 2 3 2 2 2 6 2 2" xfId="8292"/>
    <cellStyle name="Normal 3 2 3 2 2 2 6 2 2 2" xfId="8293"/>
    <cellStyle name="Normal 3 2 3 2 2 2 6 2 3" xfId="8294"/>
    <cellStyle name="Normal 3 2 3 2 2 2 6 3" xfId="8295"/>
    <cellStyle name="Normal 3 2 3 2 2 2 6 3 2" xfId="8296"/>
    <cellStyle name="Normal 3 2 3 2 2 2 6 4" xfId="8297"/>
    <cellStyle name="Normal 3 2 3 2 2 2 7" xfId="8298"/>
    <cellStyle name="Normal 3 2 3 2 2 2 7 2" xfId="8299"/>
    <cellStyle name="Normal 3 2 3 2 2 2 7 2 2" xfId="8300"/>
    <cellStyle name="Normal 3 2 3 2 2 2 7 2 2 2" xfId="8301"/>
    <cellStyle name="Normal 3 2 3 2 2 2 7 2 3" xfId="8302"/>
    <cellStyle name="Normal 3 2 3 2 2 2 7 3" xfId="8303"/>
    <cellStyle name="Normal 3 2 3 2 2 2 7 3 2" xfId="8304"/>
    <cellStyle name="Normal 3 2 3 2 2 2 7 4" xfId="8305"/>
    <cellStyle name="Normal 3 2 3 2 2 2 8" xfId="8306"/>
    <cellStyle name="Normal 3 2 3 2 2 2 8 2" xfId="8307"/>
    <cellStyle name="Normal 3 2 3 2 2 2 8 2 2" xfId="8308"/>
    <cellStyle name="Normal 3 2 3 2 2 2 8 3" xfId="8309"/>
    <cellStyle name="Normal 3 2 3 2 2 2 9" xfId="8310"/>
    <cellStyle name="Normal 3 2 3 2 2 2 9 2" xfId="8311"/>
    <cellStyle name="Normal 3 2 3 2 2 3" xfId="8312"/>
    <cellStyle name="Normal 3 2 3 2 2 3 10" xfId="8313"/>
    <cellStyle name="Normal 3 2 3 2 2 3 2" xfId="8314"/>
    <cellStyle name="Normal 3 2 3 2 2 3 2 2" xfId="8315"/>
    <cellStyle name="Normal 3 2 3 2 2 3 2 2 2" xfId="8316"/>
    <cellStyle name="Normal 3 2 3 2 2 3 2 2 2 2" xfId="8317"/>
    <cellStyle name="Normal 3 2 3 2 2 3 2 2 2 2 2" xfId="8318"/>
    <cellStyle name="Normal 3 2 3 2 2 3 2 2 2 2 2 2" xfId="8319"/>
    <cellStyle name="Normal 3 2 3 2 2 3 2 2 2 2 3" xfId="8320"/>
    <cellStyle name="Normal 3 2 3 2 2 3 2 2 2 3" xfId="8321"/>
    <cellStyle name="Normal 3 2 3 2 2 3 2 2 2 3 2" xfId="8322"/>
    <cellStyle name="Normal 3 2 3 2 2 3 2 2 2 4" xfId="8323"/>
    <cellStyle name="Normal 3 2 3 2 2 3 2 2 3" xfId="8324"/>
    <cellStyle name="Normal 3 2 3 2 2 3 2 2 3 2" xfId="8325"/>
    <cellStyle name="Normal 3 2 3 2 2 3 2 2 3 2 2" xfId="8326"/>
    <cellStyle name="Normal 3 2 3 2 2 3 2 2 3 2 2 2" xfId="8327"/>
    <cellStyle name="Normal 3 2 3 2 2 3 2 2 3 2 3" xfId="8328"/>
    <cellStyle name="Normal 3 2 3 2 2 3 2 2 3 3" xfId="8329"/>
    <cellStyle name="Normal 3 2 3 2 2 3 2 2 3 3 2" xfId="8330"/>
    <cellStyle name="Normal 3 2 3 2 2 3 2 2 3 4" xfId="8331"/>
    <cellStyle name="Normal 3 2 3 2 2 3 2 2 4" xfId="8332"/>
    <cellStyle name="Normal 3 2 3 2 2 3 2 2 4 2" xfId="8333"/>
    <cellStyle name="Normal 3 2 3 2 2 3 2 2 4 2 2" xfId="8334"/>
    <cellStyle name="Normal 3 2 3 2 2 3 2 2 4 3" xfId="8335"/>
    <cellStyle name="Normal 3 2 3 2 2 3 2 2 5" xfId="8336"/>
    <cellStyle name="Normal 3 2 3 2 2 3 2 2 5 2" xfId="8337"/>
    <cellStyle name="Normal 3 2 3 2 2 3 2 2 6" xfId="8338"/>
    <cellStyle name="Normal 3 2 3 2 2 3 2 3" xfId="8339"/>
    <cellStyle name="Normal 3 2 3 2 2 3 2 3 2" xfId="8340"/>
    <cellStyle name="Normal 3 2 3 2 2 3 2 3 2 2" xfId="8341"/>
    <cellStyle name="Normal 3 2 3 2 2 3 2 3 2 2 2" xfId="8342"/>
    <cellStyle name="Normal 3 2 3 2 2 3 2 3 2 3" xfId="8343"/>
    <cellStyle name="Normal 3 2 3 2 2 3 2 3 3" xfId="8344"/>
    <cellStyle name="Normal 3 2 3 2 2 3 2 3 3 2" xfId="8345"/>
    <cellStyle name="Normal 3 2 3 2 2 3 2 3 4" xfId="8346"/>
    <cellStyle name="Normal 3 2 3 2 2 3 2 4" xfId="8347"/>
    <cellStyle name="Normal 3 2 3 2 2 3 2 4 2" xfId="8348"/>
    <cellStyle name="Normal 3 2 3 2 2 3 2 4 2 2" xfId="8349"/>
    <cellStyle name="Normal 3 2 3 2 2 3 2 4 2 2 2" xfId="8350"/>
    <cellStyle name="Normal 3 2 3 2 2 3 2 4 2 3" xfId="8351"/>
    <cellStyle name="Normal 3 2 3 2 2 3 2 4 3" xfId="8352"/>
    <cellStyle name="Normal 3 2 3 2 2 3 2 4 3 2" xfId="8353"/>
    <cellStyle name="Normal 3 2 3 2 2 3 2 4 4" xfId="8354"/>
    <cellStyle name="Normal 3 2 3 2 2 3 2 5" xfId="8355"/>
    <cellStyle name="Normal 3 2 3 2 2 3 2 5 2" xfId="8356"/>
    <cellStyle name="Normal 3 2 3 2 2 3 2 5 2 2" xfId="8357"/>
    <cellStyle name="Normal 3 2 3 2 2 3 2 5 2 2 2" xfId="8358"/>
    <cellStyle name="Normal 3 2 3 2 2 3 2 5 2 3" xfId="8359"/>
    <cellStyle name="Normal 3 2 3 2 2 3 2 5 3" xfId="8360"/>
    <cellStyle name="Normal 3 2 3 2 2 3 2 5 3 2" xfId="8361"/>
    <cellStyle name="Normal 3 2 3 2 2 3 2 5 4" xfId="8362"/>
    <cellStyle name="Normal 3 2 3 2 2 3 2 6" xfId="8363"/>
    <cellStyle name="Normal 3 2 3 2 2 3 2 6 2" xfId="8364"/>
    <cellStyle name="Normal 3 2 3 2 2 3 2 6 2 2" xfId="8365"/>
    <cellStyle name="Normal 3 2 3 2 2 3 2 6 3" xfId="8366"/>
    <cellStyle name="Normal 3 2 3 2 2 3 2 7" xfId="8367"/>
    <cellStyle name="Normal 3 2 3 2 2 3 2 7 2" xfId="8368"/>
    <cellStyle name="Normal 3 2 3 2 2 3 2 8" xfId="8369"/>
    <cellStyle name="Normal 3 2 3 2 2 3 3" xfId="8370"/>
    <cellStyle name="Normal 3 2 3 2 2 3 3 2" xfId="8371"/>
    <cellStyle name="Normal 3 2 3 2 2 3 3 2 2" xfId="8372"/>
    <cellStyle name="Normal 3 2 3 2 2 3 3 2 2 2" xfId="8373"/>
    <cellStyle name="Normal 3 2 3 2 2 3 3 2 2 2 2" xfId="8374"/>
    <cellStyle name="Normal 3 2 3 2 2 3 3 2 2 3" xfId="8375"/>
    <cellStyle name="Normal 3 2 3 2 2 3 3 2 3" xfId="8376"/>
    <cellStyle name="Normal 3 2 3 2 2 3 3 2 3 2" xfId="8377"/>
    <cellStyle name="Normal 3 2 3 2 2 3 3 2 4" xfId="8378"/>
    <cellStyle name="Normal 3 2 3 2 2 3 3 3" xfId="8379"/>
    <cellStyle name="Normal 3 2 3 2 2 3 3 3 2" xfId="8380"/>
    <cellStyle name="Normal 3 2 3 2 2 3 3 3 2 2" xfId="8381"/>
    <cellStyle name="Normal 3 2 3 2 2 3 3 3 2 2 2" xfId="8382"/>
    <cellStyle name="Normal 3 2 3 2 2 3 3 3 2 3" xfId="8383"/>
    <cellStyle name="Normal 3 2 3 2 2 3 3 3 3" xfId="8384"/>
    <cellStyle name="Normal 3 2 3 2 2 3 3 3 3 2" xfId="8385"/>
    <cellStyle name="Normal 3 2 3 2 2 3 3 3 4" xfId="8386"/>
    <cellStyle name="Normal 3 2 3 2 2 3 3 4" xfId="8387"/>
    <cellStyle name="Normal 3 2 3 2 2 3 3 4 2" xfId="8388"/>
    <cellStyle name="Normal 3 2 3 2 2 3 3 4 2 2" xfId="8389"/>
    <cellStyle name="Normal 3 2 3 2 2 3 3 4 3" xfId="8390"/>
    <cellStyle name="Normal 3 2 3 2 2 3 3 5" xfId="8391"/>
    <cellStyle name="Normal 3 2 3 2 2 3 3 5 2" xfId="8392"/>
    <cellStyle name="Normal 3 2 3 2 2 3 3 6" xfId="8393"/>
    <cellStyle name="Normal 3 2 3 2 2 3 4" xfId="8394"/>
    <cellStyle name="Normal 3 2 3 2 2 3 4 2" xfId="8395"/>
    <cellStyle name="Normal 3 2 3 2 2 3 4 2 2" xfId="8396"/>
    <cellStyle name="Normal 3 2 3 2 2 3 4 2 2 2" xfId="8397"/>
    <cellStyle name="Normal 3 2 3 2 2 3 4 2 2 2 2" xfId="8398"/>
    <cellStyle name="Normal 3 2 3 2 2 3 4 2 2 3" xfId="8399"/>
    <cellStyle name="Normal 3 2 3 2 2 3 4 2 3" xfId="8400"/>
    <cellStyle name="Normal 3 2 3 2 2 3 4 2 3 2" xfId="8401"/>
    <cellStyle name="Normal 3 2 3 2 2 3 4 2 4" xfId="8402"/>
    <cellStyle name="Normal 3 2 3 2 2 3 4 3" xfId="8403"/>
    <cellStyle name="Normal 3 2 3 2 2 3 4 3 2" xfId="8404"/>
    <cellStyle name="Normal 3 2 3 2 2 3 4 3 2 2" xfId="8405"/>
    <cellStyle name="Normal 3 2 3 2 2 3 4 3 2 2 2" xfId="8406"/>
    <cellStyle name="Normal 3 2 3 2 2 3 4 3 2 3" xfId="8407"/>
    <cellStyle name="Normal 3 2 3 2 2 3 4 3 3" xfId="8408"/>
    <cellStyle name="Normal 3 2 3 2 2 3 4 3 3 2" xfId="8409"/>
    <cellStyle name="Normal 3 2 3 2 2 3 4 3 4" xfId="8410"/>
    <cellStyle name="Normal 3 2 3 2 2 3 4 4" xfId="8411"/>
    <cellStyle name="Normal 3 2 3 2 2 3 4 4 2" xfId="8412"/>
    <cellStyle name="Normal 3 2 3 2 2 3 4 4 2 2" xfId="8413"/>
    <cellStyle name="Normal 3 2 3 2 2 3 4 4 3" xfId="8414"/>
    <cellStyle name="Normal 3 2 3 2 2 3 4 5" xfId="8415"/>
    <cellStyle name="Normal 3 2 3 2 2 3 4 5 2" xfId="8416"/>
    <cellStyle name="Normal 3 2 3 2 2 3 4 6" xfId="8417"/>
    <cellStyle name="Normal 3 2 3 2 2 3 5" xfId="8418"/>
    <cellStyle name="Normal 3 2 3 2 2 3 5 2" xfId="8419"/>
    <cellStyle name="Normal 3 2 3 2 2 3 5 2 2" xfId="8420"/>
    <cellStyle name="Normal 3 2 3 2 2 3 5 2 2 2" xfId="8421"/>
    <cellStyle name="Normal 3 2 3 2 2 3 5 2 3" xfId="8422"/>
    <cellStyle name="Normal 3 2 3 2 2 3 5 3" xfId="8423"/>
    <cellStyle name="Normal 3 2 3 2 2 3 5 3 2" xfId="8424"/>
    <cellStyle name="Normal 3 2 3 2 2 3 5 4" xfId="8425"/>
    <cellStyle name="Normal 3 2 3 2 2 3 6" xfId="8426"/>
    <cellStyle name="Normal 3 2 3 2 2 3 6 2" xfId="8427"/>
    <cellStyle name="Normal 3 2 3 2 2 3 6 2 2" xfId="8428"/>
    <cellStyle name="Normal 3 2 3 2 2 3 6 2 2 2" xfId="8429"/>
    <cellStyle name="Normal 3 2 3 2 2 3 6 2 3" xfId="8430"/>
    <cellStyle name="Normal 3 2 3 2 2 3 6 3" xfId="8431"/>
    <cellStyle name="Normal 3 2 3 2 2 3 6 3 2" xfId="8432"/>
    <cellStyle name="Normal 3 2 3 2 2 3 6 4" xfId="8433"/>
    <cellStyle name="Normal 3 2 3 2 2 3 7" xfId="8434"/>
    <cellStyle name="Normal 3 2 3 2 2 3 7 2" xfId="8435"/>
    <cellStyle name="Normal 3 2 3 2 2 3 7 2 2" xfId="8436"/>
    <cellStyle name="Normal 3 2 3 2 2 3 7 2 2 2" xfId="8437"/>
    <cellStyle name="Normal 3 2 3 2 2 3 7 2 3" xfId="8438"/>
    <cellStyle name="Normal 3 2 3 2 2 3 7 3" xfId="8439"/>
    <cellStyle name="Normal 3 2 3 2 2 3 7 3 2" xfId="8440"/>
    <cellStyle name="Normal 3 2 3 2 2 3 7 4" xfId="8441"/>
    <cellStyle name="Normal 3 2 3 2 2 3 8" xfId="8442"/>
    <cellStyle name="Normal 3 2 3 2 2 3 8 2" xfId="8443"/>
    <cellStyle name="Normal 3 2 3 2 2 3 8 2 2" xfId="8444"/>
    <cellStyle name="Normal 3 2 3 2 2 3 8 3" xfId="8445"/>
    <cellStyle name="Normal 3 2 3 2 2 3 9" xfId="8446"/>
    <cellStyle name="Normal 3 2 3 2 2 3 9 2" xfId="8447"/>
    <cellStyle name="Normal 3 2 3 2 2 4" xfId="8448"/>
    <cellStyle name="Normal 3 2 3 2 2 4 2" xfId="8449"/>
    <cellStyle name="Normal 3 2 3 2 2 4 2 2" xfId="8450"/>
    <cellStyle name="Normal 3 2 3 2 2 4 2 2 2" xfId="8451"/>
    <cellStyle name="Normal 3 2 3 2 2 4 2 2 2 2" xfId="8452"/>
    <cellStyle name="Normal 3 2 3 2 2 4 2 2 2 2 2" xfId="8453"/>
    <cellStyle name="Normal 3 2 3 2 2 4 2 2 2 3" xfId="8454"/>
    <cellStyle name="Normal 3 2 3 2 2 4 2 2 3" xfId="8455"/>
    <cellStyle name="Normal 3 2 3 2 2 4 2 2 3 2" xfId="8456"/>
    <cellStyle name="Normal 3 2 3 2 2 4 2 2 4" xfId="8457"/>
    <cellStyle name="Normal 3 2 3 2 2 4 2 3" xfId="8458"/>
    <cellStyle name="Normal 3 2 3 2 2 4 2 3 2" xfId="8459"/>
    <cellStyle name="Normal 3 2 3 2 2 4 2 3 2 2" xfId="8460"/>
    <cellStyle name="Normal 3 2 3 2 2 4 2 3 2 2 2" xfId="8461"/>
    <cellStyle name="Normal 3 2 3 2 2 4 2 3 2 3" xfId="8462"/>
    <cellStyle name="Normal 3 2 3 2 2 4 2 3 3" xfId="8463"/>
    <cellStyle name="Normal 3 2 3 2 2 4 2 3 3 2" xfId="8464"/>
    <cellStyle name="Normal 3 2 3 2 2 4 2 3 4" xfId="8465"/>
    <cellStyle name="Normal 3 2 3 2 2 4 2 4" xfId="8466"/>
    <cellStyle name="Normal 3 2 3 2 2 4 2 4 2" xfId="8467"/>
    <cellStyle name="Normal 3 2 3 2 2 4 2 4 2 2" xfId="8468"/>
    <cellStyle name="Normal 3 2 3 2 2 4 2 4 3" xfId="8469"/>
    <cellStyle name="Normal 3 2 3 2 2 4 2 5" xfId="8470"/>
    <cellStyle name="Normal 3 2 3 2 2 4 2 5 2" xfId="8471"/>
    <cellStyle name="Normal 3 2 3 2 2 4 2 6" xfId="8472"/>
    <cellStyle name="Normal 3 2 3 2 2 4 3" xfId="8473"/>
    <cellStyle name="Normal 3 2 3 2 2 4 3 2" xfId="8474"/>
    <cellStyle name="Normal 3 2 3 2 2 4 3 2 2" xfId="8475"/>
    <cellStyle name="Normal 3 2 3 2 2 4 3 2 2 2" xfId="8476"/>
    <cellStyle name="Normal 3 2 3 2 2 4 3 2 3" xfId="8477"/>
    <cellStyle name="Normal 3 2 3 2 2 4 3 3" xfId="8478"/>
    <cellStyle name="Normal 3 2 3 2 2 4 3 3 2" xfId="8479"/>
    <cellStyle name="Normal 3 2 3 2 2 4 3 4" xfId="8480"/>
    <cellStyle name="Normal 3 2 3 2 2 4 4" xfId="8481"/>
    <cellStyle name="Normal 3 2 3 2 2 4 4 2" xfId="8482"/>
    <cellStyle name="Normal 3 2 3 2 2 4 4 2 2" xfId="8483"/>
    <cellStyle name="Normal 3 2 3 2 2 4 4 2 2 2" xfId="8484"/>
    <cellStyle name="Normal 3 2 3 2 2 4 4 2 3" xfId="8485"/>
    <cellStyle name="Normal 3 2 3 2 2 4 4 3" xfId="8486"/>
    <cellStyle name="Normal 3 2 3 2 2 4 4 3 2" xfId="8487"/>
    <cellStyle name="Normal 3 2 3 2 2 4 4 4" xfId="8488"/>
    <cellStyle name="Normal 3 2 3 2 2 4 5" xfId="8489"/>
    <cellStyle name="Normal 3 2 3 2 2 4 5 2" xfId="8490"/>
    <cellStyle name="Normal 3 2 3 2 2 4 5 2 2" xfId="8491"/>
    <cellStyle name="Normal 3 2 3 2 2 4 5 2 2 2" xfId="8492"/>
    <cellStyle name="Normal 3 2 3 2 2 4 5 2 3" xfId="8493"/>
    <cellStyle name="Normal 3 2 3 2 2 4 5 3" xfId="8494"/>
    <cellStyle name="Normal 3 2 3 2 2 4 5 3 2" xfId="8495"/>
    <cellStyle name="Normal 3 2 3 2 2 4 5 4" xfId="8496"/>
    <cellStyle name="Normal 3 2 3 2 2 4 6" xfId="8497"/>
    <cellStyle name="Normal 3 2 3 2 2 4 6 2" xfId="8498"/>
    <cellStyle name="Normal 3 2 3 2 2 4 6 2 2" xfId="8499"/>
    <cellStyle name="Normal 3 2 3 2 2 4 6 3" xfId="8500"/>
    <cellStyle name="Normal 3 2 3 2 2 4 7" xfId="8501"/>
    <cellStyle name="Normal 3 2 3 2 2 4 7 2" xfId="8502"/>
    <cellStyle name="Normal 3 2 3 2 2 4 8" xfId="8503"/>
    <cellStyle name="Normal 3 2 3 2 2 5" xfId="8504"/>
    <cellStyle name="Normal 3 2 3 2 2 5 2" xfId="8505"/>
    <cellStyle name="Normal 3 2 3 2 2 5 2 2" xfId="8506"/>
    <cellStyle name="Normal 3 2 3 2 2 5 2 2 2" xfId="8507"/>
    <cellStyle name="Normal 3 2 3 2 2 5 2 2 2 2" xfId="8508"/>
    <cellStyle name="Normal 3 2 3 2 2 5 2 2 3" xfId="8509"/>
    <cellStyle name="Normal 3 2 3 2 2 5 2 3" xfId="8510"/>
    <cellStyle name="Normal 3 2 3 2 2 5 2 3 2" xfId="8511"/>
    <cellStyle name="Normal 3 2 3 2 2 5 2 4" xfId="8512"/>
    <cellStyle name="Normal 3 2 3 2 2 5 3" xfId="8513"/>
    <cellStyle name="Normal 3 2 3 2 2 5 3 2" xfId="8514"/>
    <cellStyle name="Normal 3 2 3 2 2 5 3 2 2" xfId="8515"/>
    <cellStyle name="Normal 3 2 3 2 2 5 3 2 2 2" xfId="8516"/>
    <cellStyle name="Normal 3 2 3 2 2 5 3 2 3" xfId="8517"/>
    <cellStyle name="Normal 3 2 3 2 2 5 3 3" xfId="8518"/>
    <cellStyle name="Normal 3 2 3 2 2 5 3 3 2" xfId="8519"/>
    <cellStyle name="Normal 3 2 3 2 2 5 3 4" xfId="8520"/>
    <cellStyle name="Normal 3 2 3 2 2 5 4" xfId="8521"/>
    <cellStyle name="Normal 3 2 3 2 2 5 4 2" xfId="8522"/>
    <cellStyle name="Normal 3 2 3 2 2 5 4 2 2" xfId="8523"/>
    <cellStyle name="Normal 3 2 3 2 2 5 4 3" xfId="8524"/>
    <cellStyle name="Normal 3 2 3 2 2 5 5" xfId="8525"/>
    <cellStyle name="Normal 3 2 3 2 2 5 5 2" xfId="8526"/>
    <cellStyle name="Normal 3 2 3 2 2 5 6" xfId="8527"/>
    <cellStyle name="Normal 3 2 3 2 2 6" xfId="8528"/>
    <cellStyle name="Normal 3 2 3 2 2 6 2" xfId="8529"/>
    <cellStyle name="Normal 3 2 3 2 2 6 2 2" xfId="8530"/>
    <cellStyle name="Normal 3 2 3 2 2 6 2 2 2" xfId="8531"/>
    <cellStyle name="Normal 3 2 3 2 2 6 2 2 2 2" xfId="8532"/>
    <cellStyle name="Normal 3 2 3 2 2 6 2 2 3" xfId="8533"/>
    <cellStyle name="Normal 3 2 3 2 2 6 2 3" xfId="8534"/>
    <cellStyle name="Normal 3 2 3 2 2 6 2 3 2" xfId="8535"/>
    <cellStyle name="Normal 3 2 3 2 2 6 2 4" xfId="8536"/>
    <cellStyle name="Normal 3 2 3 2 2 6 3" xfId="8537"/>
    <cellStyle name="Normal 3 2 3 2 2 6 3 2" xfId="8538"/>
    <cellStyle name="Normal 3 2 3 2 2 6 3 2 2" xfId="8539"/>
    <cellStyle name="Normal 3 2 3 2 2 6 3 2 2 2" xfId="8540"/>
    <cellStyle name="Normal 3 2 3 2 2 6 3 2 3" xfId="8541"/>
    <cellStyle name="Normal 3 2 3 2 2 6 3 3" xfId="8542"/>
    <cellStyle name="Normal 3 2 3 2 2 6 3 3 2" xfId="8543"/>
    <cellStyle name="Normal 3 2 3 2 2 6 3 4" xfId="8544"/>
    <cellStyle name="Normal 3 2 3 2 2 6 4" xfId="8545"/>
    <cellStyle name="Normal 3 2 3 2 2 6 4 2" xfId="8546"/>
    <cellStyle name="Normal 3 2 3 2 2 6 4 2 2" xfId="8547"/>
    <cellStyle name="Normal 3 2 3 2 2 6 4 3" xfId="8548"/>
    <cellStyle name="Normal 3 2 3 2 2 6 5" xfId="8549"/>
    <cellStyle name="Normal 3 2 3 2 2 6 5 2" xfId="8550"/>
    <cellStyle name="Normal 3 2 3 2 2 6 6" xfId="8551"/>
    <cellStyle name="Normal 3 2 3 2 2 7" xfId="8552"/>
    <cellStyle name="Normal 3 2 3 2 2 7 2" xfId="8553"/>
    <cellStyle name="Normal 3 2 3 2 2 7 2 2" xfId="8554"/>
    <cellStyle name="Normal 3 2 3 2 2 7 2 2 2" xfId="8555"/>
    <cellStyle name="Normal 3 2 3 2 2 7 2 3" xfId="8556"/>
    <cellStyle name="Normal 3 2 3 2 2 7 3" xfId="8557"/>
    <cellStyle name="Normal 3 2 3 2 2 7 3 2" xfId="8558"/>
    <cellStyle name="Normal 3 2 3 2 2 7 4" xfId="8559"/>
    <cellStyle name="Normal 3 2 3 2 2 8" xfId="8560"/>
    <cellStyle name="Normal 3 2 3 2 2 8 2" xfId="8561"/>
    <cellStyle name="Normal 3 2 3 2 2 8 2 2" xfId="8562"/>
    <cellStyle name="Normal 3 2 3 2 2 8 2 2 2" xfId="8563"/>
    <cellStyle name="Normal 3 2 3 2 2 8 2 3" xfId="8564"/>
    <cellStyle name="Normal 3 2 3 2 2 8 3" xfId="8565"/>
    <cellStyle name="Normal 3 2 3 2 2 8 3 2" xfId="8566"/>
    <cellStyle name="Normal 3 2 3 2 2 8 4" xfId="8567"/>
    <cellStyle name="Normal 3 2 3 2 2 9" xfId="8568"/>
    <cellStyle name="Normal 3 2 3 2 2 9 2" xfId="8569"/>
    <cellStyle name="Normal 3 2 3 2 2 9 2 2" xfId="8570"/>
    <cellStyle name="Normal 3 2 3 2 2 9 2 2 2" xfId="8571"/>
    <cellStyle name="Normal 3 2 3 2 2 9 2 3" xfId="8572"/>
    <cellStyle name="Normal 3 2 3 2 2 9 3" xfId="8573"/>
    <cellStyle name="Normal 3 2 3 2 2 9 3 2" xfId="8574"/>
    <cellStyle name="Normal 3 2 3 2 2 9 4" xfId="8575"/>
    <cellStyle name="Normal 3 2 3 2 3" xfId="8576"/>
    <cellStyle name="Normal 3 2 3 2 3 10" xfId="8577"/>
    <cellStyle name="Normal 3 2 3 2 3 10 2" xfId="8578"/>
    <cellStyle name="Normal 3 2 3 2 3 10 2 2" xfId="8579"/>
    <cellStyle name="Normal 3 2 3 2 3 10 3" xfId="8580"/>
    <cellStyle name="Normal 3 2 3 2 3 11" xfId="8581"/>
    <cellStyle name="Normal 3 2 3 2 3 11 2" xfId="8582"/>
    <cellStyle name="Normal 3 2 3 2 3 12" xfId="8583"/>
    <cellStyle name="Normal 3 2 3 2 3 12 2" xfId="8584"/>
    <cellStyle name="Normal 3 2 3 2 3 13" xfId="8585"/>
    <cellStyle name="Normal 3 2 3 2 3 13 2" xfId="8586"/>
    <cellStyle name="Normal 3 2 3 2 3 14" xfId="8587"/>
    <cellStyle name="Normal 3 2 3 2 3 2" xfId="8588"/>
    <cellStyle name="Normal 3 2 3 2 3 2 10" xfId="8589"/>
    <cellStyle name="Normal 3 2 3 2 3 2 2" xfId="8590"/>
    <cellStyle name="Normal 3 2 3 2 3 2 2 2" xfId="8591"/>
    <cellStyle name="Normal 3 2 3 2 3 2 2 2 2" xfId="8592"/>
    <cellStyle name="Normal 3 2 3 2 3 2 2 2 2 2" xfId="8593"/>
    <cellStyle name="Normal 3 2 3 2 3 2 2 2 2 2 2" xfId="8594"/>
    <cellStyle name="Normal 3 2 3 2 3 2 2 2 2 2 2 2" xfId="8595"/>
    <cellStyle name="Normal 3 2 3 2 3 2 2 2 2 2 3" xfId="8596"/>
    <cellStyle name="Normal 3 2 3 2 3 2 2 2 2 3" xfId="8597"/>
    <cellStyle name="Normal 3 2 3 2 3 2 2 2 2 3 2" xfId="8598"/>
    <cellStyle name="Normal 3 2 3 2 3 2 2 2 2 4" xfId="8599"/>
    <cellStyle name="Normal 3 2 3 2 3 2 2 2 3" xfId="8600"/>
    <cellStyle name="Normal 3 2 3 2 3 2 2 2 3 2" xfId="8601"/>
    <cellStyle name="Normal 3 2 3 2 3 2 2 2 3 2 2" xfId="8602"/>
    <cellStyle name="Normal 3 2 3 2 3 2 2 2 3 2 2 2" xfId="8603"/>
    <cellStyle name="Normal 3 2 3 2 3 2 2 2 3 2 3" xfId="8604"/>
    <cellStyle name="Normal 3 2 3 2 3 2 2 2 3 3" xfId="8605"/>
    <cellStyle name="Normal 3 2 3 2 3 2 2 2 3 3 2" xfId="8606"/>
    <cellStyle name="Normal 3 2 3 2 3 2 2 2 3 4" xfId="8607"/>
    <cellStyle name="Normal 3 2 3 2 3 2 2 2 4" xfId="8608"/>
    <cellStyle name="Normal 3 2 3 2 3 2 2 2 4 2" xfId="8609"/>
    <cellStyle name="Normal 3 2 3 2 3 2 2 2 4 2 2" xfId="8610"/>
    <cellStyle name="Normal 3 2 3 2 3 2 2 2 4 3" xfId="8611"/>
    <cellStyle name="Normal 3 2 3 2 3 2 2 2 5" xfId="8612"/>
    <cellStyle name="Normal 3 2 3 2 3 2 2 2 5 2" xfId="8613"/>
    <cellStyle name="Normal 3 2 3 2 3 2 2 2 6" xfId="8614"/>
    <cellStyle name="Normal 3 2 3 2 3 2 2 3" xfId="8615"/>
    <cellStyle name="Normal 3 2 3 2 3 2 2 3 2" xfId="8616"/>
    <cellStyle name="Normal 3 2 3 2 3 2 2 3 2 2" xfId="8617"/>
    <cellStyle name="Normal 3 2 3 2 3 2 2 3 2 2 2" xfId="8618"/>
    <cellStyle name="Normal 3 2 3 2 3 2 2 3 2 3" xfId="8619"/>
    <cellStyle name="Normal 3 2 3 2 3 2 2 3 3" xfId="8620"/>
    <cellStyle name="Normal 3 2 3 2 3 2 2 3 3 2" xfId="8621"/>
    <cellStyle name="Normal 3 2 3 2 3 2 2 3 4" xfId="8622"/>
    <cellStyle name="Normal 3 2 3 2 3 2 2 4" xfId="8623"/>
    <cellStyle name="Normal 3 2 3 2 3 2 2 4 2" xfId="8624"/>
    <cellStyle name="Normal 3 2 3 2 3 2 2 4 2 2" xfId="8625"/>
    <cellStyle name="Normal 3 2 3 2 3 2 2 4 2 2 2" xfId="8626"/>
    <cellStyle name="Normal 3 2 3 2 3 2 2 4 2 3" xfId="8627"/>
    <cellStyle name="Normal 3 2 3 2 3 2 2 4 3" xfId="8628"/>
    <cellStyle name="Normal 3 2 3 2 3 2 2 4 3 2" xfId="8629"/>
    <cellStyle name="Normal 3 2 3 2 3 2 2 4 4" xfId="8630"/>
    <cellStyle name="Normal 3 2 3 2 3 2 2 5" xfId="8631"/>
    <cellStyle name="Normal 3 2 3 2 3 2 2 5 2" xfId="8632"/>
    <cellStyle name="Normal 3 2 3 2 3 2 2 5 2 2" xfId="8633"/>
    <cellStyle name="Normal 3 2 3 2 3 2 2 5 2 2 2" xfId="8634"/>
    <cellStyle name="Normal 3 2 3 2 3 2 2 5 2 3" xfId="8635"/>
    <cellStyle name="Normal 3 2 3 2 3 2 2 5 3" xfId="8636"/>
    <cellStyle name="Normal 3 2 3 2 3 2 2 5 3 2" xfId="8637"/>
    <cellStyle name="Normal 3 2 3 2 3 2 2 5 4" xfId="8638"/>
    <cellStyle name="Normal 3 2 3 2 3 2 2 6" xfId="8639"/>
    <cellStyle name="Normal 3 2 3 2 3 2 2 6 2" xfId="8640"/>
    <cellStyle name="Normal 3 2 3 2 3 2 2 6 2 2" xfId="8641"/>
    <cellStyle name="Normal 3 2 3 2 3 2 2 6 3" xfId="8642"/>
    <cellStyle name="Normal 3 2 3 2 3 2 2 7" xfId="8643"/>
    <cellStyle name="Normal 3 2 3 2 3 2 2 7 2" xfId="8644"/>
    <cellStyle name="Normal 3 2 3 2 3 2 2 8" xfId="8645"/>
    <cellStyle name="Normal 3 2 3 2 3 2 3" xfId="8646"/>
    <cellStyle name="Normal 3 2 3 2 3 2 3 2" xfId="8647"/>
    <cellStyle name="Normal 3 2 3 2 3 2 3 2 2" xfId="8648"/>
    <cellStyle name="Normal 3 2 3 2 3 2 3 2 2 2" xfId="8649"/>
    <cellStyle name="Normal 3 2 3 2 3 2 3 2 2 2 2" xfId="8650"/>
    <cellStyle name="Normal 3 2 3 2 3 2 3 2 2 3" xfId="8651"/>
    <cellStyle name="Normal 3 2 3 2 3 2 3 2 3" xfId="8652"/>
    <cellStyle name="Normal 3 2 3 2 3 2 3 2 3 2" xfId="8653"/>
    <cellStyle name="Normal 3 2 3 2 3 2 3 2 4" xfId="8654"/>
    <cellStyle name="Normal 3 2 3 2 3 2 3 3" xfId="8655"/>
    <cellStyle name="Normal 3 2 3 2 3 2 3 3 2" xfId="8656"/>
    <cellStyle name="Normal 3 2 3 2 3 2 3 3 2 2" xfId="8657"/>
    <cellStyle name="Normal 3 2 3 2 3 2 3 3 2 2 2" xfId="8658"/>
    <cellStyle name="Normal 3 2 3 2 3 2 3 3 2 3" xfId="8659"/>
    <cellStyle name="Normal 3 2 3 2 3 2 3 3 3" xfId="8660"/>
    <cellStyle name="Normal 3 2 3 2 3 2 3 3 3 2" xfId="8661"/>
    <cellStyle name="Normal 3 2 3 2 3 2 3 3 4" xfId="8662"/>
    <cellStyle name="Normal 3 2 3 2 3 2 3 4" xfId="8663"/>
    <cellStyle name="Normal 3 2 3 2 3 2 3 4 2" xfId="8664"/>
    <cellStyle name="Normal 3 2 3 2 3 2 3 4 2 2" xfId="8665"/>
    <cellStyle name="Normal 3 2 3 2 3 2 3 4 3" xfId="8666"/>
    <cellStyle name="Normal 3 2 3 2 3 2 3 5" xfId="8667"/>
    <cellStyle name="Normal 3 2 3 2 3 2 3 5 2" xfId="8668"/>
    <cellStyle name="Normal 3 2 3 2 3 2 3 6" xfId="8669"/>
    <cellStyle name="Normal 3 2 3 2 3 2 4" xfId="8670"/>
    <cellStyle name="Normal 3 2 3 2 3 2 4 2" xfId="8671"/>
    <cellStyle name="Normal 3 2 3 2 3 2 4 2 2" xfId="8672"/>
    <cellStyle name="Normal 3 2 3 2 3 2 4 2 2 2" xfId="8673"/>
    <cellStyle name="Normal 3 2 3 2 3 2 4 2 2 2 2" xfId="8674"/>
    <cellStyle name="Normal 3 2 3 2 3 2 4 2 2 3" xfId="8675"/>
    <cellStyle name="Normal 3 2 3 2 3 2 4 2 3" xfId="8676"/>
    <cellStyle name="Normal 3 2 3 2 3 2 4 2 3 2" xfId="8677"/>
    <cellStyle name="Normal 3 2 3 2 3 2 4 2 4" xfId="8678"/>
    <cellStyle name="Normal 3 2 3 2 3 2 4 3" xfId="8679"/>
    <cellStyle name="Normal 3 2 3 2 3 2 4 3 2" xfId="8680"/>
    <cellStyle name="Normal 3 2 3 2 3 2 4 3 2 2" xfId="8681"/>
    <cellStyle name="Normal 3 2 3 2 3 2 4 3 2 2 2" xfId="8682"/>
    <cellStyle name="Normal 3 2 3 2 3 2 4 3 2 3" xfId="8683"/>
    <cellStyle name="Normal 3 2 3 2 3 2 4 3 3" xfId="8684"/>
    <cellStyle name="Normal 3 2 3 2 3 2 4 3 3 2" xfId="8685"/>
    <cellStyle name="Normal 3 2 3 2 3 2 4 3 4" xfId="8686"/>
    <cellStyle name="Normal 3 2 3 2 3 2 4 4" xfId="8687"/>
    <cellStyle name="Normal 3 2 3 2 3 2 4 4 2" xfId="8688"/>
    <cellStyle name="Normal 3 2 3 2 3 2 4 4 2 2" xfId="8689"/>
    <cellStyle name="Normal 3 2 3 2 3 2 4 4 3" xfId="8690"/>
    <cellStyle name="Normal 3 2 3 2 3 2 4 5" xfId="8691"/>
    <cellStyle name="Normal 3 2 3 2 3 2 4 5 2" xfId="8692"/>
    <cellStyle name="Normal 3 2 3 2 3 2 4 6" xfId="8693"/>
    <cellStyle name="Normal 3 2 3 2 3 2 5" xfId="8694"/>
    <cellStyle name="Normal 3 2 3 2 3 2 5 2" xfId="8695"/>
    <cellStyle name="Normal 3 2 3 2 3 2 5 2 2" xfId="8696"/>
    <cellStyle name="Normal 3 2 3 2 3 2 5 2 2 2" xfId="8697"/>
    <cellStyle name="Normal 3 2 3 2 3 2 5 2 3" xfId="8698"/>
    <cellStyle name="Normal 3 2 3 2 3 2 5 3" xfId="8699"/>
    <cellStyle name="Normal 3 2 3 2 3 2 5 3 2" xfId="8700"/>
    <cellStyle name="Normal 3 2 3 2 3 2 5 4" xfId="8701"/>
    <cellStyle name="Normal 3 2 3 2 3 2 6" xfId="8702"/>
    <cellStyle name="Normal 3 2 3 2 3 2 6 2" xfId="8703"/>
    <cellStyle name="Normal 3 2 3 2 3 2 6 2 2" xfId="8704"/>
    <cellStyle name="Normal 3 2 3 2 3 2 6 2 2 2" xfId="8705"/>
    <cellStyle name="Normal 3 2 3 2 3 2 6 2 3" xfId="8706"/>
    <cellStyle name="Normal 3 2 3 2 3 2 6 3" xfId="8707"/>
    <cellStyle name="Normal 3 2 3 2 3 2 6 3 2" xfId="8708"/>
    <cellStyle name="Normal 3 2 3 2 3 2 6 4" xfId="8709"/>
    <cellStyle name="Normal 3 2 3 2 3 2 7" xfId="8710"/>
    <cellStyle name="Normal 3 2 3 2 3 2 7 2" xfId="8711"/>
    <cellStyle name="Normal 3 2 3 2 3 2 7 2 2" xfId="8712"/>
    <cellStyle name="Normal 3 2 3 2 3 2 7 2 2 2" xfId="8713"/>
    <cellStyle name="Normal 3 2 3 2 3 2 7 2 3" xfId="8714"/>
    <cellStyle name="Normal 3 2 3 2 3 2 7 3" xfId="8715"/>
    <cellStyle name="Normal 3 2 3 2 3 2 7 3 2" xfId="8716"/>
    <cellStyle name="Normal 3 2 3 2 3 2 7 4" xfId="8717"/>
    <cellStyle name="Normal 3 2 3 2 3 2 8" xfId="8718"/>
    <cellStyle name="Normal 3 2 3 2 3 2 8 2" xfId="8719"/>
    <cellStyle name="Normal 3 2 3 2 3 2 8 2 2" xfId="8720"/>
    <cellStyle name="Normal 3 2 3 2 3 2 8 3" xfId="8721"/>
    <cellStyle name="Normal 3 2 3 2 3 2 9" xfId="8722"/>
    <cellStyle name="Normal 3 2 3 2 3 2 9 2" xfId="8723"/>
    <cellStyle name="Normal 3 2 3 2 3 3" xfId="8724"/>
    <cellStyle name="Normal 3 2 3 2 3 3 10" xfId="8725"/>
    <cellStyle name="Normal 3 2 3 2 3 3 2" xfId="8726"/>
    <cellStyle name="Normal 3 2 3 2 3 3 2 2" xfId="8727"/>
    <cellStyle name="Normal 3 2 3 2 3 3 2 2 2" xfId="8728"/>
    <cellStyle name="Normal 3 2 3 2 3 3 2 2 2 2" xfId="8729"/>
    <cellStyle name="Normal 3 2 3 2 3 3 2 2 2 2 2" xfId="8730"/>
    <cellStyle name="Normal 3 2 3 2 3 3 2 2 2 2 2 2" xfId="8731"/>
    <cellStyle name="Normal 3 2 3 2 3 3 2 2 2 2 3" xfId="8732"/>
    <cellStyle name="Normal 3 2 3 2 3 3 2 2 2 3" xfId="8733"/>
    <cellStyle name="Normal 3 2 3 2 3 3 2 2 2 3 2" xfId="8734"/>
    <cellStyle name="Normal 3 2 3 2 3 3 2 2 2 4" xfId="8735"/>
    <cellStyle name="Normal 3 2 3 2 3 3 2 2 3" xfId="8736"/>
    <cellStyle name="Normal 3 2 3 2 3 3 2 2 3 2" xfId="8737"/>
    <cellStyle name="Normal 3 2 3 2 3 3 2 2 3 2 2" xfId="8738"/>
    <cellStyle name="Normal 3 2 3 2 3 3 2 2 3 2 2 2" xfId="8739"/>
    <cellStyle name="Normal 3 2 3 2 3 3 2 2 3 2 3" xfId="8740"/>
    <cellStyle name="Normal 3 2 3 2 3 3 2 2 3 3" xfId="8741"/>
    <cellStyle name="Normal 3 2 3 2 3 3 2 2 3 3 2" xfId="8742"/>
    <cellStyle name="Normal 3 2 3 2 3 3 2 2 3 4" xfId="8743"/>
    <cellStyle name="Normal 3 2 3 2 3 3 2 2 4" xfId="8744"/>
    <cellStyle name="Normal 3 2 3 2 3 3 2 2 4 2" xfId="8745"/>
    <cellStyle name="Normal 3 2 3 2 3 3 2 2 4 2 2" xfId="8746"/>
    <cellStyle name="Normal 3 2 3 2 3 3 2 2 4 3" xfId="8747"/>
    <cellStyle name="Normal 3 2 3 2 3 3 2 2 5" xfId="8748"/>
    <cellStyle name="Normal 3 2 3 2 3 3 2 2 5 2" xfId="8749"/>
    <cellStyle name="Normal 3 2 3 2 3 3 2 2 6" xfId="8750"/>
    <cellStyle name="Normal 3 2 3 2 3 3 2 3" xfId="8751"/>
    <cellStyle name="Normal 3 2 3 2 3 3 2 3 2" xfId="8752"/>
    <cellStyle name="Normal 3 2 3 2 3 3 2 3 2 2" xfId="8753"/>
    <cellStyle name="Normal 3 2 3 2 3 3 2 3 2 2 2" xfId="8754"/>
    <cellStyle name="Normal 3 2 3 2 3 3 2 3 2 3" xfId="8755"/>
    <cellStyle name="Normal 3 2 3 2 3 3 2 3 3" xfId="8756"/>
    <cellStyle name="Normal 3 2 3 2 3 3 2 3 3 2" xfId="8757"/>
    <cellStyle name="Normal 3 2 3 2 3 3 2 3 4" xfId="8758"/>
    <cellStyle name="Normal 3 2 3 2 3 3 2 4" xfId="8759"/>
    <cellStyle name="Normal 3 2 3 2 3 3 2 4 2" xfId="8760"/>
    <cellStyle name="Normal 3 2 3 2 3 3 2 4 2 2" xfId="8761"/>
    <cellStyle name="Normal 3 2 3 2 3 3 2 4 2 2 2" xfId="8762"/>
    <cellStyle name="Normal 3 2 3 2 3 3 2 4 2 3" xfId="8763"/>
    <cellStyle name="Normal 3 2 3 2 3 3 2 4 3" xfId="8764"/>
    <cellStyle name="Normal 3 2 3 2 3 3 2 4 3 2" xfId="8765"/>
    <cellStyle name="Normal 3 2 3 2 3 3 2 4 4" xfId="8766"/>
    <cellStyle name="Normal 3 2 3 2 3 3 2 5" xfId="8767"/>
    <cellStyle name="Normal 3 2 3 2 3 3 2 5 2" xfId="8768"/>
    <cellStyle name="Normal 3 2 3 2 3 3 2 5 2 2" xfId="8769"/>
    <cellStyle name="Normal 3 2 3 2 3 3 2 5 2 2 2" xfId="8770"/>
    <cellStyle name="Normal 3 2 3 2 3 3 2 5 2 3" xfId="8771"/>
    <cellStyle name="Normal 3 2 3 2 3 3 2 5 3" xfId="8772"/>
    <cellStyle name="Normal 3 2 3 2 3 3 2 5 3 2" xfId="8773"/>
    <cellStyle name="Normal 3 2 3 2 3 3 2 5 4" xfId="8774"/>
    <cellStyle name="Normal 3 2 3 2 3 3 2 6" xfId="8775"/>
    <cellStyle name="Normal 3 2 3 2 3 3 2 6 2" xfId="8776"/>
    <cellStyle name="Normal 3 2 3 2 3 3 2 6 2 2" xfId="8777"/>
    <cellStyle name="Normal 3 2 3 2 3 3 2 6 3" xfId="8778"/>
    <cellStyle name="Normal 3 2 3 2 3 3 2 7" xfId="8779"/>
    <cellStyle name="Normal 3 2 3 2 3 3 2 7 2" xfId="8780"/>
    <cellStyle name="Normal 3 2 3 2 3 3 2 8" xfId="8781"/>
    <cellStyle name="Normal 3 2 3 2 3 3 3" xfId="8782"/>
    <cellStyle name="Normal 3 2 3 2 3 3 3 2" xfId="8783"/>
    <cellStyle name="Normal 3 2 3 2 3 3 3 2 2" xfId="8784"/>
    <cellStyle name="Normal 3 2 3 2 3 3 3 2 2 2" xfId="8785"/>
    <cellStyle name="Normal 3 2 3 2 3 3 3 2 2 2 2" xfId="8786"/>
    <cellStyle name="Normal 3 2 3 2 3 3 3 2 2 3" xfId="8787"/>
    <cellStyle name="Normal 3 2 3 2 3 3 3 2 3" xfId="8788"/>
    <cellStyle name="Normal 3 2 3 2 3 3 3 2 3 2" xfId="8789"/>
    <cellStyle name="Normal 3 2 3 2 3 3 3 2 4" xfId="8790"/>
    <cellStyle name="Normal 3 2 3 2 3 3 3 3" xfId="8791"/>
    <cellStyle name="Normal 3 2 3 2 3 3 3 3 2" xfId="8792"/>
    <cellStyle name="Normal 3 2 3 2 3 3 3 3 2 2" xfId="8793"/>
    <cellStyle name="Normal 3 2 3 2 3 3 3 3 2 2 2" xfId="8794"/>
    <cellStyle name="Normal 3 2 3 2 3 3 3 3 2 3" xfId="8795"/>
    <cellStyle name="Normal 3 2 3 2 3 3 3 3 3" xfId="8796"/>
    <cellStyle name="Normal 3 2 3 2 3 3 3 3 3 2" xfId="8797"/>
    <cellStyle name="Normal 3 2 3 2 3 3 3 3 4" xfId="8798"/>
    <cellStyle name="Normal 3 2 3 2 3 3 3 4" xfId="8799"/>
    <cellStyle name="Normal 3 2 3 2 3 3 3 4 2" xfId="8800"/>
    <cellStyle name="Normal 3 2 3 2 3 3 3 4 2 2" xfId="8801"/>
    <cellStyle name="Normal 3 2 3 2 3 3 3 4 3" xfId="8802"/>
    <cellStyle name="Normal 3 2 3 2 3 3 3 5" xfId="8803"/>
    <cellStyle name="Normal 3 2 3 2 3 3 3 5 2" xfId="8804"/>
    <cellStyle name="Normal 3 2 3 2 3 3 3 6" xfId="8805"/>
    <cellStyle name="Normal 3 2 3 2 3 3 4" xfId="8806"/>
    <cellStyle name="Normal 3 2 3 2 3 3 4 2" xfId="8807"/>
    <cellStyle name="Normal 3 2 3 2 3 3 4 2 2" xfId="8808"/>
    <cellStyle name="Normal 3 2 3 2 3 3 4 2 2 2" xfId="8809"/>
    <cellStyle name="Normal 3 2 3 2 3 3 4 2 2 2 2" xfId="8810"/>
    <cellStyle name="Normal 3 2 3 2 3 3 4 2 2 3" xfId="8811"/>
    <cellStyle name="Normal 3 2 3 2 3 3 4 2 3" xfId="8812"/>
    <cellStyle name="Normal 3 2 3 2 3 3 4 2 3 2" xfId="8813"/>
    <cellStyle name="Normal 3 2 3 2 3 3 4 2 4" xfId="8814"/>
    <cellStyle name="Normal 3 2 3 2 3 3 4 3" xfId="8815"/>
    <cellStyle name="Normal 3 2 3 2 3 3 4 3 2" xfId="8816"/>
    <cellStyle name="Normal 3 2 3 2 3 3 4 3 2 2" xfId="8817"/>
    <cellStyle name="Normal 3 2 3 2 3 3 4 3 2 2 2" xfId="8818"/>
    <cellStyle name="Normal 3 2 3 2 3 3 4 3 2 3" xfId="8819"/>
    <cellStyle name="Normal 3 2 3 2 3 3 4 3 3" xfId="8820"/>
    <cellStyle name="Normal 3 2 3 2 3 3 4 3 3 2" xfId="8821"/>
    <cellStyle name="Normal 3 2 3 2 3 3 4 3 4" xfId="8822"/>
    <cellStyle name="Normal 3 2 3 2 3 3 4 4" xfId="8823"/>
    <cellStyle name="Normal 3 2 3 2 3 3 4 4 2" xfId="8824"/>
    <cellStyle name="Normal 3 2 3 2 3 3 4 4 2 2" xfId="8825"/>
    <cellStyle name="Normal 3 2 3 2 3 3 4 4 3" xfId="8826"/>
    <cellStyle name="Normal 3 2 3 2 3 3 4 5" xfId="8827"/>
    <cellStyle name="Normal 3 2 3 2 3 3 4 5 2" xfId="8828"/>
    <cellStyle name="Normal 3 2 3 2 3 3 4 6" xfId="8829"/>
    <cellStyle name="Normal 3 2 3 2 3 3 5" xfId="8830"/>
    <cellStyle name="Normal 3 2 3 2 3 3 5 2" xfId="8831"/>
    <cellStyle name="Normal 3 2 3 2 3 3 5 2 2" xfId="8832"/>
    <cellStyle name="Normal 3 2 3 2 3 3 5 2 2 2" xfId="8833"/>
    <cellStyle name="Normal 3 2 3 2 3 3 5 2 3" xfId="8834"/>
    <cellStyle name="Normal 3 2 3 2 3 3 5 3" xfId="8835"/>
    <cellStyle name="Normal 3 2 3 2 3 3 5 3 2" xfId="8836"/>
    <cellStyle name="Normal 3 2 3 2 3 3 5 4" xfId="8837"/>
    <cellStyle name="Normal 3 2 3 2 3 3 6" xfId="8838"/>
    <cellStyle name="Normal 3 2 3 2 3 3 6 2" xfId="8839"/>
    <cellStyle name="Normal 3 2 3 2 3 3 6 2 2" xfId="8840"/>
    <cellStyle name="Normal 3 2 3 2 3 3 6 2 2 2" xfId="8841"/>
    <cellStyle name="Normal 3 2 3 2 3 3 6 2 3" xfId="8842"/>
    <cellStyle name="Normal 3 2 3 2 3 3 6 3" xfId="8843"/>
    <cellStyle name="Normal 3 2 3 2 3 3 6 3 2" xfId="8844"/>
    <cellStyle name="Normal 3 2 3 2 3 3 6 4" xfId="8845"/>
    <cellStyle name="Normal 3 2 3 2 3 3 7" xfId="8846"/>
    <cellStyle name="Normal 3 2 3 2 3 3 7 2" xfId="8847"/>
    <cellStyle name="Normal 3 2 3 2 3 3 7 2 2" xfId="8848"/>
    <cellStyle name="Normal 3 2 3 2 3 3 7 2 2 2" xfId="8849"/>
    <cellStyle name="Normal 3 2 3 2 3 3 7 2 3" xfId="8850"/>
    <cellStyle name="Normal 3 2 3 2 3 3 7 3" xfId="8851"/>
    <cellStyle name="Normal 3 2 3 2 3 3 7 3 2" xfId="8852"/>
    <cellStyle name="Normal 3 2 3 2 3 3 7 4" xfId="8853"/>
    <cellStyle name="Normal 3 2 3 2 3 3 8" xfId="8854"/>
    <cellStyle name="Normal 3 2 3 2 3 3 8 2" xfId="8855"/>
    <cellStyle name="Normal 3 2 3 2 3 3 8 2 2" xfId="8856"/>
    <cellStyle name="Normal 3 2 3 2 3 3 8 3" xfId="8857"/>
    <cellStyle name="Normal 3 2 3 2 3 3 9" xfId="8858"/>
    <cellStyle name="Normal 3 2 3 2 3 3 9 2" xfId="8859"/>
    <cellStyle name="Normal 3 2 3 2 3 4" xfId="8860"/>
    <cellStyle name="Normal 3 2 3 2 3 4 2" xfId="8861"/>
    <cellStyle name="Normal 3 2 3 2 3 4 2 2" xfId="8862"/>
    <cellStyle name="Normal 3 2 3 2 3 4 2 2 2" xfId="8863"/>
    <cellStyle name="Normal 3 2 3 2 3 4 2 2 2 2" xfId="8864"/>
    <cellStyle name="Normal 3 2 3 2 3 4 2 2 2 2 2" xfId="8865"/>
    <cellStyle name="Normal 3 2 3 2 3 4 2 2 2 3" xfId="8866"/>
    <cellStyle name="Normal 3 2 3 2 3 4 2 2 3" xfId="8867"/>
    <cellStyle name="Normal 3 2 3 2 3 4 2 2 3 2" xfId="8868"/>
    <cellStyle name="Normal 3 2 3 2 3 4 2 2 4" xfId="8869"/>
    <cellStyle name="Normal 3 2 3 2 3 4 2 3" xfId="8870"/>
    <cellStyle name="Normal 3 2 3 2 3 4 2 3 2" xfId="8871"/>
    <cellStyle name="Normal 3 2 3 2 3 4 2 3 2 2" xfId="8872"/>
    <cellStyle name="Normal 3 2 3 2 3 4 2 3 2 2 2" xfId="8873"/>
    <cellStyle name="Normal 3 2 3 2 3 4 2 3 2 3" xfId="8874"/>
    <cellStyle name="Normal 3 2 3 2 3 4 2 3 3" xfId="8875"/>
    <cellStyle name="Normal 3 2 3 2 3 4 2 3 3 2" xfId="8876"/>
    <cellStyle name="Normal 3 2 3 2 3 4 2 3 4" xfId="8877"/>
    <cellStyle name="Normal 3 2 3 2 3 4 2 4" xfId="8878"/>
    <cellStyle name="Normal 3 2 3 2 3 4 2 4 2" xfId="8879"/>
    <cellStyle name="Normal 3 2 3 2 3 4 2 4 2 2" xfId="8880"/>
    <cellStyle name="Normal 3 2 3 2 3 4 2 4 3" xfId="8881"/>
    <cellStyle name="Normal 3 2 3 2 3 4 2 5" xfId="8882"/>
    <cellStyle name="Normal 3 2 3 2 3 4 2 5 2" xfId="8883"/>
    <cellStyle name="Normal 3 2 3 2 3 4 2 6" xfId="8884"/>
    <cellStyle name="Normal 3 2 3 2 3 4 3" xfId="8885"/>
    <cellStyle name="Normal 3 2 3 2 3 4 3 2" xfId="8886"/>
    <cellStyle name="Normal 3 2 3 2 3 4 3 2 2" xfId="8887"/>
    <cellStyle name="Normal 3 2 3 2 3 4 3 2 2 2" xfId="8888"/>
    <cellStyle name="Normal 3 2 3 2 3 4 3 2 3" xfId="8889"/>
    <cellStyle name="Normal 3 2 3 2 3 4 3 3" xfId="8890"/>
    <cellStyle name="Normal 3 2 3 2 3 4 3 3 2" xfId="8891"/>
    <cellStyle name="Normal 3 2 3 2 3 4 3 4" xfId="8892"/>
    <cellStyle name="Normal 3 2 3 2 3 4 4" xfId="8893"/>
    <cellStyle name="Normal 3 2 3 2 3 4 4 2" xfId="8894"/>
    <cellStyle name="Normal 3 2 3 2 3 4 4 2 2" xfId="8895"/>
    <cellStyle name="Normal 3 2 3 2 3 4 4 2 2 2" xfId="8896"/>
    <cellStyle name="Normal 3 2 3 2 3 4 4 2 3" xfId="8897"/>
    <cellStyle name="Normal 3 2 3 2 3 4 4 3" xfId="8898"/>
    <cellStyle name="Normal 3 2 3 2 3 4 4 3 2" xfId="8899"/>
    <cellStyle name="Normal 3 2 3 2 3 4 4 4" xfId="8900"/>
    <cellStyle name="Normal 3 2 3 2 3 4 5" xfId="8901"/>
    <cellStyle name="Normal 3 2 3 2 3 4 5 2" xfId="8902"/>
    <cellStyle name="Normal 3 2 3 2 3 4 5 2 2" xfId="8903"/>
    <cellStyle name="Normal 3 2 3 2 3 4 5 2 2 2" xfId="8904"/>
    <cellStyle name="Normal 3 2 3 2 3 4 5 2 3" xfId="8905"/>
    <cellStyle name="Normal 3 2 3 2 3 4 5 3" xfId="8906"/>
    <cellStyle name="Normal 3 2 3 2 3 4 5 3 2" xfId="8907"/>
    <cellStyle name="Normal 3 2 3 2 3 4 5 4" xfId="8908"/>
    <cellStyle name="Normal 3 2 3 2 3 4 6" xfId="8909"/>
    <cellStyle name="Normal 3 2 3 2 3 4 6 2" xfId="8910"/>
    <cellStyle name="Normal 3 2 3 2 3 4 6 2 2" xfId="8911"/>
    <cellStyle name="Normal 3 2 3 2 3 4 6 3" xfId="8912"/>
    <cellStyle name="Normal 3 2 3 2 3 4 7" xfId="8913"/>
    <cellStyle name="Normal 3 2 3 2 3 4 7 2" xfId="8914"/>
    <cellStyle name="Normal 3 2 3 2 3 4 8" xfId="8915"/>
    <cellStyle name="Normal 3 2 3 2 3 5" xfId="8916"/>
    <cellStyle name="Normal 3 2 3 2 3 5 2" xfId="8917"/>
    <cellStyle name="Normal 3 2 3 2 3 5 2 2" xfId="8918"/>
    <cellStyle name="Normal 3 2 3 2 3 5 2 2 2" xfId="8919"/>
    <cellStyle name="Normal 3 2 3 2 3 5 2 2 2 2" xfId="8920"/>
    <cellStyle name="Normal 3 2 3 2 3 5 2 2 3" xfId="8921"/>
    <cellStyle name="Normal 3 2 3 2 3 5 2 3" xfId="8922"/>
    <cellStyle name="Normal 3 2 3 2 3 5 2 3 2" xfId="8923"/>
    <cellStyle name="Normal 3 2 3 2 3 5 2 4" xfId="8924"/>
    <cellStyle name="Normal 3 2 3 2 3 5 3" xfId="8925"/>
    <cellStyle name="Normal 3 2 3 2 3 5 3 2" xfId="8926"/>
    <cellStyle name="Normal 3 2 3 2 3 5 3 2 2" xfId="8927"/>
    <cellStyle name="Normal 3 2 3 2 3 5 3 2 2 2" xfId="8928"/>
    <cellStyle name="Normal 3 2 3 2 3 5 3 2 3" xfId="8929"/>
    <cellStyle name="Normal 3 2 3 2 3 5 3 3" xfId="8930"/>
    <cellStyle name="Normal 3 2 3 2 3 5 3 3 2" xfId="8931"/>
    <cellStyle name="Normal 3 2 3 2 3 5 3 4" xfId="8932"/>
    <cellStyle name="Normal 3 2 3 2 3 5 4" xfId="8933"/>
    <cellStyle name="Normal 3 2 3 2 3 5 4 2" xfId="8934"/>
    <cellStyle name="Normal 3 2 3 2 3 5 4 2 2" xfId="8935"/>
    <cellStyle name="Normal 3 2 3 2 3 5 4 3" xfId="8936"/>
    <cellStyle name="Normal 3 2 3 2 3 5 5" xfId="8937"/>
    <cellStyle name="Normal 3 2 3 2 3 5 5 2" xfId="8938"/>
    <cellStyle name="Normal 3 2 3 2 3 5 6" xfId="8939"/>
    <cellStyle name="Normal 3 2 3 2 3 6" xfId="8940"/>
    <cellStyle name="Normal 3 2 3 2 3 6 2" xfId="8941"/>
    <cellStyle name="Normal 3 2 3 2 3 6 2 2" xfId="8942"/>
    <cellStyle name="Normal 3 2 3 2 3 6 2 2 2" xfId="8943"/>
    <cellStyle name="Normal 3 2 3 2 3 6 2 2 2 2" xfId="8944"/>
    <cellStyle name="Normal 3 2 3 2 3 6 2 2 3" xfId="8945"/>
    <cellStyle name="Normal 3 2 3 2 3 6 2 3" xfId="8946"/>
    <cellStyle name="Normal 3 2 3 2 3 6 2 3 2" xfId="8947"/>
    <cellStyle name="Normal 3 2 3 2 3 6 2 4" xfId="8948"/>
    <cellStyle name="Normal 3 2 3 2 3 6 3" xfId="8949"/>
    <cellStyle name="Normal 3 2 3 2 3 6 3 2" xfId="8950"/>
    <cellStyle name="Normal 3 2 3 2 3 6 3 2 2" xfId="8951"/>
    <cellStyle name="Normal 3 2 3 2 3 6 3 2 2 2" xfId="8952"/>
    <cellStyle name="Normal 3 2 3 2 3 6 3 2 3" xfId="8953"/>
    <cellStyle name="Normal 3 2 3 2 3 6 3 3" xfId="8954"/>
    <cellStyle name="Normal 3 2 3 2 3 6 3 3 2" xfId="8955"/>
    <cellStyle name="Normal 3 2 3 2 3 6 3 4" xfId="8956"/>
    <cellStyle name="Normal 3 2 3 2 3 6 4" xfId="8957"/>
    <cellStyle name="Normal 3 2 3 2 3 6 4 2" xfId="8958"/>
    <cellStyle name="Normal 3 2 3 2 3 6 4 2 2" xfId="8959"/>
    <cellStyle name="Normal 3 2 3 2 3 6 4 3" xfId="8960"/>
    <cellStyle name="Normal 3 2 3 2 3 6 5" xfId="8961"/>
    <cellStyle name="Normal 3 2 3 2 3 6 5 2" xfId="8962"/>
    <cellStyle name="Normal 3 2 3 2 3 6 6" xfId="8963"/>
    <cellStyle name="Normal 3 2 3 2 3 7" xfId="8964"/>
    <cellStyle name="Normal 3 2 3 2 3 7 2" xfId="8965"/>
    <cellStyle name="Normal 3 2 3 2 3 7 2 2" xfId="8966"/>
    <cellStyle name="Normal 3 2 3 2 3 7 2 2 2" xfId="8967"/>
    <cellStyle name="Normal 3 2 3 2 3 7 2 3" xfId="8968"/>
    <cellStyle name="Normal 3 2 3 2 3 7 3" xfId="8969"/>
    <cellStyle name="Normal 3 2 3 2 3 7 3 2" xfId="8970"/>
    <cellStyle name="Normal 3 2 3 2 3 7 4" xfId="8971"/>
    <cellStyle name="Normal 3 2 3 2 3 8" xfId="8972"/>
    <cellStyle name="Normal 3 2 3 2 3 8 2" xfId="8973"/>
    <cellStyle name="Normal 3 2 3 2 3 8 2 2" xfId="8974"/>
    <cellStyle name="Normal 3 2 3 2 3 8 2 2 2" xfId="8975"/>
    <cellStyle name="Normal 3 2 3 2 3 8 2 3" xfId="8976"/>
    <cellStyle name="Normal 3 2 3 2 3 8 3" xfId="8977"/>
    <cellStyle name="Normal 3 2 3 2 3 8 3 2" xfId="8978"/>
    <cellStyle name="Normal 3 2 3 2 3 8 4" xfId="8979"/>
    <cellStyle name="Normal 3 2 3 2 3 9" xfId="8980"/>
    <cellStyle name="Normal 3 2 3 2 3 9 2" xfId="8981"/>
    <cellStyle name="Normal 3 2 3 2 3 9 2 2" xfId="8982"/>
    <cellStyle name="Normal 3 2 3 2 3 9 2 2 2" xfId="8983"/>
    <cellStyle name="Normal 3 2 3 2 3 9 2 3" xfId="8984"/>
    <cellStyle name="Normal 3 2 3 2 3 9 3" xfId="8985"/>
    <cellStyle name="Normal 3 2 3 2 3 9 3 2" xfId="8986"/>
    <cellStyle name="Normal 3 2 3 2 3 9 4" xfId="8987"/>
    <cellStyle name="Normal 3 2 3 2 4" xfId="8988"/>
    <cellStyle name="Normal 3 2 3 2 4 10" xfId="8989"/>
    <cellStyle name="Normal 3 2 3 2 4 10 2" xfId="8990"/>
    <cellStyle name="Normal 3 2 3 2 4 11" xfId="8991"/>
    <cellStyle name="Normal 3 2 3 2 4 2" xfId="8992"/>
    <cellStyle name="Normal 3 2 3 2 4 2 2" xfId="8993"/>
    <cellStyle name="Normal 3 2 3 2 4 2 2 2" xfId="8994"/>
    <cellStyle name="Normal 3 2 3 2 4 2 2 2 2" xfId="8995"/>
    <cellStyle name="Normal 3 2 3 2 4 2 2 2 2 2" xfId="8996"/>
    <cellStyle name="Normal 3 2 3 2 4 2 2 2 2 2 2" xfId="8997"/>
    <cellStyle name="Normal 3 2 3 2 4 2 2 2 2 3" xfId="8998"/>
    <cellStyle name="Normal 3 2 3 2 4 2 2 2 3" xfId="8999"/>
    <cellStyle name="Normal 3 2 3 2 4 2 2 2 3 2" xfId="9000"/>
    <cellStyle name="Normal 3 2 3 2 4 2 2 2 4" xfId="9001"/>
    <cellStyle name="Normal 3 2 3 2 4 2 2 3" xfId="9002"/>
    <cellStyle name="Normal 3 2 3 2 4 2 2 3 2" xfId="9003"/>
    <cellStyle name="Normal 3 2 3 2 4 2 2 3 2 2" xfId="9004"/>
    <cellStyle name="Normal 3 2 3 2 4 2 2 3 2 2 2" xfId="9005"/>
    <cellStyle name="Normal 3 2 3 2 4 2 2 3 2 3" xfId="9006"/>
    <cellStyle name="Normal 3 2 3 2 4 2 2 3 3" xfId="9007"/>
    <cellStyle name="Normal 3 2 3 2 4 2 2 3 3 2" xfId="9008"/>
    <cellStyle name="Normal 3 2 3 2 4 2 2 3 4" xfId="9009"/>
    <cellStyle name="Normal 3 2 3 2 4 2 2 4" xfId="9010"/>
    <cellStyle name="Normal 3 2 3 2 4 2 2 4 2" xfId="9011"/>
    <cellStyle name="Normal 3 2 3 2 4 2 2 4 2 2" xfId="9012"/>
    <cellStyle name="Normal 3 2 3 2 4 2 2 4 3" xfId="9013"/>
    <cellStyle name="Normal 3 2 3 2 4 2 2 5" xfId="9014"/>
    <cellStyle name="Normal 3 2 3 2 4 2 2 5 2" xfId="9015"/>
    <cellStyle name="Normal 3 2 3 2 4 2 2 6" xfId="9016"/>
    <cellStyle name="Normal 3 2 3 2 4 2 3" xfId="9017"/>
    <cellStyle name="Normal 3 2 3 2 4 2 3 2" xfId="9018"/>
    <cellStyle name="Normal 3 2 3 2 4 2 3 2 2" xfId="9019"/>
    <cellStyle name="Normal 3 2 3 2 4 2 3 2 2 2" xfId="9020"/>
    <cellStyle name="Normal 3 2 3 2 4 2 3 2 3" xfId="9021"/>
    <cellStyle name="Normal 3 2 3 2 4 2 3 3" xfId="9022"/>
    <cellStyle name="Normal 3 2 3 2 4 2 3 3 2" xfId="9023"/>
    <cellStyle name="Normal 3 2 3 2 4 2 3 4" xfId="9024"/>
    <cellStyle name="Normal 3 2 3 2 4 2 4" xfId="9025"/>
    <cellStyle name="Normal 3 2 3 2 4 2 4 2" xfId="9026"/>
    <cellStyle name="Normal 3 2 3 2 4 2 4 2 2" xfId="9027"/>
    <cellStyle name="Normal 3 2 3 2 4 2 4 2 2 2" xfId="9028"/>
    <cellStyle name="Normal 3 2 3 2 4 2 4 2 3" xfId="9029"/>
    <cellStyle name="Normal 3 2 3 2 4 2 4 3" xfId="9030"/>
    <cellStyle name="Normal 3 2 3 2 4 2 4 3 2" xfId="9031"/>
    <cellStyle name="Normal 3 2 3 2 4 2 4 4" xfId="9032"/>
    <cellStyle name="Normal 3 2 3 2 4 2 5" xfId="9033"/>
    <cellStyle name="Normal 3 2 3 2 4 2 5 2" xfId="9034"/>
    <cellStyle name="Normal 3 2 3 2 4 2 5 2 2" xfId="9035"/>
    <cellStyle name="Normal 3 2 3 2 4 2 5 2 2 2" xfId="9036"/>
    <cellStyle name="Normal 3 2 3 2 4 2 5 2 3" xfId="9037"/>
    <cellStyle name="Normal 3 2 3 2 4 2 5 3" xfId="9038"/>
    <cellStyle name="Normal 3 2 3 2 4 2 5 3 2" xfId="9039"/>
    <cellStyle name="Normal 3 2 3 2 4 2 5 4" xfId="9040"/>
    <cellStyle name="Normal 3 2 3 2 4 2 6" xfId="9041"/>
    <cellStyle name="Normal 3 2 3 2 4 2 6 2" xfId="9042"/>
    <cellStyle name="Normal 3 2 3 2 4 2 6 2 2" xfId="9043"/>
    <cellStyle name="Normal 3 2 3 2 4 2 6 3" xfId="9044"/>
    <cellStyle name="Normal 3 2 3 2 4 2 7" xfId="9045"/>
    <cellStyle name="Normal 3 2 3 2 4 2 7 2" xfId="9046"/>
    <cellStyle name="Normal 3 2 3 2 4 2 8" xfId="9047"/>
    <cellStyle name="Normal 3 2 3 2 4 3" xfId="9048"/>
    <cellStyle name="Normal 3 2 3 2 4 3 2" xfId="9049"/>
    <cellStyle name="Normal 3 2 3 2 4 3 2 2" xfId="9050"/>
    <cellStyle name="Normal 3 2 3 2 4 3 2 2 2" xfId="9051"/>
    <cellStyle name="Normal 3 2 3 2 4 3 2 2 2 2" xfId="9052"/>
    <cellStyle name="Normal 3 2 3 2 4 3 2 2 2 2 2" xfId="9053"/>
    <cellStyle name="Normal 3 2 3 2 4 3 2 2 2 3" xfId="9054"/>
    <cellStyle name="Normal 3 2 3 2 4 3 2 2 3" xfId="9055"/>
    <cellStyle name="Normal 3 2 3 2 4 3 2 2 3 2" xfId="9056"/>
    <cellStyle name="Normal 3 2 3 2 4 3 2 2 4" xfId="9057"/>
    <cellStyle name="Normal 3 2 3 2 4 3 2 3" xfId="9058"/>
    <cellStyle name="Normal 3 2 3 2 4 3 2 3 2" xfId="9059"/>
    <cellStyle name="Normal 3 2 3 2 4 3 2 3 2 2" xfId="9060"/>
    <cellStyle name="Normal 3 2 3 2 4 3 2 3 2 2 2" xfId="9061"/>
    <cellStyle name="Normal 3 2 3 2 4 3 2 3 2 3" xfId="9062"/>
    <cellStyle name="Normal 3 2 3 2 4 3 2 3 3" xfId="9063"/>
    <cellStyle name="Normal 3 2 3 2 4 3 2 3 3 2" xfId="9064"/>
    <cellStyle name="Normal 3 2 3 2 4 3 2 3 4" xfId="9065"/>
    <cellStyle name="Normal 3 2 3 2 4 3 2 4" xfId="9066"/>
    <cellStyle name="Normal 3 2 3 2 4 3 2 4 2" xfId="9067"/>
    <cellStyle name="Normal 3 2 3 2 4 3 2 4 2 2" xfId="9068"/>
    <cellStyle name="Normal 3 2 3 2 4 3 2 4 3" xfId="9069"/>
    <cellStyle name="Normal 3 2 3 2 4 3 2 5" xfId="9070"/>
    <cellStyle name="Normal 3 2 3 2 4 3 2 5 2" xfId="9071"/>
    <cellStyle name="Normal 3 2 3 2 4 3 2 6" xfId="9072"/>
    <cellStyle name="Normal 3 2 3 2 4 3 3" xfId="9073"/>
    <cellStyle name="Normal 3 2 3 2 4 3 3 2" xfId="9074"/>
    <cellStyle name="Normal 3 2 3 2 4 3 3 2 2" xfId="9075"/>
    <cellStyle name="Normal 3 2 3 2 4 3 3 2 2 2" xfId="9076"/>
    <cellStyle name="Normal 3 2 3 2 4 3 3 2 3" xfId="9077"/>
    <cellStyle name="Normal 3 2 3 2 4 3 3 3" xfId="9078"/>
    <cellStyle name="Normal 3 2 3 2 4 3 3 3 2" xfId="9079"/>
    <cellStyle name="Normal 3 2 3 2 4 3 3 4" xfId="9080"/>
    <cellStyle name="Normal 3 2 3 2 4 3 4" xfId="9081"/>
    <cellStyle name="Normal 3 2 3 2 4 3 4 2" xfId="9082"/>
    <cellStyle name="Normal 3 2 3 2 4 3 4 2 2" xfId="9083"/>
    <cellStyle name="Normal 3 2 3 2 4 3 4 2 2 2" xfId="9084"/>
    <cellStyle name="Normal 3 2 3 2 4 3 4 2 3" xfId="9085"/>
    <cellStyle name="Normal 3 2 3 2 4 3 4 3" xfId="9086"/>
    <cellStyle name="Normal 3 2 3 2 4 3 4 3 2" xfId="9087"/>
    <cellStyle name="Normal 3 2 3 2 4 3 4 4" xfId="9088"/>
    <cellStyle name="Normal 3 2 3 2 4 3 5" xfId="9089"/>
    <cellStyle name="Normal 3 2 3 2 4 3 5 2" xfId="9090"/>
    <cellStyle name="Normal 3 2 3 2 4 3 5 2 2" xfId="9091"/>
    <cellStyle name="Normal 3 2 3 2 4 3 5 2 2 2" xfId="9092"/>
    <cellStyle name="Normal 3 2 3 2 4 3 5 2 3" xfId="9093"/>
    <cellStyle name="Normal 3 2 3 2 4 3 5 3" xfId="9094"/>
    <cellStyle name="Normal 3 2 3 2 4 3 5 3 2" xfId="9095"/>
    <cellStyle name="Normal 3 2 3 2 4 3 5 4" xfId="9096"/>
    <cellStyle name="Normal 3 2 3 2 4 3 6" xfId="9097"/>
    <cellStyle name="Normal 3 2 3 2 4 3 6 2" xfId="9098"/>
    <cellStyle name="Normal 3 2 3 2 4 3 6 2 2" xfId="9099"/>
    <cellStyle name="Normal 3 2 3 2 4 3 6 3" xfId="9100"/>
    <cellStyle name="Normal 3 2 3 2 4 3 7" xfId="9101"/>
    <cellStyle name="Normal 3 2 3 2 4 3 7 2" xfId="9102"/>
    <cellStyle name="Normal 3 2 3 2 4 3 8" xfId="9103"/>
    <cellStyle name="Normal 3 2 3 2 4 4" xfId="9104"/>
    <cellStyle name="Normal 3 2 3 2 4 4 2" xfId="9105"/>
    <cellStyle name="Normal 3 2 3 2 4 4 2 2" xfId="9106"/>
    <cellStyle name="Normal 3 2 3 2 4 4 2 2 2" xfId="9107"/>
    <cellStyle name="Normal 3 2 3 2 4 4 2 2 2 2" xfId="9108"/>
    <cellStyle name="Normal 3 2 3 2 4 4 2 2 3" xfId="9109"/>
    <cellStyle name="Normal 3 2 3 2 4 4 2 3" xfId="9110"/>
    <cellStyle name="Normal 3 2 3 2 4 4 2 3 2" xfId="9111"/>
    <cellStyle name="Normal 3 2 3 2 4 4 2 4" xfId="9112"/>
    <cellStyle name="Normal 3 2 3 2 4 4 3" xfId="9113"/>
    <cellStyle name="Normal 3 2 3 2 4 4 3 2" xfId="9114"/>
    <cellStyle name="Normal 3 2 3 2 4 4 3 2 2" xfId="9115"/>
    <cellStyle name="Normal 3 2 3 2 4 4 3 2 2 2" xfId="9116"/>
    <cellStyle name="Normal 3 2 3 2 4 4 3 2 3" xfId="9117"/>
    <cellStyle name="Normal 3 2 3 2 4 4 3 3" xfId="9118"/>
    <cellStyle name="Normal 3 2 3 2 4 4 3 3 2" xfId="9119"/>
    <cellStyle name="Normal 3 2 3 2 4 4 3 4" xfId="9120"/>
    <cellStyle name="Normal 3 2 3 2 4 4 4" xfId="9121"/>
    <cellStyle name="Normal 3 2 3 2 4 4 4 2" xfId="9122"/>
    <cellStyle name="Normal 3 2 3 2 4 4 4 2 2" xfId="9123"/>
    <cellStyle name="Normal 3 2 3 2 4 4 4 3" xfId="9124"/>
    <cellStyle name="Normal 3 2 3 2 4 4 5" xfId="9125"/>
    <cellStyle name="Normal 3 2 3 2 4 4 5 2" xfId="9126"/>
    <cellStyle name="Normal 3 2 3 2 4 4 6" xfId="9127"/>
    <cellStyle name="Normal 3 2 3 2 4 5" xfId="9128"/>
    <cellStyle name="Normal 3 2 3 2 4 5 2" xfId="9129"/>
    <cellStyle name="Normal 3 2 3 2 4 5 2 2" xfId="9130"/>
    <cellStyle name="Normal 3 2 3 2 4 5 2 2 2" xfId="9131"/>
    <cellStyle name="Normal 3 2 3 2 4 5 2 2 2 2" xfId="9132"/>
    <cellStyle name="Normal 3 2 3 2 4 5 2 2 3" xfId="9133"/>
    <cellStyle name="Normal 3 2 3 2 4 5 2 3" xfId="9134"/>
    <cellStyle name="Normal 3 2 3 2 4 5 2 3 2" xfId="9135"/>
    <cellStyle name="Normal 3 2 3 2 4 5 2 4" xfId="9136"/>
    <cellStyle name="Normal 3 2 3 2 4 5 3" xfId="9137"/>
    <cellStyle name="Normal 3 2 3 2 4 5 3 2" xfId="9138"/>
    <cellStyle name="Normal 3 2 3 2 4 5 3 2 2" xfId="9139"/>
    <cellStyle name="Normal 3 2 3 2 4 5 3 2 2 2" xfId="9140"/>
    <cellStyle name="Normal 3 2 3 2 4 5 3 2 3" xfId="9141"/>
    <cellStyle name="Normal 3 2 3 2 4 5 3 3" xfId="9142"/>
    <cellStyle name="Normal 3 2 3 2 4 5 3 3 2" xfId="9143"/>
    <cellStyle name="Normal 3 2 3 2 4 5 3 4" xfId="9144"/>
    <cellStyle name="Normal 3 2 3 2 4 5 4" xfId="9145"/>
    <cellStyle name="Normal 3 2 3 2 4 5 4 2" xfId="9146"/>
    <cellStyle name="Normal 3 2 3 2 4 5 4 2 2" xfId="9147"/>
    <cellStyle name="Normal 3 2 3 2 4 5 4 3" xfId="9148"/>
    <cellStyle name="Normal 3 2 3 2 4 5 5" xfId="9149"/>
    <cellStyle name="Normal 3 2 3 2 4 5 5 2" xfId="9150"/>
    <cellStyle name="Normal 3 2 3 2 4 5 6" xfId="9151"/>
    <cellStyle name="Normal 3 2 3 2 4 6" xfId="9152"/>
    <cellStyle name="Normal 3 2 3 2 4 6 2" xfId="9153"/>
    <cellStyle name="Normal 3 2 3 2 4 6 2 2" xfId="9154"/>
    <cellStyle name="Normal 3 2 3 2 4 6 2 2 2" xfId="9155"/>
    <cellStyle name="Normal 3 2 3 2 4 6 2 3" xfId="9156"/>
    <cellStyle name="Normal 3 2 3 2 4 6 3" xfId="9157"/>
    <cellStyle name="Normal 3 2 3 2 4 6 3 2" xfId="9158"/>
    <cellStyle name="Normal 3 2 3 2 4 6 4" xfId="9159"/>
    <cellStyle name="Normal 3 2 3 2 4 7" xfId="9160"/>
    <cellStyle name="Normal 3 2 3 2 4 7 2" xfId="9161"/>
    <cellStyle name="Normal 3 2 3 2 4 7 2 2" xfId="9162"/>
    <cellStyle name="Normal 3 2 3 2 4 7 2 2 2" xfId="9163"/>
    <cellStyle name="Normal 3 2 3 2 4 7 2 3" xfId="9164"/>
    <cellStyle name="Normal 3 2 3 2 4 7 3" xfId="9165"/>
    <cellStyle name="Normal 3 2 3 2 4 7 3 2" xfId="9166"/>
    <cellStyle name="Normal 3 2 3 2 4 7 4" xfId="9167"/>
    <cellStyle name="Normal 3 2 3 2 4 8" xfId="9168"/>
    <cellStyle name="Normal 3 2 3 2 4 8 2" xfId="9169"/>
    <cellStyle name="Normal 3 2 3 2 4 8 2 2" xfId="9170"/>
    <cellStyle name="Normal 3 2 3 2 4 8 2 2 2" xfId="9171"/>
    <cellStyle name="Normal 3 2 3 2 4 8 2 3" xfId="9172"/>
    <cellStyle name="Normal 3 2 3 2 4 8 3" xfId="9173"/>
    <cellStyle name="Normal 3 2 3 2 4 8 3 2" xfId="9174"/>
    <cellStyle name="Normal 3 2 3 2 4 8 4" xfId="9175"/>
    <cellStyle name="Normal 3 2 3 2 4 9" xfId="9176"/>
    <cellStyle name="Normal 3 2 3 2 4 9 2" xfId="9177"/>
    <cellStyle name="Normal 3 2 3 2 4 9 2 2" xfId="9178"/>
    <cellStyle name="Normal 3 2 3 2 4 9 3" xfId="9179"/>
    <cellStyle name="Normal 3 2 3 2 5" xfId="9180"/>
    <cellStyle name="Normal 3 2 3 2 5 10" xfId="9181"/>
    <cellStyle name="Normal 3 2 3 2 5 2" xfId="9182"/>
    <cellStyle name="Normal 3 2 3 2 5 2 2" xfId="9183"/>
    <cellStyle name="Normal 3 2 3 2 5 2 2 2" xfId="9184"/>
    <cellStyle name="Normal 3 2 3 2 5 2 2 2 2" xfId="9185"/>
    <cellStyle name="Normal 3 2 3 2 5 2 2 2 2 2" xfId="9186"/>
    <cellStyle name="Normal 3 2 3 2 5 2 2 2 2 2 2" xfId="9187"/>
    <cellStyle name="Normal 3 2 3 2 5 2 2 2 2 3" xfId="9188"/>
    <cellStyle name="Normal 3 2 3 2 5 2 2 2 3" xfId="9189"/>
    <cellStyle name="Normal 3 2 3 2 5 2 2 2 3 2" xfId="9190"/>
    <cellStyle name="Normal 3 2 3 2 5 2 2 2 4" xfId="9191"/>
    <cellStyle name="Normal 3 2 3 2 5 2 2 3" xfId="9192"/>
    <cellStyle name="Normal 3 2 3 2 5 2 2 3 2" xfId="9193"/>
    <cellStyle name="Normal 3 2 3 2 5 2 2 3 2 2" xfId="9194"/>
    <cellStyle name="Normal 3 2 3 2 5 2 2 3 2 2 2" xfId="9195"/>
    <cellStyle name="Normal 3 2 3 2 5 2 2 3 2 3" xfId="9196"/>
    <cellStyle name="Normal 3 2 3 2 5 2 2 3 3" xfId="9197"/>
    <cellStyle name="Normal 3 2 3 2 5 2 2 3 3 2" xfId="9198"/>
    <cellStyle name="Normal 3 2 3 2 5 2 2 3 4" xfId="9199"/>
    <cellStyle name="Normal 3 2 3 2 5 2 2 4" xfId="9200"/>
    <cellStyle name="Normal 3 2 3 2 5 2 2 4 2" xfId="9201"/>
    <cellStyle name="Normal 3 2 3 2 5 2 2 4 2 2" xfId="9202"/>
    <cellStyle name="Normal 3 2 3 2 5 2 2 4 3" xfId="9203"/>
    <cellStyle name="Normal 3 2 3 2 5 2 2 5" xfId="9204"/>
    <cellStyle name="Normal 3 2 3 2 5 2 2 5 2" xfId="9205"/>
    <cellStyle name="Normal 3 2 3 2 5 2 2 6" xfId="9206"/>
    <cellStyle name="Normal 3 2 3 2 5 2 3" xfId="9207"/>
    <cellStyle name="Normal 3 2 3 2 5 2 3 2" xfId="9208"/>
    <cellStyle name="Normal 3 2 3 2 5 2 3 2 2" xfId="9209"/>
    <cellStyle name="Normal 3 2 3 2 5 2 3 2 2 2" xfId="9210"/>
    <cellStyle name="Normal 3 2 3 2 5 2 3 2 3" xfId="9211"/>
    <cellStyle name="Normal 3 2 3 2 5 2 3 3" xfId="9212"/>
    <cellStyle name="Normal 3 2 3 2 5 2 3 3 2" xfId="9213"/>
    <cellStyle name="Normal 3 2 3 2 5 2 3 4" xfId="9214"/>
    <cellStyle name="Normal 3 2 3 2 5 2 4" xfId="9215"/>
    <cellStyle name="Normal 3 2 3 2 5 2 4 2" xfId="9216"/>
    <cellStyle name="Normal 3 2 3 2 5 2 4 2 2" xfId="9217"/>
    <cellStyle name="Normal 3 2 3 2 5 2 4 2 2 2" xfId="9218"/>
    <cellStyle name="Normal 3 2 3 2 5 2 4 2 3" xfId="9219"/>
    <cellStyle name="Normal 3 2 3 2 5 2 4 3" xfId="9220"/>
    <cellStyle name="Normal 3 2 3 2 5 2 4 3 2" xfId="9221"/>
    <cellStyle name="Normal 3 2 3 2 5 2 4 4" xfId="9222"/>
    <cellStyle name="Normal 3 2 3 2 5 2 5" xfId="9223"/>
    <cellStyle name="Normal 3 2 3 2 5 2 5 2" xfId="9224"/>
    <cellStyle name="Normal 3 2 3 2 5 2 5 2 2" xfId="9225"/>
    <cellStyle name="Normal 3 2 3 2 5 2 5 2 2 2" xfId="9226"/>
    <cellStyle name="Normal 3 2 3 2 5 2 5 2 3" xfId="9227"/>
    <cellStyle name="Normal 3 2 3 2 5 2 5 3" xfId="9228"/>
    <cellStyle name="Normal 3 2 3 2 5 2 5 3 2" xfId="9229"/>
    <cellStyle name="Normal 3 2 3 2 5 2 5 4" xfId="9230"/>
    <cellStyle name="Normal 3 2 3 2 5 2 6" xfId="9231"/>
    <cellStyle name="Normal 3 2 3 2 5 2 6 2" xfId="9232"/>
    <cellStyle name="Normal 3 2 3 2 5 2 6 2 2" xfId="9233"/>
    <cellStyle name="Normal 3 2 3 2 5 2 6 3" xfId="9234"/>
    <cellStyle name="Normal 3 2 3 2 5 2 7" xfId="9235"/>
    <cellStyle name="Normal 3 2 3 2 5 2 7 2" xfId="9236"/>
    <cellStyle name="Normal 3 2 3 2 5 2 8" xfId="9237"/>
    <cellStyle name="Normal 3 2 3 2 5 3" xfId="9238"/>
    <cellStyle name="Normal 3 2 3 2 5 3 2" xfId="9239"/>
    <cellStyle name="Normal 3 2 3 2 5 3 2 2" xfId="9240"/>
    <cellStyle name="Normal 3 2 3 2 5 3 2 2 2" xfId="9241"/>
    <cellStyle name="Normal 3 2 3 2 5 3 2 2 2 2" xfId="9242"/>
    <cellStyle name="Normal 3 2 3 2 5 3 2 2 3" xfId="9243"/>
    <cellStyle name="Normal 3 2 3 2 5 3 2 3" xfId="9244"/>
    <cellStyle name="Normal 3 2 3 2 5 3 2 3 2" xfId="9245"/>
    <cellStyle name="Normal 3 2 3 2 5 3 2 4" xfId="9246"/>
    <cellStyle name="Normal 3 2 3 2 5 3 3" xfId="9247"/>
    <cellStyle name="Normal 3 2 3 2 5 3 3 2" xfId="9248"/>
    <cellStyle name="Normal 3 2 3 2 5 3 3 2 2" xfId="9249"/>
    <cellStyle name="Normal 3 2 3 2 5 3 3 2 2 2" xfId="9250"/>
    <cellStyle name="Normal 3 2 3 2 5 3 3 2 3" xfId="9251"/>
    <cellStyle name="Normal 3 2 3 2 5 3 3 3" xfId="9252"/>
    <cellStyle name="Normal 3 2 3 2 5 3 3 3 2" xfId="9253"/>
    <cellStyle name="Normal 3 2 3 2 5 3 3 4" xfId="9254"/>
    <cellStyle name="Normal 3 2 3 2 5 3 4" xfId="9255"/>
    <cellStyle name="Normal 3 2 3 2 5 3 4 2" xfId="9256"/>
    <cellStyle name="Normal 3 2 3 2 5 3 4 2 2" xfId="9257"/>
    <cellStyle name="Normal 3 2 3 2 5 3 4 3" xfId="9258"/>
    <cellStyle name="Normal 3 2 3 2 5 3 5" xfId="9259"/>
    <cellStyle name="Normal 3 2 3 2 5 3 5 2" xfId="9260"/>
    <cellStyle name="Normal 3 2 3 2 5 3 6" xfId="9261"/>
    <cellStyle name="Normal 3 2 3 2 5 4" xfId="9262"/>
    <cellStyle name="Normal 3 2 3 2 5 4 2" xfId="9263"/>
    <cellStyle name="Normal 3 2 3 2 5 4 2 2" xfId="9264"/>
    <cellStyle name="Normal 3 2 3 2 5 4 2 2 2" xfId="9265"/>
    <cellStyle name="Normal 3 2 3 2 5 4 2 2 2 2" xfId="9266"/>
    <cellStyle name="Normal 3 2 3 2 5 4 2 2 3" xfId="9267"/>
    <cellStyle name="Normal 3 2 3 2 5 4 2 3" xfId="9268"/>
    <cellStyle name="Normal 3 2 3 2 5 4 2 3 2" xfId="9269"/>
    <cellStyle name="Normal 3 2 3 2 5 4 2 4" xfId="9270"/>
    <cellStyle name="Normal 3 2 3 2 5 4 3" xfId="9271"/>
    <cellStyle name="Normal 3 2 3 2 5 4 3 2" xfId="9272"/>
    <cellStyle name="Normal 3 2 3 2 5 4 3 2 2" xfId="9273"/>
    <cellStyle name="Normal 3 2 3 2 5 4 3 2 2 2" xfId="9274"/>
    <cellStyle name="Normal 3 2 3 2 5 4 3 2 3" xfId="9275"/>
    <cellStyle name="Normal 3 2 3 2 5 4 3 3" xfId="9276"/>
    <cellStyle name="Normal 3 2 3 2 5 4 3 3 2" xfId="9277"/>
    <cellStyle name="Normal 3 2 3 2 5 4 3 4" xfId="9278"/>
    <cellStyle name="Normal 3 2 3 2 5 4 4" xfId="9279"/>
    <cellStyle name="Normal 3 2 3 2 5 4 4 2" xfId="9280"/>
    <cellStyle name="Normal 3 2 3 2 5 4 4 2 2" xfId="9281"/>
    <cellStyle name="Normal 3 2 3 2 5 4 4 3" xfId="9282"/>
    <cellStyle name="Normal 3 2 3 2 5 4 5" xfId="9283"/>
    <cellStyle name="Normal 3 2 3 2 5 4 5 2" xfId="9284"/>
    <cellStyle name="Normal 3 2 3 2 5 4 6" xfId="9285"/>
    <cellStyle name="Normal 3 2 3 2 5 5" xfId="9286"/>
    <cellStyle name="Normal 3 2 3 2 5 5 2" xfId="9287"/>
    <cellStyle name="Normal 3 2 3 2 5 5 2 2" xfId="9288"/>
    <cellStyle name="Normal 3 2 3 2 5 5 2 2 2" xfId="9289"/>
    <cellStyle name="Normal 3 2 3 2 5 5 2 3" xfId="9290"/>
    <cellStyle name="Normal 3 2 3 2 5 5 3" xfId="9291"/>
    <cellStyle name="Normal 3 2 3 2 5 5 3 2" xfId="9292"/>
    <cellStyle name="Normal 3 2 3 2 5 5 4" xfId="9293"/>
    <cellStyle name="Normal 3 2 3 2 5 6" xfId="9294"/>
    <cellStyle name="Normal 3 2 3 2 5 6 2" xfId="9295"/>
    <cellStyle name="Normal 3 2 3 2 5 6 2 2" xfId="9296"/>
    <cellStyle name="Normal 3 2 3 2 5 6 2 2 2" xfId="9297"/>
    <cellStyle name="Normal 3 2 3 2 5 6 2 3" xfId="9298"/>
    <cellStyle name="Normal 3 2 3 2 5 6 3" xfId="9299"/>
    <cellStyle name="Normal 3 2 3 2 5 6 3 2" xfId="9300"/>
    <cellStyle name="Normal 3 2 3 2 5 6 4" xfId="9301"/>
    <cellStyle name="Normal 3 2 3 2 5 7" xfId="9302"/>
    <cellStyle name="Normal 3 2 3 2 5 7 2" xfId="9303"/>
    <cellStyle name="Normal 3 2 3 2 5 7 2 2" xfId="9304"/>
    <cellStyle name="Normal 3 2 3 2 5 7 2 2 2" xfId="9305"/>
    <cellStyle name="Normal 3 2 3 2 5 7 2 3" xfId="9306"/>
    <cellStyle name="Normal 3 2 3 2 5 7 3" xfId="9307"/>
    <cellStyle name="Normal 3 2 3 2 5 7 3 2" xfId="9308"/>
    <cellStyle name="Normal 3 2 3 2 5 7 4" xfId="9309"/>
    <cellStyle name="Normal 3 2 3 2 5 8" xfId="9310"/>
    <cellStyle name="Normal 3 2 3 2 5 8 2" xfId="9311"/>
    <cellStyle name="Normal 3 2 3 2 5 8 2 2" xfId="9312"/>
    <cellStyle name="Normal 3 2 3 2 5 8 3" xfId="9313"/>
    <cellStyle name="Normal 3 2 3 2 5 9" xfId="9314"/>
    <cellStyle name="Normal 3 2 3 2 5 9 2" xfId="9315"/>
    <cellStyle name="Normal 3 2 3 2 6" xfId="9316"/>
    <cellStyle name="Normal 3 2 3 2 6 10" xfId="9317"/>
    <cellStyle name="Normal 3 2 3 2 6 2" xfId="9318"/>
    <cellStyle name="Normal 3 2 3 2 6 2 2" xfId="9319"/>
    <cellStyle name="Normal 3 2 3 2 6 2 2 2" xfId="9320"/>
    <cellStyle name="Normal 3 2 3 2 6 2 2 2 2" xfId="9321"/>
    <cellStyle name="Normal 3 2 3 2 6 2 2 2 2 2" xfId="9322"/>
    <cellStyle name="Normal 3 2 3 2 6 2 2 2 2 2 2" xfId="9323"/>
    <cellStyle name="Normal 3 2 3 2 6 2 2 2 2 3" xfId="9324"/>
    <cellStyle name="Normal 3 2 3 2 6 2 2 2 3" xfId="9325"/>
    <cellStyle name="Normal 3 2 3 2 6 2 2 2 3 2" xfId="9326"/>
    <cellStyle name="Normal 3 2 3 2 6 2 2 2 4" xfId="9327"/>
    <cellStyle name="Normal 3 2 3 2 6 2 2 3" xfId="9328"/>
    <cellStyle name="Normal 3 2 3 2 6 2 2 3 2" xfId="9329"/>
    <cellStyle name="Normal 3 2 3 2 6 2 2 3 2 2" xfId="9330"/>
    <cellStyle name="Normal 3 2 3 2 6 2 2 3 2 2 2" xfId="9331"/>
    <cellStyle name="Normal 3 2 3 2 6 2 2 3 2 3" xfId="9332"/>
    <cellStyle name="Normal 3 2 3 2 6 2 2 3 3" xfId="9333"/>
    <cellStyle name="Normal 3 2 3 2 6 2 2 3 3 2" xfId="9334"/>
    <cellStyle name="Normal 3 2 3 2 6 2 2 3 4" xfId="9335"/>
    <cellStyle name="Normal 3 2 3 2 6 2 2 4" xfId="9336"/>
    <cellStyle name="Normal 3 2 3 2 6 2 2 4 2" xfId="9337"/>
    <cellStyle name="Normal 3 2 3 2 6 2 2 4 2 2" xfId="9338"/>
    <cellStyle name="Normal 3 2 3 2 6 2 2 4 3" xfId="9339"/>
    <cellStyle name="Normal 3 2 3 2 6 2 2 5" xfId="9340"/>
    <cellStyle name="Normal 3 2 3 2 6 2 2 5 2" xfId="9341"/>
    <cellStyle name="Normal 3 2 3 2 6 2 2 6" xfId="9342"/>
    <cellStyle name="Normal 3 2 3 2 6 2 3" xfId="9343"/>
    <cellStyle name="Normal 3 2 3 2 6 2 3 2" xfId="9344"/>
    <cellStyle name="Normal 3 2 3 2 6 2 3 2 2" xfId="9345"/>
    <cellStyle name="Normal 3 2 3 2 6 2 3 2 2 2" xfId="9346"/>
    <cellStyle name="Normal 3 2 3 2 6 2 3 2 3" xfId="9347"/>
    <cellStyle name="Normal 3 2 3 2 6 2 3 3" xfId="9348"/>
    <cellStyle name="Normal 3 2 3 2 6 2 3 3 2" xfId="9349"/>
    <cellStyle name="Normal 3 2 3 2 6 2 3 4" xfId="9350"/>
    <cellStyle name="Normal 3 2 3 2 6 2 4" xfId="9351"/>
    <cellStyle name="Normal 3 2 3 2 6 2 4 2" xfId="9352"/>
    <cellStyle name="Normal 3 2 3 2 6 2 4 2 2" xfId="9353"/>
    <cellStyle name="Normal 3 2 3 2 6 2 4 2 2 2" xfId="9354"/>
    <cellStyle name="Normal 3 2 3 2 6 2 4 2 3" xfId="9355"/>
    <cellStyle name="Normal 3 2 3 2 6 2 4 3" xfId="9356"/>
    <cellStyle name="Normal 3 2 3 2 6 2 4 3 2" xfId="9357"/>
    <cellStyle name="Normal 3 2 3 2 6 2 4 4" xfId="9358"/>
    <cellStyle name="Normal 3 2 3 2 6 2 5" xfId="9359"/>
    <cellStyle name="Normal 3 2 3 2 6 2 5 2" xfId="9360"/>
    <cellStyle name="Normal 3 2 3 2 6 2 5 2 2" xfId="9361"/>
    <cellStyle name="Normal 3 2 3 2 6 2 5 2 2 2" xfId="9362"/>
    <cellStyle name="Normal 3 2 3 2 6 2 5 2 3" xfId="9363"/>
    <cellStyle name="Normal 3 2 3 2 6 2 5 3" xfId="9364"/>
    <cellStyle name="Normal 3 2 3 2 6 2 5 3 2" xfId="9365"/>
    <cellStyle name="Normal 3 2 3 2 6 2 5 4" xfId="9366"/>
    <cellStyle name="Normal 3 2 3 2 6 2 6" xfId="9367"/>
    <cellStyle name="Normal 3 2 3 2 6 2 6 2" xfId="9368"/>
    <cellStyle name="Normal 3 2 3 2 6 2 6 2 2" xfId="9369"/>
    <cellStyle name="Normal 3 2 3 2 6 2 6 3" xfId="9370"/>
    <cellStyle name="Normal 3 2 3 2 6 2 7" xfId="9371"/>
    <cellStyle name="Normal 3 2 3 2 6 2 7 2" xfId="9372"/>
    <cellStyle name="Normal 3 2 3 2 6 2 8" xfId="9373"/>
    <cellStyle name="Normal 3 2 3 2 6 3" xfId="9374"/>
    <cellStyle name="Normal 3 2 3 2 6 3 2" xfId="9375"/>
    <cellStyle name="Normal 3 2 3 2 6 3 2 2" xfId="9376"/>
    <cellStyle name="Normal 3 2 3 2 6 3 2 2 2" xfId="9377"/>
    <cellStyle name="Normal 3 2 3 2 6 3 2 2 2 2" xfId="9378"/>
    <cellStyle name="Normal 3 2 3 2 6 3 2 2 3" xfId="9379"/>
    <cellStyle name="Normal 3 2 3 2 6 3 2 3" xfId="9380"/>
    <cellStyle name="Normal 3 2 3 2 6 3 2 3 2" xfId="9381"/>
    <cellStyle name="Normal 3 2 3 2 6 3 2 4" xfId="9382"/>
    <cellStyle name="Normal 3 2 3 2 6 3 3" xfId="9383"/>
    <cellStyle name="Normal 3 2 3 2 6 3 3 2" xfId="9384"/>
    <cellStyle name="Normal 3 2 3 2 6 3 3 2 2" xfId="9385"/>
    <cellStyle name="Normal 3 2 3 2 6 3 3 2 2 2" xfId="9386"/>
    <cellStyle name="Normal 3 2 3 2 6 3 3 2 3" xfId="9387"/>
    <cellStyle name="Normal 3 2 3 2 6 3 3 3" xfId="9388"/>
    <cellStyle name="Normal 3 2 3 2 6 3 3 3 2" xfId="9389"/>
    <cellStyle name="Normal 3 2 3 2 6 3 3 4" xfId="9390"/>
    <cellStyle name="Normal 3 2 3 2 6 3 4" xfId="9391"/>
    <cellStyle name="Normal 3 2 3 2 6 3 4 2" xfId="9392"/>
    <cellStyle name="Normal 3 2 3 2 6 3 4 2 2" xfId="9393"/>
    <cellStyle name="Normal 3 2 3 2 6 3 4 3" xfId="9394"/>
    <cellStyle name="Normal 3 2 3 2 6 3 5" xfId="9395"/>
    <cellStyle name="Normal 3 2 3 2 6 3 5 2" xfId="9396"/>
    <cellStyle name="Normal 3 2 3 2 6 3 6" xfId="9397"/>
    <cellStyle name="Normal 3 2 3 2 6 4" xfId="9398"/>
    <cellStyle name="Normal 3 2 3 2 6 4 2" xfId="9399"/>
    <cellStyle name="Normal 3 2 3 2 6 4 2 2" xfId="9400"/>
    <cellStyle name="Normal 3 2 3 2 6 4 2 2 2" xfId="9401"/>
    <cellStyle name="Normal 3 2 3 2 6 4 2 2 2 2" xfId="9402"/>
    <cellStyle name="Normal 3 2 3 2 6 4 2 2 3" xfId="9403"/>
    <cellStyle name="Normal 3 2 3 2 6 4 2 3" xfId="9404"/>
    <cellStyle name="Normal 3 2 3 2 6 4 2 3 2" xfId="9405"/>
    <cellStyle name="Normal 3 2 3 2 6 4 2 4" xfId="9406"/>
    <cellStyle name="Normal 3 2 3 2 6 4 3" xfId="9407"/>
    <cellStyle name="Normal 3 2 3 2 6 4 3 2" xfId="9408"/>
    <cellStyle name="Normal 3 2 3 2 6 4 3 2 2" xfId="9409"/>
    <cellStyle name="Normal 3 2 3 2 6 4 3 2 2 2" xfId="9410"/>
    <cellStyle name="Normal 3 2 3 2 6 4 3 2 3" xfId="9411"/>
    <cellStyle name="Normal 3 2 3 2 6 4 3 3" xfId="9412"/>
    <cellStyle name="Normal 3 2 3 2 6 4 3 3 2" xfId="9413"/>
    <cellStyle name="Normal 3 2 3 2 6 4 3 4" xfId="9414"/>
    <cellStyle name="Normal 3 2 3 2 6 4 4" xfId="9415"/>
    <cellStyle name="Normal 3 2 3 2 6 4 4 2" xfId="9416"/>
    <cellStyle name="Normal 3 2 3 2 6 4 4 2 2" xfId="9417"/>
    <cellStyle name="Normal 3 2 3 2 6 4 4 3" xfId="9418"/>
    <cellStyle name="Normal 3 2 3 2 6 4 5" xfId="9419"/>
    <cellStyle name="Normal 3 2 3 2 6 4 5 2" xfId="9420"/>
    <cellStyle name="Normal 3 2 3 2 6 4 6" xfId="9421"/>
    <cellStyle name="Normal 3 2 3 2 6 5" xfId="9422"/>
    <cellStyle name="Normal 3 2 3 2 6 5 2" xfId="9423"/>
    <cellStyle name="Normal 3 2 3 2 6 5 2 2" xfId="9424"/>
    <cellStyle name="Normal 3 2 3 2 6 5 2 2 2" xfId="9425"/>
    <cellStyle name="Normal 3 2 3 2 6 5 2 3" xfId="9426"/>
    <cellStyle name="Normal 3 2 3 2 6 5 3" xfId="9427"/>
    <cellStyle name="Normal 3 2 3 2 6 5 3 2" xfId="9428"/>
    <cellStyle name="Normal 3 2 3 2 6 5 4" xfId="9429"/>
    <cellStyle name="Normal 3 2 3 2 6 6" xfId="9430"/>
    <cellStyle name="Normal 3 2 3 2 6 6 2" xfId="9431"/>
    <cellStyle name="Normal 3 2 3 2 6 6 2 2" xfId="9432"/>
    <cellStyle name="Normal 3 2 3 2 6 6 2 2 2" xfId="9433"/>
    <cellStyle name="Normal 3 2 3 2 6 6 2 3" xfId="9434"/>
    <cellStyle name="Normal 3 2 3 2 6 6 3" xfId="9435"/>
    <cellStyle name="Normal 3 2 3 2 6 6 3 2" xfId="9436"/>
    <cellStyle name="Normal 3 2 3 2 6 6 4" xfId="9437"/>
    <cellStyle name="Normal 3 2 3 2 6 7" xfId="9438"/>
    <cellStyle name="Normal 3 2 3 2 6 7 2" xfId="9439"/>
    <cellStyle name="Normal 3 2 3 2 6 7 2 2" xfId="9440"/>
    <cellStyle name="Normal 3 2 3 2 6 7 2 2 2" xfId="9441"/>
    <cellStyle name="Normal 3 2 3 2 6 7 2 3" xfId="9442"/>
    <cellStyle name="Normal 3 2 3 2 6 7 3" xfId="9443"/>
    <cellStyle name="Normal 3 2 3 2 6 7 3 2" xfId="9444"/>
    <cellStyle name="Normal 3 2 3 2 6 7 4" xfId="9445"/>
    <cellStyle name="Normal 3 2 3 2 6 8" xfId="9446"/>
    <cellStyle name="Normal 3 2 3 2 6 8 2" xfId="9447"/>
    <cellStyle name="Normal 3 2 3 2 6 8 2 2" xfId="9448"/>
    <cellStyle name="Normal 3 2 3 2 6 8 3" xfId="9449"/>
    <cellStyle name="Normal 3 2 3 2 6 9" xfId="9450"/>
    <cellStyle name="Normal 3 2 3 2 6 9 2" xfId="9451"/>
    <cellStyle name="Normal 3 2 3 2 7" xfId="9452"/>
    <cellStyle name="Normal 3 2 3 2 7 2" xfId="9453"/>
    <cellStyle name="Normal 3 2 3 2 7 2 2" xfId="9454"/>
    <cellStyle name="Normal 3 2 3 2 7 2 2 2" xfId="9455"/>
    <cellStyle name="Normal 3 2 3 2 7 2 2 2 2" xfId="9456"/>
    <cellStyle name="Normal 3 2 3 2 7 2 2 2 2 2" xfId="9457"/>
    <cellStyle name="Normal 3 2 3 2 7 2 2 2 3" xfId="9458"/>
    <cellStyle name="Normal 3 2 3 2 7 2 2 3" xfId="9459"/>
    <cellStyle name="Normal 3 2 3 2 7 2 2 3 2" xfId="9460"/>
    <cellStyle name="Normal 3 2 3 2 7 2 2 4" xfId="9461"/>
    <cellStyle name="Normal 3 2 3 2 7 2 3" xfId="9462"/>
    <cellStyle name="Normal 3 2 3 2 7 2 3 2" xfId="9463"/>
    <cellStyle name="Normal 3 2 3 2 7 2 3 2 2" xfId="9464"/>
    <cellStyle name="Normal 3 2 3 2 7 2 3 2 2 2" xfId="9465"/>
    <cellStyle name="Normal 3 2 3 2 7 2 3 2 3" xfId="9466"/>
    <cellStyle name="Normal 3 2 3 2 7 2 3 3" xfId="9467"/>
    <cellStyle name="Normal 3 2 3 2 7 2 3 3 2" xfId="9468"/>
    <cellStyle name="Normal 3 2 3 2 7 2 3 4" xfId="9469"/>
    <cellStyle name="Normal 3 2 3 2 7 2 4" xfId="9470"/>
    <cellStyle name="Normal 3 2 3 2 7 2 4 2" xfId="9471"/>
    <cellStyle name="Normal 3 2 3 2 7 2 4 2 2" xfId="9472"/>
    <cellStyle name="Normal 3 2 3 2 7 2 4 3" xfId="9473"/>
    <cellStyle name="Normal 3 2 3 2 7 2 5" xfId="9474"/>
    <cellStyle name="Normal 3 2 3 2 7 2 5 2" xfId="9475"/>
    <cellStyle name="Normal 3 2 3 2 7 2 6" xfId="9476"/>
    <cellStyle name="Normal 3 2 3 2 7 3" xfId="9477"/>
    <cellStyle name="Normal 3 2 3 2 7 3 2" xfId="9478"/>
    <cellStyle name="Normal 3 2 3 2 7 3 2 2" xfId="9479"/>
    <cellStyle name="Normal 3 2 3 2 7 3 2 2 2" xfId="9480"/>
    <cellStyle name="Normal 3 2 3 2 7 3 2 3" xfId="9481"/>
    <cellStyle name="Normal 3 2 3 2 7 3 3" xfId="9482"/>
    <cellStyle name="Normal 3 2 3 2 7 3 3 2" xfId="9483"/>
    <cellStyle name="Normal 3 2 3 2 7 3 4" xfId="9484"/>
    <cellStyle name="Normal 3 2 3 2 7 4" xfId="9485"/>
    <cellStyle name="Normal 3 2 3 2 7 4 2" xfId="9486"/>
    <cellStyle name="Normal 3 2 3 2 7 4 2 2" xfId="9487"/>
    <cellStyle name="Normal 3 2 3 2 7 4 2 2 2" xfId="9488"/>
    <cellStyle name="Normal 3 2 3 2 7 4 2 3" xfId="9489"/>
    <cellStyle name="Normal 3 2 3 2 7 4 3" xfId="9490"/>
    <cellStyle name="Normal 3 2 3 2 7 4 3 2" xfId="9491"/>
    <cellStyle name="Normal 3 2 3 2 7 4 4" xfId="9492"/>
    <cellStyle name="Normal 3 2 3 2 7 5" xfId="9493"/>
    <cellStyle name="Normal 3 2 3 2 7 5 2" xfId="9494"/>
    <cellStyle name="Normal 3 2 3 2 7 5 2 2" xfId="9495"/>
    <cellStyle name="Normal 3 2 3 2 7 5 2 2 2" xfId="9496"/>
    <cellStyle name="Normal 3 2 3 2 7 5 2 3" xfId="9497"/>
    <cellStyle name="Normal 3 2 3 2 7 5 3" xfId="9498"/>
    <cellStyle name="Normal 3 2 3 2 7 5 3 2" xfId="9499"/>
    <cellStyle name="Normal 3 2 3 2 7 5 4" xfId="9500"/>
    <cellStyle name="Normal 3 2 3 2 7 6" xfId="9501"/>
    <cellStyle name="Normal 3 2 3 2 7 6 2" xfId="9502"/>
    <cellStyle name="Normal 3 2 3 2 7 6 2 2" xfId="9503"/>
    <cellStyle name="Normal 3 2 3 2 7 6 3" xfId="9504"/>
    <cellStyle name="Normal 3 2 3 2 7 7" xfId="9505"/>
    <cellStyle name="Normal 3 2 3 2 7 7 2" xfId="9506"/>
    <cellStyle name="Normal 3 2 3 2 7 8" xfId="9507"/>
    <cellStyle name="Normal 3 2 3 2 8" xfId="9508"/>
    <cellStyle name="Normal 3 2 3 2 8 2" xfId="9509"/>
    <cellStyle name="Normal 3 2 3 2 8 2 2" xfId="9510"/>
    <cellStyle name="Normal 3 2 3 2 8 2 2 2" xfId="9511"/>
    <cellStyle name="Normal 3 2 3 2 8 2 2 2 2" xfId="9512"/>
    <cellStyle name="Normal 3 2 3 2 8 2 2 3" xfId="9513"/>
    <cellStyle name="Normal 3 2 3 2 8 2 3" xfId="9514"/>
    <cellStyle name="Normal 3 2 3 2 8 2 3 2" xfId="9515"/>
    <cellStyle name="Normal 3 2 3 2 8 2 4" xfId="9516"/>
    <cellStyle name="Normal 3 2 3 2 8 3" xfId="9517"/>
    <cellStyle name="Normal 3 2 3 2 8 3 2" xfId="9518"/>
    <cellStyle name="Normal 3 2 3 2 8 3 2 2" xfId="9519"/>
    <cellStyle name="Normal 3 2 3 2 8 3 2 2 2" xfId="9520"/>
    <cellStyle name="Normal 3 2 3 2 8 3 2 3" xfId="9521"/>
    <cellStyle name="Normal 3 2 3 2 8 3 3" xfId="9522"/>
    <cellStyle name="Normal 3 2 3 2 8 3 3 2" xfId="9523"/>
    <cellStyle name="Normal 3 2 3 2 8 3 4" xfId="9524"/>
    <cellStyle name="Normal 3 2 3 2 8 4" xfId="9525"/>
    <cellStyle name="Normal 3 2 3 2 8 4 2" xfId="9526"/>
    <cellStyle name="Normal 3 2 3 2 8 4 2 2" xfId="9527"/>
    <cellStyle name="Normal 3 2 3 2 8 4 3" xfId="9528"/>
    <cellStyle name="Normal 3 2 3 2 8 5" xfId="9529"/>
    <cellStyle name="Normal 3 2 3 2 8 5 2" xfId="9530"/>
    <cellStyle name="Normal 3 2 3 2 8 6" xfId="9531"/>
    <cellStyle name="Normal 3 2 3 2 9" xfId="9532"/>
    <cellStyle name="Normal 3 2 3 2 9 2" xfId="9533"/>
    <cellStyle name="Normal 3 2 3 2 9 2 2" xfId="9534"/>
    <cellStyle name="Normal 3 2 3 2 9 2 2 2" xfId="9535"/>
    <cellStyle name="Normal 3 2 3 2 9 2 2 2 2" xfId="9536"/>
    <cellStyle name="Normal 3 2 3 2 9 2 2 3" xfId="9537"/>
    <cellStyle name="Normal 3 2 3 2 9 2 3" xfId="9538"/>
    <cellStyle name="Normal 3 2 3 2 9 2 3 2" xfId="9539"/>
    <cellStyle name="Normal 3 2 3 2 9 2 4" xfId="9540"/>
    <cellStyle name="Normal 3 2 3 2 9 3" xfId="9541"/>
    <cellStyle name="Normal 3 2 3 2 9 3 2" xfId="9542"/>
    <cellStyle name="Normal 3 2 3 2 9 3 2 2" xfId="9543"/>
    <cellStyle name="Normal 3 2 3 2 9 3 2 2 2" xfId="9544"/>
    <cellStyle name="Normal 3 2 3 2 9 3 2 3" xfId="9545"/>
    <cellStyle name="Normal 3 2 3 2 9 3 3" xfId="9546"/>
    <cellStyle name="Normal 3 2 3 2 9 3 3 2" xfId="9547"/>
    <cellStyle name="Normal 3 2 3 2 9 3 4" xfId="9548"/>
    <cellStyle name="Normal 3 2 3 2 9 4" xfId="9549"/>
    <cellStyle name="Normal 3 2 3 2 9 4 2" xfId="9550"/>
    <cellStyle name="Normal 3 2 3 2 9 4 2 2" xfId="9551"/>
    <cellStyle name="Normal 3 2 3 2 9 4 3" xfId="9552"/>
    <cellStyle name="Normal 3 2 3 2 9 5" xfId="9553"/>
    <cellStyle name="Normal 3 2 3 2 9 5 2" xfId="9554"/>
    <cellStyle name="Normal 3 2 3 2 9 6" xfId="9555"/>
    <cellStyle name="Normal 3 2 3 3" xfId="9556"/>
    <cellStyle name="Normal 3 2 3 3 10" xfId="9557"/>
    <cellStyle name="Normal 3 2 3 3 10 2" xfId="9558"/>
    <cellStyle name="Normal 3 2 3 3 10 2 2" xfId="9559"/>
    <cellStyle name="Normal 3 2 3 3 10 2 2 2" xfId="9560"/>
    <cellStyle name="Normal 3 2 3 3 10 2 3" xfId="9561"/>
    <cellStyle name="Normal 3 2 3 3 10 3" xfId="9562"/>
    <cellStyle name="Normal 3 2 3 3 10 3 2" xfId="9563"/>
    <cellStyle name="Normal 3 2 3 3 10 4" xfId="9564"/>
    <cellStyle name="Normal 3 2 3 3 11" xfId="9565"/>
    <cellStyle name="Normal 3 2 3 3 11 2" xfId="9566"/>
    <cellStyle name="Normal 3 2 3 3 11 2 2" xfId="9567"/>
    <cellStyle name="Normal 3 2 3 3 11 2 2 2" xfId="9568"/>
    <cellStyle name="Normal 3 2 3 3 11 2 3" xfId="9569"/>
    <cellStyle name="Normal 3 2 3 3 11 3" xfId="9570"/>
    <cellStyle name="Normal 3 2 3 3 11 3 2" xfId="9571"/>
    <cellStyle name="Normal 3 2 3 3 11 4" xfId="9572"/>
    <cellStyle name="Normal 3 2 3 3 12" xfId="9573"/>
    <cellStyle name="Normal 3 2 3 3 12 2" xfId="9574"/>
    <cellStyle name="Normal 3 2 3 3 12 2 2" xfId="9575"/>
    <cellStyle name="Normal 3 2 3 3 12 2 2 2" xfId="9576"/>
    <cellStyle name="Normal 3 2 3 3 12 2 3" xfId="9577"/>
    <cellStyle name="Normal 3 2 3 3 12 3" xfId="9578"/>
    <cellStyle name="Normal 3 2 3 3 12 3 2" xfId="9579"/>
    <cellStyle name="Normal 3 2 3 3 12 4" xfId="9580"/>
    <cellStyle name="Normal 3 2 3 3 13" xfId="9581"/>
    <cellStyle name="Normal 3 2 3 3 13 2" xfId="9582"/>
    <cellStyle name="Normal 3 2 3 3 13 2 2" xfId="9583"/>
    <cellStyle name="Normal 3 2 3 3 13 3" xfId="9584"/>
    <cellStyle name="Normal 3 2 3 3 14" xfId="9585"/>
    <cellStyle name="Normal 3 2 3 3 14 2" xfId="9586"/>
    <cellStyle name="Normal 3 2 3 3 15" xfId="9587"/>
    <cellStyle name="Normal 3 2 3 3 15 2" xfId="9588"/>
    <cellStyle name="Normal 3 2 3 3 16" xfId="9589"/>
    <cellStyle name="Normal 3 2 3 3 16 2" xfId="9590"/>
    <cellStyle name="Normal 3 2 3 3 17" xfId="9591"/>
    <cellStyle name="Normal 3 2 3 3 2" xfId="9592"/>
    <cellStyle name="Normal 3 2 3 3 2 10" xfId="9593"/>
    <cellStyle name="Normal 3 2 3 3 2 10 2" xfId="9594"/>
    <cellStyle name="Normal 3 2 3 3 2 10 2 2" xfId="9595"/>
    <cellStyle name="Normal 3 2 3 3 2 10 3" xfId="9596"/>
    <cellStyle name="Normal 3 2 3 3 2 11" xfId="9597"/>
    <cellStyle name="Normal 3 2 3 3 2 11 2" xfId="9598"/>
    <cellStyle name="Normal 3 2 3 3 2 12" xfId="9599"/>
    <cellStyle name="Normal 3 2 3 3 2 12 2" xfId="9600"/>
    <cellStyle name="Normal 3 2 3 3 2 13" xfId="9601"/>
    <cellStyle name="Normal 3 2 3 3 2 13 2" xfId="9602"/>
    <cellStyle name="Normal 3 2 3 3 2 14" xfId="9603"/>
    <cellStyle name="Normal 3 2 3 3 2 2" xfId="9604"/>
    <cellStyle name="Normal 3 2 3 3 2 2 10" xfId="9605"/>
    <cellStyle name="Normal 3 2 3 3 2 2 2" xfId="9606"/>
    <cellStyle name="Normal 3 2 3 3 2 2 2 2" xfId="9607"/>
    <cellStyle name="Normal 3 2 3 3 2 2 2 2 2" xfId="9608"/>
    <cellStyle name="Normal 3 2 3 3 2 2 2 2 2 2" xfId="9609"/>
    <cellStyle name="Normal 3 2 3 3 2 2 2 2 2 2 2" xfId="9610"/>
    <cellStyle name="Normal 3 2 3 3 2 2 2 2 2 2 2 2" xfId="9611"/>
    <cellStyle name="Normal 3 2 3 3 2 2 2 2 2 2 3" xfId="9612"/>
    <cellStyle name="Normal 3 2 3 3 2 2 2 2 2 3" xfId="9613"/>
    <cellStyle name="Normal 3 2 3 3 2 2 2 2 2 3 2" xfId="9614"/>
    <cellStyle name="Normal 3 2 3 3 2 2 2 2 2 4" xfId="9615"/>
    <cellStyle name="Normal 3 2 3 3 2 2 2 2 3" xfId="9616"/>
    <cellStyle name="Normal 3 2 3 3 2 2 2 2 3 2" xfId="9617"/>
    <cellStyle name="Normal 3 2 3 3 2 2 2 2 3 2 2" xfId="9618"/>
    <cellStyle name="Normal 3 2 3 3 2 2 2 2 3 2 2 2" xfId="9619"/>
    <cellStyle name="Normal 3 2 3 3 2 2 2 2 3 2 3" xfId="9620"/>
    <cellStyle name="Normal 3 2 3 3 2 2 2 2 3 3" xfId="9621"/>
    <cellStyle name="Normal 3 2 3 3 2 2 2 2 3 3 2" xfId="9622"/>
    <cellStyle name="Normal 3 2 3 3 2 2 2 2 3 4" xfId="9623"/>
    <cellStyle name="Normal 3 2 3 3 2 2 2 2 4" xfId="9624"/>
    <cellStyle name="Normal 3 2 3 3 2 2 2 2 4 2" xfId="9625"/>
    <cellStyle name="Normal 3 2 3 3 2 2 2 2 4 2 2" xfId="9626"/>
    <cellStyle name="Normal 3 2 3 3 2 2 2 2 4 3" xfId="9627"/>
    <cellStyle name="Normal 3 2 3 3 2 2 2 2 5" xfId="9628"/>
    <cellStyle name="Normal 3 2 3 3 2 2 2 2 5 2" xfId="9629"/>
    <cellStyle name="Normal 3 2 3 3 2 2 2 2 6" xfId="9630"/>
    <cellStyle name="Normal 3 2 3 3 2 2 2 3" xfId="9631"/>
    <cellStyle name="Normal 3 2 3 3 2 2 2 3 2" xfId="9632"/>
    <cellStyle name="Normal 3 2 3 3 2 2 2 3 2 2" xfId="9633"/>
    <cellStyle name="Normal 3 2 3 3 2 2 2 3 2 2 2" xfId="9634"/>
    <cellStyle name="Normal 3 2 3 3 2 2 2 3 2 3" xfId="9635"/>
    <cellStyle name="Normal 3 2 3 3 2 2 2 3 3" xfId="9636"/>
    <cellStyle name="Normal 3 2 3 3 2 2 2 3 3 2" xfId="9637"/>
    <cellStyle name="Normal 3 2 3 3 2 2 2 3 4" xfId="9638"/>
    <cellStyle name="Normal 3 2 3 3 2 2 2 4" xfId="9639"/>
    <cellStyle name="Normal 3 2 3 3 2 2 2 4 2" xfId="9640"/>
    <cellStyle name="Normal 3 2 3 3 2 2 2 4 2 2" xfId="9641"/>
    <cellStyle name="Normal 3 2 3 3 2 2 2 4 2 2 2" xfId="9642"/>
    <cellStyle name="Normal 3 2 3 3 2 2 2 4 2 3" xfId="9643"/>
    <cellStyle name="Normal 3 2 3 3 2 2 2 4 3" xfId="9644"/>
    <cellStyle name="Normal 3 2 3 3 2 2 2 4 3 2" xfId="9645"/>
    <cellStyle name="Normal 3 2 3 3 2 2 2 4 4" xfId="9646"/>
    <cellStyle name="Normal 3 2 3 3 2 2 2 5" xfId="9647"/>
    <cellStyle name="Normal 3 2 3 3 2 2 2 5 2" xfId="9648"/>
    <cellStyle name="Normal 3 2 3 3 2 2 2 5 2 2" xfId="9649"/>
    <cellStyle name="Normal 3 2 3 3 2 2 2 5 2 2 2" xfId="9650"/>
    <cellStyle name="Normal 3 2 3 3 2 2 2 5 2 3" xfId="9651"/>
    <cellStyle name="Normal 3 2 3 3 2 2 2 5 3" xfId="9652"/>
    <cellStyle name="Normal 3 2 3 3 2 2 2 5 3 2" xfId="9653"/>
    <cellStyle name="Normal 3 2 3 3 2 2 2 5 4" xfId="9654"/>
    <cellStyle name="Normal 3 2 3 3 2 2 2 6" xfId="9655"/>
    <cellStyle name="Normal 3 2 3 3 2 2 2 6 2" xfId="9656"/>
    <cellStyle name="Normal 3 2 3 3 2 2 2 6 2 2" xfId="9657"/>
    <cellStyle name="Normal 3 2 3 3 2 2 2 6 3" xfId="9658"/>
    <cellStyle name="Normal 3 2 3 3 2 2 2 7" xfId="9659"/>
    <cellStyle name="Normal 3 2 3 3 2 2 2 7 2" xfId="9660"/>
    <cellStyle name="Normal 3 2 3 3 2 2 2 8" xfId="9661"/>
    <cellStyle name="Normal 3 2 3 3 2 2 3" xfId="9662"/>
    <cellStyle name="Normal 3 2 3 3 2 2 3 2" xfId="9663"/>
    <cellStyle name="Normal 3 2 3 3 2 2 3 2 2" xfId="9664"/>
    <cellStyle name="Normal 3 2 3 3 2 2 3 2 2 2" xfId="9665"/>
    <cellStyle name="Normal 3 2 3 3 2 2 3 2 2 2 2" xfId="9666"/>
    <cellStyle name="Normal 3 2 3 3 2 2 3 2 2 3" xfId="9667"/>
    <cellStyle name="Normal 3 2 3 3 2 2 3 2 3" xfId="9668"/>
    <cellStyle name="Normal 3 2 3 3 2 2 3 2 3 2" xfId="9669"/>
    <cellStyle name="Normal 3 2 3 3 2 2 3 2 4" xfId="9670"/>
    <cellStyle name="Normal 3 2 3 3 2 2 3 3" xfId="9671"/>
    <cellStyle name="Normal 3 2 3 3 2 2 3 3 2" xfId="9672"/>
    <cellStyle name="Normal 3 2 3 3 2 2 3 3 2 2" xfId="9673"/>
    <cellStyle name="Normal 3 2 3 3 2 2 3 3 2 2 2" xfId="9674"/>
    <cellStyle name="Normal 3 2 3 3 2 2 3 3 2 3" xfId="9675"/>
    <cellStyle name="Normal 3 2 3 3 2 2 3 3 3" xfId="9676"/>
    <cellStyle name="Normal 3 2 3 3 2 2 3 3 3 2" xfId="9677"/>
    <cellStyle name="Normal 3 2 3 3 2 2 3 3 4" xfId="9678"/>
    <cellStyle name="Normal 3 2 3 3 2 2 3 4" xfId="9679"/>
    <cellStyle name="Normal 3 2 3 3 2 2 3 4 2" xfId="9680"/>
    <cellStyle name="Normal 3 2 3 3 2 2 3 4 2 2" xfId="9681"/>
    <cellStyle name="Normal 3 2 3 3 2 2 3 4 3" xfId="9682"/>
    <cellStyle name="Normal 3 2 3 3 2 2 3 5" xfId="9683"/>
    <cellStyle name="Normal 3 2 3 3 2 2 3 5 2" xfId="9684"/>
    <cellStyle name="Normal 3 2 3 3 2 2 3 6" xfId="9685"/>
    <cellStyle name="Normal 3 2 3 3 2 2 4" xfId="9686"/>
    <cellStyle name="Normal 3 2 3 3 2 2 4 2" xfId="9687"/>
    <cellStyle name="Normal 3 2 3 3 2 2 4 2 2" xfId="9688"/>
    <cellStyle name="Normal 3 2 3 3 2 2 4 2 2 2" xfId="9689"/>
    <cellStyle name="Normal 3 2 3 3 2 2 4 2 2 2 2" xfId="9690"/>
    <cellStyle name="Normal 3 2 3 3 2 2 4 2 2 3" xfId="9691"/>
    <cellStyle name="Normal 3 2 3 3 2 2 4 2 3" xfId="9692"/>
    <cellStyle name="Normal 3 2 3 3 2 2 4 2 3 2" xfId="9693"/>
    <cellStyle name="Normal 3 2 3 3 2 2 4 2 4" xfId="9694"/>
    <cellStyle name="Normal 3 2 3 3 2 2 4 3" xfId="9695"/>
    <cellStyle name="Normal 3 2 3 3 2 2 4 3 2" xfId="9696"/>
    <cellStyle name="Normal 3 2 3 3 2 2 4 3 2 2" xfId="9697"/>
    <cellStyle name="Normal 3 2 3 3 2 2 4 3 2 2 2" xfId="9698"/>
    <cellStyle name="Normal 3 2 3 3 2 2 4 3 2 3" xfId="9699"/>
    <cellStyle name="Normal 3 2 3 3 2 2 4 3 3" xfId="9700"/>
    <cellStyle name="Normal 3 2 3 3 2 2 4 3 3 2" xfId="9701"/>
    <cellStyle name="Normal 3 2 3 3 2 2 4 3 4" xfId="9702"/>
    <cellStyle name="Normal 3 2 3 3 2 2 4 4" xfId="9703"/>
    <cellStyle name="Normal 3 2 3 3 2 2 4 4 2" xfId="9704"/>
    <cellStyle name="Normal 3 2 3 3 2 2 4 4 2 2" xfId="9705"/>
    <cellStyle name="Normal 3 2 3 3 2 2 4 4 3" xfId="9706"/>
    <cellStyle name="Normal 3 2 3 3 2 2 4 5" xfId="9707"/>
    <cellStyle name="Normal 3 2 3 3 2 2 4 5 2" xfId="9708"/>
    <cellStyle name="Normal 3 2 3 3 2 2 4 6" xfId="9709"/>
    <cellStyle name="Normal 3 2 3 3 2 2 5" xfId="9710"/>
    <cellStyle name="Normal 3 2 3 3 2 2 5 2" xfId="9711"/>
    <cellStyle name="Normal 3 2 3 3 2 2 5 2 2" xfId="9712"/>
    <cellStyle name="Normal 3 2 3 3 2 2 5 2 2 2" xfId="9713"/>
    <cellStyle name="Normal 3 2 3 3 2 2 5 2 3" xfId="9714"/>
    <cellStyle name="Normal 3 2 3 3 2 2 5 3" xfId="9715"/>
    <cellStyle name="Normal 3 2 3 3 2 2 5 3 2" xfId="9716"/>
    <cellStyle name="Normal 3 2 3 3 2 2 5 4" xfId="9717"/>
    <cellStyle name="Normal 3 2 3 3 2 2 6" xfId="9718"/>
    <cellStyle name="Normal 3 2 3 3 2 2 6 2" xfId="9719"/>
    <cellStyle name="Normal 3 2 3 3 2 2 6 2 2" xfId="9720"/>
    <cellStyle name="Normal 3 2 3 3 2 2 6 2 2 2" xfId="9721"/>
    <cellStyle name="Normal 3 2 3 3 2 2 6 2 3" xfId="9722"/>
    <cellStyle name="Normal 3 2 3 3 2 2 6 3" xfId="9723"/>
    <cellStyle name="Normal 3 2 3 3 2 2 6 3 2" xfId="9724"/>
    <cellStyle name="Normal 3 2 3 3 2 2 6 4" xfId="9725"/>
    <cellStyle name="Normal 3 2 3 3 2 2 7" xfId="9726"/>
    <cellStyle name="Normal 3 2 3 3 2 2 7 2" xfId="9727"/>
    <cellStyle name="Normal 3 2 3 3 2 2 7 2 2" xfId="9728"/>
    <cellStyle name="Normal 3 2 3 3 2 2 7 2 2 2" xfId="9729"/>
    <cellStyle name="Normal 3 2 3 3 2 2 7 2 3" xfId="9730"/>
    <cellStyle name="Normal 3 2 3 3 2 2 7 3" xfId="9731"/>
    <cellStyle name="Normal 3 2 3 3 2 2 7 3 2" xfId="9732"/>
    <cellStyle name="Normal 3 2 3 3 2 2 7 4" xfId="9733"/>
    <cellStyle name="Normal 3 2 3 3 2 2 8" xfId="9734"/>
    <cellStyle name="Normal 3 2 3 3 2 2 8 2" xfId="9735"/>
    <cellStyle name="Normal 3 2 3 3 2 2 8 2 2" xfId="9736"/>
    <cellStyle name="Normal 3 2 3 3 2 2 8 3" xfId="9737"/>
    <cellStyle name="Normal 3 2 3 3 2 2 9" xfId="9738"/>
    <cellStyle name="Normal 3 2 3 3 2 2 9 2" xfId="9739"/>
    <cellStyle name="Normal 3 2 3 3 2 3" xfId="9740"/>
    <cellStyle name="Normal 3 2 3 3 2 3 10" xfId="9741"/>
    <cellStyle name="Normal 3 2 3 3 2 3 2" xfId="9742"/>
    <cellStyle name="Normal 3 2 3 3 2 3 2 2" xfId="9743"/>
    <cellStyle name="Normal 3 2 3 3 2 3 2 2 2" xfId="9744"/>
    <cellStyle name="Normal 3 2 3 3 2 3 2 2 2 2" xfId="9745"/>
    <cellStyle name="Normal 3 2 3 3 2 3 2 2 2 2 2" xfId="9746"/>
    <cellStyle name="Normal 3 2 3 3 2 3 2 2 2 2 2 2" xfId="9747"/>
    <cellStyle name="Normal 3 2 3 3 2 3 2 2 2 2 3" xfId="9748"/>
    <cellStyle name="Normal 3 2 3 3 2 3 2 2 2 3" xfId="9749"/>
    <cellStyle name="Normal 3 2 3 3 2 3 2 2 2 3 2" xfId="9750"/>
    <cellStyle name="Normal 3 2 3 3 2 3 2 2 2 4" xfId="9751"/>
    <cellStyle name="Normal 3 2 3 3 2 3 2 2 3" xfId="9752"/>
    <cellStyle name="Normal 3 2 3 3 2 3 2 2 3 2" xfId="9753"/>
    <cellStyle name="Normal 3 2 3 3 2 3 2 2 3 2 2" xfId="9754"/>
    <cellStyle name="Normal 3 2 3 3 2 3 2 2 3 2 2 2" xfId="9755"/>
    <cellStyle name="Normal 3 2 3 3 2 3 2 2 3 2 3" xfId="9756"/>
    <cellStyle name="Normal 3 2 3 3 2 3 2 2 3 3" xfId="9757"/>
    <cellStyle name="Normal 3 2 3 3 2 3 2 2 3 3 2" xfId="9758"/>
    <cellStyle name="Normal 3 2 3 3 2 3 2 2 3 4" xfId="9759"/>
    <cellStyle name="Normal 3 2 3 3 2 3 2 2 4" xfId="9760"/>
    <cellStyle name="Normal 3 2 3 3 2 3 2 2 4 2" xfId="9761"/>
    <cellStyle name="Normal 3 2 3 3 2 3 2 2 4 2 2" xfId="9762"/>
    <cellStyle name="Normal 3 2 3 3 2 3 2 2 4 3" xfId="9763"/>
    <cellStyle name="Normal 3 2 3 3 2 3 2 2 5" xfId="9764"/>
    <cellStyle name="Normal 3 2 3 3 2 3 2 2 5 2" xfId="9765"/>
    <cellStyle name="Normal 3 2 3 3 2 3 2 2 6" xfId="9766"/>
    <cellStyle name="Normal 3 2 3 3 2 3 2 3" xfId="9767"/>
    <cellStyle name="Normal 3 2 3 3 2 3 2 3 2" xfId="9768"/>
    <cellStyle name="Normal 3 2 3 3 2 3 2 3 2 2" xfId="9769"/>
    <cellStyle name="Normal 3 2 3 3 2 3 2 3 2 2 2" xfId="9770"/>
    <cellStyle name="Normal 3 2 3 3 2 3 2 3 2 3" xfId="9771"/>
    <cellStyle name="Normal 3 2 3 3 2 3 2 3 3" xfId="9772"/>
    <cellStyle name="Normal 3 2 3 3 2 3 2 3 3 2" xfId="9773"/>
    <cellStyle name="Normal 3 2 3 3 2 3 2 3 4" xfId="9774"/>
    <cellStyle name="Normal 3 2 3 3 2 3 2 4" xfId="9775"/>
    <cellStyle name="Normal 3 2 3 3 2 3 2 4 2" xfId="9776"/>
    <cellStyle name="Normal 3 2 3 3 2 3 2 4 2 2" xfId="9777"/>
    <cellStyle name="Normal 3 2 3 3 2 3 2 4 2 2 2" xfId="9778"/>
    <cellStyle name="Normal 3 2 3 3 2 3 2 4 2 3" xfId="9779"/>
    <cellStyle name="Normal 3 2 3 3 2 3 2 4 3" xfId="9780"/>
    <cellStyle name="Normal 3 2 3 3 2 3 2 4 3 2" xfId="9781"/>
    <cellStyle name="Normal 3 2 3 3 2 3 2 4 4" xfId="9782"/>
    <cellStyle name="Normal 3 2 3 3 2 3 2 5" xfId="9783"/>
    <cellStyle name="Normal 3 2 3 3 2 3 2 5 2" xfId="9784"/>
    <cellStyle name="Normal 3 2 3 3 2 3 2 5 2 2" xfId="9785"/>
    <cellStyle name="Normal 3 2 3 3 2 3 2 5 2 2 2" xfId="9786"/>
    <cellStyle name="Normal 3 2 3 3 2 3 2 5 2 3" xfId="9787"/>
    <cellStyle name="Normal 3 2 3 3 2 3 2 5 3" xfId="9788"/>
    <cellStyle name="Normal 3 2 3 3 2 3 2 5 3 2" xfId="9789"/>
    <cellStyle name="Normal 3 2 3 3 2 3 2 5 4" xfId="9790"/>
    <cellStyle name="Normal 3 2 3 3 2 3 2 6" xfId="9791"/>
    <cellStyle name="Normal 3 2 3 3 2 3 2 6 2" xfId="9792"/>
    <cellStyle name="Normal 3 2 3 3 2 3 2 6 2 2" xfId="9793"/>
    <cellStyle name="Normal 3 2 3 3 2 3 2 6 3" xfId="9794"/>
    <cellStyle name="Normal 3 2 3 3 2 3 2 7" xfId="9795"/>
    <cellStyle name="Normal 3 2 3 3 2 3 2 7 2" xfId="9796"/>
    <cellStyle name="Normal 3 2 3 3 2 3 2 8" xfId="9797"/>
    <cellStyle name="Normal 3 2 3 3 2 3 3" xfId="9798"/>
    <cellStyle name="Normal 3 2 3 3 2 3 3 2" xfId="9799"/>
    <cellStyle name="Normal 3 2 3 3 2 3 3 2 2" xfId="9800"/>
    <cellStyle name="Normal 3 2 3 3 2 3 3 2 2 2" xfId="9801"/>
    <cellStyle name="Normal 3 2 3 3 2 3 3 2 2 2 2" xfId="9802"/>
    <cellStyle name="Normal 3 2 3 3 2 3 3 2 2 3" xfId="9803"/>
    <cellStyle name="Normal 3 2 3 3 2 3 3 2 3" xfId="9804"/>
    <cellStyle name="Normal 3 2 3 3 2 3 3 2 3 2" xfId="9805"/>
    <cellStyle name="Normal 3 2 3 3 2 3 3 2 4" xfId="9806"/>
    <cellStyle name="Normal 3 2 3 3 2 3 3 3" xfId="9807"/>
    <cellStyle name="Normal 3 2 3 3 2 3 3 3 2" xfId="9808"/>
    <cellStyle name="Normal 3 2 3 3 2 3 3 3 2 2" xfId="9809"/>
    <cellStyle name="Normal 3 2 3 3 2 3 3 3 2 2 2" xfId="9810"/>
    <cellStyle name="Normal 3 2 3 3 2 3 3 3 2 3" xfId="9811"/>
    <cellStyle name="Normal 3 2 3 3 2 3 3 3 3" xfId="9812"/>
    <cellStyle name="Normal 3 2 3 3 2 3 3 3 3 2" xfId="9813"/>
    <cellStyle name="Normal 3 2 3 3 2 3 3 3 4" xfId="9814"/>
    <cellStyle name="Normal 3 2 3 3 2 3 3 4" xfId="9815"/>
    <cellStyle name="Normal 3 2 3 3 2 3 3 4 2" xfId="9816"/>
    <cellStyle name="Normal 3 2 3 3 2 3 3 4 2 2" xfId="9817"/>
    <cellStyle name="Normal 3 2 3 3 2 3 3 4 3" xfId="9818"/>
    <cellStyle name="Normal 3 2 3 3 2 3 3 5" xfId="9819"/>
    <cellStyle name="Normal 3 2 3 3 2 3 3 5 2" xfId="9820"/>
    <cellStyle name="Normal 3 2 3 3 2 3 3 6" xfId="9821"/>
    <cellStyle name="Normal 3 2 3 3 2 3 4" xfId="9822"/>
    <cellStyle name="Normal 3 2 3 3 2 3 4 2" xfId="9823"/>
    <cellStyle name="Normal 3 2 3 3 2 3 4 2 2" xfId="9824"/>
    <cellStyle name="Normal 3 2 3 3 2 3 4 2 2 2" xfId="9825"/>
    <cellStyle name="Normal 3 2 3 3 2 3 4 2 2 2 2" xfId="9826"/>
    <cellStyle name="Normal 3 2 3 3 2 3 4 2 2 3" xfId="9827"/>
    <cellStyle name="Normal 3 2 3 3 2 3 4 2 3" xfId="9828"/>
    <cellStyle name="Normal 3 2 3 3 2 3 4 2 3 2" xfId="9829"/>
    <cellStyle name="Normal 3 2 3 3 2 3 4 2 4" xfId="9830"/>
    <cellStyle name="Normal 3 2 3 3 2 3 4 3" xfId="9831"/>
    <cellStyle name="Normal 3 2 3 3 2 3 4 3 2" xfId="9832"/>
    <cellStyle name="Normal 3 2 3 3 2 3 4 3 2 2" xfId="9833"/>
    <cellStyle name="Normal 3 2 3 3 2 3 4 3 2 2 2" xfId="9834"/>
    <cellStyle name="Normal 3 2 3 3 2 3 4 3 2 3" xfId="9835"/>
    <cellStyle name="Normal 3 2 3 3 2 3 4 3 3" xfId="9836"/>
    <cellStyle name="Normal 3 2 3 3 2 3 4 3 3 2" xfId="9837"/>
    <cellStyle name="Normal 3 2 3 3 2 3 4 3 4" xfId="9838"/>
    <cellStyle name="Normal 3 2 3 3 2 3 4 4" xfId="9839"/>
    <cellStyle name="Normal 3 2 3 3 2 3 4 4 2" xfId="9840"/>
    <cellStyle name="Normal 3 2 3 3 2 3 4 4 2 2" xfId="9841"/>
    <cellStyle name="Normal 3 2 3 3 2 3 4 4 3" xfId="9842"/>
    <cellStyle name="Normal 3 2 3 3 2 3 4 5" xfId="9843"/>
    <cellStyle name="Normal 3 2 3 3 2 3 4 5 2" xfId="9844"/>
    <cellStyle name="Normal 3 2 3 3 2 3 4 6" xfId="9845"/>
    <cellStyle name="Normal 3 2 3 3 2 3 5" xfId="9846"/>
    <cellStyle name="Normal 3 2 3 3 2 3 5 2" xfId="9847"/>
    <cellStyle name="Normal 3 2 3 3 2 3 5 2 2" xfId="9848"/>
    <cellStyle name="Normal 3 2 3 3 2 3 5 2 2 2" xfId="9849"/>
    <cellStyle name="Normal 3 2 3 3 2 3 5 2 3" xfId="9850"/>
    <cellStyle name="Normal 3 2 3 3 2 3 5 3" xfId="9851"/>
    <cellStyle name="Normal 3 2 3 3 2 3 5 3 2" xfId="9852"/>
    <cellStyle name="Normal 3 2 3 3 2 3 5 4" xfId="9853"/>
    <cellStyle name="Normal 3 2 3 3 2 3 6" xfId="9854"/>
    <cellStyle name="Normal 3 2 3 3 2 3 6 2" xfId="9855"/>
    <cellStyle name="Normal 3 2 3 3 2 3 6 2 2" xfId="9856"/>
    <cellStyle name="Normal 3 2 3 3 2 3 6 2 2 2" xfId="9857"/>
    <cellStyle name="Normal 3 2 3 3 2 3 6 2 3" xfId="9858"/>
    <cellStyle name="Normal 3 2 3 3 2 3 6 3" xfId="9859"/>
    <cellStyle name="Normal 3 2 3 3 2 3 6 3 2" xfId="9860"/>
    <cellStyle name="Normal 3 2 3 3 2 3 6 4" xfId="9861"/>
    <cellStyle name="Normal 3 2 3 3 2 3 7" xfId="9862"/>
    <cellStyle name="Normal 3 2 3 3 2 3 7 2" xfId="9863"/>
    <cellStyle name="Normal 3 2 3 3 2 3 7 2 2" xfId="9864"/>
    <cellStyle name="Normal 3 2 3 3 2 3 7 2 2 2" xfId="9865"/>
    <cellStyle name="Normal 3 2 3 3 2 3 7 2 3" xfId="9866"/>
    <cellStyle name="Normal 3 2 3 3 2 3 7 3" xfId="9867"/>
    <cellStyle name="Normal 3 2 3 3 2 3 7 3 2" xfId="9868"/>
    <cellStyle name="Normal 3 2 3 3 2 3 7 4" xfId="9869"/>
    <cellStyle name="Normal 3 2 3 3 2 3 8" xfId="9870"/>
    <cellStyle name="Normal 3 2 3 3 2 3 8 2" xfId="9871"/>
    <cellStyle name="Normal 3 2 3 3 2 3 8 2 2" xfId="9872"/>
    <cellStyle name="Normal 3 2 3 3 2 3 8 3" xfId="9873"/>
    <cellStyle name="Normal 3 2 3 3 2 3 9" xfId="9874"/>
    <cellStyle name="Normal 3 2 3 3 2 3 9 2" xfId="9875"/>
    <cellStyle name="Normal 3 2 3 3 2 4" xfId="9876"/>
    <cellStyle name="Normal 3 2 3 3 2 4 2" xfId="9877"/>
    <cellStyle name="Normal 3 2 3 3 2 4 2 2" xfId="9878"/>
    <cellStyle name="Normal 3 2 3 3 2 4 2 2 2" xfId="9879"/>
    <cellStyle name="Normal 3 2 3 3 2 4 2 2 2 2" xfId="9880"/>
    <cellStyle name="Normal 3 2 3 3 2 4 2 2 2 2 2" xfId="9881"/>
    <cellStyle name="Normal 3 2 3 3 2 4 2 2 2 3" xfId="9882"/>
    <cellStyle name="Normal 3 2 3 3 2 4 2 2 3" xfId="9883"/>
    <cellStyle name="Normal 3 2 3 3 2 4 2 2 3 2" xfId="9884"/>
    <cellStyle name="Normal 3 2 3 3 2 4 2 2 4" xfId="9885"/>
    <cellStyle name="Normal 3 2 3 3 2 4 2 3" xfId="9886"/>
    <cellStyle name="Normal 3 2 3 3 2 4 2 3 2" xfId="9887"/>
    <cellStyle name="Normal 3 2 3 3 2 4 2 3 2 2" xfId="9888"/>
    <cellStyle name="Normal 3 2 3 3 2 4 2 3 2 2 2" xfId="9889"/>
    <cellStyle name="Normal 3 2 3 3 2 4 2 3 2 3" xfId="9890"/>
    <cellStyle name="Normal 3 2 3 3 2 4 2 3 3" xfId="9891"/>
    <cellStyle name="Normal 3 2 3 3 2 4 2 3 3 2" xfId="9892"/>
    <cellStyle name="Normal 3 2 3 3 2 4 2 3 4" xfId="9893"/>
    <cellStyle name="Normal 3 2 3 3 2 4 2 4" xfId="9894"/>
    <cellStyle name="Normal 3 2 3 3 2 4 2 4 2" xfId="9895"/>
    <cellStyle name="Normal 3 2 3 3 2 4 2 4 2 2" xfId="9896"/>
    <cellStyle name="Normal 3 2 3 3 2 4 2 4 3" xfId="9897"/>
    <cellStyle name="Normal 3 2 3 3 2 4 2 5" xfId="9898"/>
    <cellStyle name="Normal 3 2 3 3 2 4 2 5 2" xfId="9899"/>
    <cellStyle name="Normal 3 2 3 3 2 4 2 6" xfId="9900"/>
    <cellStyle name="Normal 3 2 3 3 2 4 3" xfId="9901"/>
    <cellStyle name="Normal 3 2 3 3 2 4 3 2" xfId="9902"/>
    <cellStyle name="Normal 3 2 3 3 2 4 3 2 2" xfId="9903"/>
    <cellStyle name="Normal 3 2 3 3 2 4 3 2 2 2" xfId="9904"/>
    <cellStyle name="Normal 3 2 3 3 2 4 3 2 3" xfId="9905"/>
    <cellStyle name="Normal 3 2 3 3 2 4 3 3" xfId="9906"/>
    <cellStyle name="Normal 3 2 3 3 2 4 3 3 2" xfId="9907"/>
    <cellStyle name="Normal 3 2 3 3 2 4 3 4" xfId="9908"/>
    <cellStyle name="Normal 3 2 3 3 2 4 4" xfId="9909"/>
    <cellStyle name="Normal 3 2 3 3 2 4 4 2" xfId="9910"/>
    <cellStyle name="Normal 3 2 3 3 2 4 4 2 2" xfId="9911"/>
    <cellStyle name="Normal 3 2 3 3 2 4 4 2 2 2" xfId="9912"/>
    <cellStyle name="Normal 3 2 3 3 2 4 4 2 3" xfId="9913"/>
    <cellStyle name="Normal 3 2 3 3 2 4 4 3" xfId="9914"/>
    <cellStyle name="Normal 3 2 3 3 2 4 4 3 2" xfId="9915"/>
    <cellStyle name="Normal 3 2 3 3 2 4 4 4" xfId="9916"/>
    <cellStyle name="Normal 3 2 3 3 2 4 5" xfId="9917"/>
    <cellStyle name="Normal 3 2 3 3 2 4 5 2" xfId="9918"/>
    <cellStyle name="Normal 3 2 3 3 2 4 5 2 2" xfId="9919"/>
    <cellStyle name="Normal 3 2 3 3 2 4 5 2 2 2" xfId="9920"/>
    <cellStyle name="Normal 3 2 3 3 2 4 5 2 3" xfId="9921"/>
    <cellStyle name="Normal 3 2 3 3 2 4 5 3" xfId="9922"/>
    <cellStyle name="Normal 3 2 3 3 2 4 5 3 2" xfId="9923"/>
    <cellStyle name="Normal 3 2 3 3 2 4 5 4" xfId="9924"/>
    <cellStyle name="Normal 3 2 3 3 2 4 6" xfId="9925"/>
    <cellStyle name="Normal 3 2 3 3 2 4 6 2" xfId="9926"/>
    <cellStyle name="Normal 3 2 3 3 2 4 6 2 2" xfId="9927"/>
    <cellStyle name="Normal 3 2 3 3 2 4 6 3" xfId="9928"/>
    <cellStyle name="Normal 3 2 3 3 2 4 7" xfId="9929"/>
    <cellStyle name="Normal 3 2 3 3 2 4 7 2" xfId="9930"/>
    <cellStyle name="Normal 3 2 3 3 2 4 8" xfId="9931"/>
    <cellStyle name="Normal 3 2 3 3 2 5" xfId="9932"/>
    <cellStyle name="Normal 3 2 3 3 2 5 2" xfId="9933"/>
    <cellStyle name="Normal 3 2 3 3 2 5 2 2" xfId="9934"/>
    <cellStyle name="Normal 3 2 3 3 2 5 2 2 2" xfId="9935"/>
    <cellStyle name="Normal 3 2 3 3 2 5 2 2 2 2" xfId="9936"/>
    <cellStyle name="Normal 3 2 3 3 2 5 2 2 3" xfId="9937"/>
    <cellStyle name="Normal 3 2 3 3 2 5 2 3" xfId="9938"/>
    <cellStyle name="Normal 3 2 3 3 2 5 2 3 2" xfId="9939"/>
    <cellStyle name="Normal 3 2 3 3 2 5 2 4" xfId="9940"/>
    <cellStyle name="Normal 3 2 3 3 2 5 3" xfId="9941"/>
    <cellStyle name="Normal 3 2 3 3 2 5 3 2" xfId="9942"/>
    <cellStyle name="Normal 3 2 3 3 2 5 3 2 2" xfId="9943"/>
    <cellStyle name="Normal 3 2 3 3 2 5 3 2 2 2" xfId="9944"/>
    <cellStyle name="Normal 3 2 3 3 2 5 3 2 3" xfId="9945"/>
    <cellStyle name="Normal 3 2 3 3 2 5 3 3" xfId="9946"/>
    <cellStyle name="Normal 3 2 3 3 2 5 3 3 2" xfId="9947"/>
    <cellStyle name="Normal 3 2 3 3 2 5 3 4" xfId="9948"/>
    <cellStyle name="Normal 3 2 3 3 2 5 4" xfId="9949"/>
    <cellStyle name="Normal 3 2 3 3 2 5 4 2" xfId="9950"/>
    <cellStyle name="Normal 3 2 3 3 2 5 4 2 2" xfId="9951"/>
    <cellStyle name="Normal 3 2 3 3 2 5 4 3" xfId="9952"/>
    <cellStyle name="Normal 3 2 3 3 2 5 5" xfId="9953"/>
    <cellStyle name="Normal 3 2 3 3 2 5 5 2" xfId="9954"/>
    <cellStyle name="Normal 3 2 3 3 2 5 6" xfId="9955"/>
    <cellStyle name="Normal 3 2 3 3 2 6" xfId="9956"/>
    <cellStyle name="Normal 3 2 3 3 2 6 2" xfId="9957"/>
    <cellStyle name="Normal 3 2 3 3 2 6 2 2" xfId="9958"/>
    <cellStyle name="Normal 3 2 3 3 2 6 2 2 2" xfId="9959"/>
    <cellStyle name="Normal 3 2 3 3 2 6 2 2 2 2" xfId="9960"/>
    <cellStyle name="Normal 3 2 3 3 2 6 2 2 3" xfId="9961"/>
    <cellStyle name="Normal 3 2 3 3 2 6 2 3" xfId="9962"/>
    <cellStyle name="Normal 3 2 3 3 2 6 2 3 2" xfId="9963"/>
    <cellStyle name="Normal 3 2 3 3 2 6 2 4" xfId="9964"/>
    <cellStyle name="Normal 3 2 3 3 2 6 3" xfId="9965"/>
    <cellStyle name="Normal 3 2 3 3 2 6 3 2" xfId="9966"/>
    <cellStyle name="Normal 3 2 3 3 2 6 3 2 2" xfId="9967"/>
    <cellStyle name="Normal 3 2 3 3 2 6 3 2 2 2" xfId="9968"/>
    <cellStyle name="Normal 3 2 3 3 2 6 3 2 3" xfId="9969"/>
    <cellStyle name="Normal 3 2 3 3 2 6 3 3" xfId="9970"/>
    <cellStyle name="Normal 3 2 3 3 2 6 3 3 2" xfId="9971"/>
    <cellStyle name="Normal 3 2 3 3 2 6 3 4" xfId="9972"/>
    <cellStyle name="Normal 3 2 3 3 2 6 4" xfId="9973"/>
    <cellStyle name="Normal 3 2 3 3 2 6 4 2" xfId="9974"/>
    <cellStyle name="Normal 3 2 3 3 2 6 4 2 2" xfId="9975"/>
    <cellStyle name="Normal 3 2 3 3 2 6 4 3" xfId="9976"/>
    <cellStyle name="Normal 3 2 3 3 2 6 5" xfId="9977"/>
    <cellStyle name="Normal 3 2 3 3 2 6 5 2" xfId="9978"/>
    <cellStyle name="Normal 3 2 3 3 2 6 6" xfId="9979"/>
    <cellStyle name="Normal 3 2 3 3 2 7" xfId="9980"/>
    <cellStyle name="Normal 3 2 3 3 2 7 2" xfId="9981"/>
    <cellStyle name="Normal 3 2 3 3 2 7 2 2" xfId="9982"/>
    <cellStyle name="Normal 3 2 3 3 2 7 2 2 2" xfId="9983"/>
    <cellStyle name="Normal 3 2 3 3 2 7 2 3" xfId="9984"/>
    <cellStyle name="Normal 3 2 3 3 2 7 3" xfId="9985"/>
    <cellStyle name="Normal 3 2 3 3 2 7 3 2" xfId="9986"/>
    <cellStyle name="Normal 3 2 3 3 2 7 4" xfId="9987"/>
    <cellStyle name="Normal 3 2 3 3 2 8" xfId="9988"/>
    <cellStyle name="Normal 3 2 3 3 2 8 2" xfId="9989"/>
    <cellStyle name="Normal 3 2 3 3 2 8 2 2" xfId="9990"/>
    <cellStyle name="Normal 3 2 3 3 2 8 2 2 2" xfId="9991"/>
    <cellStyle name="Normal 3 2 3 3 2 8 2 3" xfId="9992"/>
    <cellStyle name="Normal 3 2 3 3 2 8 3" xfId="9993"/>
    <cellStyle name="Normal 3 2 3 3 2 8 3 2" xfId="9994"/>
    <cellStyle name="Normal 3 2 3 3 2 8 4" xfId="9995"/>
    <cellStyle name="Normal 3 2 3 3 2 9" xfId="9996"/>
    <cellStyle name="Normal 3 2 3 3 2 9 2" xfId="9997"/>
    <cellStyle name="Normal 3 2 3 3 2 9 2 2" xfId="9998"/>
    <cellStyle name="Normal 3 2 3 3 2 9 2 2 2" xfId="9999"/>
    <cellStyle name="Normal 3 2 3 3 2 9 2 3" xfId="10000"/>
    <cellStyle name="Normal 3 2 3 3 2 9 3" xfId="10001"/>
    <cellStyle name="Normal 3 2 3 3 2 9 3 2" xfId="10002"/>
    <cellStyle name="Normal 3 2 3 3 2 9 4" xfId="10003"/>
    <cellStyle name="Normal 3 2 3 3 3" xfId="10004"/>
    <cellStyle name="Normal 3 2 3 3 3 10" xfId="10005"/>
    <cellStyle name="Normal 3 2 3 3 3 10 2" xfId="10006"/>
    <cellStyle name="Normal 3 2 3 3 3 10 2 2" xfId="10007"/>
    <cellStyle name="Normal 3 2 3 3 3 10 3" xfId="10008"/>
    <cellStyle name="Normal 3 2 3 3 3 11" xfId="10009"/>
    <cellStyle name="Normal 3 2 3 3 3 11 2" xfId="10010"/>
    <cellStyle name="Normal 3 2 3 3 3 12" xfId="10011"/>
    <cellStyle name="Normal 3 2 3 3 3 12 2" xfId="10012"/>
    <cellStyle name="Normal 3 2 3 3 3 13" xfId="10013"/>
    <cellStyle name="Normal 3 2 3 3 3 13 2" xfId="10014"/>
    <cellStyle name="Normal 3 2 3 3 3 14" xfId="10015"/>
    <cellStyle name="Normal 3 2 3 3 3 2" xfId="10016"/>
    <cellStyle name="Normal 3 2 3 3 3 2 10" xfId="10017"/>
    <cellStyle name="Normal 3 2 3 3 3 2 2" xfId="10018"/>
    <cellStyle name="Normal 3 2 3 3 3 2 2 2" xfId="10019"/>
    <cellStyle name="Normal 3 2 3 3 3 2 2 2 2" xfId="10020"/>
    <cellStyle name="Normal 3 2 3 3 3 2 2 2 2 2" xfId="10021"/>
    <cellStyle name="Normal 3 2 3 3 3 2 2 2 2 2 2" xfId="10022"/>
    <cellStyle name="Normal 3 2 3 3 3 2 2 2 2 2 2 2" xfId="10023"/>
    <cellStyle name="Normal 3 2 3 3 3 2 2 2 2 2 3" xfId="10024"/>
    <cellStyle name="Normal 3 2 3 3 3 2 2 2 2 3" xfId="10025"/>
    <cellStyle name="Normal 3 2 3 3 3 2 2 2 2 3 2" xfId="10026"/>
    <cellStyle name="Normal 3 2 3 3 3 2 2 2 2 4" xfId="10027"/>
    <cellStyle name="Normal 3 2 3 3 3 2 2 2 3" xfId="10028"/>
    <cellStyle name="Normal 3 2 3 3 3 2 2 2 3 2" xfId="10029"/>
    <cellStyle name="Normal 3 2 3 3 3 2 2 2 3 2 2" xfId="10030"/>
    <cellStyle name="Normal 3 2 3 3 3 2 2 2 3 2 2 2" xfId="10031"/>
    <cellStyle name="Normal 3 2 3 3 3 2 2 2 3 2 3" xfId="10032"/>
    <cellStyle name="Normal 3 2 3 3 3 2 2 2 3 3" xfId="10033"/>
    <cellStyle name="Normal 3 2 3 3 3 2 2 2 3 3 2" xfId="10034"/>
    <cellStyle name="Normal 3 2 3 3 3 2 2 2 3 4" xfId="10035"/>
    <cellStyle name="Normal 3 2 3 3 3 2 2 2 4" xfId="10036"/>
    <cellStyle name="Normal 3 2 3 3 3 2 2 2 4 2" xfId="10037"/>
    <cellStyle name="Normal 3 2 3 3 3 2 2 2 4 2 2" xfId="10038"/>
    <cellStyle name="Normal 3 2 3 3 3 2 2 2 4 3" xfId="10039"/>
    <cellStyle name="Normal 3 2 3 3 3 2 2 2 5" xfId="10040"/>
    <cellStyle name="Normal 3 2 3 3 3 2 2 2 5 2" xfId="10041"/>
    <cellStyle name="Normal 3 2 3 3 3 2 2 2 6" xfId="10042"/>
    <cellStyle name="Normal 3 2 3 3 3 2 2 3" xfId="10043"/>
    <cellStyle name="Normal 3 2 3 3 3 2 2 3 2" xfId="10044"/>
    <cellStyle name="Normal 3 2 3 3 3 2 2 3 2 2" xfId="10045"/>
    <cellStyle name="Normal 3 2 3 3 3 2 2 3 2 2 2" xfId="10046"/>
    <cellStyle name="Normal 3 2 3 3 3 2 2 3 2 3" xfId="10047"/>
    <cellStyle name="Normal 3 2 3 3 3 2 2 3 3" xfId="10048"/>
    <cellStyle name="Normal 3 2 3 3 3 2 2 3 3 2" xfId="10049"/>
    <cellStyle name="Normal 3 2 3 3 3 2 2 3 4" xfId="10050"/>
    <cellStyle name="Normal 3 2 3 3 3 2 2 4" xfId="10051"/>
    <cellStyle name="Normal 3 2 3 3 3 2 2 4 2" xfId="10052"/>
    <cellStyle name="Normal 3 2 3 3 3 2 2 4 2 2" xfId="10053"/>
    <cellStyle name="Normal 3 2 3 3 3 2 2 4 2 2 2" xfId="10054"/>
    <cellStyle name="Normal 3 2 3 3 3 2 2 4 2 3" xfId="10055"/>
    <cellStyle name="Normal 3 2 3 3 3 2 2 4 3" xfId="10056"/>
    <cellStyle name="Normal 3 2 3 3 3 2 2 4 3 2" xfId="10057"/>
    <cellStyle name="Normal 3 2 3 3 3 2 2 4 4" xfId="10058"/>
    <cellStyle name="Normal 3 2 3 3 3 2 2 5" xfId="10059"/>
    <cellStyle name="Normal 3 2 3 3 3 2 2 5 2" xfId="10060"/>
    <cellStyle name="Normal 3 2 3 3 3 2 2 5 2 2" xfId="10061"/>
    <cellStyle name="Normal 3 2 3 3 3 2 2 5 2 2 2" xfId="10062"/>
    <cellStyle name="Normal 3 2 3 3 3 2 2 5 2 3" xfId="10063"/>
    <cellStyle name="Normal 3 2 3 3 3 2 2 5 3" xfId="10064"/>
    <cellStyle name="Normal 3 2 3 3 3 2 2 5 3 2" xfId="10065"/>
    <cellStyle name="Normal 3 2 3 3 3 2 2 5 4" xfId="10066"/>
    <cellStyle name="Normal 3 2 3 3 3 2 2 6" xfId="10067"/>
    <cellStyle name="Normal 3 2 3 3 3 2 2 6 2" xfId="10068"/>
    <cellStyle name="Normal 3 2 3 3 3 2 2 6 2 2" xfId="10069"/>
    <cellStyle name="Normal 3 2 3 3 3 2 2 6 3" xfId="10070"/>
    <cellStyle name="Normal 3 2 3 3 3 2 2 7" xfId="10071"/>
    <cellStyle name="Normal 3 2 3 3 3 2 2 7 2" xfId="10072"/>
    <cellStyle name="Normal 3 2 3 3 3 2 2 8" xfId="10073"/>
    <cellStyle name="Normal 3 2 3 3 3 2 3" xfId="10074"/>
    <cellStyle name="Normal 3 2 3 3 3 2 3 2" xfId="10075"/>
    <cellStyle name="Normal 3 2 3 3 3 2 3 2 2" xfId="10076"/>
    <cellStyle name="Normal 3 2 3 3 3 2 3 2 2 2" xfId="10077"/>
    <cellStyle name="Normal 3 2 3 3 3 2 3 2 2 2 2" xfId="10078"/>
    <cellStyle name="Normal 3 2 3 3 3 2 3 2 2 3" xfId="10079"/>
    <cellStyle name="Normal 3 2 3 3 3 2 3 2 3" xfId="10080"/>
    <cellStyle name="Normal 3 2 3 3 3 2 3 2 3 2" xfId="10081"/>
    <cellStyle name="Normal 3 2 3 3 3 2 3 2 4" xfId="10082"/>
    <cellStyle name="Normal 3 2 3 3 3 2 3 3" xfId="10083"/>
    <cellStyle name="Normal 3 2 3 3 3 2 3 3 2" xfId="10084"/>
    <cellStyle name="Normal 3 2 3 3 3 2 3 3 2 2" xfId="10085"/>
    <cellStyle name="Normal 3 2 3 3 3 2 3 3 2 2 2" xfId="10086"/>
    <cellStyle name="Normal 3 2 3 3 3 2 3 3 2 3" xfId="10087"/>
    <cellStyle name="Normal 3 2 3 3 3 2 3 3 3" xfId="10088"/>
    <cellStyle name="Normal 3 2 3 3 3 2 3 3 3 2" xfId="10089"/>
    <cellStyle name="Normal 3 2 3 3 3 2 3 3 4" xfId="10090"/>
    <cellStyle name="Normal 3 2 3 3 3 2 3 4" xfId="10091"/>
    <cellStyle name="Normal 3 2 3 3 3 2 3 4 2" xfId="10092"/>
    <cellStyle name="Normal 3 2 3 3 3 2 3 4 2 2" xfId="10093"/>
    <cellStyle name="Normal 3 2 3 3 3 2 3 4 3" xfId="10094"/>
    <cellStyle name="Normal 3 2 3 3 3 2 3 5" xfId="10095"/>
    <cellStyle name="Normal 3 2 3 3 3 2 3 5 2" xfId="10096"/>
    <cellStyle name="Normal 3 2 3 3 3 2 3 6" xfId="10097"/>
    <cellStyle name="Normal 3 2 3 3 3 2 4" xfId="10098"/>
    <cellStyle name="Normal 3 2 3 3 3 2 4 2" xfId="10099"/>
    <cellStyle name="Normal 3 2 3 3 3 2 4 2 2" xfId="10100"/>
    <cellStyle name="Normal 3 2 3 3 3 2 4 2 2 2" xfId="10101"/>
    <cellStyle name="Normal 3 2 3 3 3 2 4 2 2 2 2" xfId="10102"/>
    <cellStyle name="Normal 3 2 3 3 3 2 4 2 2 3" xfId="10103"/>
    <cellStyle name="Normal 3 2 3 3 3 2 4 2 3" xfId="10104"/>
    <cellStyle name="Normal 3 2 3 3 3 2 4 2 3 2" xfId="10105"/>
    <cellStyle name="Normal 3 2 3 3 3 2 4 2 4" xfId="10106"/>
    <cellStyle name="Normal 3 2 3 3 3 2 4 3" xfId="10107"/>
    <cellStyle name="Normal 3 2 3 3 3 2 4 3 2" xfId="10108"/>
    <cellStyle name="Normal 3 2 3 3 3 2 4 3 2 2" xfId="10109"/>
    <cellStyle name="Normal 3 2 3 3 3 2 4 3 2 2 2" xfId="10110"/>
    <cellStyle name="Normal 3 2 3 3 3 2 4 3 2 3" xfId="10111"/>
    <cellStyle name="Normal 3 2 3 3 3 2 4 3 3" xfId="10112"/>
    <cellStyle name="Normal 3 2 3 3 3 2 4 3 3 2" xfId="10113"/>
    <cellStyle name="Normal 3 2 3 3 3 2 4 3 4" xfId="10114"/>
    <cellStyle name="Normal 3 2 3 3 3 2 4 4" xfId="10115"/>
    <cellStyle name="Normal 3 2 3 3 3 2 4 4 2" xfId="10116"/>
    <cellStyle name="Normal 3 2 3 3 3 2 4 4 2 2" xfId="10117"/>
    <cellStyle name="Normal 3 2 3 3 3 2 4 4 3" xfId="10118"/>
    <cellStyle name="Normal 3 2 3 3 3 2 4 5" xfId="10119"/>
    <cellStyle name="Normal 3 2 3 3 3 2 4 5 2" xfId="10120"/>
    <cellStyle name="Normal 3 2 3 3 3 2 4 6" xfId="10121"/>
    <cellStyle name="Normal 3 2 3 3 3 2 5" xfId="10122"/>
    <cellStyle name="Normal 3 2 3 3 3 2 5 2" xfId="10123"/>
    <cellStyle name="Normal 3 2 3 3 3 2 5 2 2" xfId="10124"/>
    <cellStyle name="Normal 3 2 3 3 3 2 5 2 2 2" xfId="10125"/>
    <cellStyle name="Normal 3 2 3 3 3 2 5 2 3" xfId="10126"/>
    <cellStyle name="Normal 3 2 3 3 3 2 5 3" xfId="10127"/>
    <cellStyle name="Normal 3 2 3 3 3 2 5 3 2" xfId="10128"/>
    <cellStyle name="Normal 3 2 3 3 3 2 5 4" xfId="10129"/>
    <cellStyle name="Normal 3 2 3 3 3 2 6" xfId="10130"/>
    <cellStyle name="Normal 3 2 3 3 3 2 6 2" xfId="10131"/>
    <cellStyle name="Normal 3 2 3 3 3 2 6 2 2" xfId="10132"/>
    <cellStyle name="Normal 3 2 3 3 3 2 6 2 2 2" xfId="10133"/>
    <cellStyle name="Normal 3 2 3 3 3 2 6 2 3" xfId="10134"/>
    <cellStyle name="Normal 3 2 3 3 3 2 6 3" xfId="10135"/>
    <cellStyle name="Normal 3 2 3 3 3 2 6 3 2" xfId="10136"/>
    <cellStyle name="Normal 3 2 3 3 3 2 6 4" xfId="10137"/>
    <cellStyle name="Normal 3 2 3 3 3 2 7" xfId="10138"/>
    <cellStyle name="Normal 3 2 3 3 3 2 7 2" xfId="10139"/>
    <cellStyle name="Normal 3 2 3 3 3 2 7 2 2" xfId="10140"/>
    <cellStyle name="Normal 3 2 3 3 3 2 7 2 2 2" xfId="10141"/>
    <cellStyle name="Normal 3 2 3 3 3 2 7 2 3" xfId="10142"/>
    <cellStyle name="Normal 3 2 3 3 3 2 7 3" xfId="10143"/>
    <cellStyle name="Normal 3 2 3 3 3 2 7 3 2" xfId="10144"/>
    <cellStyle name="Normal 3 2 3 3 3 2 7 4" xfId="10145"/>
    <cellStyle name="Normal 3 2 3 3 3 2 8" xfId="10146"/>
    <cellStyle name="Normal 3 2 3 3 3 2 8 2" xfId="10147"/>
    <cellStyle name="Normal 3 2 3 3 3 2 8 2 2" xfId="10148"/>
    <cellStyle name="Normal 3 2 3 3 3 2 8 3" xfId="10149"/>
    <cellStyle name="Normal 3 2 3 3 3 2 9" xfId="10150"/>
    <cellStyle name="Normal 3 2 3 3 3 2 9 2" xfId="10151"/>
    <cellStyle name="Normal 3 2 3 3 3 3" xfId="10152"/>
    <cellStyle name="Normal 3 2 3 3 3 3 10" xfId="10153"/>
    <cellStyle name="Normal 3 2 3 3 3 3 2" xfId="10154"/>
    <cellStyle name="Normal 3 2 3 3 3 3 2 2" xfId="10155"/>
    <cellStyle name="Normal 3 2 3 3 3 3 2 2 2" xfId="10156"/>
    <cellStyle name="Normal 3 2 3 3 3 3 2 2 2 2" xfId="10157"/>
    <cellStyle name="Normal 3 2 3 3 3 3 2 2 2 2 2" xfId="10158"/>
    <cellStyle name="Normal 3 2 3 3 3 3 2 2 2 2 2 2" xfId="10159"/>
    <cellStyle name="Normal 3 2 3 3 3 3 2 2 2 2 3" xfId="10160"/>
    <cellStyle name="Normal 3 2 3 3 3 3 2 2 2 3" xfId="10161"/>
    <cellStyle name="Normal 3 2 3 3 3 3 2 2 2 3 2" xfId="10162"/>
    <cellStyle name="Normal 3 2 3 3 3 3 2 2 2 4" xfId="10163"/>
    <cellStyle name="Normal 3 2 3 3 3 3 2 2 3" xfId="10164"/>
    <cellStyle name="Normal 3 2 3 3 3 3 2 2 3 2" xfId="10165"/>
    <cellStyle name="Normal 3 2 3 3 3 3 2 2 3 2 2" xfId="10166"/>
    <cellStyle name="Normal 3 2 3 3 3 3 2 2 3 2 2 2" xfId="10167"/>
    <cellStyle name="Normal 3 2 3 3 3 3 2 2 3 2 3" xfId="10168"/>
    <cellStyle name="Normal 3 2 3 3 3 3 2 2 3 3" xfId="10169"/>
    <cellStyle name="Normal 3 2 3 3 3 3 2 2 3 3 2" xfId="10170"/>
    <cellStyle name="Normal 3 2 3 3 3 3 2 2 3 4" xfId="10171"/>
    <cellStyle name="Normal 3 2 3 3 3 3 2 2 4" xfId="10172"/>
    <cellStyle name="Normal 3 2 3 3 3 3 2 2 4 2" xfId="10173"/>
    <cellStyle name="Normal 3 2 3 3 3 3 2 2 4 2 2" xfId="10174"/>
    <cellStyle name="Normal 3 2 3 3 3 3 2 2 4 3" xfId="10175"/>
    <cellStyle name="Normal 3 2 3 3 3 3 2 2 5" xfId="10176"/>
    <cellStyle name="Normal 3 2 3 3 3 3 2 2 5 2" xfId="10177"/>
    <cellStyle name="Normal 3 2 3 3 3 3 2 2 6" xfId="10178"/>
    <cellStyle name="Normal 3 2 3 3 3 3 2 3" xfId="10179"/>
    <cellStyle name="Normal 3 2 3 3 3 3 2 3 2" xfId="10180"/>
    <cellStyle name="Normal 3 2 3 3 3 3 2 3 2 2" xfId="10181"/>
    <cellStyle name="Normal 3 2 3 3 3 3 2 3 2 2 2" xfId="10182"/>
    <cellStyle name="Normal 3 2 3 3 3 3 2 3 2 3" xfId="10183"/>
    <cellStyle name="Normal 3 2 3 3 3 3 2 3 3" xfId="10184"/>
    <cellStyle name="Normal 3 2 3 3 3 3 2 3 3 2" xfId="10185"/>
    <cellStyle name="Normal 3 2 3 3 3 3 2 3 4" xfId="10186"/>
    <cellStyle name="Normal 3 2 3 3 3 3 2 4" xfId="10187"/>
    <cellStyle name="Normal 3 2 3 3 3 3 2 4 2" xfId="10188"/>
    <cellStyle name="Normal 3 2 3 3 3 3 2 4 2 2" xfId="10189"/>
    <cellStyle name="Normal 3 2 3 3 3 3 2 4 2 2 2" xfId="10190"/>
    <cellStyle name="Normal 3 2 3 3 3 3 2 4 2 3" xfId="10191"/>
    <cellStyle name="Normal 3 2 3 3 3 3 2 4 3" xfId="10192"/>
    <cellStyle name="Normal 3 2 3 3 3 3 2 4 3 2" xfId="10193"/>
    <cellStyle name="Normal 3 2 3 3 3 3 2 4 4" xfId="10194"/>
    <cellStyle name="Normal 3 2 3 3 3 3 2 5" xfId="10195"/>
    <cellStyle name="Normal 3 2 3 3 3 3 2 5 2" xfId="10196"/>
    <cellStyle name="Normal 3 2 3 3 3 3 2 5 2 2" xfId="10197"/>
    <cellStyle name="Normal 3 2 3 3 3 3 2 5 2 2 2" xfId="10198"/>
    <cellStyle name="Normal 3 2 3 3 3 3 2 5 2 3" xfId="10199"/>
    <cellStyle name="Normal 3 2 3 3 3 3 2 5 3" xfId="10200"/>
    <cellStyle name="Normal 3 2 3 3 3 3 2 5 3 2" xfId="10201"/>
    <cellStyle name="Normal 3 2 3 3 3 3 2 5 4" xfId="10202"/>
    <cellStyle name="Normal 3 2 3 3 3 3 2 6" xfId="10203"/>
    <cellStyle name="Normal 3 2 3 3 3 3 2 6 2" xfId="10204"/>
    <cellStyle name="Normal 3 2 3 3 3 3 2 6 2 2" xfId="10205"/>
    <cellStyle name="Normal 3 2 3 3 3 3 2 6 3" xfId="10206"/>
    <cellStyle name="Normal 3 2 3 3 3 3 2 7" xfId="10207"/>
    <cellStyle name="Normal 3 2 3 3 3 3 2 7 2" xfId="10208"/>
    <cellStyle name="Normal 3 2 3 3 3 3 2 8" xfId="10209"/>
    <cellStyle name="Normal 3 2 3 3 3 3 3" xfId="10210"/>
    <cellStyle name="Normal 3 2 3 3 3 3 3 2" xfId="10211"/>
    <cellStyle name="Normal 3 2 3 3 3 3 3 2 2" xfId="10212"/>
    <cellStyle name="Normal 3 2 3 3 3 3 3 2 2 2" xfId="10213"/>
    <cellStyle name="Normal 3 2 3 3 3 3 3 2 2 2 2" xfId="10214"/>
    <cellStyle name="Normal 3 2 3 3 3 3 3 2 2 3" xfId="10215"/>
    <cellStyle name="Normal 3 2 3 3 3 3 3 2 3" xfId="10216"/>
    <cellStyle name="Normal 3 2 3 3 3 3 3 2 3 2" xfId="10217"/>
    <cellStyle name="Normal 3 2 3 3 3 3 3 2 4" xfId="10218"/>
    <cellStyle name="Normal 3 2 3 3 3 3 3 3" xfId="10219"/>
    <cellStyle name="Normal 3 2 3 3 3 3 3 3 2" xfId="10220"/>
    <cellStyle name="Normal 3 2 3 3 3 3 3 3 2 2" xfId="10221"/>
    <cellStyle name="Normal 3 2 3 3 3 3 3 3 2 2 2" xfId="10222"/>
    <cellStyle name="Normal 3 2 3 3 3 3 3 3 2 3" xfId="10223"/>
    <cellStyle name="Normal 3 2 3 3 3 3 3 3 3" xfId="10224"/>
    <cellStyle name="Normal 3 2 3 3 3 3 3 3 3 2" xfId="10225"/>
    <cellStyle name="Normal 3 2 3 3 3 3 3 3 4" xfId="10226"/>
    <cellStyle name="Normal 3 2 3 3 3 3 3 4" xfId="10227"/>
    <cellStyle name="Normal 3 2 3 3 3 3 3 4 2" xfId="10228"/>
    <cellStyle name="Normal 3 2 3 3 3 3 3 4 2 2" xfId="10229"/>
    <cellStyle name="Normal 3 2 3 3 3 3 3 4 3" xfId="10230"/>
    <cellStyle name="Normal 3 2 3 3 3 3 3 5" xfId="10231"/>
    <cellStyle name="Normal 3 2 3 3 3 3 3 5 2" xfId="10232"/>
    <cellStyle name="Normal 3 2 3 3 3 3 3 6" xfId="10233"/>
    <cellStyle name="Normal 3 2 3 3 3 3 4" xfId="10234"/>
    <cellStyle name="Normal 3 2 3 3 3 3 4 2" xfId="10235"/>
    <cellStyle name="Normal 3 2 3 3 3 3 4 2 2" xfId="10236"/>
    <cellStyle name="Normal 3 2 3 3 3 3 4 2 2 2" xfId="10237"/>
    <cellStyle name="Normal 3 2 3 3 3 3 4 2 2 2 2" xfId="10238"/>
    <cellStyle name="Normal 3 2 3 3 3 3 4 2 2 3" xfId="10239"/>
    <cellStyle name="Normal 3 2 3 3 3 3 4 2 3" xfId="10240"/>
    <cellStyle name="Normal 3 2 3 3 3 3 4 2 3 2" xfId="10241"/>
    <cellStyle name="Normal 3 2 3 3 3 3 4 2 4" xfId="10242"/>
    <cellStyle name="Normal 3 2 3 3 3 3 4 3" xfId="10243"/>
    <cellStyle name="Normal 3 2 3 3 3 3 4 3 2" xfId="10244"/>
    <cellStyle name="Normal 3 2 3 3 3 3 4 3 2 2" xfId="10245"/>
    <cellStyle name="Normal 3 2 3 3 3 3 4 3 2 2 2" xfId="10246"/>
    <cellStyle name="Normal 3 2 3 3 3 3 4 3 2 3" xfId="10247"/>
    <cellStyle name="Normal 3 2 3 3 3 3 4 3 3" xfId="10248"/>
    <cellStyle name="Normal 3 2 3 3 3 3 4 3 3 2" xfId="10249"/>
    <cellStyle name="Normal 3 2 3 3 3 3 4 3 4" xfId="10250"/>
    <cellStyle name="Normal 3 2 3 3 3 3 4 4" xfId="10251"/>
    <cellStyle name="Normal 3 2 3 3 3 3 4 4 2" xfId="10252"/>
    <cellStyle name="Normal 3 2 3 3 3 3 4 4 2 2" xfId="10253"/>
    <cellStyle name="Normal 3 2 3 3 3 3 4 4 3" xfId="10254"/>
    <cellStyle name="Normal 3 2 3 3 3 3 4 5" xfId="10255"/>
    <cellStyle name="Normal 3 2 3 3 3 3 4 5 2" xfId="10256"/>
    <cellStyle name="Normal 3 2 3 3 3 3 4 6" xfId="10257"/>
    <cellStyle name="Normal 3 2 3 3 3 3 5" xfId="10258"/>
    <cellStyle name="Normal 3 2 3 3 3 3 5 2" xfId="10259"/>
    <cellStyle name="Normal 3 2 3 3 3 3 5 2 2" xfId="10260"/>
    <cellStyle name="Normal 3 2 3 3 3 3 5 2 2 2" xfId="10261"/>
    <cellStyle name="Normal 3 2 3 3 3 3 5 2 3" xfId="10262"/>
    <cellStyle name="Normal 3 2 3 3 3 3 5 3" xfId="10263"/>
    <cellStyle name="Normal 3 2 3 3 3 3 5 3 2" xfId="10264"/>
    <cellStyle name="Normal 3 2 3 3 3 3 5 4" xfId="10265"/>
    <cellStyle name="Normal 3 2 3 3 3 3 6" xfId="10266"/>
    <cellStyle name="Normal 3 2 3 3 3 3 6 2" xfId="10267"/>
    <cellStyle name="Normal 3 2 3 3 3 3 6 2 2" xfId="10268"/>
    <cellStyle name="Normal 3 2 3 3 3 3 6 2 2 2" xfId="10269"/>
    <cellStyle name="Normal 3 2 3 3 3 3 6 2 3" xfId="10270"/>
    <cellStyle name="Normal 3 2 3 3 3 3 6 3" xfId="10271"/>
    <cellStyle name="Normal 3 2 3 3 3 3 6 3 2" xfId="10272"/>
    <cellStyle name="Normal 3 2 3 3 3 3 6 4" xfId="10273"/>
    <cellStyle name="Normal 3 2 3 3 3 3 7" xfId="10274"/>
    <cellStyle name="Normal 3 2 3 3 3 3 7 2" xfId="10275"/>
    <cellStyle name="Normal 3 2 3 3 3 3 7 2 2" xfId="10276"/>
    <cellStyle name="Normal 3 2 3 3 3 3 7 2 2 2" xfId="10277"/>
    <cellStyle name="Normal 3 2 3 3 3 3 7 2 3" xfId="10278"/>
    <cellStyle name="Normal 3 2 3 3 3 3 7 3" xfId="10279"/>
    <cellStyle name="Normal 3 2 3 3 3 3 7 3 2" xfId="10280"/>
    <cellStyle name="Normal 3 2 3 3 3 3 7 4" xfId="10281"/>
    <cellStyle name="Normal 3 2 3 3 3 3 8" xfId="10282"/>
    <cellStyle name="Normal 3 2 3 3 3 3 8 2" xfId="10283"/>
    <cellStyle name="Normal 3 2 3 3 3 3 8 2 2" xfId="10284"/>
    <cellStyle name="Normal 3 2 3 3 3 3 8 3" xfId="10285"/>
    <cellStyle name="Normal 3 2 3 3 3 3 9" xfId="10286"/>
    <cellStyle name="Normal 3 2 3 3 3 3 9 2" xfId="10287"/>
    <cellStyle name="Normal 3 2 3 3 3 4" xfId="10288"/>
    <cellStyle name="Normal 3 2 3 3 3 4 2" xfId="10289"/>
    <cellStyle name="Normal 3 2 3 3 3 4 2 2" xfId="10290"/>
    <cellStyle name="Normal 3 2 3 3 3 4 2 2 2" xfId="10291"/>
    <cellStyle name="Normal 3 2 3 3 3 4 2 2 2 2" xfId="10292"/>
    <cellStyle name="Normal 3 2 3 3 3 4 2 2 2 2 2" xfId="10293"/>
    <cellStyle name="Normal 3 2 3 3 3 4 2 2 2 3" xfId="10294"/>
    <cellStyle name="Normal 3 2 3 3 3 4 2 2 3" xfId="10295"/>
    <cellStyle name="Normal 3 2 3 3 3 4 2 2 3 2" xfId="10296"/>
    <cellStyle name="Normal 3 2 3 3 3 4 2 2 4" xfId="10297"/>
    <cellStyle name="Normal 3 2 3 3 3 4 2 3" xfId="10298"/>
    <cellStyle name="Normal 3 2 3 3 3 4 2 3 2" xfId="10299"/>
    <cellStyle name="Normal 3 2 3 3 3 4 2 3 2 2" xfId="10300"/>
    <cellStyle name="Normal 3 2 3 3 3 4 2 3 2 2 2" xfId="10301"/>
    <cellStyle name="Normal 3 2 3 3 3 4 2 3 2 3" xfId="10302"/>
    <cellStyle name="Normal 3 2 3 3 3 4 2 3 3" xfId="10303"/>
    <cellStyle name="Normal 3 2 3 3 3 4 2 3 3 2" xfId="10304"/>
    <cellStyle name="Normal 3 2 3 3 3 4 2 3 4" xfId="10305"/>
    <cellStyle name="Normal 3 2 3 3 3 4 2 4" xfId="10306"/>
    <cellStyle name="Normal 3 2 3 3 3 4 2 4 2" xfId="10307"/>
    <cellStyle name="Normal 3 2 3 3 3 4 2 4 2 2" xfId="10308"/>
    <cellStyle name="Normal 3 2 3 3 3 4 2 4 3" xfId="10309"/>
    <cellStyle name="Normal 3 2 3 3 3 4 2 5" xfId="10310"/>
    <cellStyle name="Normal 3 2 3 3 3 4 2 5 2" xfId="10311"/>
    <cellStyle name="Normal 3 2 3 3 3 4 2 6" xfId="10312"/>
    <cellStyle name="Normal 3 2 3 3 3 4 3" xfId="10313"/>
    <cellStyle name="Normal 3 2 3 3 3 4 3 2" xfId="10314"/>
    <cellStyle name="Normal 3 2 3 3 3 4 3 2 2" xfId="10315"/>
    <cellStyle name="Normal 3 2 3 3 3 4 3 2 2 2" xfId="10316"/>
    <cellStyle name="Normal 3 2 3 3 3 4 3 2 3" xfId="10317"/>
    <cellStyle name="Normal 3 2 3 3 3 4 3 3" xfId="10318"/>
    <cellStyle name="Normal 3 2 3 3 3 4 3 3 2" xfId="10319"/>
    <cellStyle name="Normal 3 2 3 3 3 4 3 4" xfId="10320"/>
    <cellStyle name="Normal 3 2 3 3 3 4 4" xfId="10321"/>
    <cellStyle name="Normal 3 2 3 3 3 4 4 2" xfId="10322"/>
    <cellStyle name="Normal 3 2 3 3 3 4 4 2 2" xfId="10323"/>
    <cellStyle name="Normal 3 2 3 3 3 4 4 2 2 2" xfId="10324"/>
    <cellStyle name="Normal 3 2 3 3 3 4 4 2 3" xfId="10325"/>
    <cellStyle name="Normal 3 2 3 3 3 4 4 3" xfId="10326"/>
    <cellStyle name="Normal 3 2 3 3 3 4 4 3 2" xfId="10327"/>
    <cellStyle name="Normal 3 2 3 3 3 4 4 4" xfId="10328"/>
    <cellStyle name="Normal 3 2 3 3 3 4 5" xfId="10329"/>
    <cellStyle name="Normal 3 2 3 3 3 4 5 2" xfId="10330"/>
    <cellStyle name="Normal 3 2 3 3 3 4 5 2 2" xfId="10331"/>
    <cellStyle name="Normal 3 2 3 3 3 4 5 2 2 2" xfId="10332"/>
    <cellStyle name="Normal 3 2 3 3 3 4 5 2 3" xfId="10333"/>
    <cellStyle name="Normal 3 2 3 3 3 4 5 3" xfId="10334"/>
    <cellStyle name="Normal 3 2 3 3 3 4 5 3 2" xfId="10335"/>
    <cellStyle name="Normal 3 2 3 3 3 4 5 4" xfId="10336"/>
    <cellStyle name="Normal 3 2 3 3 3 4 6" xfId="10337"/>
    <cellStyle name="Normal 3 2 3 3 3 4 6 2" xfId="10338"/>
    <cellStyle name="Normal 3 2 3 3 3 4 6 2 2" xfId="10339"/>
    <cellStyle name="Normal 3 2 3 3 3 4 6 3" xfId="10340"/>
    <cellStyle name="Normal 3 2 3 3 3 4 7" xfId="10341"/>
    <cellStyle name="Normal 3 2 3 3 3 4 7 2" xfId="10342"/>
    <cellStyle name="Normal 3 2 3 3 3 4 8" xfId="10343"/>
    <cellStyle name="Normal 3 2 3 3 3 5" xfId="10344"/>
    <cellStyle name="Normal 3 2 3 3 3 5 2" xfId="10345"/>
    <cellStyle name="Normal 3 2 3 3 3 5 2 2" xfId="10346"/>
    <cellStyle name="Normal 3 2 3 3 3 5 2 2 2" xfId="10347"/>
    <cellStyle name="Normal 3 2 3 3 3 5 2 2 2 2" xfId="10348"/>
    <cellStyle name="Normal 3 2 3 3 3 5 2 2 3" xfId="10349"/>
    <cellStyle name="Normal 3 2 3 3 3 5 2 3" xfId="10350"/>
    <cellStyle name="Normal 3 2 3 3 3 5 2 3 2" xfId="10351"/>
    <cellStyle name="Normal 3 2 3 3 3 5 2 4" xfId="10352"/>
    <cellStyle name="Normal 3 2 3 3 3 5 3" xfId="10353"/>
    <cellStyle name="Normal 3 2 3 3 3 5 3 2" xfId="10354"/>
    <cellStyle name="Normal 3 2 3 3 3 5 3 2 2" xfId="10355"/>
    <cellStyle name="Normal 3 2 3 3 3 5 3 2 2 2" xfId="10356"/>
    <cellStyle name="Normal 3 2 3 3 3 5 3 2 3" xfId="10357"/>
    <cellStyle name="Normal 3 2 3 3 3 5 3 3" xfId="10358"/>
    <cellStyle name="Normal 3 2 3 3 3 5 3 3 2" xfId="10359"/>
    <cellStyle name="Normal 3 2 3 3 3 5 3 4" xfId="10360"/>
    <cellStyle name="Normal 3 2 3 3 3 5 4" xfId="10361"/>
    <cellStyle name="Normal 3 2 3 3 3 5 4 2" xfId="10362"/>
    <cellStyle name="Normal 3 2 3 3 3 5 4 2 2" xfId="10363"/>
    <cellStyle name="Normal 3 2 3 3 3 5 4 3" xfId="10364"/>
    <cellStyle name="Normal 3 2 3 3 3 5 5" xfId="10365"/>
    <cellStyle name="Normal 3 2 3 3 3 5 5 2" xfId="10366"/>
    <cellStyle name="Normal 3 2 3 3 3 5 6" xfId="10367"/>
    <cellStyle name="Normal 3 2 3 3 3 6" xfId="10368"/>
    <cellStyle name="Normal 3 2 3 3 3 6 2" xfId="10369"/>
    <cellStyle name="Normal 3 2 3 3 3 6 2 2" xfId="10370"/>
    <cellStyle name="Normal 3 2 3 3 3 6 2 2 2" xfId="10371"/>
    <cellStyle name="Normal 3 2 3 3 3 6 2 2 2 2" xfId="10372"/>
    <cellStyle name="Normal 3 2 3 3 3 6 2 2 3" xfId="10373"/>
    <cellStyle name="Normal 3 2 3 3 3 6 2 3" xfId="10374"/>
    <cellStyle name="Normal 3 2 3 3 3 6 2 3 2" xfId="10375"/>
    <cellStyle name="Normal 3 2 3 3 3 6 2 4" xfId="10376"/>
    <cellStyle name="Normal 3 2 3 3 3 6 3" xfId="10377"/>
    <cellStyle name="Normal 3 2 3 3 3 6 3 2" xfId="10378"/>
    <cellStyle name="Normal 3 2 3 3 3 6 3 2 2" xfId="10379"/>
    <cellStyle name="Normal 3 2 3 3 3 6 3 2 2 2" xfId="10380"/>
    <cellStyle name="Normal 3 2 3 3 3 6 3 2 3" xfId="10381"/>
    <cellStyle name="Normal 3 2 3 3 3 6 3 3" xfId="10382"/>
    <cellStyle name="Normal 3 2 3 3 3 6 3 3 2" xfId="10383"/>
    <cellStyle name="Normal 3 2 3 3 3 6 3 4" xfId="10384"/>
    <cellStyle name="Normal 3 2 3 3 3 6 4" xfId="10385"/>
    <cellStyle name="Normal 3 2 3 3 3 6 4 2" xfId="10386"/>
    <cellStyle name="Normal 3 2 3 3 3 6 4 2 2" xfId="10387"/>
    <cellStyle name="Normal 3 2 3 3 3 6 4 3" xfId="10388"/>
    <cellStyle name="Normal 3 2 3 3 3 6 5" xfId="10389"/>
    <cellStyle name="Normal 3 2 3 3 3 6 5 2" xfId="10390"/>
    <cellStyle name="Normal 3 2 3 3 3 6 6" xfId="10391"/>
    <cellStyle name="Normal 3 2 3 3 3 7" xfId="10392"/>
    <cellStyle name="Normal 3 2 3 3 3 7 2" xfId="10393"/>
    <cellStyle name="Normal 3 2 3 3 3 7 2 2" xfId="10394"/>
    <cellStyle name="Normal 3 2 3 3 3 7 2 2 2" xfId="10395"/>
    <cellStyle name="Normal 3 2 3 3 3 7 2 3" xfId="10396"/>
    <cellStyle name="Normal 3 2 3 3 3 7 3" xfId="10397"/>
    <cellStyle name="Normal 3 2 3 3 3 7 3 2" xfId="10398"/>
    <cellStyle name="Normal 3 2 3 3 3 7 4" xfId="10399"/>
    <cellStyle name="Normal 3 2 3 3 3 8" xfId="10400"/>
    <cellStyle name="Normal 3 2 3 3 3 8 2" xfId="10401"/>
    <cellStyle name="Normal 3 2 3 3 3 8 2 2" xfId="10402"/>
    <cellStyle name="Normal 3 2 3 3 3 8 2 2 2" xfId="10403"/>
    <cellStyle name="Normal 3 2 3 3 3 8 2 3" xfId="10404"/>
    <cellStyle name="Normal 3 2 3 3 3 8 3" xfId="10405"/>
    <cellStyle name="Normal 3 2 3 3 3 8 3 2" xfId="10406"/>
    <cellStyle name="Normal 3 2 3 3 3 8 4" xfId="10407"/>
    <cellStyle name="Normal 3 2 3 3 3 9" xfId="10408"/>
    <cellStyle name="Normal 3 2 3 3 3 9 2" xfId="10409"/>
    <cellStyle name="Normal 3 2 3 3 3 9 2 2" xfId="10410"/>
    <cellStyle name="Normal 3 2 3 3 3 9 2 2 2" xfId="10411"/>
    <cellStyle name="Normal 3 2 3 3 3 9 2 3" xfId="10412"/>
    <cellStyle name="Normal 3 2 3 3 3 9 3" xfId="10413"/>
    <cellStyle name="Normal 3 2 3 3 3 9 3 2" xfId="10414"/>
    <cellStyle name="Normal 3 2 3 3 3 9 4" xfId="10415"/>
    <cellStyle name="Normal 3 2 3 3 4" xfId="10416"/>
    <cellStyle name="Normal 3 2 3 3 4 10" xfId="10417"/>
    <cellStyle name="Normal 3 2 3 3 4 10 2" xfId="10418"/>
    <cellStyle name="Normal 3 2 3 3 4 11" xfId="10419"/>
    <cellStyle name="Normal 3 2 3 3 4 11 2" xfId="10420"/>
    <cellStyle name="Normal 3 2 3 3 4 12" xfId="10421"/>
    <cellStyle name="Normal 3 2 3 3 4 2" xfId="10422"/>
    <cellStyle name="Normal 3 2 3 3 4 2 2" xfId="10423"/>
    <cellStyle name="Normal 3 2 3 3 4 2 2 2" xfId="10424"/>
    <cellStyle name="Normal 3 2 3 3 4 2 2 2 2" xfId="10425"/>
    <cellStyle name="Normal 3 2 3 3 4 2 2 2 2 2" xfId="10426"/>
    <cellStyle name="Normal 3 2 3 3 4 2 2 2 2 2 2" xfId="10427"/>
    <cellStyle name="Normal 3 2 3 3 4 2 2 2 2 3" xfId="10428"/>
    <cellStyle name="Normal 3 2 3 3 4 2 2 2 3" xfId="10429"/>
    <cellStyle name="Normal 3 2 3 3 4 2 2 2 3 2" xfId="10430"/>
    <cellStyle name="Normal 3 2 3 3 4 2 2 2 4" xfId="10431"/>
    <cellStyle name="Normal 3 2 3 3 4 2 2 3" xfId="10432"/>
    <cellStyle name="Normal 3 2 3 3 4 2 2 3 2" xfId="10433"/>
    <cellStyle name="Normal 3 2 3 3 4 2 2 3 2 2" xfId="10434"/>
    <cellStyle name="Normal 3 2 3 3 4 2 2 3 2 2 2" xfId="10435"/>
    <cellStyle name="Normal 3 2 3 3 4 2 2 3 2 3" xfId="10436"/>
    <cellStyle name="Normal 3 2 3 3 4 2 2 3 3" xfId="10437"/>
    <cellStyle name="Normal 3 2 3 3 4 2 2 3 3 2" xfId="10438"/>
    <cellStyle name="Normal 3 2 3 3 4 2 2 3 4" xfId="10439"/>
    <cellStyle name="Normal 3 2 3 3 4 2 2 4" xfId="10440"/>
    <cellStyle name="Normal 3 2 3 3 4 2 2 4 2" xfId="10441"/>
    <cellStyle name="Normal 3 2 3 3 4 2 2 4 2 2" xfId="10442"/>
    <cellStyle name="Normal 3 2 3 3 4 2 2 4 3" xfId="10443"/>
    <cellStyle name="Normal 3 2 3 3 4 2 2 5" xfId="10444"/>
    <cellStyle name="Normal 3 2 3 3 4 2 2 5 2" xfId="10445"/>
    <cellStyle name="Normal 3 2 3 3 4 2 2 6" xfId="10446"/>
    <cellStyle name="Normal 3 2 3 3 4 2 3" xfId="10447"/>
    <cellStyle name="Normal 3 2 3 3 4 2 3 2" xfId="10448"/>
    <cellStyle name="Normal 3 2 3 3 4 2 3 2 2" xfId="10449"/>
    <cellStyle name="Normal 3 2 3 3 4 2 3 2 2 2" xfId="10450"/>
    <cellStyle name="Normal 3 2 3 3 4 2 3 2 3" xfId="10451"/>
    <cellStyle name="Normal 3 2 3 3 4 2 3 3" xfId="10452"/>
    <cellStyle name="Normal 3 2 3 3 4 2 3 3 2" xfId="10453"/>
    <cellStyle name="Normal 3 2 3 3 4 2 3 4" xfId="10454"/>
    <cellStyle name="Normal 3 2 3 3 4 2 4" xfId="10455"/>
    <cellStyle name="Normal 3 2 3 3 4 2 4 2" xfId="10456"/>
    <cellStyle name="Normal 3 2 3 3 4 2 4 2 2" xfId="10457"/>
    <cellStyle name="Normal 3 2 3 3 4 2 4 2 2 2" xfId="10458"/>
    <cellStyle name="Normal 3 2 3 3 4 2 4 2 3" xfId="10459"/>
    <cellStyle name="Normal 3 2 3 3 4 2 4 3" xfId="10460"/>
    <cellStyle name="Normal 3 2 3 3 4 2 4 3 2" xfId="10461"/>
    <cellStyle name="Normal 3 2 3 3 4 2 4 4" xfId="10462"/>
    <cellStyle name="Normal 3 2 3 3 4 2 5" xfId="10463"/>
    <cellStyle name="Normal 3 2 3 3 4 2 5 2" xfId="10464"/>
    <cellStyle name="Normal 3 2 3 3 4 2 5 2 2" xfId="10465"/>
    <cellStyle name="Normal 3 2 3 3 4 2 5 2 2 2" xfId="10466"/>
    <cellStyle name="Normal 3 2 3 3 4 2 5 2 3" xfId="10467"/>
    <cellStyle name="Normal 3 2 3 3 4 2 5 3" xfId="10468"/>
    <cellStyle name="Normal 3 2 3 3 4 2 5 3 2" xfId="10469"/>
    <cellStyle name="Normal 3 2 3 3 4 2 5 4" xfId="10470"/>
    <cellStyle name="Normal 3 2 3 3 4 2 6" xfId="10471"/>
    <cellStyle name="Normal 3 2 3 3 4 2 6 2" xfId="10472"/>
    <cellStyle name="Normal 3 2 3 3 4 2 6 2 2" xfId="10473"/>
    <cellStyle name="Normal 3 2 3 3 4 2 6 3" xfId="10474"/>
    <cellStyle name="Normal 3 2 3 3 4 2 7" xfId="10475"/>
    <cellStyle name="Normal 3 2 3 3 4 2 7 2" xfId="10476"/>
    <cellStyle name="Normal 3 2 3 3 4 2 8" xfId="10477"/>
    <cellStyle name="Normal 3 2 3 3 4 3" xfId="10478"/>
    <cellStyle name="Normal 3 2 3 3 4 3 2" xfId="10479"/>
    <cellStyle name="Normal 3 2 3 3 4 3 2 2" xfId="10480"/>
    <cellStyle name="Normal 3 2 3 3 4 3 2 2 2" xfId="10481"/>
    <cellStyle name="Normal 3 2 3 3 4 3 2 2 2 2" xfId="10482"/>
    <cellStyle name="Normal 3 2 3 3 4 3 2 2 2 2 2" xfId="10483"/>
    <cellStyle name="Normal 3 2 3 3 4 3 2 2 2 3" xfId="10484"/>
    <cellStyle name="Normal 3 2 3 3 4 3 2 2 3" xfId="10485"/>
    <cellStyle name="Normal 3 2 3 3 4 3 2 2 3 2" xfId="10486"/>
    <cellStyle name="Normal 3 2 3 3 4 3 2 2 4" xfId="10487"/>
    <cellStyle name="Normal 3 2 3 3 4 3 2 3" xfId="10488"/>
    <cellStyle name="Normal 3 2 3 3 4 3 2 3 2" xfId="10489"/>
    <cellStyle name="Normal 3 2 3 3 4 3 2 3 2 2" xfId="10490"/>
    <cellStyle name="Normal 3 2 3 3 4 3 2 3 2 2 2" xfId="10491"/>
    <cellStyle name="Normal 3 2 3 3 4 3 2 3 2 3" xfId="10492"/>
    <cellStyle name="Normal 3 2 3 3 4 3 2 3 3" xfId="10493"/>
    <cellStyle name="Normal 3 2 3 3 4 3 2 3 3 2" xfId="10494"/>
    <cellStyle name="Normal 3 2 3 3 4 3 2 3 4" xfId="10495"/>
    <cellStyle name="Normal 3 2 3 3 4 3 2 4" xfId="10496"/>
    <cellStyle name="Normal 3 2 3 3 4 3 2 4 2" xfId="10497"/>
    <cellStyle name="Normal 3 2 3 3 4 3 2 4 2 2" xfId="10498"/>
    <cellStyle name="Normal 3 2 3 3 4 3 2 4 3" xfId="10499"/>
    <cellStyle name="Normal 3 2 3 3 4 3 2 5" xfId="10500"/>
    <cellStyle name="Normal 3 2 3 3 4 3 2 5 2" xfId="10501"/>
    <cellStyle name="Normal 3 2 3 3 4 3 2 6" xfId="10502"/>
    <cellStyle name="Normal 3 2 3 3 4 3 3" xfId="10503"/>
    <cellStyle name="Normal 3 2 3 3 4 3 3 2" xfId="10504"/>
    <cellStyle name="Normal 3 2 3 3 4 3 3 2 2" xfId="10505"/>
    <cellStyle name="Normal 3 2 3 3 4 3 3 2 2 2" xfId="10506"/>
    <cellStyle name="Normal 3 2 3 3 4 3 3 2 3" xfId="10507"/>
    <cellStyle name="Normal 3 2 3 3 4 3 3 3" xfId="10508"/>
    <cellStyle name="Normal 3 2 3 3 4 3 3 3 2" xfId="10509"/>
    <cellStyle name="Normal 3 2 3 3 4 3 3 4" xfId="10510"/>
    <cellStyle name="Normal 3 2 3 3 4 3 4" xfId="10511"/>
    <cellStyle name="Normal 3 2 3 3 4 3 4 2" xfId="10512"/>
    <cellStyle name="Normal 3 2 3 3 4 3 4 2 2" xfId="10513"/>
    <cellStyle name="Normal 3 2 3 3 4 3 4 2 2 2" xfId="10514"/>
    <cellStyle name="Normal 3 2 3 3 4 3 4 2 3" xfId="10515"/>
    <cellStyle name="Normal 3 2 3 3 4 3 4 3" xfId="10516"/>
    <cellStyle name="Normal 3 2 3 3 4 3 4 3 2" xfId="10517"/>
    <cellStyle name="Normal 3 2 3 3 4 3 4 4" xfId="10518"/>
    <cellStyle name="Normal 3 2 3 3 4 3 5" xfId="10519"/>
    <cellStyle name="Normal 3 2 3 3 4 3 5 2" xfId="10520"/>
    <cellStyle name="Normal 3 2 3 3 4 3 5 2 2" xfId="10521"/>
    <cellStyle name="Normal 3 2 3 3 4 3 5 2 2 2" xfId="10522"/>
    <cellStyle name="Normal 3 2 3 3 4 3 5 2 3" xfId="10523"/>
    <cellStyle name="Normal 3 2 3 3 4 3 5 3" xfId="10524"/>
    <cellStyle name="Normal 3 2 3 3 4 3 5 3 2" xfId="10525"/>
    <cellStyle name="Normal 3 2 3 3 4 3 5 4" xfId="10526"/>
    <cellStyle name="Normal 3 2 3 3 4 3 6" xfId="10527"/>
    <cellStyle name="Normal 3 2 3 3 4 3 6 2" xfId="10528"/>
    <cellStyle name="Normal 3 2 3 3 4 3 6 2 2" xfId="10529"/>
    <cellStyle name="Normal 3 2 3 3 4 3 6 3" xfId="10530"/>
    <cellStyle name="Normal 3 2 3 3 4 3 7" xfId="10531"/>
    <cellStyle name="Normal 3 2 3 3 4 3 7 2" xfId="10532"/>
    <cellStyle name="Normal 3 2 3 3 4 3 8" xfId="10533"/>
    <cellStyle name="Normal 3 2 3 3 4 4" xfId="10534"/>
    <cellStyle name="Normal 3 2 3 3 4 4 2" xfId="10535"/>
    <cellStyle name="Normal 3 2 3 3 4 4 2 2" xfId="10536"/>
    <cellStyle name="Normal 3 2 3 3 4 4 2 2 2" xfId="10537"/>
    <cellStyle name="Normal 3 2 3 3 4 4 2 2 2 2" xfId="10538"/>
    <cellStyle name="Normal 3 2 3 3 4 4 2 2 3" xfId="10539"/>
    <cellStyle name="Normal 3 2 3 3 4 4 2 3" xfId="10540"/>
    <cellStyle name="Normal 3 2 3 3 4 4 2 3 2" xfId="10541"/>
    <cellStyle name="Normal 3 2 3 3 4 4 2 4" xfId="10542"/>
    <cellStyle name="Normal 3 2 3 3 4 4 3" xfId="10543"/>
    <cellStyle name="Normal 3 2 3 3 4 4 3 2" xfId="10544"/>
    <cellStyle name="Normal 3 2 3 3 4 4 3 2 2" xfId="10545"/>
    <cellStyle name="Normal 3 2 3 3 4 4 3 2 2 2" xfId="10546"/>
    <cellStyle name="Normal 3 2 3 3 4 4 3 2 3" xfId="10547"/>
    <cellStyle name="Normal 3 2 3 3 4 4 3 3" xfId="10548"/>
    <cellStyle name="Normal 3 2 3 3 4 4 3 3 2" xfId="10549"/>
    <cellStyle name="Normal 3 2 3 3 4 4 3 4" xfId="10550"/>
    <cellStyle name="Normal 3 2 3 3 4 4 4" xfId="10551"/>
    <cellStyle name="Normal 3 2 3 3 4 4 4 2" xfId="10552"/>
    <cellStyle name="Normal 3 2 3 3 4 4 4 2 2" xfId="10553"/>
    <cellStyle name="Normal 3 2 3 3 4 4 4 3" xfId="10554"/>
    <cellStyle name="Normal 3 2 3 3 4 4 5" xfId="10555"/>
    <cellStyle name="Normal 3 2 3 3 4 4 5 2" xfId="10556"/>
    <cellStyle name="Normal 3 2 3 3 4 4 6" xfId="10557"/>
    <cellStyle name="Normal 3 2 3 3 4 5" xfId="10558"/>
    <cellStyle name="Normal 3 2 3 3 4 5 2" xfId="10559"/>
    <cellStyle name="Normal 3 2 3 3 4 5 2 2" xfId="10560"/>
    <cellStyle name="Normal 3 2 3 3 4 5 2 2 2" xfId="10561"/>
    <cellStyle name="Normal 3 2 3 3 4 5 2 2 2 2" xfId="10562"/>
    <cellStyle name="Normal 3 2 3 3 4 5 2 2 3" xfId="10563"/>
    <cellStyle name="Normal 3 2 3 3 4 5 2 3" xfId="10564"/>
    <cellStyle name="Normal 3 2 3 3 4 5 2 3 2" xfId="10565"/>
    <cellStyle name="Normal 3 2 3 3 4 5 2 4" xfId="10566"/>
    <cellStyle name="Normal 3 2 3 3 4 5 3" xfId="10567"/>
    <cellStyle name="Normal 3 2 3 3 4 5 3 2" xfId="10568"/>
    <cellStyle name="Normal 3 2 3 3 4 5 3 2 2" xfId="10569"/>
    <cellStyle name="Normal 3 2 3 3 4 5 3 2 2 2" xfId="10570"/>
    <cellStyle name="Normal 3 2 3 3 4 5 3 2 3" xfId="10571"/>
    <cellStyle name="Normal 3 2 3 3 4 5 3 3" xfId="10572"/>
    <cellStyle name="Normal 3 2 3 3 4 5 3 3 2" xfId="10573"/>
    <cellStyle name="Normal 3 2 3 3 4 5 3 4" xfId="10574"/>
    <cellStyle name="Normal 3 2 3 3 4 5 4" xfId="10575"/>
    <cellStyle name="Normal 3 2 3 3 4 5 4 2" xfId="10576"/>
    <cellStyle name="Normal 3 2 3 3 4 5 4 2 2" xfId="10577"/>
    <cellStyle name="Normal 3 2 3 3 4 5 4 3" xfId="10578"/>
    <cellStyle name="Normal 3 2 3 3 4 5 5" xfId="10579"/>
    <cellStyle name="Normal 3 2 3 3 4 5 5 2" xfId="10580"/>
    <cellStyle name="Normal 3 2 3 3 4 5 6" xfId="10581"/>
    <cellStyle name="Normal 3 2 3 3 4 6" xfId="10582"/>
    <cellStyle name="Normal 3 2 3 3 4 6 2" xfId="10583"/>
    <cellStyle name="Normal 3 2 3 3 4 6 2 2" xfId="10584"/>
    <cellStyle name="Normal 3 2 3 3 4 6 2 2 2" xfId="10585"/>
    <cellStyle name="Normal 3 2 3 3 4 6 2 3" xfId="10586"/>
    <cellStyle name="Normal 3 2 3 3 4 6 3" xfId="10587"/>
    <cellStyle name="Normal 3 2 3 3 4 6 3 2" xfId="10588"/>
    <cellStyle name="Normal 3 2 3 3 4 6 4" xfId="10589"/>
    <cellStyle name="Normal 3 2 3 3 4 7" xfId="10590"/>
    <cellStyle name="Normal 3 2 3 3 4 7 2" xfId="10591"/>
    <cellStyle name="Normal 3 2 3 3 4 7 2 2" xfId="10592"/>
    <cellStyle name="Normal 3 2 3 3 4 7 2 2 2" xfId="10593"/>
    <cellStyle name="Normal 3 2 3 3 4 7 2 3" xfId="10594"/>
    <cellStyle name="Normal 3 2 3 3 4 7 3" xfId="10595"/>
    <cellStyle name="Normal 3 2 3 3 4 7 3 2" xfId="10596"/>
    <cellStyle name="Normal 3 2 3 3 4 7 4" xfId="10597"/>
    <cellStyle name="Normal 3 2 3 3 4 8" xfId="10598"/>
    <cellStyle name="Normal 3 2 3 3 4 8 2" xfId="10599"/>
    <cellStyle name="Normal 3 2 3 3 4 8 2 2" xfId="10600"/>
    <cellStyle name="Normal 3 2 3 3 4 8 2 2 2" xfId="10601"/>
    <cellStyle name="Normal 3 2 3 3 4 8 2 3" xfId="10602"/>
    <cellStyle name="Normal 3 2 3 3 4 8 3" xfId="10603"/>
    <cellStyle name="Normal 3 2 3 3 4 8 3 2" xfId="10604"/>
    <cellStyle name="Normal 3 2 3 3 4 8 4" xfId="10605"/>
    <cellStyle name="Normal 3 2 3 3 4 9" xfId="10606"/>
    <cellStyle name="Normal 3 2 3 3 4 9 2" xfId="10607"/>
    <cellStyle name="Normal 3 2 3 3 4 9 2 2" xfId="10608"/>
    <cellStyle name="Normal 3 2 3 3 4 9 3" xfId="10609"/>
    <cellStyle name="Normal 3 2 3 3 5" xfId="10610"/>
    <cellStyle name="Normal 3 2 3 3 5 10" xfId="10611"/>
    <cellStyle name="Normal 3 2 3 3 5 2" xfId="10612"/>
    <cellStyle name="Normal 3 2 3 3 5 2 2" xfId="10613"/>
    <cellStyle name="Normal 3 2 3 3 5 2 2 2" xfId="10614"/>
    <cellStyle name="Normal 3 2 3 3 5 2 2 2 2" xfId="10615"/>
    <cellStyle name="Normal 3 2 3 3 5 2 2 2 2 2" xfId="10616"/>
    <cellStyle name="Normal 3 2 3 3 5 2 2 2 2 2 2" xfId="10617"/>
    <cellStyle name="Normal 3 2 3 3 5 2 2 2 2 3" xfId="10618"/>
    <cellStyle name="Normal 3 2 3 3 5 2 2 2 3" xfId="10619"/>
    <cellStyle name="Normal 3 2 3 3 5 2 2 2 3 2" xfId="10620"/>
    <cellStyle name="Normal 3 2 3 3 5 2 2 2 4" xfId="10621"/>
    <cellStyle name="Normal 3 2 3 3 5 2 2 3" xfId="10622"/>
    <cellStyle name="Normal 3 2 3 3 5 2 2 3 2" xfId="10623"/>
    <cellStyle name="Normal 3 2 3 3 5 2 2 3 2 2" xfId="10624"/>
    <cellStyle name="Normal 3 2 3 3 5 2 2 3 2 2 2" xfId="10625"/>
    <cellStyle name="Normal 3 2 3 3 5 2 2 3 2 3" xfId="10626"/>
    <cellStyle name="Normal 3 2 3 3 5 2 2 3 3" xfId="10627"/>
    <cellStyle name="Normal 3 2 3 3 5 2 2 3 3 2" xfId="10628"/>
    <cellStyle name="Normal 3 2 3 3 5 2 2 3 4" xfId="10629"/>
    <cellStyle name="Normal 3 2 3 3 5 2 2 4" xfId="10630"/>
    <cellStyle name="Normal 3 2 3 3 5 2 2 4 2" xfId="10631"/>
    <cellStyle name="Normal 3 2 3 3 5 2 2 4 2 2" xfId="10632"/>
    <cellStyle name="Normal 3 2 3 3 5 2 2 4 3" xfId="10633"/>
    <cellStyle name="Normal 3 2 3 3 5 2 2 5" xfId="10634"/>
    <cellStyle name="Normal 3 2 3 3 5 2 2 5 2" xfId="10635"/>
    <cellStyle name="Normal 3 2 3 3 5 2 2 6" xfId="10636"/>
    <cellStyle name="Normal 3 2 3 3 5 2 3" xfId="10637"/>
    <cellStyle name="Normal 3 2 3 3 5 2 3 2" xfId="10638"/>
    <cellStyle name="Normal 3 2 3 3 5 2 3 2 2" xfId="10639"/>
    <cellStyle name="Normal 3 2 3 3 5 2 3 2 2 2" xfId="10640"/>
    <cellStyle name="Normal 3 2 3 3 5 2 3 2 3" xfId="10641"/>
    <cellStyle name="Normal 3 2 3 3 5 2 3 3" xfId="10642"/>
    <cellStyle name="Normal 3 2 3 3 5 2 3 3 2" xfId="10643"/>
    <cellStyle name="Normal 3 2 3 3 5 2 3 4" xfId="10644"/>
    <cellStyle name="Normal 3 2 3 3 5 2 4" xfId="10645"/>
    <cellStyle name="Normal 3 2 3 3 5 2 4 2" xfId="10646"/>
    <cellStyle name="Normal 3 2 3 3 5 2 4 2 2" xfId="10647"/>
    <cellStyle name="Normal 3 2 3 3 5 2 4 2 2 2" xfId="10648"/>
    <cellStyle name="Normal 3 2 3 3 5 2 4 2 3" xfId="10649"/>
    <cellStyle name="Normal 3 2 3 3 5 2 4 3" xfId="10650"/>
    <cellStyle name="Normal 3 2 3 3 5 2 4 3 2" xfId="10651"/>
    <cellStyle name="Normal 3 2 3 3 5 2 4 4" xfId="10652"/>
    <cellStyle name="Normal 3 2 3 3 5 2 5" xfId="10653"/>
    <cellStyle name="Normal 3 2 3 3 5 2 5 2" xfId="10654"/>
    <cellStyle name="Normal 3 2 3 3 5 2 5 2 2" xfId="10655"/>
    <cellStyle name="Normal 3 2 3 3 5 2 5 2 2 2" xfId="10656"/>
    <cellStyle name="Normal 3 2 3 3 5 2 5 2 3" xfId="10657"/>
    <cellStyle name="Normal 3 2 3 3 5 2 5 3" xfId="10658"/>
    <cellStyle name="Normal 3 2 3 3 5 2 5 3 2" xfId="10659"/>
    <cellStyle name="Normal 3 2 3 3 5 2 5 4" xfId="10660"/>
    <cellStyle name="Normal 3 2 3 3 5 2 6" xfId="10661"/>
    <cellStyle name="Normal 3 2 3 3 5 2 6 2" xfId="10662"/>
    <cellStyle name="Normal 3 2 3 3 5 2 6 2 2" xfId="10663"/>
    <cellStyle name="Normal 3 2 3 3 5 2 6 3" xfId="10664"/>
    <cellStyle name="Normal 3 2 3 3 5 2 7" xfId="10665"/>
    <cellStyle name="Normal 3 2 3 3 5 2 7 2" xfId="10666"/>
    <cellStyle name="Normal 3 2 3 3 5 2 8" xfId="10667"/>
    <cellStyle name="Normal 3 2 3 3 5 3" xfId="10668"/>
    <cellStyle name="Normal 3 2 3 3 5 3 2" xfId="10669"/>
    <cellStyle name="Normal 3 2 3 3 5 3 2 2" xfId="10670"/>
    <cellStyle name="Normal 3 2 3 3 5 3 2 2 2" xfId="10671"/>
    <cellStyle name="Normal 3 2 3 3 5 3 2 2 2 2" xfId="10672"/>
    <cellStyle name="Normal 3 2 3 3 5 3 2 2 3" xfId="10673"/>
    <cellStyle name="Normal 3 2 3 3 5 3 2 3" xfId="10674"/>
    <cellStyle name="Normal 3 2 3 3 5 3 2 3 2" xfId="10675"/>
    <cellStyle name="Normal 3 2 3 3 5 3 2 4" xfId="10676"/>
    <cellStyle name="Normal 3 2 3 3 5 3 3" xfId="10677"/>
    <cellStyle name="Normal 3 2 3 3 5 3 3 2" xfId="10678"/>
    <cellStyle name="Normal 3 2 3 3 5 3 3 2 2" xfId="10679"/>
    <cellStyle name="Normal 3 2 3 3 5 3 3 2 2 2" xfId="10680"/>
    <cellStyle name="Normal 3 2 3 3 5 3 3 2 3" xfId="10681"/>
    <cellStyle name="Normal 3 2 3 3 5 3 3 3" xfId="10682"/>
    <cellStyle name="Normal 3 2 3 3 5 3 3 3 2" xfId="10683"/>
    <cellStyle name="Normal 3 2 3 3 5 3 3 4" xfId="10684"/>
    <cellStyle name="Normal 3 2 3 3 5 3 4" xfId="10685"/>
    <cellStyle name="Normal 3 2 3 3 5 3 4 2" xfId="10686"/>
    <cellStyle name="Normal 3 2 3 3 5 3 4 2 2" xfId="10687"/>
    <cellStyle name="Normal 3 2 3 3 5 3 4 3" xfId="10688"/>
    <cellStyle name="Normal 3 2 3 3 5 3 5" xfId="10689"/>
    <cellStyle name="Normal 3 2 3 3 5 3 5 2" xfId="10690"/>
    <cellStyle name="Normal 3 2 3 3 5 3 6" xfId="10691"/>
    <cellStyle name="Normal 3 2 3 3 5 4" xfId="10692"/>
    <cellStyle name="Normal 3 2 3 3 5 4 2" xfId="10693"/>
    <cellStyle name="Normal 3 2 3 3 5 4 2 2" xfId="10694"/>
    <cellStyle name="Normal 3 2 3 3 5 4 2 2 2" xfId="10695"/>
    <cellStyle name="Normal 3 2 3 3 5 4 2 2 2 2" xfId="10696"/>
    <cellStyle name="Normal 3 2 3 3 5 4 2 2 3" xfId="10697"/>
    <cellStyle name="Normal 3 2 3 3 5 4 2 3" xfId="10698"/>
    <cellStyle name="Normal 3 2 3 3 5 4 2 3 2" xfId="10699"/>
    <cellStyle name="Normal 3 2 3 3 5 4 2 4" xfId="10700"/>
    <cellStyle name="Normal 3 2 3 3 5 4 3" xfId="10701"/>
    <cellStyle name="Normal 3 2 3 3 5 4 3 2" xfId="10702"/>
    <cellStyle name="Normal 3 2 3 3 5 4 3 2 2" xfId="10703"/>
    <cellStyle name="Normal 3 2 3 3 5 4 3 2 2 2" xfId="10704"/>
    <cellStyle name="Normal 3 2 3 3 5 4 3 2 3" xfId="10705"/>
    <cellStyle name="Normal 3 2 3 3 5 4 3 3" xfId="10706"/>
    <cellStyle name="Normal 3 2 3 3 5 4 3 3 2" xfId="10707"/>
    <cellStyle name="Normal 3 2 3 3 5 4 3 4" xfId="10708"/>
    <cellStyle name="Normal 3 2 3 3 5 4 4" xfId="10709"/>
    <cellStyle name="Normal 3 2 3 3 5 4 4 2" xfId="10710"/>
    <cellStyle name="Normal 3 2 3 3 5 4 4 2 2" xfId="10711"/>
    <cellStyle name="Normal 3 2 3 3 5 4 4 3" xfId="10712"/>
    <cellStyle name="Normal 3 2 3 3 5 4 5" xfId="10713"/>
    <cellStyle name="Normal 3 2 3 3 5 4 5 2" xfId="10714"/>
    <cellStyle name="Normal 3 2 3 3 5 4 6" xfId="10715"/>
    <cellStyle name="Normal 3 2 3 3 5 5" xfId="10716"/>
    <cellStyle name="Normal 3 2 3 3 5 5 2" xfId="10717"/>
    <cellStyle name="Normal 3 2 3 3 5 5 2 2" xfId="10718"/>
    <cellStyle name="Normal 3 2 3 3 5 5 2 2 2" xfId="10719"/>
    <cellStyle name="Normal 3 2 3 3 5 5 2 3" xfId="10720"/>
    <cellStyle name="Normal 3 2 3 3 5 5 3" xfId="10721"/>
    <cellStyle name="Normal 3 2 3 3 5 5 3 2" xfId="10722"/>
    <cellStyle name="Normal 3 2 3 3 5 5 4" xfId="10723"/>
    <cellStyle name="Normal 3 2 3 3 5 6" xfId="10724"/>
    <cellStyle name="Normal 3 2 3 3 5 6 2" xfId="10725"/>
    <cellStyle name="Normal 3 2 3 3 5 6 2 2" xfId="10726"/>
    <cellStyle name="Normal 3 2 3 3 5 6 2 2 2" xfId="10727"/>
    <cellStyle name="Normal 3 2 3 3 5 6 2 3" xfId="10728"/>
    <cellStyle name="Normal 3 2 3 3 5 6 3" xfId="10729"/>
    <cellStyle name="Normal 3 2 3 3 5 6 3 2" xfId="10730"/>
    <cellStyle name="Normal 3 2 3 3 5 6 4" xfId="10731"/>
    <cellStyle name="Normal 3 2 3 3 5 7" xfId="10732"/>
    <cellStyle name="Normal 3 2 3 3 5 7 2" xfId="10733"/>
    <cellStyle name="Normal 3 2 3 3 5 7 2 2" xfId="10734"/>
    <cellStyle name="Normal 3 2 3 3 5 7 2 2 2" xfId="10735"/>
    <cellStyle name="Normal 3 2 3 3 5 7 2 3" xfId="10736"/>
    <cellStyle name="Normal 3 2 3 3 5 7 3" xfId="10737"/>
    <cellStyle name="Normal 3 2 3 3 5 7 3 2" xfId="10738"/>
    <cellStyle name="Normal 3 2 3 3 5 7 4" xfId="10739"/>
    <cellStyle name="Normal 3 2 3 3 5 8" xfId="10740"/>
    <cellStyle name="Normal 3 2 3 3 5 8 2" xfId="10741"/>
    <cellStyle name="Normal 3 2 3 3 5 8 2 2" xfId="10742"/>
    <cellStyle name="Normal 3 2 3 3 5 8 3" xfId="10743"/>
    <cellStyle name="Normal 3 2 3 3 5 9" xfId="10744"/>
    <cellStyle name="Normal 3 2 3 3 5 9 2" xfId="10745"/>
    <cellStyle name="Normal 3 2 3 3 6" xfId="10746"/>
    <cellStyle name="Normal 3 2 3 3 6 10" xfId="10747"/>
    <cellStyle name="Normal 3 2 3 3 6 2" xfId="10748"/>
    <cellStyle name="Normal 3 2 3 3 6 2 2" xfId="10749"/>
    <cellStyle name="Normal 3 2 3 3 6 2 2 2" xfId="10750"/>
    <cellStyle name="Normal 3 2 3 3 6 2 2 2 2" xfId="10751"/>
    <cellStyle name="Normal 3 2 3 3 6 2 2 2 2 2" xfId="10752"/>
    <cellStyle name="Normal 3 2 3 3 6 2 2 2 2 2 2" xfId="10753"/>
    <cellStyle name="Normal 3 2 3 3 6 2 2 2 2 3" xfId="10754"/>
    <cellStyle name="Normal 3 2 3 3 6 2 2 2 3" xfId="10755"/>
    <cellStyle name="Normal 3 2 3 3 6 2 2 2 3 2" xfId="10756"/>
    <cellStyle name="Normal 3 2 3 3 6 2 2 2 4" xfId="10757"/>
    <cellStyle name="Normal 3 2 3 3 6 2 2 3" xfId="10758"/>
    <cellStyle name="Normal 3 2 3 3 6 2 2 3 2" xfId="10759"/>
    <cellStyle name="Normal 3 2 3 3 6 2 2 3 2 2" xfId="10760"/>
    <cellStyle name="Normal 3 2 3 3 6 2 2 3 2 2 2" xfId="10761"/>
    <cellStyle name="Normal 3 2 3 3 6 2 2 3 2 3" xfId="10762"/>
    <cellStyle name="Normal 3 2 3 3 6 2 2 3 3" xfId="10763"/>
    <cellStyle name="Normal 3 2 3 3 6 2 2 3 3 2" xfId="10764"/>
    <cellStyle name="Normal 3 2 3 3 6 2 2 3 4" xfId="10765"/>
    <cellStyle name="Normal 3 2 3 3 6 2 2 4" xfId="10766"/>
    <cellStyle name="Normal 3 2 3 3 6 2 2 4 2" xfId="10767"/>
    <cellStyle name="Normal 3 2 3 3 6 2 2 4 2 2" xfId="10768"/>
    <cellStyle name="Normal 3 2 3 3 6 2 2 4 3" xfId="10769"/>
    <cellStyle name="Normal 3 2 3 3 6 2 2 5" xfId="10770"/>
    <cellStyle name="Normal 3 2 3 3 6 2 2 5 2" xfId="10771"/>
    <cellStyle name="Normal 3 2 3 3 6 2 2 6" xfId="10772"/>
    <cellStyle name="Normal 3 2 3 3 6 2 3" xfId="10773"/>
    <cellStyle name="Normal 3 2 3 3 6 2 3 2" xfId="10774"/>
    <cellStyle name="Normal 3 2 3 3 6 2 3 2 2" xfId="10775"/>
    <cellStyle name="Normal 3 2 3 3 6 2 3 2 2 2" xfId="10776"/>
    <cellStyle name="Normal 3 2 3 3 6 2 3 2 3" xfId="10777"/>
    <cellStyle name="Normal 3 2 3 3 6 2 3 3" xfId="10778"/>
    <cellStyle name="Normal 3 2 3 3 6 2 3 3 2" xfId="10779"/>
    <cellStyle name="Normal 3 2 3 3 6 2 3 4" xfId="10780"/>
    <cellStyle name="Normal 3 2 3 3 6 2 4" xfId="10781"/>
    <cellStyle name="Normal 3 2 3 3 6 2 4 2" xfId="10782"/>
    <cellStyle name="Normal 3 2 3 3 6 2 4 2 2" xfId="10783"/>
    <cellStyle name="Normal 3 2 3 3 6 2 4 2 2 2" xfId="10784"/>
    <cellStyle name="Normal 3 2 3 3 6 2 4 2 3" xfId="10785"/>
    <cellStyle name="Normal 3 2 3 3 6 2 4 3" xfId="10786"/>
    <cellStyle name="Normal 3 2 3 3 6 2 4 3 2" xfId="10787"/>
    <cellStyle name="Normal 3 2 3 3 6 2 4 4" xfId="10788"/>
    <cellStyle name="Normal 3 2 3 3 6 2 5" xfId="10789"/>
    <cellStyle name="Normal 3 2 3 3 6 2 5 2" xfId="10790"/>
    <cellStyle name="Normal 3 2 3 3 6 2 5 2 2" xfId="10791"/>
    <cellStyle name="Normal 3 2 3 3 6 2 5 2 2 2" xfId="10792"/>
    <cellStyle name="Normal 3 2 3 3 6 2 5 2 3" xfId="10793"/>
    <cellStyle name="Normal 3 2 3 3 6 2 5 3" xfId="10794"/>
    <cellStyle name="Normal 3 2 3 3 6 2 5 3 2" xfId="10795"/>
    <cellStyle name="Normal 3 2 3 3 6 2 5 4" xfId="10796"/>
    <cellStyle name="Normal 3 2 3 3 6 2 6" xfId="10797"/>
    <cellStyle name="Normal 3 2 3 3 6 2 6 2" xfId="10798"/>
    <cellStyle name="Normal 3 2 3 3 6 2 6 2 2" xfId="10799"/>
    <cellStyle name="Normal 3 2 3 3 6 2 6 3" xfId="10800"/>
    <cellStyle name="Normal 3 2 3 3 6 2 7" xfId="10801"/>
    <cellStyle name="Normal 3 2 3 3 6 2 7 2" xfId="10802"/>
    <cellStyle name="Normal 3 2 3 3 6 2 8" xfId="10803"/>
    <cellStyle name="Normal 3 2 3 3 6 3" xfId="10804"/>
    <cellStyle name="Normal 3 2 3 3 6 3 2" xfId="10805"/>
    <cellStyle name="Normal 3 2 3 3 6 3 2 2" xfId="10806"/>
    <cellStyle name="Normal 3 2 3 3 6 3 2 2 2" xfId="10807"/>
    <cellStyle name="Normal 3 2 3 3 6 3 2 2 2 2" xfId="10808"/>
    <cellStyle name="Normal 3 2 3 3 6 3 2 2 3" xfId="10809"/>
    <cellStyle name="Normal 3 2 3 3 6 3 2 3" xfId="10810"/>
    <cellStyle name="Normal 3 2 3 3 6 3 2 3 2" xfId="10811"/>
    <cellStyle name="Normal 3 2 3 3 6 3 2 4" xfId="10812"/>
    <cellStyle name="Normal 3 2 3 3 6 3 3" xfId="10813"/>
    <cellStyle name="Normal 3 2 3 3 6 3 3 2" xfId="10814"/>
    <cellStyle name="Normal 3 2 3 3 6 3 3 2 2" xfId="10815"/>
    <cellStyle name="Normal 3 2 3 3 6 3 3 2 2 2" xfId="10816"/>
    <cellStyle name="Normal 3 2 3 3 6 3 3 2 3" xfId="10817"/>
    <cellStyle name="Normal 3 2 3 3 6 3 3 3" xfId="10818"/>
    <cellStyle name="Normal 3 2 3 3 6 3 3 3 2" xfId="10819"/>
    <cellStyle name="Normal 3 2 3 3 6 3 3 4" xfId="10820"/>
    <cellStyle name="Normal 3 2 3 3 6 3 4" xfId="10821"/>
    <cellStyle name="Normal 3 2 3 3 6 3 4 2" xfId="10822"/>
    <cellStyle name="Normal 3 2 3 3 6 3 4 2 2" xfId="10823"/>
    <cellStyle name="Normal 3 2 3 3 6 3 4 3" xfId="10824"/>
    <cellStyle name="Normal 3 2 3 3 6 3 5" xfId="10825"/>
    <cellStyle name="Normal 3 2 3 3 6 3 5 2" xfId="10826"/>
    <cellStyle name="Normal 3 2 3 3 6 3 6" xfId="10827"/>
    <cellStyle name="Normal 3 2 3 3 6 4" xfId="10828"/>
    <cellStyle name="Normal 3 2 3 3 6 4 2" xfId="10829"/>
    <cellStyle name="Normal 3 2 3 3 6 4 2 2" xfId="10830"/>
    <cellStyle name="Normal 3 2 3 3 6 4 2 2 2" xfId="10831"/>
    <cellStyle name="Normal 3 2 3 3 6 4 2 2 2 2" xfId="10832"/>
    <cellStyle name="Normal 3 2 3 3 6 4 2 2 3" xfId="10833"/>
    <cellStyle name="Normal 3 2 3 3 6 4 2 3" xfId="10834"/>
    <cellStyle name="Normal 3 2 3 3 6 4 2 3 2" xfId="10835"/>
    <cellStyle name="Normal 3 2 3 3 6 4 2 4" xfId="10836"/>
    <cellStyle name="Normal 3 2 3 3 6 4 3" xfId="10837"/>
    <cellStyle name="Normal 3 2 3 3 6 4 3 2" xfId="10838"/>
    <cellStyle name="Normal 3 2 3 3 6 4 3 2 2" xfId="10839"/>
    <cellStyle name="Normal 3 2 3 3 6 4 3 2 2 2" xfId="10840"/>
    <cellStyle name="Normal 3 2 3 3 6 4 3 2 3" xfId="10841"/>
    <cellStyle name="Normal 3 2 3 3 6 4 3 3" xfId="10842"/>
    <cellStyle name="Normal 3 2 3 3 6 4 3 3 2" xfId="10843"/>
    <cellStyle name="Normal 3 2 3 3 6 4 3 4" xfId="10844"/>
    <cellStyle name="Normal 3 2 3 3 6 4 4" xfId="10845"/>
    <cellStyle name="Normal 3 2 3 3 6 4 4 2" xfId="10846"/>
    <cellStyle name="Normal 3 2 3 3 6 4 4 2 2" xfId="10847"/>
    <cellStyle name="Normal 3 2 3 3 6 4 4 3" xfId="10848"/>
    <cellStyle name="Normal 3 2 3 3 6 4 5" xfId="10849"/>
    <cellStyle name="Normal 3 2 3 3 6 4 5 2" xfId="10850"/>
    <cellStyle name="Normal 3 2 3 3 6 4 6" xfId="10851"/>
    <cellStyle name="Normal 3 2 3 3 6 5" xfId="10852"/>
    <cellStyle name="Normal 3 2 3 3 6 5 2" xfId="10853"/>
    <cellStyle name="Normal 3 2 3 3 6 5 2 2" xfId="10854"/>
    <cellStyle name="Normal 3 2 3 3 6 5 2 2 2" xfId="10855"/>
    <cellStyle name="Normal 3 2 3 3 6 5 2 3" xfId="10856"/>
    <cellStyle name="Normal 3 2 3 3 6 5 3" xfId="10857"/>
    <cellStyle name="Normal 3 2 3 3 6 5 3 2" xfId="10858"/>
    <cellStyle name="Normal 3 2 3 3 6 5 4" xfId="10859"/>
    <cellStyle name="Normal 3 2 3 3 6 6" xfId="10860"/>
    <cellStyle name="Normal 3 2 3 3 6 6 2" xfId="10861"/>
    <cellStyle name="Normal 3 2 3 3 6 6 2 2" xfId="10862"/>
    <cellStyle name="Normal 3 2 3 3 6 6 2 2 2" xfId="10863"/>
    <cellStyle name="Normal 3 2 3 3 6 6 2 3" xfId="10864"/>
    <cellStyle name="Normal 3 2 3 3 6 6 3" xfId="10865"/>
    <cellStyle name="Normal 3 2 3 3 6 6 3 2" xfId="10866"/>
    <cellStyle name="Normal 3 2 3 3 6 6 4" xfId="10867"/>
    <cellStyle name="Normal 3 2 3 3 6 7" xfId="10868"/>
    <cellStyle name="Normal 3 2 3 3 6 7 2" xfId="10869"/>
    <cellStyle name="Normal 3 2 3 3 6 7 2 2" xfId="10870"/>
    <cellStyle name="Normal 3 2 3 3 6 7 2 2 2" xfId="10871"/>
    <cellStyle name="Normal 3 2 3 3 6 7 2 3" xfId="10872"/>
    <cellStyle name="Normal 3 2 3 3 6 7 3" xfId="10873"/>
    <cellStyle name="Normal 3 2 3 3 6 7 3 2" xfId="10874"/>
    <cellStyle name="Normal 3 2 3 3 6 7 4" xfId="10875"/>
    <cellStyle name="Normal 3 2 3 3 6 8" xfId="10876"/>
    <cellStyle name="Normal 3 2 3 3 6 8 2" xfId="10877"/>
    <cellStyle name="Normal 3 2 3 3 6 8 2 2" xfId="10878"/>
    <cellStyle name="Normal 3 2 3 3 6 8 3" xfId="10879"/>
    <cellStyle name="Normal 3 2 3 3 6 9" xfId="10880"/>
    <cellStyle name="Normal 3 2 3 3 6 9 2" xfId="10881"/>
    <cellStyle name="Normal 3 2 3 3 7" xfId="10882"/>
    <cellStyle name="Normal 3 2 3 3 7 2" xfId="10883"/>
    <cellStyle name="Normal 3 2 3 3 7 2 2" xfId="10884"/>
    <cellStyle name="Normal 3 2 3 3 7 2 2 2" xfId="10885"/>
    <cellStyle name="Normal 3 2 3 3 7 2 2 2 2" xfId="10886"/>
    <cellStyle name="Normal 3 2 3 3 7 2 2 2 2 2" xfId="10887"/>
    <cellStyle name="Normal 3 2 3 3 7 2 2 2 3" xfId="10888"/>
    <cellStyle name="Normal 3 2 3 3 7 2 2 3" xfId="10889"/>
    <cellStyle name="Normal 3 2 3 3 7 2 2 3 2" xfId="10890"/>
    <cellStyle name="Normal 3 2 3 3 7 2 2 4" xfId="10891"/>
    <cellStyle name="Normal 3 2 3 3 7 2 3" xfId="10892"/>
    <cellStyle name="Normal 3 2 3 3 7 2 3 2" xfId="10893"/>
    <cellStyle name="Normal 3 2 3 3 7 2 3 2 2" xfId="10894"/>
    <cellStyle name="Normal 3 2 3 3 7 2 3 2 2 2" xfId="10895"/>
    <cellStyle name="Normal 3 2 3 3 7 2 3 2 3" xfId="10896"/>
    <cellStyle name="Normal 3 2 3 3 7 2 3 3" xfId="10897"/>
    <cellStyle name="Normal 3 2 3 3 7 2 3 3 2" xfId="10898"/>
    <cellStyle name="Normal 3 2 3 3 7 2 3 4" xfId="10899"/>
    <cellStyle name="Normal 3 2 3 3 7 2 4" xfId="10900"/>
    <cellStyle name="Normal 3 2 3 3 7 2 4 2" xfId="10901"/>
    <cellStyle name="Normal 3 2 3 3 7 2 4 2 2" xfId="10902"/>
    <cellStyle name="Normal 3 2 3 3 7 2 4 3" xfId="10903"/>
    <cellStyle name="Normal 3 2 3 3 7 2 5" xfId="10904"/>
    <cellStyle name="Normal 3 2 3 3 7 2 5 2" xfId="10905"/>
    <cellStyle name="Normal 3 2 3 3 7 2 6" xfId="10906"/>
    <cellStyle name="Normal 3 2 3 3 7 3" xfId="10907"/>
    <cellStyle name="Normal 3 2 3 3 7 3 2" xfId="10908"/>
    <cellStyle name="Normal 3 2 3 3 7 3 2 2" xfId="10909"/>
    <cellStyle name="Normal 3 2 3 3 7 3 2 2 2" xfId="10910"/>
    <cellStyle name="Normal 3 2 3 3 7 3 2 3" xfId="10911"/>
    <cellStyle name="Normal 3 2 3 3 7 3 3" xfId="10912"/>
    <cellStyle name="Normal 3 2 3 3 7 3 3 2" xfId="10913"/>
    <cellStyle name="Normal 3 2 3 3 7 3 4" xfId="10914"/>
    <cellStyle name="Normal 3 2 3 3 7 4" xfId="10915"/>
    <cellStyle name="Normal 3 2 3 3 7 4 2" xfId="10916"/>
    <cellStyle name="Normal 3 2 3 3 7 4 2 2" xfId="10917"/>
    <cellStyle name="Normal 3 2 3 3 7 4 2 2 2" xfId="10918"/>
    <cellStyle name="Normal 3 2 3 3 7 4 2 3" xfId="10919"/>
    <cellStyle name="Normal 3 2 3 3 7 4 3" xfId="10920"/>
    <cellStyle name="Normal 3 2 3 3 7 4 3 2" xfId="10921"/>
    <cellStyle name="Normal 3 2 3 3 7 4 4" xfId="10922"/>
    <cellStyle name="Normal 3 2 3 3 7 5" xfId="10923"/>
    <cellStyle name="Normal 3 2 3 3 7 5 2" xfId="10924"/>
    <cellStyle name="Normal 3 2 3 3 7 5 2 2" xfId="10925"/>
    <cellStyle name="Normal 3 2 3 3 7 5 2 2 2" xfId="10926"/>
    <cellStyle name="Normal 3 2 3 3 7 5 2 3" xfId="10927"/>
    <cellStyle name="Normal 3 2 3 3 7 5 3" xfId="10928"/>
    <cellStyle name="Normal 3 2 3 3 7 5 3 2" xfId="10929"/>
    <cellStyle name="Normal 3 2 3 3 7 5 4" xfId="10930"/>
    <cellStyle name="Normal 3 2 3 3 7 6" xfId="10931"/>
    <cellStyle name="Normal 3 2 3 3 7 6 2" xfId="10932"/>
    <cellStyle name="Normal 3 2 3 3 7 6 2 2" xfId="10933"/>
    <cellStyle name="Normal 3 2 3 3 7 6 3" xfId="10934"/>
    <cellStyle name="Normal 3 2 3 3 7 7" xfId="10935"/>
    <cellStyle name="Normal 3 2 3 3 7 7 2" xfId="10936"/>
    <cellStyle name="Normal 3 2 3 3 7 8" xfId="10937"/>
    <cellStyle name="Normal 3 2 3 3 8" xfId="10938"/>
    <cellStyle name="Normal 3 2 3 3 8 2" xfId="10939"/>
    <cellStyle name="Normal 3 2 3 3 8 2 2" xfId="10940"/>
    <cellStyle name="Normal 3 2 3 3 8 2 2 2" xfId="10941"/>
    <cellStyle name="Normal 3 2 3 3 8 2 2 2 2" xfId="10942"/>
    <cellStyle name="Normal 3 2 3 3 8 2 2 3" xfId="10943"/>
    <cellStyle name="Normal 3 2 3 3 8 2 3" xfId="10944"/>
    <cellStyle name="Normal 3 2 3 3 8 2 3 2" xfId="10945"/>
    <cellStyle name="Normal 3 2 3 3 8 2 4" xfId="10946"/>
    <cellStyle name="Normal 3 2 3 3 8 3" xfId="10947"/>
    <cellStyle name="Normal 3 2 3 3 8 3 2" xfId="10948"/>
    <cellStyle name="Normal 3 2 3 3 8 3 2 2" xfId="10949"/>
    <cellStyle name="Normal 3 2 3 3 8 3 2 2 2" xfId="10950"/>
    <cellStyle name="Normal 3 2 3 3 8 3 2 3" xfId="10951"/>
    <cellStyle name="Normal 3 2 3 3 8 3 3" xfId="10952"/>
    <cellStyle name="Normal 3 2 3 3 8 3 3 2" xfId="10953"/>
    <cellStyle name="Normal 3 2 3 3 8 3 4" xfId="10954"/>
    <cellStyle name="Normal 3 2 3 3 8 4" xfId="10955"/>
    <cellStyle name="Normal 3 2 3 3 8 4 2" xfId="10956"/>
    <cellStyle name="Normal 3 2 3 3 8 4 2 2" xfId="10957"/>
    <cellStyle name="Normal 3 2 3 3 8 4 3" xfId="10958"/>
    <cellStyle name="Normal 3 2 3 3 8 5" xfId="10959"/>
    <cellStyle name="Normal 3 2 3 3 8 5 2" xfId="10960"/>
    <cellStyle name="Normal 3 2 3 3 8 6" xfId="10961"/>
    <cellStyle name="Normal 3 2 3 3 9" xfId="10962"/>
    <cellStyle name="Normal 3 2 3 3 9 2" xfId="10963"/>
    <cellStyle name="Normal 3 2 3 3 9 2 2" xfId="10964"/>
    <cellStyle name="Normal 3 2 3 3 9 2 2 2" xfId="10965"/>
    <cellStyle name="Normal 3 2 3 3 9 2 2 2 2" xfId="10966"/>
    <cellStyle name="Normal 3 2 3 3 9 2 2 3" xfId="10967"/>
    <cellStyle name="Normal 3 2 3 3 9 2 3" xfId="10968"/>
    <cellStyle name="Normal 3 2 3 3 9 2 3 2" xfId="10969"/>
    <cellStyle name="Normal 3 2 3 3 9 2 4" xfId="10970"/>
    <cellStyle name="Normal 3 2 3 3 9 3" xfId="10971"/>
    <cellStyle name="Normal 3 2 3 3 9 3 2" xfId="10972"/>
    <cellStyle name="Normal 3 2 3 3 9 3 2 2" xfId="10973"/>
    <cellStyle name="Normal 3 2 3 3 9 3 2 2 2" xfId="10974"/>
    <cellStyle name="Normal 3 2 3 3 9 3 2 3" xfId="10975"/>
    <cellStyle name="Normal 3 2 3 3 9 3 3" xfId="10976"/>
    <cellStyle name="Normal 3 2 3 3 9 3 3 2" xfId="10977"/>
    <cellStyle name="Normal 3 2 3 3 9 3 4" xfId="10978"/>
    <cellStyle name="Normal 3 2 3 3 9 4" xfId="10979"/>
    <cellStyle name="Normal 3 2 3 3 9 4 2" xfId="10980"/>
    <cellStyle name="Normal 3 2 3 3 9 4 2 2" xfId="10981"/>
    <cellStyle name="Normal 3 2 3 3 9 4 3" xfId="10982"/>
    <cellStyle name="Normal 3 2 3 3 9 5" xfId="10983"/>
    <cellStyle name="Normal 3 2 3 3 9 5 2" xfId="10984"/>
    <cellStyle name="Normal 3 2 3 3 9 6" xfId="10985"/>
    <cellStyle name="Normal 3 2 3 4" xfId="10986"/>
    <cellStyle name="Normal 3 2 3 4 10" xfId="10987"/>
    <cellStyle name="Normal 3 2 3 4 10 2" xfId="10988"/>
    <cellStyle name="Normal 3 2 3 4 10 2 2" xfId="10989"/>
    <cellStyle name="Normal 3 2 3 4 10 3" xfId="10990"/>
    <cellStyle name="Normal 3 2 3 4 11" xfId="10991"/>
    <cellStyle name="Normal 3 2 3 4 11 2" xfId="10992"/>
    <cellStyle name="Normal 3 2 3 4 12" xfId="10993"/>
    <cellStyle name="Normal 3 2 3 4 12 2" xfId="10994"/>
    <cellStyle name="Normal 3 2 3 4 13" xfId="10995"/>
    <cellStyle name="Normal 3 2 3 4 13 2" xfId="10996"/>
    <cellStyle name="Normal 3 2 3 4 14" xfId="10997"/>
    <cellStyle name="Normal 3 2 3 4 2" xfId="10998"/>
    <cellStyle name="Normal 3 2 3 4 2 10" xfId="10999"/>
    <cellStyle name="Normal 3 2 3 4 2 2" xfId="11000"/>
    <cellStyle name="Normal 3 2 3 4 2 2 2" xfId="11001"/>
    <cellStyle name="Normal 3 2 3 4 2 2 2 2" xfId="11002"/>
    <cellStyle name="Normal 3 2 3 4 2 2 2 2 2" xfId="11003"/>
    <cellStyle name="Normal 3 2 3 4 2 2 2 2 2 2" xfId="11004"/>
    <cellStyle name="Normal 3 2 3 4 2 2 2 2 2 2 2" xfId="11005"/>
    <cellStyle name="Normal 3 2 3 4 2 2 2 2 2 3" xfId="11006"/>
    <cellStyle name="Normal 3 2 3 4 2 2 2 2 3" xfId="11007"/>
    <cellStyle name="Normal 3 2 3 4 2 2 2 2 3 2" xfId="11008"/>
    <cellStyle name="Normal 3 2 3 4 2 2 2 2 4" xfId="11009"/>
    <cellStyle name="Normal 3 2 3 4 2 2 2 3" xfId="11010"/>
    <cellStyle name="Normal 3 2 3 4 2 2 2 3 2" xfId="11011"/>
    <cellStyle name="Normal 3 2 3 4 2 2 2 3 2 2" xfId="11012"/>
    <cellStyle name="Normal 3 2 3 4 2 2 2 3 2 2 2" xfId="11013"/>
    <cellStyle name="Normal 3 2 3 4 2 2 2 3 2 3" xfId="11014"/>
    <cellStyle name="Normal 3 2 3 4 2 2 2 3 3" xfId="11015"/>
    <cellStyle name="Normal 3 2 3 4 2 2 2 3 3 2" xfId="11016"/>
    <cellStyle name="Normal 3 2 3 4 2 2 2 3 4" xfId="11017"/>
    <cellStyle name="Normal 3 2 3 4 2 2 2 4" xfId="11018"/>
    <cellStyle name="Normal 3 2 3 4 2 2 2 4 2" xfId="11019"/>
    <cellStyle name="Normal 3 2 3 4 2 2 2 4 2 2" xfId="11020"/>
    <cellStyle name="Normal 3 2 3 4 2 2 2 4 3" xfId="11021"/>
    <cellStyle name="Normal 3 2 3 4 2 2 2 5" xfId="11022"/>
    <cellStyle name="Normal 3 2 3 4 2 2 2 5 2" xfId="11023"/>
    <cellStyle name="Normal 3 2 3 4 2 2 2 6" xfId="11024"/>
    <cellStyle name="Normal 3 2 3 4 2 2 3" xfId="11025"/>
    <cellStyle name="Normal 3 2 3 4 2 2 3 2" xfId="11026"/>
    <cellStyle name="Normal 3 2 3 4 2 2 3 2 2" xfId="11027"/>
    <cellStyle name="Normal 3 2 3 4 2 2 3 2 2 2" xfId="11028"/>
    <cellStyle name="Normal 3 2 3 4 2 2 3 2 3" xfId="11029"/>
    <cellStyle name="Normal 3 2 3 4 2 2 3 3" xfId="11030"/>
    <cellStyle name="Normal 3 2 3 4 2 2 3 3 2" xfId="11031"/>
    <cellStyle name="Normal 3 2 3 4 2 2 3 4" xfId="11032"/>
    <cellStyle name="Normal 3 2 3 4 2 2 4" xfId="11033"/>
    <cellStyle name="Normal 3 2 3 4 2 2 4 2" xfId="11034"/>
    <cellStyle name="Normal 3 2 3 4 2 2 4 2 2" xfId="11035"/>
    <cellStyle name="Normal 3 2 3 4 2 2 4 2 2 2" xfId="11036"/>
    <cellStyle name="Normal 3 2 3 4 2 2 4 2 3" xfId="11037"/>
    <cellStyle name="Normal 3 2 3 4 2 2 4 3" xfId="11038"/>
    <cellStyle name="Normal 3 2 3 4 2 2 4 3 2" xfId="11039"/>
    <cellStyle name="Normal 3 2 3 4 2 2 4 4" xfId="11040"/>
    <cellStyle name="Normal 3 2 3 4 2 2 5" xfId="11041"/>
    <cellStyle name="Normal 3 2 3 4 2 2 5 2" xfId="11042"/>
    <cellStyle name="Normal 3 2 3 4 2 2 5 2 2" xfId="11043"/>
    <cellStyle name="Normal 3 2 3 4 2 2 5 2 2 2" xfId="11044"/>
    <cellStyle name="Normal 3 2 3 4 2 2 5 2 3" xfId="11045"/>
    <cellStyle name="Normal 3 2 3 4 2 2 5 3" xfId="11046"/>
    <cellStyle name="Normal 3 2 3 4 2 2 5 3 2" xfId="11047"/>
    <cellStyle name="Normal 3 2 3 4 2 2 5 4" xfId="11048"/>
    <cellStyle name="Normal 3 2 3 4 2 2 6" xfId="11049"/>
    <cellStyle name="Normal 3 2 3 4 2 2 6 2" xfId="11050"/>
    <cellStyle name="Normal 3 2 3 4 2 2 6 2 2" xfId="11051"/>
    <cellStyle name="Normal 3 2 3 4 2 2 6 3" xfId="11052"/>
    <cellStyle name="Normal 3 2 3 4 2 2 7" xfId="11053"/>
    <cellStyle name="Normal 3 2 3 4 2 2 7 2" xfId="11054"/>
    <cellStyle name="Normal 3 2 3 4 2 2 8" xfId="11055"/>
    <cellStyle name="Normal 3 2 3 4 2 3" xfId="11056"/>
    <cellStyle name="Normal 3 2 3 4 2 3 2" xfId="11057"/>
    <cellStyle name="Normal 3 2 3 4 2 3 2 2" xfId="11058"/>
    <cellStyle name="Normal 3 2 3 4 2 3 2 2 2" xfId="11059"/>
    <cellStyle name="Normal 3 2 3 4 2 3 2 2 2 2" xfId="11060"/>
    <cellStyle name="Normal 3 2 3 4 2 3 2 2 3" xfId="11061"/>
    <cellStyle name="Normal 3 2 3 4 2 3 2 3" xfId="11062"/>
    <cellStyle name="Normal 3 2 3 4 2 3 2 3 2" xfId="11063"/>
    <cellStyle name="Normal 3 2 3 4 2 3 2 4" xfId="11064"/>
    <cellStyle name="Normal 3 2 3 4 2 3 3" xfId="11065"/>
    <cellStyle name="Normal 3 2 3 4 2 3 3 2" xfId="11066"/>
    <cellStyle name="Normal 3 2 3 4 2 3 3 2 2" xfId="11067"/>
    <cellStyle name="Normal 3 2 3 4 2 3 3 2 2 2" xfId="11068"/>
    <cellStyle name="Normal 3 2 3 4 2 3 3 2 3" xfId="11069"/>
    <cellStyle name="Normal 3 2 3 4 2 3 3 3" xfId="11070"/>
    <cellStyle name="Normal 3 2 3 4 2 3 3 3 2" xfId="11071"/>
    <cellStyle name="Normal 3 2 3 4 2 3 3 4" xfId="11072"/>
    <cellStyle name="Normal 3 2 3 4 2 3 4" xfId="11073"/>
    <cellStyle name="Normal 3 2 3 4 2 3 4 2" xfId="11074"/>
    <cellStyle name="Normal 3 2 3 4 2 3 4 2 2" xfId="11075"/>
    <cellStyle name="Normal 3 2 3 4 2 3 4 3" xfId="11076"/>
    <cellStyle name="Normal 3 2 3 4 2 3 5" xfId="11077"/>
    <cellStyle name="Normal 3 2 3 4 2 3 5 2" xfId="11078"/>
    <cellStyle name="Normal 3 2 3 4 2 3 6" xfId="11079"/>
    <cellStyle name="Normal 3 2 3 4 2 4" xfId="11080"/>
    <cellStyle name="Normal 3 2 3 4 2 4 2" xfId="11081"/>
    <cellStyle name="Normal 3 2 3 4 2 4 2 2" xfId="11082"/>
    <cellStyle name="Normal 3 2 3 4 2 4 2 2 2" xfId="11083"/>
    <cellStyle name="Normal 3 2 3 4 2 4 2 2 2 2" xfId="11084"/>
    <cellStyle name="Normal 3 2 3 4 2 4 2 2 3" xfId="11085"/>
    <cellStyle name="Normal 3 2 3 4 2 4 2 3" xfId="11086"/>
    <cellStyle name="Normal 3 2 3 4 2 4 2 3 2" xfId="11087"/>
    <cellStyle name="Normal 3 2 3 4 2 4 2 4" xfId="11088"/>
    <cellStyle name="Normal 3 2 3 4 2 4 3" xfId="11089"/>
    <cellStyle name="Normal 3 2 3 4 2 4 3 2" xfId="11090"/>
    <cellStyle name="Normal 3 2 3 4 2 4 3 2 2" xfId="11091"/>
    <cellStyle name="Normal 3 2 3 4 2 4 3 2 2 2" xfId="11092"/>
    <cellStyle name="Normal 3 2 3 4 2 4 3 2 3" xfId="11093"/>
    <cellStyle name="Normal 3 2 3 4 2 4 3 3" xfId="11094"/>
    <cellStyle name="Normal 3 2 3 4 2 4 3 3 2" xfId="11095"/>
    <cellStyle name="Normal 3 2 3 4 2 4 3 4" xfId="11096"/>
    <cellStyle name="Normal 3 2 3 4 2 4 4" xfId="11097"/>
    <cellStyle name="Normal 3 2 3 4 2 4 4 2" xfId="11098"/>
    <cellStyle name="Normal 3 2 3 4 2 4 4 2 2" xfId="11099"/>
    <cellStyle name="Normal 3 2 3 4 2 4 4 3" xfId="11100"/>
    <cellStyle name="Normal 3 2 3 4 2 4 5" xfId="11101"/>
    <cellStyle name="Normal 3 2 3 4 2 4 5 2" xfId="11102"/>
    <cellStyle name="Normal 3 2 3 4 2 4 6" xfId="11103"/>
    <cellStyle name="Normal 3 2 3 4 2 5" xfId="11104"/>
    <cellStyle name="Normal 3 2 3 4 2 5 2" xfId="11105"/>
    <cellStyle name="Normal 3 2 3 4 2 5 2 2" xfId="11106"/>
    <cellStyle name="Normal 3 2 3 4 2 5 2 2 2" xfId="11107"/>
    <cellStyle name="Normal 3 2 3 4 2 5 2 3" xfId="11108"/>
    <cellStyle name="Normal 3 2 3 4 2 5 3" xfId="11109"/>
    <cellStyle name="Normal 3 2 3 4 2 5 3 2" xfId="11110"/>
    <cellStyle name="Normal 3 2 3 4 2 5 4" xfId="11111"/>
    <cellStyle name="Normal 3 2 3 4 2 6" xfId="11112"/>
    <cellStyle name="Normal 3 2 3 4 2 6 2" xfId="11113"/>
    <cellStyle name="Normal 3 2 3 4 2 6 2 2" xfId="11114"/>
    <cellStyle name="Normal 3 2 3 4 2 6 2 2 2" xfId="11115"/>
    <cellStyle name="Normal 3 2 3 4 2 6 2 3" xfId="11116"/>
    <cellStyle name="Normal 3 2 3 4 2 6 3" xfId="11117"/>
    <cellStyle name="Normal 3 2 3 4 2 6 3 2" xfId="11118"/>
    <cellStyle name="Normal 3 2 3 4 2 6 4" xfId="11119"/>
    <cellStyle name="Normal 3 2 3 4 2 7" xfId="11120"/>
    <cellStyle name="Normal 3 2 3 4 2 7 2" xfId="11121"/>
    <cellStyle name="Normal 3 2 3 4 2 7 2 2" xfId="11122"/>
    <cellStyle name="Normal 3 2 3 4 2 7 2 2 2" xfId="11123"/>
    <cellStyle name="Normal 3 2 3 4 2 7 2 3" xfId="11124"/>
    <cellStyle name="Normal 3 2 3 4 2 7 3" xfId="11125"/>
    <cellStyle name="Normal 3 2 3 4 2 7 3 2" xfId="11126"/>
    <cellStyle name="Normal 3 2 3 4 2 7 4" xfId="11127"/>
    <cellStyle name="Normal 3 2 3 4 2 8" xfId="11128"/>
    <cellStyle name="Normal 3 2 3 4 2 8 2" xfId="11129"/>
    <cellStyle name="Normal 3 2 3 4 2 8 2 2" xfId="11130"/>
    <cellStyle name="Normal 3 2 3 4 2 8 3" xfId="11131"/>
    <cellStyle name="Normal 3 2 3 4 2 9" xfId="11132"/>
    <cellStyle name="Normal 3 2 3 4 2 9 2" xfId="11133"/>
    <cellStyle name="Normal 3 2 3 4 3" xfId="11134"/>
    <cellStyle name="Normal 3 2 3 4 3 10" xfId="11135"/>
    <cellStyle name="Normal 3 2 3 4 3 2" xfId="11136"/>
    <cellStyle name="Normal 3 2 3 4 3 2 2" xfId="11137"/>
    <cellStyle name="Normal 3 2 3 4 3 2 2 2" xfId="11138"/>
    <cellStyle name="Normal 3 2 3 4 3 2 2 2 2" xfId="11139"/>
    <cellStyle name="Normal 3 2 3 4 3 2 2 2 2 2" xfId="11140"/>
    <cellStyle name="Normal 3 2 3 4 3 2 2 2 2 2 2" xfId="11141"/>
    <cellStyle name="Normal 3 2 3 4 3 2 2 2 2 3" xfId="11142"/>
    <cellStyle name="Normal 3 2 3 4 3 2 2 2 3" xfId="11143"/>
    <cellStyle name="Normal 3 2 3 4 3 2 2 2 3 2" xfId="11144"/>
    <cellStyle name="Normal 3 2 3 4 3 2 2 2 4" xfId="11145"/>
    <cellStyle name="Normal 3 2 3 4 3 2 2 3" xfId="11146"/>
    <cellStyle name="Normal 3 2 3 4 3 2 2 3 2" xfId="11147"/>
    <cellStyle name="Normal 3 2 3 4 3 2 2 3 2 2" xfId="11148"/>
    <cellStyle name="Normal 3 2 3 4 3 2 2 3 2 2 2" xfId="11149"/>
    <cellStyle name="Normal 3 2 3 4 3 2 2 3 2 3" xfId="11150"/>
    <cellStyle name="Normal 3 2 3 4 3 2 2 3 3" xfId="11151"/>
    <cellStyle name="Normal 3 2 3 4 3 2 2 3 3 2" xfId="11152"/>
    <cellStyle name="Normal 3 2 3 4 3 2 2 3 4" xfId="11153"/>
    <cellStyle name="Normal 3 2 3 4 3 2 2 4" xfId="11154"/>
    <cellStyle name="Normal 3 2 3 4 3 2 2 4 2" xfId="11155"/>
    <cellStyle name="Normal 3 2 3 4 3 2 2 4 2 2" xfId="11156"/>
    <cellStyle name="Normal 3 2 3 4 3 2 2 4 3" xfId="11157"/>
    <cellStyle name="Normal 3 2 3 4 3 2 2 5" xfId="11158"/>
    <cellStyle name="Normal 3 2 3 4 3 2 2 5 2" xfId="11159"/>
    <cellStyle name="Normal 3 2 3 4 3 2 2 6" xfId="11160"/>
    <cellStyle name="Normal 3 2 3 4 3 2 3" xfId="11161"/>
    <cellStyle name="Normal 3 2 3 4 3 2 3 2" xfId="11162"/>
    <cellStyle name="Normal 3 2 3 4 3 2 3 2 2" xfId="11163"/>
    <cellStyle name="Normal 3 2 3 4 3 2 3 2 2 2" xfId="11164"/>
    <cellStyle name="Normal 3 2 3 4 3 2 3 2 3" xfId="11165"/>
    <cellStyle name="Normal 3 2 3 4 3 2 3 3" xfId="11166"/>
    <cellStyle name="Normal 3 2 3 4 3 2 3 3 2" xfId="11167"/>
    <cellStyle name="Normal 3 2 3 4 3 2 3 4" xfId="11168"/>
    <cellStyle name="Normal 3 2 3 4 3 2 4" xfId="11169"/>
    <cellStyle name="Normal 3 2 3 4 3 2 4 2" xfId="11170"/>
    <cellStyle name="Normal 3 2 3 4 3 2 4 2 2" xfId="11171"/>
    <cellStyle name="Normal 3 2 3 4 3 2 4 2 2 2" xfId="11172"/>
    <cellStyle name="Normal 3 2 3 4 3 2 4 2 3" xfId="11173"/>
    <cellStyle name="Normal 3 2 3 4 3 2 4 3" xfId="11174"/>
    <cellStyle name="Normal 3 2 3 4 3 2 4 3 2" xfId="11175"/>
    <cellStyle name="Normal 3 2 3 4 3 2 4 4" xfId="11176"/>
    <cellStyle name="Normal 3 2 3 4 3 2 5" xfId="11177"/>
    <cellStyle name="Normal 3 2 3 4 3 2 5 2" xfId="11178"/>
    <cellStyle name="Normal 3 2 3 4 3 2 5 2 2" xfId="11179"/>
    <cellStyle name="Normal 3 2 3 4 3 2 5 2 2 2" xfId="11180"/>
    <cellStyle name="Normal 3 2 3 4 3 2 5 2 3" xfId="11181"/>
    <cellStyle name="Normal 3 2 3 4 3 2 5 3" xfId="11182"/>
    <cellStyle name="Normal 3 2 3 4 3 2 5 3 2" xfId="11183"/>
    <cellStyle name="Normal 3 2 3 4 3 2 5 4" xfId="11184"/>
    <cellStyle name="Normal 3 2 3 4 3 2 6" xfId="11185"/>
    <cellStyle name="Normal 3 2 3 4 3 2 6 2" xfId="11186"/>
    <cellStyle name="Normal 3 2 3 4 3 2 6 2 2" xfId="11187"/>
    <cellStyle name="Normal 3 2 3 4 3 2 6 3" xfId="11188"/>
    <cellStyle name="Normal 3 2 3 4 3 2 7" xfId="11189"/>
    <cellStyle name="Normal 3 2 3 4 3 2 7 2" xfId="11190"/>
    <cellStyle name="Normal 3 2 3 4 3 2 8" xfId="11191"/>
    <cellStyle name="Normal 3 2 3 4 3 3" xfId="11192"/>
    <cellStyle name="Normal 3 2 3 4 3 3 2" xfId="11193"/>
    <cellStyle name="Normal 3 2 3 4 3 3 2 2" xfId="11194"/>
    <cellStyle name="Normal 3 2 3 4 3 3 2 2 2" xfId="11195"/>
    <cellStyle name="Normal 3 2 3 4 3 3 2 2 2 2" xfId="11196"/>
    <cellStyle name="Normal 3 2 3 4 3 3 2 2 3" xfId="11197"/>
    <cellStyle name="Normal 3 2 3 4 3 3 2 3" xfId="11198"/>
    <cellStyle name="Normal 3 2 3 4 3 3 2 3 2" xfId="11199"/>
    <cellStyle name="Normal 3 2 3 4 3 3 2 4" xfId="11200"/>
    <cellStyle name="Normal 3 2 3 4 3 3 3" xfId="11201"/>
    <cellStyle name="Normal 3 2 3 4 3 3 3 2" xfId="11202"/>
    <cellStyle name="Normal 3 2 3 4 3 3 3 2 2" xfId="11203"/>
    <cellStyle name="Normal 3 2 3 4 3 3 3 2 2 2" xfId="11204"/>
    <cellStyle name="Normal 3 2 3 4 3 3 3 2 3" xfId="11205"/>
    <cellStyle name="Normal 3 2 3 4 3 3 3 3" xfId="11206"/>
    <cellStyle name="Normal 3 2 3 4 3 3 3 3 2" xfId="11207"/>
    <cellStyle name="Normal 3 2 3 4 3 3 3 4" xfId="11208"/>
    <cellStyle name="Normal 3 2 3 4 3 3 4" xfId="11209"/>
    <cellStyle name="Normal 3 2 3 4 3 3 4 2" xfId="11210"/>
    <cellStyle name="Normal 3 2 3 4 3 3 4 2 2" xfId="11211"/>
    <cellStyle name="Normal 3 2 3 4 3 3 4 3" xfId="11212"/>
    <cellStyle name="Normal 3 2 3 4 3 3 5" xfId="11213"/>
    <cellStyle name="Normal 3 2 3 4 3 3 5 2" xfId="11214"/>
    <cellStyle name="Normal 3 2 3 4 3 3 6" xfId="11215"/>
    <cellStyle name="Normal 3 2 3 4 3 4" xfId="11216"/>
    <cellStyle name="Normal 3 2 3 4 3 4 2" xfId="11217"/>
    <cellStyle name="Normal 3 2 3 4 3 4 2 2" xfId="11218"/>
    <cellStyle name="Normal 3 2 3 4 3 4 2 2 2" xfId="11219"/>
    <cellStyle name="Normal 3 2 3 4 3 4 2 2 2 2" xfId="11220"/>
    <cellStyle name="Normal 3 2 3 4 3 4 2 2 3" xfId="11221"/>
    <cellStyle name="Normal 3 2 3 4 3 4 2 3" xfId="11222"/>
    <cellStyle name="Normal 3 2 3 4 3 4 2 3 2" xfId="11223"/>
    <cellStyle name="Normal 3 2 3 4 3 4 2 4" xfId="11224"/>
    <cellStyle name="Normal 3 2 3 4 3 4 3" xfId="11225"/>
    <cellStyle name="Normal 3 2 3 4 3 4 3 2" xfId="11226"/>
    <cellStyle name="Normal 3 2 3 4 3 4 3 2 2" xfId="11227"/>
    <cellStyle name="Normal 3 2 3 4 3 4 3 2 2 2" xfId="11228"/>
    <cellStyle name="Normal 3 2 3 4 3 4 3 2 3" xfId="11229"/>
    <cellStyle name="Normal 3 2 3 4 3 4 3 3" xfId="11230"/>
    <cellStyle name="Normal 3 2 3 4 3 4 3 3 2" xfId="11231"/>
    <cellStyle name="Normal 3 2 3 4 3 4 3 4" xfId="11232"/>
    <cellStyle name="Normal 3 2 3 4 3 4 4" xfId="11233"/>
    <cellStyle name="Normal 3 2 3 4 3 4 4 2" xfId="11234"/>
    <cellStyle name="Normal 3 2 3 4 3 4 4 2 2" xfId="11235"/>
    <cellStyle name="Normal 3 2 3 4 3 4 4 3" xfId="11236"/>
    <cellStyle name="Normal 3 2 3 4 3 4 5" xfId="11237"/>
    <cellStyle name="Normal 3 2 3 4 3 4 5 2" xfId="11238"/>
    <cellStyle name="Normal 3 2 3 4 3 4 6" xfId="11239"/>
    <cellStyle name="Normal 3 2 3 4 3 5" xfId="11240"/>
    <cellStyle name="Normal 3 2 3 4 3 5 2" xfId="11241"/>
    <cellStyle name="Normal 3 2 3 4 3 5 2 2" xfId="11242"/>
    <cellStyle name="Normal 3 2 3 4 3 5 2 2 2" xfId="11243"/>
    <cellStyle name="Normal 3 2 3 4 3 5 2 3" xfId="11244"/>
    <cellStyle name="Normal 3 2 3 4 3 5 3" xfId="11245"/>
    <cellStyle name="Normal 3 2 3 4 3 5 3 2" xfId="11246"/>
    <cellStyle name="Normal 3 2 3 4 3 5 4" xfId="11247"/>
    <cellStyle name="Normal 3 2 3 4 3 6" xfId="11248"/>
    <cellStyle name="Normal 3 2 3 4 3 6 2" xfId="11249"/>
    <cellStyle name="Normal 3 2 3 4 3 6 2 2" xfId="11250"/>
    <cellStyle name="Normal 3 2 3 4 3 6 2 2 2" xfId="11251"/>
    <cellStyle name="Normal 3 2 3 4 3 6 2 3" xfId="11252"/>
    <cellStyle name="Normal 3 2 3 4 3 6 3" xfId="11253"/>
    <cellStyle name="Normal 3 2 3 4 3 6 3 2" xfId="11254"/>
    <cellStyle name="Normal 3 2 3 4 3 6 4" xfId="11255"/>
    <cellStyle name="Normal 3 2 3 4 3 7" xfId="11256"/>
    <cellStyle name="Normal 3 2 3 4 3 7 2" xfId="11257"/>
    <cellStyle name="Normal 3 2 3 4 3 7 2 2" xfId="11258"/>
    <cellStyle name="Normal 3 2 3 4 3 7 2 2 2" xfId="11259"/>
    <cellStyle name="Normal 3 2 3 4 3 7 2 3" xfId="11260"/>
    <cellStyle name="Normal 3 2 3 4 3 7 3" xfId="11261"/>
    <cellStyle name="Normal 3 2 3 4 3 7 3 2" xfId="11262"/>
    <cellStyle name="Normal 3 2 3 4 3 7 4" xfId="11263"/>
    <cellStyle name="Normal 3 2 3 4 3 8" xfId="11264"/>
    <cellStyle name="Normal 3 2 3 4 3 8 2" xfId="11265"/>
    <cellStyle name="Normal 3 2 3 4 3 8 2 2" xfId="11266"/>
    <cellStyle name="Normal 3 2 3 4 3 8 3" xfId="11267"/>
    <cellStyle name="Normal 3 2 3 4 3 9" xfId="11268"/>
    <cellStyle name="Normal 3 2 3 4 3 9 2" xfId="11269"/>
    <cellStyle name="Normal 3 2 3 4 4" xfId="11270"/>
    <cellStyle name="Normal 3 2 3 4 4 2" xfId="11271"/>
    <cellStyle name="Normal 3 2 3 4 4 2 2" xfId="11272"/>
    <cellStyle name="Normal 3 2 3 4 4 2 2 2" xfId="11273"/>
    <cellStyle name="Normal 3 2 3 4 4 2 2 2 2" xfId="11274"/>
    <cellStyle name="Normal 3 2 3 4 4 2 2 2 2 2" xfId="11275"/>
    <cellStyle name="Normal 3 2 3 4 4 2 2 2 3" xfId="11276"/>
    <cellStyle name="Normal 3 2 3 4 4 2 2 3" xfId="11277"/>
    <cellStyle name="Normal 3 2 3 4 4 2 2 3 2" xfId="11278"/>
    <cellStyle name="Normal 3 2 3 4 4 2 2 4" xfId="11279"/>
    <cellStyle name="Normal 3 2 3 4 4 2 3" xfId="11280"/>
    <cellStyle name="Normal 3 2 3 4 4 2 3 2" xfId="11281"/>
    <cellStyle name="Normal 3 2 3 4 4 2 3 2 2" xfId="11282"/>
    <cellStyle name="Normal 3 2 3 4 4 2 3 2 2 2" xfId="11283"/>
    <cellStyle name="Normal 3 2 3 4 4 2 3 2 3" xfId="11284"/>
    <cellStyle name="Normal 3 2 3 4 4 2 3 3" xfId="11285"/>
    <cellStyle name="Normal 3 2 3 4 4 2 3 3 2" xfId="11286"/>
    <cellStyle name="Normal 3 2 3 4 4 2 3 4" xfId="11287"/>
    <cellStyle name="Normal 3 2 3 4 4 2 4" xfId="11288"/>
    <cellStyle name="Normal 3 2 3 4 4 2 4 2" xfId="11289"/>
    <cellStyle name="Normal 3 2 3 4 4 2 4 2 2" xfId="11290"/>
    <cellStyle name="Normal 3 2 3 4 4 2 4 3" xfId="11291"/>
    <cellStyle name="Normal 3 2 3 4 4 2 5" xfId="11292"/>
    <cellStyle name="Normal 3 2 3 4 4 2 5 2" xfId="11293"/>
    <cellStyle name="Normal 3 2 3 4 4 2 6" xfId="11294"/>
    <cellStyle name="Normal 3 2 3 4 4 3" xfId="11295"/>
    <cellStyle name="Normal 3 2 3 4 4 3 2" xfId="11296"/>
    <cellStyle name="Normal 3 2 3 4 4 3 2 2" xfId="11297"/>
    <cellStyle name="Normal 3 2 3 4 4 3 2 2 2" xfId="11298"/>
    <cellStyle name="Normal 3 2 3 4 4 3 2 3" xfId="11299"/>
    <cellStyle name="Normal 3 2 3 4 4 3 3" xfId="11300"/>
    <cellStyle name="Normal 3 2 3 4 4 3 3 2" xfId="11301"/>
    <cellStyle name="Normal 3 2 3 4 4 3 4" xfId="11302"/>
    <cellStyle name="Normal 3 2 3 4 4 4" xfId="11303"/>
    <cellStyle name="Normal 3 2 3 4 4 4 2" xfId="11304"/>
    <cellStyle name="Normal 3 2 3 4 4 4 2 2" xfId="11305"/>
    <cellStyle name="Normal 3 2 3 4 4 4 2 2 2" xfId="11306"/>
    <cellStyle name="Normal 3 2 3 4 4 4 2 3" xfId="11307"/>
    <cellStyle name="Normal 3 2 3 4 4 4 3" xfId="11308"/>
    <cellStyle name="Normal 3 2 3 4 4 4 3 2" xfId="11309"/>
    <cellStyle name="Normal 3 2 3 4 4 4 4" xfId="11310"/>
    <cellStyle name="Normal 3 2 3 4 4 5" xfId="11311"/>
    <cellStyle name="Normal 3 2 3 4 4 5 2" xfId="11312"/>
    <cellStyle name="Normal 3 2 3 4 4 5 2 2" xfId="11313"/>
    <cellStyle name="Normal 3 2 3 4 4 5 2 2 2" xfId="11314"/>
    <cellStyle name="Normal 3 2 3 4 4 5 2 3" xfId="11315"/>
    <cellStyle name="Normal 3 2 3 4 4 5 3" xfId="11316"/>
    <cellStyle name="Normal 3 2 3 4 4 5 3 2" xfId="11317"/>
    <cellStyle name="Normal 3 2 3 4 4 5 4" xfId="11318"/>
    <cellStyle name="Normal 3 2 3 4 4 6" xfId="11319"/>
    <cellStyle name="Normal 3 2 3 4 4 6 2" xfId="11320"/>
    <cellStyle name="Normal 3 2 3 4 4 6 2 2" xfId="11321"/>
    <cellStyle name="Normal 3 2 3 4 4 6 3" xfId="11322"/>
    <cellStyle name="Normal 3 2 3 4 4 7" xfId="11323"/>
    <cellStyle name="Normal 3 2 3 4 4 7 2" xfId="11324"/>
    <cellStyle name="Normal 3 2 3 4 4 8" xfId="11325"/>
    <cellStyle name="Normal 3 2 3 4 5" xfId="11326"/>
    <cellStyle name="Normal 3 2 3 4 5 2" xfId="11327"/>
    <cellStyle name="Normal 3 2 3 4 5 2 2" xfId="11328"/>
    <cellStyle name="Normal 3 2 3 4 5 2 2 2" xfId="11329"/>
    <cellStyle name="Normal 3 2 3 4 5 2 2 2 2" xfId="11330"/>
    <cellStyle name="Normal 3 2 3 4 5 2 2 3" xfId="11331"/>
    <cellStyle name="Normal 3 2 3 4 5 2 3" xfId="11332"/>
    <cellStyle name="Normal 3 2 3 4 5 2 3 2" xfId="11333"/>
    <cellStyle name="Normal 3 2 3 4 5 2 4" xfId="11334"/>
    <cellStyle name="Normal 3 2 3 4 5 3" xfId="11335"/>
    <cellStyle name="Normal 3 2 3 4 5 3 2" xfId="11336"/>
    <cellStyle name="Normal 3 2 3 4 5 3 2 2" xfId="11337"/>
    <cellStyle name="Normal 3 2 3 4 5 3 2 2 2" xfId="11338"/>
    <cellStyle name="Normal 3 2 3 4 5 3 2 3" xfId="11339"/>
    <cellStyle name="Normal 3 2 3 4 5 3 3" xfId="11340"/>
    <cellStyle name="Normal 3 2 3 4 5 3 3 2" xfId="11341"/>
    <cellStyle name="Normal 3 2 3 4 5 3 4" xfId="11342"/>
    <cellStyle name="Normal 3 2 3 4 5 4" xfId="11343"/>
    <cellStyle name="Normal 3 2 3 4 5 4 2" xfId="11344"/>
    <cellStyle name="Normal 3 2 3 4 5 4 2 2" xfId="11345"/>
    <cellStyle name="Normal 3 2 3 4 5 4 3" xfId="11346"/>
    <cellStyle name="Normal 3 2 3 4 5 5" xfId="11347"/>
    <cellStyle name="Normal 3 2 3 4 5 5 2" xfId="11348"/>
    <cellStyle name="Normal 3 2 3 4 5 6" xfId="11349"/>
    <cellStyle name="Normal 3 2 3 4 6" xfId="11350"/>
    <cellStyle name="Normal 3 2 3 4 6 2" xfId="11351"/>
    <cellStyle name="Normal 3 2 3 4 6 2 2" xfId="11352"/>
    <cellStyle name="Normal 3 2 3 4 6 2 2 2" xfId="11353"/>
    <cellStyle name="Normal 3 2 3 4 6 2 2 2 2" xfId="11354"/>
    <cellStyle name="Normal 3 2 3 4 6 2 2 3" xfId="11355"/>
    <cellStyle name="Normal 3 2 3 4 6 2 3" xfId="11356"/>
    <cellStyle name="Normal 3 2 3 4 6 2 3 2" xfId="11357"/>
    <cellStyle name="Normal 3 2 3 4 6 2 4" xfId="11358"/>
    <cellStyle name="Normal 3 2 3 4 6 3" xfId="11359"/>
    <cellStyle name="Normal 3 2 3 4 6 3 2" xfId="11360"/>
    <cellStyle name="Normal 3 2 3 4 6 3 2 2" xfId="11361"/>
    <cellStyle name="Normal 3 2 3 4 6 3 2 2 2" xfId="11362"/>
    <cellStyle name="Normal 3 2 3 4 6 3 2 3" xfId="11363"/>
    <cellStyle name="Normal 3 2 3 4 6 3 3" xfId="11364"/>
    <cellStyle name="Normal 3 2 3 4 6 3 3 2" xfId="11365"/>
    <cellStyle name="Normal 3 2 3 4 6 3 4" xfId="11366"/>
    <cellStyle name="Normal 3 2 3 4 6 4" xfId="11367"/>
    <cellStyle name="Normal 3 2 3 4 6 4 2" xfId="11368"/>
    <cellStyle name="Normal 3 2 3 4 6 4 2 2" xfId="11369"/>
    <cellStyle name="Normal 3 2 3 4 6 4 3" xfId="11370"/>
    <cellStyle name="Normal 3 2 3 4 6 5" xfId="11371"/>
    <cellStyle name="Normal 3 2 3 4 6 5 2" xfId="11372"/>
    <cellStyle name="Normal 3 2 3 4 6 6" xfId="11373"/>
    <cellStyle name="Normal 3 2 3 4 7" xfId="11374"/>
    <cellStyle name="Normal 3 2 3 4 7 2" xfId="11375"/>
    <cellStyle name="Normal 3 2 3 4 7 2 2" xfId="11376"/>
    <cellStyle name="Normal 3 2 3 4 7 2 2 2" xfId="11377"/>
    <cellStyle name="Normal 3 2 3 4 7 2 3" xfId="11378"/>
    <cellStyle name="Normal 3 2 3 4 7 3" xfId="11379"/>
    <cellStyle name="Normal 3 2 3 4 7 3 2" xfId="11380"/>
    <cellStyle name="Normal 3 2 3 4 7 4" xfId="11381"/>
    <cellStyle name="Normal 3 2 3 4 8" xfId="11382"/>
    <cellStyle name="Normal 3 2 3 4 8 2" xfId="11383"/>
    <cellStyle name="Normal 3 2 3 4 8 2 2" xfId="11384"/>
    <cellStyle name="Normal 3 2 3 4 8 2 2 2" xfId="11385"/>
    <cellStyle name="Normal 3 2 3 4 8 2 3" xfId="11386"/>
    <cellStyle name="Normal 3 2 3 4 8 3" xfId="11387"/>
    <cellStyle name="Normal 3 2 3 4 8 3 2" xfId="11388"/>
    <cellStyle name="Normal 3 2 3 4 8 4" xfId="11389"/>
    <cellStyle name="Normal 3 2 3 4 9" xfId="11390"/>
    <cellStyle name="Normal 3 2 3 4 9 2" xfId="11391"/>
    <cellStyle name="Normal 3 2 3 4 9 2 2" xfId="11392"/>
    <cellStyle name="Normal 3 2 3 4 9 2 2 2" xfId="11393"/>
    <cellStyle name="Normal 3 2 3 4 9 2 3" xfId="11394"/>
    <cellStyle name="Normal 3 2 3 4 9 3" xfId="11395"/>
    <cellStyle name="Normal 3 2 3 4 9 3 2" xfId="11396"/>
    <cellStyle name="Normal 3 2 3 4 9 4" xfId="11397"/>
    <cellStyle name="Normal 3 2 3 5" xfId="11398"/>
    <cellStyle name="Normal 3 2 3 5 10" xfId="11399"/>
    <cellStyle name="Normal 3 2 3 5 10 2" xfId="11400"/>
    <cellStyle name="Normal 3 2 3 5 10 2 2" xfId="11401"/>
    <cellStyle name="Normal 3 2 3 5 10 3" xfId="11402"/>
    <cellStyle name="Normal 3 2 3 5 11" xfId="11403"/>
    <cellStyle name="Normal 3 2 3 5 11 2" xfId="11404"/>
    <cellStyle name="Normal 3 2 3 5 12" xfId="11405"/>
    <cellStyle name="Normal 3 2 3 5 12 2" xfId="11406"/>
    <cellStyle name="Normal 3 2 3 5 13" xfId="11407"/>
    <cellStyle name="Normal 3 2 3 5 13 2" xfId="11408"/>
    <cellStyle name="Normal 3 2 3 5 14" xfId="11409"/>
    <cellStyle name="Normal 3 2 3 5 2" xfId="11410"/>
    <cellStyle name="Normal 3 2 3 5 2 10" xfId="11411"/>
    <cellStyle name="Normal 3 2 3 5 2 2" xfId="11412"/>
    <cellStyle name="Normal 3 2 3 5 2 2 2" xfId="11413"/>
    <cellStyle name="Normal 3 2 3 5 2 2 2 2" xfId="11414"/>
    <cellStyle name="Normal 3 2 3 5 2 2 2 2 2" xfId="11415"/>
    <cellStyle name="Normal 3 2 3 5 2 2 2 2 2 2" xfId="11416"/>
    <cellStyle name="Normal 3 2 3 5 2 2 2 2 2 2 2" xfId="11417"/>
    <cellStyle name="Normal 3 2 3 5 2 2 2 2 2 3" xfId="11418"/>
    <cellStyle name="Normal 3 2 3 5 2 2 2 2 3" xfId="11419"/>
    <cellStyle name="Normal 3 2 3 5 2 2 2 2 3 2" xfId="11420"/>
    <cellStyle name="Normal 3 2 3 5 2 2 2 2 4" xfId="11421"/>
    <cellStyle name="Normal 3 2 3 5 2 2 2 3" xfId="11422"/>
    <cellStyle name="Normal 3 2 3 5 2 2 2 3 2" xfId="11423"/>
    <cellStyle name="Normal 3 2 3 5 2 2 2 3 2 2" xfId="11424"/>
    <cellStyle name="Normal 3 2 3 5 2 2 2 3 2 2 2" xfId="11425"/>
    <cellStyle name="Normal 3 2 3 5 2 2 2 3 2 3" xfId="11426"/>
    <cellStyle name="Normal 3 2 3 5 2 2 2 3 3" xfId="11427"/>
    <cellStyle name="Normal 3 2 3 5 2 2 2 3 3 2" xfId="11428"/>
    <cellStyle name="Normal 3 2 3 5 2 2 2 3 4" xfId="11429"/>
    <cellStyle name="Normal 3 2 3 5 2 2 2 4" xfId="11430"/>
    <cellStyle name="Normal 3 2 3 5 2 2 2 4 2" xfId="11431"/>
    <cellStyle name="Normal 3 2 3 5 2 2 2 4 2 2" xfId="11432"/>
    <cellStyle name="Normal 3 2 3 5 2 2 2 4 3" xfId="11433"/>
    <cellStyle name="Normal 3 2 3 5 2 2 2 5" xfId="11434"/>
    <cellStyle name="Normal 3 2 3 5 2 2 2 5 2" xfId="11435"/>
    <cellStyle name="Normal 3 2 3 5 2 2 2 6" xfId="11436"/>
    <cellStyle name="Normal 3 2 3 5 2 2 3" xfId="11437"/>
    <cellStyle name="Normal 3 2 3 5 2 2 3 2" xfId="11438"/>
    <cellStyle name="Normal 3 2 3 5 2 2 3 2 2" xfId="11439"/>
    <cellStyle name="Normal 3 2 3 5 2 2 3 2 2 2" xfId="11440"/>
    <cellStyle name="Normal 3 2 3 5 2 2 3 2 3" xfId="11441"/>
    <cellStyle name="Normal 3 2 3 5 2 2 3 3" xfId="11442"/>
    <cellStyle name="Normal 3 2 3 5 2 2 3 3 2" xfId="11443"/>
    <cellStyle name="Normal 3 2 3 5 2 2 3 4" xfId="11444"/>
    <cellStyle name="Normal 3 2 3 5 2 2 4" xfId="11445"/>
    <cellStyle name="Normal 3 2 3 5 2 2 4 2" xfId="11446"/>
    <cellStyle name="Normal 3 2 3 5 2 2 4 2 2" xfId="11447"/>
    <cellStyle name="Normal 3 2 3 5 2 2 4 2 2 2" xfId="11448"/>
    <cellStyle name="Normal 3 2 3 5 2 2 4 2 3" xfId="11449"/>
    <cellStyle name="Normal 3 2 3 5 2 2 4 3" xfId="11450"/>
    <cellStyle name="Normal 3 2 3 5 2 2 4 3 2" xfId="11451"/>
    <cellStyle name="Normal 3 2 3 5 2 2 4 4" xfId="11452"/>
    <cellStyle name="Normal 3 2 3 5 2 2 5" xfId="11453"/>
    <cellStyle name="Normal 3 2 3 5 2 2 5 2" xfId="11454"/>
    <cellStyle name="Normal 3 2 3 5 2 2 5 2 2" xfId="11455"/>
    <cellStyle name="Normal 3 2 3 5 2 2 5 2 2 2" xfId="11456"/>
    <cellStyle name="Normal 3 2 3 5 2 2 5 2 3" xfId="11457"/>
    <cellStyle name="Normal 3 2 3 5 2 2 5 3" xfId="11458"/>
    <cellStyle name="Normal 3 2 3 5 2 2 5 3 2" xfId="11459"/>
    <cellStyle name="Normal 3 2 3 5 2 2 5 4" xfId="11460"/>
    <cellStyle name="Normal 3 2 3 5 2 2 6" xfId="11461"/>
    <cellStyle name="Normal 3 2 3 5 2 2 6 2" xfId="11462"/>
    <cellStyle name="Normal 3 2 3 5 2 2 6 2 2" xfId="11463"/>
    <cellStyle name="Normal 3 2 3 5 2 2 6 3" xfId="11464"/>
    <cellStyle name="Normal 3 2 3 5 2 2 7" xfId="11465"/>
    <cellStyle name="Normal 3 2 3 5 2 2 7 2" xfId="11466"/>
    <cellStyle name="Normal 3 2 3 5 2 2 8" xfId="11467"/>
    <cellStyle name="Normal 3 2 3 5 2 3" xfId="11468"/>
    <cellStyle name="Normal 3 2 3 5 2 3 2" xfId="11469"/>
    <cellStyle name="Normal 3 2 3 5 2 3 2 2" xfId="11470"/>
    <cellStyle name="Normal 3 2 3 5 2 3 2 2 2" xfId="11471"/>
    <cellStyle name="Normal 3 2 3 5 2 3 2 2 2 2" xfId="11472"/>
    <cellStyle name="Normal 3 2 3 5 2 3 2 2 3" xfId="11473"/>
    <cellStyle name="Normal 3 2 3 5 2 3 2 3" xfId="11474"/>
    <cellStyle name="Normal 3 2 3 5 2 3 2 3 2" xfId="11475"/>
    <cellStyle name="Normal 3 2 3 5 2 3 2 4" xfId="11476"/>
    <cellStyle name="Normal 3 2 3 5 2 3 3" xfId="11477"/>
    <cellStyle name="Normal 3 2 3 5 2 3 3 2" xfId="11478"/>
    <cellStyle name="Normal 3 2 3 5 2 3 3 2 2" xfId="11479"/>
    <cellStyle name="Normal 3 2 3 5 2 3 3 2 2 2" xfId="11480"/>
    <cellStyle name="Normal 3 2 3 5 2 3 3 2 3" xfId="11481"/>
    <cellStyle name="Normal 3 2 3 5 2 3 3 3" xfId="11482"/>
    <cellStyle name="Normal 3 2 3 5 2 3 3 3 2" xfId="11483"/>
    <cellStyle name="Normal 3 2 3 5 2 3 3 4" xfId="11484"/>
    <cellStyle name="Normal 3 2 3 5 2 3 4" xfId="11485"/>
    <cellStyle name="Normal 3 2 3 5 2 3 4 2" xfId="11486"/>
    <cellStyle name="Normal 3 2 3 5 2 3 4 2 2" xfId="11487"/>
    <cellStyle name="Normal 3 2 3 5 2 3 4 3" xfId="11488"/>
    <cellStyle name="Normal 3 2 3 5 2 3 5" xfId="11489"/>
    <cellStyle name="Normal 3 2 3 5 2 3 5 2" xfId="11490"/>
    <cellStyle name="Normal 3 2 3 5 2 3 6" xfId="11491"/>
    <cellStyle name="Normal 3 2 3 5 2 4" xfId="11492"/>
    <cellStyle name="Normal 3 2 3 5 2 4 2" xfId="11493"/>
    <cellStyle name="Normal 3 2 3 5 2 4 2 2" xfId="11494"/>
    <cellStyle name="Normal 3 2 3 5 2 4 2 2 2" xfId="11495"/>
    <cellStyle name="Normal 3 2 3 5 2 4 2 2 2 2" xfId="11496"/>
    <cellStyle name="Normal 3 2 3 5 2 4 2 2 3" xfId="11497"/>
    <cellStyle name="Normal 3 2 3 5 2 4 2 3" xfId="11498"/>
    <cellStyle name="Normal 3 2 3 5 2 4 2 3 2" xfId="11499"/>
    <cellStyle name="Normal 3 2 3 5 2 4 2 4" xfId="11500"/>
    <cellStyle name="Normal 3 2 3 5 2 4 3" xfId="11501"/>
    <cellStyle name="Normal 3 2 3 5 2 4 3 2" xfId="11502"/>
    <cellStyle name="Normal 3 2 3 5 2 4 3 2 2" xfId="11503"/>
    <cellStyle name="Normal 3 2 3 5 2 4 3 2 2 2" xfId="11504"/>
    <cellStyle name="Normal 3 2 3 5 2 4 3 2 3" xfId="11505"/>
    <cellStyle name="Normal 3 2 3 5 2 4 3 3" xfId="11506"/>
    <cellStyle name="Normal 3 2 3 5 2 4 3 3 2" xfId="11507"/>
    <cellStyle name="Normal 3 2 3 5 2 4 3 4" xfId="11508"/>
    <cellStyle name="Normal 3 2 3 5 2 4 4" xfId="11509"/>
    <cellStyle name="Normal 3 2 3 5 2 4 4 2" xfId="11510"/>
    <cellStyle name="Normal 3 2 3 5 2 4 4 2 2" xfId="11511"/>
    <cellStyle name="Normal 3 2 3 5 2 4 4 3" xfId="11512"/>
    <cellStyle name="Normal 3 2 3 5 2 4 5" xfId="11513"/>
    <cellStyle name="Normal 3 2 3 5 2 4 5 2" xfId="11514"/>
    <cellStyle name="Normal 3 2 3 5 2 4 6" xfId="11515"/>
    <cellStyle name="Normal 3 2 3 5 2 5" xfId="11516"/>
    <cellStyle name="Normal 3 2 3 5 2 5 2" xfId="11517"/>
    <cellStyle name="Normal 3 2 3 5 2 5 2 2" xfId="11518"/>
    <cellStyle name="Normal 3 2 3 5 2 5 2 2 2" xfId="11519"/>
    <cellStyle name="Normal 3 2 3 5 2 5 2 3" xfId="11520"/>
    <cellStyle name="Normal 3 2 3 5 2 5 3" xfId="11521"/>
    <cellStyle name="Normal 3 2 3 5 2 5 3 2" xfId="11522"/>
    <cellStyle name="Normal 3 2 3 5 2 5 4" xfId="11523"/>
    <cellStyle name="Normal 3 2 3 5 2 6" xfId="11524"/>
    <cellStyle name="Normal 3 2 3 5 2 6 2" xfId="11525"/>
    <cellStyle name="Normal 3 2 3 5 2 6 2 2" xfId="11526"/>
    <cellStyle name="Normal 3 2 3 5 2 6 2 2 2" xfId="11527"/>
    <cellStyle name="Normal 3 2 3 5 2 6 2 3" xfId="11528"/>
    <cellStyle name="Normal 3 2 3 5 2 6 3" xfId="11529"/>
    <cellStyle name="Normal 3 2 3 5 2 6 3 2" xfId="11530"/>
    <cellStyle name="Normal 3 2 3 5 2 6 4" xfId="11531"/>
    <cellStyle name="Normal 3 2 3 5 2 7" xfId="11532"/>
    <cellStyle name="Normal 3 2 3 5 2 7 2" xfId="11533"/>
    <cellStyle name="Normal 3 2 3 5 2 7 2 2" xfId="11534"/>
    <cellStyle name="Normal 3 2 3 5 2 7 2 2 2" xfId="11535"/>
    <cellStyle name="Normal 3 2 3 5 2 7 2 3" xfId="11536"/>
    <cellStyle name="Normal 3 2 3 5 2 7 3" xfId="11537"/>
    <cellStyle name="Normal 3 2 3 5 2 7 3 2" xfId="11538"/>
    <cellStyle name="Normal 3 2 3 5 2 7 4" xfId="11539"/>
    <cellStyle name="Normal 3 2 3 5 2 8" xfId="11540"/>
    <cellStyle name="Normal 3 2 3 5 2 8 2" xfId="11541"/>
    <cellStyle name="Normal 3 2 3 5 2 8 2 2" xfId="11542"/>
    <cellStyle name="Normal 3 2 3 5 2 8 3" xfId="11543"/>
    <cellStyle name="Normal 3 2 3 5 2 9" xfId="11544"/>
    <cellStyle name="Normal 3 2 3 5 2 9 2" xfId="11545"/>
    <cellStyle name="Normal 3 2 3 5 3" xfId="11546"/>
    <cellStyle name="Normal 3 2 3 5 3 10" xfId="11547"/>
    <cellStyle name="Normal 3 2 3 5 3 2" xfId="11548"/>
    <cellStyle name="Normal 3 2 3 5 3 2 2" xfId="11549"/>
    <cellStyle name="Normal 3 2 3 5 3 2 2 2" xfId="11550"/>
    <cellStyle name="Normal 3 2 3 5 3 2 2 2 2" xfId="11551"/>
    <cellStyle name="Normal 3 2 3 5 3 2 2 2 2 2" xfId="11552"/>
    <cellStyle name="Normal 3 2 3 5 3 2 2 2 2 2 2" xfId="11553"/>
    <cellStyle name="Normal 3 2 3 5 3 2 2 2 2 3" xfId="11554"/>
    <cellStyle name="Normal 3 2 3 5 3 2 2 2 3" xfId="11555"/>
    <cellStyle name="Normal 3 2 3 5 3 2 2 2 3 2" xfId="11556"/>
    <cellStyle name="Normal 3 2 3 5 3 2 2 2 4" xfId="11557"/>
    <cellStyle name="Normal 3 2 3 5 3 2 2 3" xfId="11558"/>
    <cellStyle name="Normal 3 2 3 5 3 2 2 3 2" xfId="11559"/>
    <cellStyle name="Normal 3 2 3 5 3 2 2 3 2 2" xfId="11560"/>
    <cellStyle name="Normal 3 2 3 5 3 2 2 3 2 2 2" xfId="11561"/>
    <cellStyle name="Normal 3 2 3 5 3 2 2 3 2 3" xfId="11562"/>
    <cellStyle name="Normal 3 2 3 5 3 2 2 3 3" xfId="11563"/>
    <cellStyle name="Normal 3 2 3 5 3 2 2 3 3 2" xfId="11564"/>
    <cellStyle name="Normal 3 2 3 5 3 2 2 3 4" xfId="11565"/>
    <cellStyle name="Normal 3 2 3 5 3 2 2 4" xfId="11566"/>
    <cellStyle name="Normal 3 2 3 5 3 2 2 4 2" xfId="11567"/>
    <cellStyle name="Normal 3 2 3 5 3 2 2 4 2 2" xfId="11568"/>
    <cellStyle name="Normal 3 2 3 5 3 2 2 4 3" xfId="11569"/>
    <cellStyle name="Normal 3 2 3 5 3 2 2 5" xfId="11570"/>
    <cellStyle name="Normal 3 2 3 5 3 2 2 5 2" xfId="11571"/>
    <cellStyle name="Normal 3 2 3 5 3 2 2 6" xfId="11572"/>
    <cellStyle name="Normal 3 2 3 5 3 2 3" xfId="11573"/>
    <cellStyle name="Normal 3 2 3 5 3 2 3 2" xfId="11574"/>
    <cellStyle name="Normal 3 2 3 5 3 2 3 2 2" xfId="11575"/>
    <cellStyle name="Normal 3 2 3 5 3 2 3 2 2 2" xfId="11576"/>
    <cellStyle name="Normal 3 2 3 5 3 2 3 2 3" xfId="11577"/>
    <cellStyle name="Normal 3 2 3 5 3 2 3 3" xfId="11578"/>
    <cellStyle name="Normal 3 2 3 5 3 2 3 3 2" xfId="11579"/>
    <cellStyle name="Normal 3 2 3 5 3 2 3 4" xfId="11580"/>
    <cellStyle name="Normal 3 2 3 5 3 2 4" xfId="11581"/>
    <cellStyle name="Normal 3 2 3 5 3 2 4 2" xfId="11582"/>
    <cellStyle name="Normal 3 2 3 5 3 2 4 2 2" xfId="11583"/>
    <cellStyle name="Normal 3 2 3 5 3 2 4 2 2 2" xfId="11584"/>
    <cellStyle name="Normal 3 2 3 5 3 2 4 2 3" xfId="11585"/>
    <cellStyle name="Normal 3 2 3 5 3 2 4 3" xfId="11586"/>
    <cellStyle name="Normal 3 2 3 5 3 2 4 3 2" xfId="11587"/>
    <cellStyle name="Normal 3 2 3 5 3 2 4 4" xfId="11588"/>
    <cellStyle name="Normal 3 2 3 5 3 2 5" xfId="11589"/>
    <cellStyle name="Normal 3 2 3 5 3 2 5 2" xfId="11590"/>
    <cellStyle name="Normal 3 2 3 5 3 2 5 2 2" xfId="11591"/>
    <cellStyle name="Normal 3 2 3 5 3 2 5 2 2 2" xfId="11592"/>
    <cellStyle name="Normal 3 2 3 5 3 2 5 2 3" xfId="11593"/>
    <cellStyle name="Normal 3 2 3 5 3 2 5 3" xfId="11594"/>
    <cellStyle name="Normal 3 2 3 5 3 2 5 3 2" xfId="11595"/>
    <cellStyle name="Normal 3 2 3 5 3 2 5 4" xfId="11596"/>
    <cellStyle name="Normal 3 2 3 5 3 2 6" xfId="11597"/>
    <cellStyle name="Normal 3 2 3 5 3 2 6 2" xfId="11598"/>
    <cellStyle name="Normal 3 2 3 5 3 2 6 2 2" xfId="11599"/>
    <cellStyle name="Normal 3 2 3 5 3 2 6 3" xfId="11600"/>
    <cellStyle name="Normal 3 2 3 5 3 2 7" xfId="11601"/>
    <cellStyle name="Normal 3 2 3 5 3 2 7 2" xfId="11602"/>
    <cellStyle name="Normal 3 2 3 5 3 2 8" xfId="11603"/>
    <cellStyle name="Normal 3 2 3 5 3 3" xfId="11604"/>
    <cellStyle name="Normal 3 2 3 5 3 3 2" xfId="11605"/>
    <cellStyle name="Normal 3 2 3 5 3 3 2 2" xfId="11606"/>
    <cellStyle name="Normal 3 2 3 5 3 3 2 2 2" xfId="11607"/>
    <cellStyle name="Normal 3 2 3 5 3 3 2 2 2 2" xfId="11608"/>
    <cellStyle name="Normal 3 2 3 5 3 3 2 2 3" xfId="11609"/>
    <cellStyle name="Normal 3 2 3 5 3 3 2 3" xfId="11610"/>
    <cellStyle name="Normal 3 2 3 5 3 3 2 3 2" xfId="11611"/>
    <cellStyle name="Normal 3 2 3 5 3 3 2 4" xfId="11612"/>
    <cellStyle name="Normal 3 2 3 5 3 3 3" xfId="11613"/>
    <cellStyle name="Normal 3 2 3 5 3 3 3 2" xfId="11614"/>
    <cellStyle name="Normal 3 2 3 5 3 3 3 2 2" xfId="11615"/>
    <cellStyle name="Normal 3 2 3 5 3 3 3 2 2 2" xfId="11616"/>
    <cellStyle name="Normal 3 2 3 5 3 3 3 2 3" xfId="11617"/>
    <cellStyle name="Normal 3 2 3 5 3 3 3 3" xfId="11618"/>
    <cellStyle name="Normal 3 2 3 5 3 3 3 3 2" xfId="11619"/>
    <cellStyle name="Normal 3 2 3 5 3 3 3 4" xfId="11620"/>
    <cellStyle name="Normal 3 2 3 5 3 3 4" xfId="11621"/>
    <cellStyle name="Normal 3 2 3 5 3 3 4 2" xfId="11622"/>
    <cellStyle name="Normal 3 2 3 5 3 3 4 2 2" xfId="11623"/>
    <cellStyle name="Normal 3 2 3 5 3 3 4 3" xfId="11624"/>
    <cellStyle name="Normal 3 2 3 5 3 3 5" xfId="11625"/>
    <cellStyle name="Normal 3 2 3 5 3 3 5 2" xfId="11626"/>
    <cellStyle name="Normal 3 2 3 5 3 3 6" xfId="11627"/>
    <cellStyle name="Normal 3 2 3 5 3 4" xfId="11628"/>
    <cellStyle name="Normal 3 2 3 5 3 4 2" xfId="11629"/>
    <cellStyle name="Normal 3 2 3 5 3 4 2 2" xfId="11630"/>
    <cellStyle name="Normal 3 2 3 5 3 4 2 2 2" xfId="11631"/>
    <cellStyle name="Normal 3 2 3 5 3 4 2 2 2 2" xfId="11632"/>
    <cellStyle name="Normal 3 2 3 5 3 4 2 2 3" xfId="11633"/>
    <cellStyle name="Normal 3 2 3 5 3 4 2 3" xfId="11634"/>
    <cellStyle name="Normal 3 2 3 5 3 4 2 3 2" xfId="11635"/>
    <cellStyle name="Normal 3 2 3 5 3 4 2 4" xfId="11636"/>
    <cellStyle name="Normal 3 2 3 5 3 4 3" xfId="11637"/>
    <cellStyle name="Normal 3 2 3 5 3 4 3 2" xfId="11638"/>
    <cellStyle name="Normal 3 2 3 5 3 4 3 2 2" xfId="11639"/>
    <cellStyle name="Normal 3 2 3 5 3 4 3 2 2 2" xfId="11640"/>
    <cellStyle name="Normal 3 2 3 5 3 4 3 2 3" xfId="11641"/>
    <cellStyle name="Normal 3 2 3 5 3 4 3 3" xfId="11642"/>
    <cellStyle name="Normal 3 2 3 5 3 4 3 3 2" xfId="11643"/>
    <cellStyle name="Normal 3 2 3 5 3 4 3 4" xfId="11644"/>
    <cellStyle name="Normal 3 2 3 5 3 4 4" xfId="11645"/>
    <cellStyle name="Normal 3 2 3 5 3 4 4 2" xfId="11646"/>
    <cellStyle name="Normal 3 2 3 5 3 4 4 2 2" xfId="11647"/>
    <cellStyle name="Normal 3 2 3 5 3 4 4 3" xfId="11648"/>
    <cellStyle name="Normal 3 2 3 5 3 4 5" xfId="11649"/>
    <cellStyle name="Normal 3 2 3 5 3 4 5 2" xfId="11650"/>
    <cellStyle name="Normal 3 2 3 5 3 4 6" xfId="11651"/>
    <cellStyle name="Normal 3 2 3 5 3 5" xfId="11652"/>
    <cellStyle name="Normal 3 2 3 5 3 5 2" xfId="11653"/>
    <cellStyle name="Normal 3 2 3 5 3 5 2 2" xfId="11654"/>
    <cellStyle name="Normal 3 2 3 5 3 5 2 2 2" xfId="11655"/>
    <cellStyle name="Normal 3 2 3 5 3 5 2 3" xfId="11656"/>
    <cellStyle name="Normal 3 2 3 5 3 5 3" xfId="11657"/>
    <cellStyle name="Normal 3 2 3 5 3 5 3 2" xfId="11658"/>
    <cellStyle name="Normal 3 2 3 5 3 5 4" xfId="11659"/>
    <cellStyle name="Normal 3 2 3 5 3 6" xfId="11660"/>
    <cellStyle name="Normal 3 2 3 5 3 6 2" xfId="11661"/>
    <cellStyle name="Normal 3 2 3 5 3 6 2 2" xfId="11662"/>
    <cellStyle name="Normal 3 2 3 5 3 6 2 2 2" xfId="11663"/>
    <cellStyle name="Normal 3 2 3 5 3 6 2 3" xfId="11664"/>
    <cellStyle name="Normal 3 2 3 5 3 6 3" xfId="11665"/>
    <cellStyle name="Normal 3 2 3 5 3 6 3 2" xfId="11666"/>
    <cellStyle name="Normal 3 2 3 5 3 6 4" xfId="11667"/>
    <cellStyle name="Normal 3 2 3 5 3 7" xfId="11668"/>
    <cellStyle name="Normal 3 2 3 5 3 7 2" xfId="11669"/>
    <cellStyle name="Normal 3 2 3 5 3 7 2 2" xfId="11670"/>
    <cellStyle name="Normal 3 2 3 5 3 7 2 2 2" xfId="11671"/>
    <cellStyle name="Normal 3 2 3 5 3 7 2 3" xfId="11672"/>
    <cellStyle name="Normal 3 2 3 5 3 7 3" xfId="11673"/>
    <cellStyle name="Normal 3 2 3 5 3 7 3 2" xfId="11674"/>
    <cellStyle name="Normal 3 2 3 5 3 7 4" xfId="11675"/>
    <cellStyle name="Normal 3 2 3 5 3 8" xfId="11676"/>
    <cellStyle name="Normal 3 2 3 5 3 8 2" xfId="11677"/>
    <cellStyle name="Normal 3 2 3 5 3 8 2 2" xfId="11678"/>
    <cellStyle name="Normal 3 2 3 5 3 8 3" xfId="11679"/>
    <cellStyle name="Normal 3 2 3 5 3 9" xfId="11680"/>
    <cellStyle name="Normal 3 2 3 5 3 9 2" xfId="11681"/>
    <cellStyle name="Normal 3 2 3 5 4" xfId="11682"/>
    <cellStyle name="Normal 3 2 3 5 4 2" xfId="11683"/>
    <cellStyle name="Normal 3 2 3 5 4 2 2" xfId="11684"/>
    <cellStyle name="Normal 3 2 3 5 4 2 2 2" xfId="11685"/>
    <cellStyle name="Normal 3 2 3 5 4 2 2 2 2" xfId="11686"/>
    <cellStyle name="Normal 3 2 3 5 4 2 2 2 2 2" xfId="11687"/>
    <cellStyle name="Normal 3 2 3 5 4 2 2 2 3" xfId="11688"/>
    <cellStyle name="Normal 3 2 3 5 4 2 2 3" xfId="11689"/>
    <cellStyle name="Normal 3 2 3 5 4 2 2 3 2" xfId="11690"/>
    <cellStyle name="Normal 3 2 3 5 4 2 2 4" xfId="11691"/>
    <cellStyle name="Normal 3 2 3 5 4 2 3" xfId="11692"/>
    <cellStyle name="Normal 3 2 3 5 4 2 3 2" xfId="11693"/>
    <cellStyle name="Normal 3 2 3 5 4 2 3 2 2" xfId="11694"/>
    <cellStyle name="Normal 3 2 3 5 4 2 3 2 2 2" xfId="11695"/>
    <cellStyle name="Normal 3 2 3 5 4 2 3 2 3" xfId="11696"/>
    <cellStyle name="Normal 3 2 3 5 4 2 3 3" xfId="11697"/>
    <cellStyle name="Normal 3 2 3 5 4 2 3 3 2" xfId="11698"/>
    <cellStyle name="Normal 3 2 3 5 4 2 3 4" xfId="11699"/>
    <cellStyle name="Normal 3 2 3 5 4 2 4" xfId="11700"/>
    <cellStyle name="Normal 3 2 3 5 4 2 4 2" xfId="11701"/>
    <cellStyle name="Normal 3 2 3 5 4 2 4 2 2" xfId="11702"/>
    <cellStyle name="Normal 3 2 3 5 4 2 4 3" xfId="11703"/>
    <cellStyle name="Normal 3 2 3 5 4 2 5" xfId="11704"/>
    <cellStyle name="Normal 3 2 3 5 4 2 5 2" xfId="11705"/>
    <cellStyle name="Normal 3 2 3 5 4 2 6" xfId="11706"/>
    <cellStyle name="Normal 3 2 3 5 4 3" xfId="11707"/>
    <cellStyle name="Normal 3 2 3 5 4 3 2" xfId="11708"/>
    <cellStyle name="Normal 3 2 3 5 4 3 2 2" xfId="11709"/>
    <cellStyle name="Normal 3 2 3 5 4 3 2 2 2" xfId="11710"/>
    <cellStyle name="Normal 3 2 3 5 4 3 2 3" xfId="11711"/>
    <cellStyle name="Normal 3 2 3 5 4 3 3" xfId="11712"/>
    <cellStyle name="Normal 3 2 3 5 4 3 3 2" xfId="11713"/>
    <cellStyle name="Normal 3 2 3 5 4 3 4" xfId="11714"/>
    <cellStyle name="Normal 3 2 3 5 4 4" xfId="11715"/>
    <cellStyle name="Normal 3 2 3 5 4 4 2" xfId="11716"/>
    <cellStyle name="Normal 3 2 3 5 4 4 2 2" xfId="11717"/>
    <cellStyle name="Normal 3 2 3 5 4 4 2 2 2" xfId="11718"/>
    <cellStyle name="Normal 3 2 3 5 4 4 2 3" xfId="11719"/>
    <cellStyle name="Normal 3 2 3 5 4 4 3" xfId="11720"/>
    <cellStyle name="Normal 3 2 3 5 4 4 3 2" xfId="11721"/>
    <cellStyle name="Normal 3 2 3 5 4 4 4" xfId="11722"/>
    <cellStyle name="Normal 3 2 3 5 4 5" xfId="11723"/>
    <cellStyle name="Normal 3 2 3 5 4 5 2" xfId="11724"/>
    <cellStyle name="Normal 3 2 3 5 4 5 2 2" xfId="11725"/>
    <cellStyle name="Normal 3 2 3 5 4 5 2 2 2" xfId="11726"/>
    <cellStyle name="Normal 3 2 3 5 4 5 2 3" xfId="11727"/>
    <cellStyle name="Normal 3 2 3 5 4 5 3" xfId="11728"/>
    <cellStyle name="Normal 3 2 3 5 4 5 3 2" xfId="11729"/>
    <cellStyle name="Normal 3 2 3 5 4 5 4" xfId="11730"/>
    <cellStyle name="Normal 3 2 3 5 4 6" xfId="11731"/>
    <cellStyle name="Normal 3 2 3 5 4 6 2" xfId="11732"/>
    <cellStyle name="Normal 3 2 3 5 4 6 2 2" xfId="11733"/>
    <cellStyle name="Normal 3 2 3 5 4 6 3" xfId="11734"/>
    <cellStyle name="Normal 3 2 3 5 4 7" xfId="11735"/>
    <cellStyle name="Normal 3 2 3 5 4 7 2" xfId="11736"/>
    <cellStyle name="Normal 3 2 3 5 4 8" xfId="11737"/>
    <cellStyle name="Normal 3 2 3 5 5" xfId="11738"/>
    <cellStyle name="Normal 3 2 3 5 5 2" xfId="11739"/>
    <cellStyle name="Normal 3 2 3 5 5 2 2" xfId="11740"/>
    <cellStyle name="Normal 3 2 3 5 5 2 2 2" xfId="11741"/>
    <cellStyle name="Normal 3 2 3 5 5 2 2 2 2" xfId="11742"/>
    <cellStyle name="Normal 3 2 3 5 5 2 2 3" xfId="11743"/>
    <cellStyle name="Normal 3 2 3 5 5 2 3" xfId="11744"/>
    <cellStyle name="Normal 3 2 3 5 5 2 3 2" xfId="11745"/>
    <cellStyle name="Normal 3 2 3 5 5 2 4" xfId="11746"/>
    <cellStyle name="Normal 3 2 3 5 5 3" xfId="11747"/>
    <cellStyle name="Normal 3 2 3 5 5 3 2" xfId="11748"/>
    <cellStyle name="Normal 3 2 3 5 5 3 2 2" xfId="11749"/>
    <cellStyle name="Normal 3 2 3 5 5 3 2 2 2" xfId="11750"/>
    <cellStyle name="Normal 3 2 3 5 5 3 2 3" xfId="11751"/>
    <cellStyle name="Normal 3 2 3 5 5 3 3" xfId="11752"/>
    <cellStyle name="Normal 3 2 3 5 5 3 3 2" xfId="11753"/>
    <cellStyle name="Normal 3 2 3 5 5 3 4" xfId="11754"/>
    <cellStyle name="Normal 3 2 3 5 5 4" xfId="11755"/>
    <cellStyle name="Normal 3 2 3 5 5 4 2" xfId="11756"/>
    <cellStyle name="Normal 3 2 3 5 5 4 2 2" xfId="11757"/>
    <cellStyle name="Normal 3 2 3 5 5 4 3" xfId="11758"/>
    <cellStyle name="Normal 3 2 3 5 5 5" xfId="11759"/>
    <cellStyle name="Normal 3 2 3 5 5 5 2" xfId="11760"/>
    <cellStyle name="Normal 3 2 3 5 5 6" xfId="11761"/>
    <cellStyle name="Normal 3 2 3 5 6" xfId="11762"/>
    <cellStyle name="Normal 3 2 3 5 6 2" xfId="11763"/>
    <cellStyle name="Normal 3 2 3 5 6 2 2" xfId="11764"/>
    <cellStyle name="Normal 3 2 3 5 6 2 2 2" xfId="11765"/>
    <cellStyle name="Normal 3 2 3 5 6 2 2 2 2" xfId="11766"/>
    <cellStyle name="Normal 3 2 3 5 6 2 2 3" xfId="11767"/>
    <cellStyle name="Normal 3 2 3 5 6 2 3" xfId="11768"/>
    <cellStyle name="Normal 3 2 3 5 6 2 3 2" xfId="11769"/>
    <cellStyle name="Normal 3 2 3 5 6 2 4" xfId="11770"/>
    <cellStyle name="Normal 3 2 3 5 6 3" xfId="11771"/>
    <cellStyle name="Normal 3 2 3 5 6 3 2" xfId="11772"/>
    <cellStyle name="Normal 3 2 3 5 6 3 2 2" xfId="11773"/>
    <cellStyle name="Normal 3 2 3 5 6 3 2 2 2" xfId="11774"/>
    <cellStyle name="Normal 3 2 3 5 6 3 2 3" xfId="11775"/>
    <cellStyle name="Normal 3 2 3 5 6 3 3" xfId="11776"/>
    <cellStyle name="Normal 3 2 3 5 6 3 3 2" xfId="11777"/>
    <cellStyle name="Normal 3 2 3 5 6 3 4" xfId="11778"/>
    <cellStyle name="Normal 3 2 3 5 6 4" xfId="11779"/>
    <cellStyle name="Normal 3 2 3 5 6 4 2" xfId="11780"/>
    <cellStyle name="Normal 3 2 3 5 6 4 2 2" xfId="11781"/>
    <cellStyle name="Normal 3 2 3 5 6 4 3" xfId="11782"/>
    <cellStyle name="Normal 3 2 3 5 6 5" xfId="11783"/>
    <cellStyle name="Normal 3 2 3 5 6 5 2" xfId="11784"/>
    <cellStyle name="Normal 3 2 3 5 6 6" xfId="11785"/>
    <cellStyle name="Normal 3 2 3 5 7" xfId="11786"/>
    <cellStyle name="Normal 3 2 3 5 7 2" xfId="11787"/>
    <cellStyle name="Normal 3 2 3 5 7 2 2" xfId="11788"/>
    <cellStyle name="Normal 3 2 3 5 7 2 2 2" xfId="11789"/>
    <cellStyle name="Normal 3 2 3 5 7 2 3" xfId="11790"/>
    <cellStyle name="Normal 3 2 3 5 7 3" xfId="11791"/>
    <cellStyle name="Normal 3 2 3 5 7 3 2" xfId="11792"/>
    <cellStyle name="Normal 3 2 3 5 7 4" xfId="11793"/>
    <cellStyle name="Normal 3 2 3 5 8" xfId="11794"/>
    <cellStyle name="Normal 3 2 3 5 8 2" xfId="11795"/>
    <cellStyle name="Normal 3 2 3 5 8 2 2" xfId="11796"/>
    <cellStyle name="Normal 3 2 3 5 8 2 2 2" xfId="11797"/>
    <cellStyle name="Normal 3 2 3 5 8 2 3" xfId="11798"/>
    <cellStyle name="Normal 3 2 3 5 8 3" xfId="11799"/>
    <cellStyle name="Normal 3 2 3 5 8 3 2" xfId="11800"/>
    <cellStyle name="Normal 3 2 3 5 8 4" xfId="11801"/>
    <cellStyle name="Normal 3 2 3 5 9" xfId="11802"/>
    <cellStyle name="Normal 3 2 3 5 9 2" xfId="11803"/>
    <cellStyle name="Normal 3 2 3 5 9 2 2" xfId="11804"/>
    <cellStyle name="Normal 3 2 3 5 9 2 2 2" xfId="11805"/>
    <cellStyle name="Normal 3 2 3 5 9 2 3" xfId="11806"/>
    <cellStyle name="Normal 3 2 3 5 9 3" xfId="11807"/>
    <cellStyle name="Normal 3 2 3 5 9 3 2" xfId="11808"/>
    <cellStyle name="Normal 3 2 3 5 9 4" xfId="11809"/>
    <cellStyle name="Normal 3 2 3 6" xfId="11810"/>
    <cellStyle name="Normal 3 2 3 6 10" xfId="11811"/>
    <cellStyle name="Normal 3 2 3 6 10 2" xfId="11812"/>
    <cellStyle name="Normal 3 2 3 6 11" xfId="11813"/>
    <cellStyle name="Normal 3 2 3 6 11 2" xfId="11814"/>
    <cellStyle name="Normal 3 2 3 6 12" xfId="11815"/>
    <cellStyle name="Normal 3 2 3 6 2" xfId="11816"/>
    <cellStyle name="Normal 3 2 3 6 2 2" xfId="11817"/>
    <cellStyle name="Normal 3 2 3 6 2 2 2" xfId="11818"/>
    <cellStyle name="Normal 3 2 3 6 2 2 2 2" xfId="11819"/>
    <cellStyle name="Normal 3 2 3 6 2 2 2 2 2" xfId="11820"/>
    <cellStyle name="Normal 3 2 3 6 2 2 2 2 2 2" xfId="11821"/>
    <cellStyle name="Normal 3 2 3 6 2 2 2 2 3" xfId="11822"/>
    <cellStyle name="Normal 3 2 3 6 2 2 2 3" xfId="11823"/>
    <cellStyle name="Normal 3 2 3 6 2 2 2 3 2" xfId="11824"/>
    <cellStyle name="Normal 3 2 3 6 2 2 2 4" xfId="11825"/>
    <cellStyle name="Normal 3 2 3 6 2 2 3" xfId="11826"/>
    <cellStyle name="Normal 3 2 3 6 2 2 3 2" xfId="11827"/>
    <cellStyle name="Normal 3 2 3 6 2 2 3 2 2" xfId="11828"/>
    <cellStyle name="Normal 3 2 3 6 2 2 3 2 2 2" xfId="11829"/>
    <cellStyle name="Normal 3 2 3 6 2 2 3 2 3" xfId="11830"/>
    <cellStyle name="Normal 3 2 3 6 2 2 3 3" xfId="11831"/>
    <cellStyle name="Normal 3 2 3 6 2 2 3 3 2" xfId="11832"/>
    <cellStyle name="Normal 3 2 3 6 2 2 3 4" xfId="11833"/>
    <cellStyle name="Normal 3 2 3 6 2 2 4" xfId="11834"/>
    <cellStyle name="Normal 3 2 3 6 2 2 4 2" xfId="11835"/>
    <cellStyle name="Normal 3 2 3 6 2 2 4 2 2" xfId="11836"/>
    <cellStyle name="Normal 3 2 3 6 2 2 4 3" xfId="11837"/>
    <cellStyle name="Normal 3 2 3 6 2 2 5" xfId="11838"/>
    <cellStyle name="Normal 3 2 3 6 2 2 5 2" xfId="11839"/>
    <cellStyle name="Normal 3 2 3 6 2 2 6" xfId="11840"/>
    <cellStyle name="Normal 3 2 3 6 2 3" xfId="11841"/>
    <cellStyle name="Normal 3 2 3 6 2 3 2" xfId="11842"/>
    <cellStyle name="Normal 3 2 3 6 2 3 2 2" xfId="11843"/>
    <cellStyle name="Normal 3 2 3 6 2 3 2 2 2" xfId="11844"/>
    <cellStyle name="Normal 3 2 3 6 2 3 2 3" xfId="11845"/>
    <cellStyle name="Normal 3 2 3 6 2 3 3" xfId="11846"/>
    <cellStyle name="Normal 3 2 3 6 2 3 3 2" xfId="11847"/>
    <cellStyle name="Normal 3 2 3 6 2 3 4" xfId="11848"/>
    <cellStyle name="Normal 3 2 3 6 2 4" xfId="11849"/>
    <cellStyle name="Normal 3 2 3 6 2 4 2" xfId="11850"/>
    <cellStyle name="Normal 3 2 3 6 2 4 2 2" xfId="11851"/>
    <cellStyle name="Normal 3 2 3 6 2 4 2 2 2" xfId="11852"/>
    <cellStyle name="Normal 3 2 3 6 2 4 2 3" xfId="11853"/>
    <cellStyle name="Normal 3 2 3 6 2 4 3" xfId="11854"/>
    <cellStyle name="Normal 3 2 3 6 2 4 3 2" xfId="11855"/>
    <cellStyle name="Normal 3 2 3 6 2 4 4" xfId="11856"/>
    <cellStyle name="Normal 3 2 3 6 2 5" xfId="11857"/>
    <cellStyle name="Normal 3 2 3 6 2 5 2" xfId="11858"/>
    <cellStyle name="Normal 3 2 3 6 2 5 2 2" xfId="11859"/>
    <cellStyle name="Normal 3 2 3 6 2 5 2 2 2" xfId="11860"/>
    <cellStyle name="Normal 3 2 3 6 2 5 2 3" xfId="11861"/>
    <cellStyle name="Normal 3 2 3 6 2 5 3" xfId="11862"/>
    <cellStyle name="Normal 3 2 3 6 2 5 3 2" xfId="11863"/>
    <cellStyle name="Normal 3 2 3 6 2 5 4" xfId="11864"/>
    <cellStyle name="Normal 3 2 3 6 2 6" xfId="11865"/>
    <cellStyle name="Normal 3 2 3 6 2 6 2" xfId="11866"/>
    <cellStyle name="Normal 3 2 3 6 2 6 2 2" xfId="11867"/>
    <cellStyle name="Normal 3 2 3 6 2 6 3" xfId="11868"/>
    <cellStyle name="Normal 3 2 3 6 2 7" xfId="11869"/>
    <cellStyle name="Normal 3 2 3 6 2 7 2" xfId="11870"/>
    <cellStyle name="Normal 3 2 3 6 2 8" xfId="11871"/>
    <cellStyle name="Normal 3 2 3 6 3" xfId="11872"/>
    <cellStyle name="Normal 3 2 3 6 3 2" xfId="11873"/>
    <cellStyle name="Normal 3 2 3 6 3 2 2" xfId="11874"/>
    <cellStyle name="Normal 3 2 3 6 3 2 2 2" xfId="11875"/>
    <cellStyle name="Normal 3 2 3 6 3 2 2 2 2" xfId="11876"/>
    <cellStyle name="Normal 3 2 3 6 3 2 2 2 2 2" xfId="11877"/>
    <cellStyle name="Normal 3 2 3 6 3 2 2 2 3" xfId="11878"/>
    <cellStyle name="Normal 3 2 3 6 3 2 2 3" xfId="11879"/>
    <cellStyle name="Normal 3 2 3 6 3 2 2 3 2" xfId="11880"/>
    <cellStyle name="Normal 3 2 3 6 3 2 2 4" xfId="11881"/>
    <cellStyle name="Normal 3 2 3 6 3 2 3" xfId="11882"/>
    <cellStyle name="Normal 3 2 3 6 3 2 3 2" xfId="11883"/>
    <cellStyle name="Normal 3 2 3 6 3 2 3 2 2" xfId="11884"/>
    <cellStyle name="Normal 3 2 3 6 3 2 3 2 2 2" xfId="11885"/>
    <cellStyle name="Normal 3 2 3 6 3 2 3 2 3" xfId="11886"/>
    <cellStyle name="Normal 3 2 3 6 3 2 3 3" xfId="11887"/>
    <cellStyle name="Normal 3 2 3 6 3 2 3 3 2" xfId="11888"/>
    <cellStyle name="Normal 3 2 3 6 3 2 3 4" xfId="11889"/>
    <cellStyle name="Normal 3 2 3 6 3 2 4" xfId="11890"/>
    <cellStyle name="Normal 3 2 3 6 3 2 4 2" xfId="11891"/>
    <cellStyle name="Normal 3 2 3 6 3 2 4 2 2" xfId="11892"/>
    <cellStyle name="Normal 3 2 3 6 3 2 4 3" xfId="11893"/>
    <cellStyle name="Normal 3 2 3 6 3 2 5" xfId="11894"/>
    <cellStyle name="Normal 3 2 3 6 3 2 5 2" xfId="11895"/>
    <cellStyle name="Normal 3 2 3 6 3 2 6" xfId="11896"/>
    <cellStyle name="Normal 3 2 3 6 3 3" xfId="11897"/>
    <cellStyle name="Normal 3 2 3 6 3 3 2" xfId="11898"/>
    <cellStyle name="Normal 3 2 3 6 3 3 2 2" xfId="11899"/>
    <cellStyle name="Normal 3 2 3 6 3 3 2 2 2" xfId="11900"/>
    <cellStyle name="Normal 3 2 3 6 3 3 2 3" xfId="11901"/>
    <cellStyle name="Normal 3 2 3 6 3 3 3" xfId="11902"/>
    <cellStyle name="Normal 3 2 3 6 3 3 3 2" xfId="11903"/>
    <cellStyle name="Normal 3 2 3 6 3 3 4" xfId="11904"/>
    <cellStyle name="Normal 3 2 3 6 3 4" xfId="11905"/>
    <cellStyle name="Normal 3 2 3 6 3 4 2" xfId="11906"/>
    <cellStyle name="Normal 3 2 3 6 3 4 2 2" xfId="11907"/>
    <cellStyle name="Normal 3 2 3 6 3 4 2 2 2" xfId="11908"/>
    <cellStyle name="Normal 3 2 3 6 3 4 2 3" xfId="11909"/>
    <cellStyle name="Normal 3 2 3 6 3 4 3" xfId="11910"/>
    <cellStyle name="Normal 3 2 3 6 3 4 3 2" xfId="11911"/>
    <cellStyle name="Normal 3 2 3 6 3 4 4" xfId="11912"/>
    <cellStyle name="Normal 3 2 3 6 3 5" xfId="11913"/>
    <cellStyle name="Normal 3 2 3 6 3 5 2" xfId="11914"/>
    <cellStyle name="Normal 3 2 3 6 3 5 2 2" xfId="11915"/>
    <cellStyle name="Normal 3 2 3 6 3 5 2 2 2" xfId="11916"/>
    <cellStyle name="Normal 3 2 3 6 3 5 2 3" xfId="11917"/>
    <cellStyle name="Normal 3 2 3 6 3 5 3" xfId="11918"/>
    <cellStyle name="Normal 3 2 3 6 3 5 3 2" xfId="11919"/>
    <cellStyle name="Normal 3 2 3 6 3 5 4" xfId="11920"/>
    <cellStyle name="Normal 3 2 3 6 3 6" xfId="11921"/>
    <cellStyle name="Normal 3 2 3 6 3 6 2" xfId="11922"/>
    <cellStyle name="Normal 3 2 3 6 3 6 2 2" xfId="11923"/>
    <cellStyle name="Normal 3 2 3 6 3 6 3" xfId="11924"/>
    <cellStyle name="Normal 3 2 3 6 3 7" xfId="11925"/>
    <cellStyle name="Normal 3 2 3 6 3 7 2" xfId="11926"/>
    <cellStyle name="Normal 3 2 3 6 3 8" xfId="11927"/>
    <cellStyle name="Normal 3 2 3 6 4" xfId="11928"/>
    <cellStyle name="Normal 3 2 3 6 4 2" xfId="11929"/>
    <cellStyle name="Normal 3 2 3 6 4 2 2" xfId="11930"/>
    <cellStyle name="Normal 3 2 3 6 4 2 2 2" xfId="11931"/>
    <cellStyle name="Normal 3 2 3 6 4 2 2 2 2" xfId="11932"/>
    <cellStyle name="Normal 3 2 3 6 4 2 2 3" xfId="11933"/>
    <cellStyle name="Normal 3 2 3 6 4 2 3" xfId="11934"/>
    <cellStyle name="Normal 3 2 3 6 4 2 3 2" xfId="11935"/>
    <cellStyle name="Normal 3 2 3 6 4 2 4" xfId="11936"/>
    <cellStyle name="Normal 3 2 3 6 4 3" xfId="11937"/>
    <cellStyle name="Normal 3 2 3 6 4 3 2" xfId="11938"/>
    <cellStyle name="Normal 3 2 3 6 4 3 2 2" xfId="11939"/>
    <cellStyle name="Normal 3 2 3 6 4 3 2 2 2" xfId="11940"/>
    <cellStyle name="Normal 3 2 3 6 4 3 2 3" xfId="11941"/>
    <cellStyle name="Normal 3 2 3 6 4 3 3" xfId="11942"/>
    <cellStyle name="Normal 3 2 3 6 4 3 3 2" xfId="11943"/>
    <cellStyle name="Normal 3 2 3 6 4 3 4" xfId="11944"/>
    <cellStyle name="Normal 3 2 3 6 4 4" xfId="11945"/>
    <cellStyle name="Normal 3 2 3 6 4 4 2" xfId="11946"/>
    <cellStyle name="Normal 3 2 3 6 4 4 2 2" xfId="11947"/>
    <cellStyle name="Normal 3 2 3 6 4 4 3" xfId="11948"/>
    <cellStyle name="Normal 3 2 3 6 4 5" xfId="11949"/>
    <cellStyle name="Normal 3 2 3 6 4 5 2" xfId="11950"/>
    <cellStyle name="Normal 3 2 3 6 4 6" xfId="11951"/>
    <cellStyle name="Normal 3 2 3 6 5" xfId="11952"/>
    <cellStyle name="Normal 3 2 3 6 5 2" xfId="11953"/>
    <cellStyle name="Normal 3 2 3 6 5 2 2" xfId="11954"/>
    <cellStyle name="Normal 3 2 3 6 5 2 2 2" xfId="11955"/>
    <cellStyle name="Normal 3 2 3 6 5 2 2 2 2" xfId="11956"/>
    <cellStyle name="Normal 3 2 3 6 5 2 2 3" xfId="11957"/>
    <cellStyle name="Normal 3 2 3 6 5 2 3" xfId="11958"/>
    <cellStyle name="Normal 3 2 3 6 5 2 3 2" xfId="11959"/>
    <cellStyle name="Normal 3 2 3 6 5 2 4" xfId="11960"/>
    <cellStyle name="Normal 3 2 3 6 5 3" xfId="11961"/>
    <cellStyle name="Normal 3 2 3 6 5 3 2" xfId="11962"/>
    <cellStyle name="Normal 3 2 3 6 5 3 2 2" xfId="11963"/>
    <cellStyle name="Normal 3 2 3 6 5 3 2 2 2" xfId="11964"/>
    <cellStyle name="Normal 3 2 3 6 5 3 2 3" xfId="11965"/>
    <cellStyle name="Normal 3 2 3 6 5 3 3" xfId="11966"/>
    <cellStyle name="Normal 3 2 3 6 5 3 3 2" xfId="11967"/>
    <cellStyle name="Normal 3 2 3 6 5 3 4" xfId="11968"/>
    <cellStyle name="Normal 3 2 3 6 5 4" xfId="11969"/>
    <cellStyle name="Normal 3 2 3 6 5 4 2" xfId="11970"/>
    <cellStyle name="Normal 3 2 3 6 5 4 2 2" xfId="11971"/>
    <cellStyle name="Normal 3 2 3 6 5 4 3" xfId="11972"/>
    <cellStyle name="Normal 3 2 3 6 5 5" xfId="11973"/>
    <cellStyle name="Normal 3 2 3 6 5 5 2" xfId="11974"/>
    <cellStyle name="Normal 3 2 3 6 5 6" xfId="11975"/>
    <cellStyle name="Normal 3 2 3 6 6" xfId="11976"/>
    <cellStyle name="Normal 3 2 3 6 6 2" xfId="11977"/>
    <cellStyle name="Normal 3 2 3 6 6 2 2" xfId="11978"/>
    <cellStyle name="Normal 3 2 3 6 6 2 2 2" xfId="11979"/>
    <cellStyle name="Normal 3 2 3 6 6 2 3" xfId="11980"/>
    <cellStyle name="Normal 3 2 3 6 6 3" xfId="11981"/>
    <cellStyle name="Normal 3 2 3 6 6 3 2" xfId="11982"/>
    <cellStyle name="Normal 3 2 3 6 6 4" xfId="11983"/>
    <cellStyle name="Normal 3 2 3 6 7" xfId="11984"/>
    <cellStyle name="Normal 3 2 3 6 7 2" xfId="11985"/>
    <cellStyle name="Normal 3 2 3 6 7 2 2" xfId="11986"/>
    <cellStyle name="Normal 3 2 3 6 7 2 2 2" xfId="11987"/>
    <cellStyle name="Normal 3 2 3 6 7 2 3" xfId="11988"/>
    <cellStyle name="Normal 3 2 3 6 7 3" xfId="11989"/>
    <cellStyle name="Normal 3 2 3 6 7 3 2" xfId="11990"/>
    <cellStyle name="Normal 3 2 3 6 7 4" xfId="11991"/>
    <cellStyle name="Normal 3 2 3 6 8" xfId="11992"/>
    <cellStyle name="Normal 3 2 3 6 8 2" xfId="11993"/>
    <cellStyle name="Normal 3 2 3 6 8 2 2" xfId="11994"/>
    <cellStyle name="Normal 3 2 3 6 8 2 2 2" xfId="11995"/>
    <cellStyle name="Normal 3 2 3 6 8 2 3" xfId="11996"/>
    <cellStyle name="Normal 3 2 3 6 8 3" xfId="11997"/>
    <cellStyle name="Normal 3 2 3 6 8 3 2" xfId="11998"/>
    <cellStyle name="Normal 3 2 3 6 8 4" xfId="11999"/>
    <cellStyle name="Normal 3 2 3 6 9" xfId="12000"/>
    <cellStyle name="Normal 3 2 3 6 9 2" xfId="12001"/>
    <cellStyle name="Normal 3 2 3 6 9 2 2" xfId="12002"/>
    <cellStyle name="Normal 3 2 3 6 9 3" xfId="12003"/>
    <cellStyle name="Normal 3 2 3 7" xfId="12004"/>
    <cellStyle name="Normal 3 2 3 7 10" xfId="12005"/>
    <cellStyle name="Normal 3 2 3 7 2" xfId="12006"/>
    <cellStyle name="Normal 3 2 3 7 2 2" xfId="12007"/>
    <cellStyle name="Normal 3 2 3 7 2 2 2" xfId="12008"/>
    <cellStyle name="Normal 3 2 3 7 2 2 2 2" xfId="12009"/>
    <cellStyle name="Normal 3 2 3 7 2 2 2 2 2" xfId="12010"/>
    <cellStyle name="Normal 3 2 3 7 2 2 2 2 2 2" xfId="12011"/>
    <cellStyle name="Normal 3 2 3 7 2 2 2 2 3" xfId="12012"/>
    <cellStyle name="Normal 3 2 3 7 2 2 2 3" xfId="12013"/>
    <cellStyle name="Normal 3 2 3 7 2 2 2 3 2" xfId="12014"/>
    <cellStyle name="Normal 3 2 3 7 2 2 2 4" xfId="12015"/>
    <cellStyle name="Normal 3 2 3 7 2 2 3" xfId="12016"/>
    <cellStyle name="Normal 3 2 3 7 2 2 3 2" xfId="12017"/>
    <cellStyle name="Normal 3 2 3 7 2 2 3 2 2" xfId="12018"/>
    <cellStyle name="Normal 3 2 3 7 2 2 3 2 2 2" xfId="12019"/>
    <cellStyle name="Normal 3 2 3 7 2 2 3 2 3" xfId="12020"/>
    <cellStyle name="Normal 3 2 3 7 2 2 3 3" xfId="12021"/>
    <cellStyle name="Normal 3 2 3 7 2 2 3 3 2" xfId="12022"/>
    <cellStyle name="Normal 3 2 3 7 2 2 3 4" xfId="12023"/>
    <cellStyle name="Normal 3 2 3 7 2 2 4" xfId="12024"/>
    <cellStyle name="Normal 3 2 3 7 2 2 4 2" xfId="12025"/>
    <cellStyle name="Normal 3 2 3 7 2 2 4 2 2" xfId="12026"/>
    <cellStyle name="Normal 3 2 3 7 2 2 4 3" xfId="12027"/>
    <cellStyle name="Normal 3 2 3 7 2 2 5" xfId="12028"/>
    <cellStyle name="Normal 3 2 3 7 2 2 5 2" xfId="12029"/>
    <cellStyle name="Normal 3 2 3 7 2 2 6" xfId="12030"/>
    <cellStyle name="Normal 3 2 3 7 2 3" xfId="12031"/>
    <cellStyle name="Normal 3 2 3 7 2 3 2" xfId="12032"/>
    <cellStyle name="Normal 3 2 3 7 2 3 2 2" xfId="12033"/>
    <cellStyle name="Normal 3 2 3 7 2 3 2 2 2" xfId="12034"/>
    <cellStyle name="Normal 3 2 3 7 2 3 2 3" xfId="12035"/>
    <cellStyle name="Normal 3 2 3 7 2 3 3" xfId="12036"/>
    <cellStyle name="Normal 3 2 3 7 2 3 3 2" xfId="12037"/>
    <cellStyle name="Normal 3 2 3 7 2 3 4" xfId="12038"/>
    <cellStyle name="Normal 3 2 3 7 2 4" xfId="12039"/>
    <cellStyle name="Normal 3 2 3 7 2 4 2" xfId="12040"/>
    <cellStyle name="Normal 3 2 3 7 2 4 2 2" xfId="12041"/>
    <cellStyle name="Normal 3 2 3 7 2 4 2 2 2" xfId="12042"/>
    <cellStyle name="Normal 3 2 3 7 2 4 2 3" xfId="12043"/>
    <cellStyle name="Normal 3 2 3 7 2 4 3" xfId="12044"/>
    <cellStyle name="Normal 3 2 3 7 2 4 3 2" xfId="12045"/>
    <cellStyle name="Normal 3 2 3 7 2 4 4" xfId="12046"/>
    <cellStyle name="Normal 3 2 3 7 2 5" xfId="12047"/>
    <cellStyle name="Normal 3 2 3 7 2 5 2" xfId="12048"/>
    <cellStyle name="Normal 3 2 3 7 2 5 2 2" xfId="12049"/>
    <cellStyle name="Normal 3 2 3 7 2 5 2 2 2" xfId="12050"/>
    <cellStyle name="Normal 3 2 3 7 2 5 2 3" xfId="12051"/>
    <cellStyle name="Normal 3 2 3 7 2 5 3" xfId="12052"/>
    <cellStyle name="Normal 3 2 3 7 2 5 3 2" xfId="12053"/>
    <cellStyle name="Normal 3 2 3 7 2 5 4" xfId="12054"/>
    <cellStyle name="Normal 3 2 3 7 2 6" xfId="12055"/>
    <cellStyle name="Normal 3 2 3 7 2 6 2" xfId="12056"/>
    <cellStyle name="Normal 3 2 3 7 2 6 2 2" xfId="12057"/>
    <cellStyle name="Normal 3 2 3 7 2 6 3" xfId="12058"/>
    <cellStyle name="Normal 3 2 3 7 2 7" xfId="12059"/>
    <cellStyle name="Normal 3 2 3 7 2 7 2" xfId="12060"/>
    <cellStyle name="Normal 3 2 3 7 2 8" xfId="12061"/>
    <cellStyle name="Normal 3 2 3 7 3" xfId="12062"/>
    <cellStyle name="Normal 3 2 3 7 3 2" xfId="12063"/>
    <cellStyle name="Normal 3 2 3 7 3 2 2" xfId="12064"/>
    <cellStyle name="Normal 3 2 3 7 3 2 2 2" xfId="12065"/>
    <cellStyle name="Normal 3 2 3 7 3 2 2 2 2" xfId="12066"/>
    <cellStyle name="Normal 3 2 3 7 3 2 2 3" xfId="12067"/>
    <cellStyle name="Normal 3 2 3 7 3 2 3" xfId="12068"/>
    <cellStyle name="Normal 3 2 3 7 3 2 3 2" xfId="12069"/>
    <cellStyle name="Normal 3 2 3 7 3 2 4" xfId="12070"/>
    <cellStyle name="Normal 3 2 3 7 3 3" xfId="12071"/>
    <cellStyle name="Normal 3 2 3 7 3 3 2" xfId="12072"/>
    <cellStyle name="Normal 3 2 3 7 3 3 2 2" xfId="12073"/>
    <cellStyle name="Normal 3 2 3 7 3 3 2 2 2" xfId="12074"/>
    <cellStyle name="Normal 3 2 3 7 3 3 2 3" xfId="12075"/>
    <cellStyle name="Normal 3 2 3 7 3 3 3" xfId="12076"/>
    <cellStyle name="Normal 3 2 3 7 3 3 3 2" xfId="12077"/>
    <cellStyle name="Normal 3 2 3 7 3 3 4" xfId="12078"/>
    <cellStyle name="Normal 3 2 3 7 3 4" xfId="12079"/>
    <cellStyle name="Normal 3 2 3 7 3 4 2" xfId="12080"/>
    <cellStyle name="Normal 3 2 3 7 3 4 2 2" xfId="12081"/>
    <cellStyle name="Normal 3 2 3 7 3 4 3" xfId="12082"/>
    <cellStyle name="Normal 3 2 3 7 3 5" xfId="12083"/>
    <cellStyle name="Normal 3 2 3 7 3 5 2" xfId="12084"/>
    <cellStyle name="Normal 3 2 3 7 3 6" xfId="12085"/>
    <cellStyle name="Normal 3 2 3 7 4" xfId="12086"/>
    <cellStyle name="Normal 3 2 3 7 4 2" xfId="12087"/>
    <cellStyle name="Normal 3 2 3 7 4 2 2" xfId="12088"/>
    <cellStyle name="Normal 3 2 3 7 4 2 2 2" xfId="12089"/>
    <cellStyle name="Normal 3 2 3 7 4 2 2 2 2" xfId="12090"/>
    <cellStyle name="Normal 3 2 3 7 4 2 2 3" xfId="12091"/>
    <cellStyle name="Normal 3 2 3 7 4 2 3" xfId="12092"/>
    <cellStyle name="Normal 3 2 3 7 4 2 3 2" xfId="12093"/>
    <cellStyle name="Normal 3 2 3 7 4 2 4" xfId="12094"/>
    <cellStyle name="Normal 3 2 3 7 4 3" xfId="12095"/>
    <cellStyle name="Normal 3 2 3 7 4 3 2" xfId="12096"/>
    <cellStyle name="Normal 3 2 3 7 4 3 2 2" xfId="12097"/>
    <cellStyle name="Normal 3 2 3 7 4 3 2 2 2" xfId="12098"/>
    <cellStyle name="Normal 3 2 3 7 4 3 2 3" xfId="12099"/>
    <cellStyle name="Normal 3 2 3 7 4 3 3" xfId="12100"/>
    <cellStyle name="Normal 3 2 3 7 4 3 3 2" xfId="12101"/>
    <cellStyle name="Normal 3 2 3 7 4 3 4" xfId="12102"/>
    <cellStyle name="Normal 3 2 3 7 4 4" xfId="12103"/>
    <cellStyle name="Normal 3 2 3 7 4 4 2" xfId="12104"/>
    <cellStyle name="Normal 3 2 3 7 4 4 2 2" xfId="12105"/>
    <cellStyle name="Normal 3 2 3 7 4 4 3" xfId="12106"/>
    <cellStyle name="Normal 3 2 3 7 4 5" xfId="12107"/>
    <cellStyle name="Normal 3 2 3 7 4 5 2" xfId="12108"/>
    <cellStyle name="Normal 3 2 3 7 4 6" xfId="12109"/>
    <cellStyle name="Normal 3 2 3 7 5" xfId="12110"/>
    <cellStyle name="Normal 3 2 3 7 5 2" xfId="12111"/>
    <cellStyle name="Normal 3 2 3 7 5 2 2" xfId="12112"/>
    <cellStyle name="Normal 3 2 3 7 5 2 2 2" xfId="12113"/>
    <cellStyle name="Normal 3 2 3 7 5 2 3" xfId="12114"/>
    <cellStyle name="Normal 3 2 3 7 5 3" xfId="12115"/>
    <cellStyle name="Normal 3 2 3 7 5 3 2" xfId="12116"/>
    <cellStyle name="Normal 3 2 3 7 5 4" xfId="12117"/>
    <cellStyle name="Normal 3 2 3 7 6" xfId="12118"/>
    <cellStyle name="Normal 3 2 3 7 6 2" xfId="12119"/>
    <cellStyle name="Normal 3 2 3 7 6 2 2" xfId="12120"/>
    <cellStyle name="Normal 3 2 3 7 6 2 2 2" xfId="12121"/>
    <cellStyle name="Normal 3 2 3 7 6 2 3" xfId="12122"/>
    <cellStyle name="Normal 3 2 3 7 6 3" xfId="12123"/>
    <cellStyle name="Normal 3 2 3 7 6 3 2" xfId="12124"/>
    <cellStyle name="Normal 3 2 3 7 6 4" xfId="12125"/>
    <cellStyle name="Normal 3 2 3 7 7" xfId="12126"/>
    <cellStyle name="Normal 3 2 3 7 7 2" xfId="12127"/>
    <cellStyle name="Normal 3 2 3 7 7 2 2" xfId="12128"/>
    <cellStyle name="Normal 3 2 3 7 7 2 2 2" xfId="12129"/>
    <cellStyle name="Normal 3 2 3 7 7 2 3" xfId="12130"/>
    <cellStyle name="Normal 3 2 3 7 7 3" xfId="12131"/>
    <cellStyle name="Normal 3 2 3 7 7 3 2" xfId="12132"/>
    <cellStyle name="Normal 3 2 3 7 7 4" xfId="12133"/>
    <cellStyle name="Normal 3 2 3 7 8" xfId="12134"/>
    <cellStyle name="Normal 3 2 3 7 8 2" xfId="12135"/>
    <cellStyle name="Normal 3 2 3 7 8 2 2" xfId="12136"/>
    <cellStyle name="Normal 3 2 3 7 8 3" xfId="12137"/>
    <cellStyle name="Normal 3 2 3 7 9" xfId="12138"/>
    <cellStyle name="Normal 3 2 3 7 9 2" xfId="12139"/>
    <cellStyle name="Normal 3 2 3 8" xfId="12140"/>
    <cellStyle name="Normal 3 2 3 8 10" xfId="12141"/>
    <cellStyle name="Normal 3 2 3 8 2" xfId="12142"/>
    <cellStyle name="Normal 3 2 3 8 2 2" xfId="12143"/>
    <cellStyle name="Normal 3 2 3 8 2 2 2" xfId="12144"/>
    <cellStyle name="Normal 3 2 3 8 2 2 2 2" xfId="12145"/>
    <cellStyle name="Normal 3 2 3 8 2 2 2 2 2" xfId="12146"/>
    <cellStyle name="Normal 3 2 3 8 2 2 2 2 2 2" xfId="12147"/>
    <cellStyle name="Normal 3 2 3 8 2 2 2 2 3" xfId="12148"/>
    <cellStyle name="Normal 3 2 3 8 2 2 2 3" xfId="12149"/>
    <cellStyle name="Normal 3 2 3 8 2 2 2 3 2" xfId="12150"/>
    <cellStyle name="Normal 3 2 3 8 2 2 2 4" xfId="12151"/>
    <cellStyle name="Normal 3 2 3 8 2 2 3" xfId="12152"/>
    <cellStyle name="Normal 3 2 3 8 2 2 3 2" xfId="12153"/>
    <cellStyle name="Normal 3 2 3 8 2 2 3 2 2" xfId="12154"/>
    <cellStyle name="Normal 3 2 3 8 2 2 3 2 2 2" xfId="12155"/>
    <cellStyle name="Normal 3 2 3 8 2 2 3 2 3" xfId="12156"/>
    <cellStyle name="Normal 3 2 3 8 2 2 3 3" xfId="12157"/>
    <cellStyle name="Normal 3 2 3 8 2 2 3 3 2" xfId="12158"/>
    <cellStyle name="Normal 3 2 3 8 2 2 3 4" xfId="12159"/>
    <cellStyle name="Normal 3 2 3 8 2 2 4" xfId="12160"/>
    <cellStyle name="Normal 3 2 3 8 2 2 4 2" xfId="12161"/>
    <cellStyle name="Normal 3 2 3 8 2 2 4 2 2" xfId="12162"/>
    <cellStyle name="Normal 3 2 3 8 2 2 4 3" xfId="12163"/>
    <cellStyle name="Normal 3 2 3 8 2 2 5" xfId="12164"/>
    <cellStyle name="Normal 3 2 3 8 2 2 5 2" xfId="12165"/>
    <cellStyle name="Normal 3 2 3 8 2 2 6" xfId="12166"/>
    <cellStyle name="Normal 3 2 3 8 2 3" xfId="12167"/>
    <cellStyle name="Normal 3 2 3 8 2 3 2" xfId="12168"/>
    <cellStyle name="Normal 3 2 3 8 2 3 2 2" xfId="12169"/>
    <cellStyle name="Normal 3 2 3 8 2 3 2 2 2" xfId="12170"/>
    <cellStyle name="Normal 3 2 3 8 2 3 2 3" xfId="12171"/>
    <cellStyle name="Normal 3 2 3 8 2 3 3" xfId="12172"/>
    <cellStyle name="Normal 3 2 3 8 2 3 3 2" xfId="12173"/>
    <cellStyle name="Normal 3 2 3 8 2 3 4" xfId="12174"/>
    <cellStyle name="Normal 3 2 3 8 2 4" xfId="12175"/>
    <cellStyle name="Normal 3 2 3 8 2 4 2" xfId="12176"/>
    <cellStyle name="Normal 3 2 3 8 2 4 2 2" xfId="12177"/>
    <cellStyle name="Normal 3 2 3 8 2 4 2 2 2" xfId="12178"/>
    <cellStyle name="Normal 3 2 3 8 2 4 2 3" xfId="12179"/>
    <cellStyle name="Normal 3 2 3 8 2 4 3" xfId="12180"/>
    <cellStyle name="Normal 3 2 3 8 2 4 3 2" xfId="12181"/>
    <cellStyle name="Normal 3 2 3 8 2 4 4" xfId="12182"/>
    <cellStyle name="Normal 3 2 3 8 2 5" xfId="12183"/>
    <cellStyle name="Normal 3 2 3 8 2 5 2" xfId="12184"/>
    <cellStyle name="Normal 3 2 3 8 2 5 2 2" xfId="12185"/>
    <cellStyle name="Normal 3 2 3 8 2 5 2 2 2" xfId="12186"/>
    <cellStyle name="Normal 3 2 3 8 2 5 2 3" xfId="12187"/>
    <cellStyle name="Normal 3 2 3 8 2 5 3" xfId="12188"/>
    <cellStyle name="Normal 3 2 3 8 2 5 3 2" xfId="12189"/>
    <cellStyle name="Normal 3 2 3 8 2 5 4" xfId="12190"/>
    <cellStyle name="Normal 3 2 3 8 2 6" xfId="12191"/>
    <cellStyle name="Normal 3 2 3 8 2 6 2" xfId="12192"/>
    <cellStyle name="Normal 3 2 3 8 2 6 2 2" xfId="12193"/>
    <cellStyle name="Normal 3 2 3 8 2 6 3" xfId="12194"/>
    <cellStyle name="Normal 3 2 3 8 2 7" xfId="12195"/>
    <cellStyle name="Normal 3 2 3 8 2 7 2" xfId="12196"/>
    <cellStyle name="Normal 3 2 3 8 2 8" xfId="12197"/>
    <cellStyle name="Normal 3 2 3 8 3" xfId="12198"/>
    <cellStyle name="Normal 3 2 3 8 3 2" xfId="12199"/>
    <cellStyle name="Normal 3 2 3 8 3 2 2" xfId="12200"/>
    <cellStyle name="Normal 3 2 3 8 3 2 2 2" xfId="12201"/>
    <cellStyle name="Normal 3 2 3 8 3 2 2 2 2" xfId="12202"/>
    <cellStyle name="Normal 3 2 3 8 3 2 2 3" xfId="12203"/>
    <cellStyle name="Normal 3 2 3 8 3 2 3" xfId="12204"/>
    <cellStyle name="Normal 3 2 3 8 3 2 3 2" xfId="12205"/>
    <cellStyle name="Normal 3 2 3 8 3 2 4" xfId="12206"/>
    <cellStyle name="Normal 3 2 3 8 3 3" xfId="12207"/>
    <cellStyle name="Normal 3 2 3 8 3 3 2" xfId="12208"/>
    <cellStyle name="Normal 3 2 3 8 3 3 2 2" xfId="12209"/>
    <cellStyle name="Normal 3 2 3 8 3 3 2 2 2" xfId="12210"/>
    <cellStyle name="Normal 3 2 3 8 3 3 2 3" xfId="12211"/>
    <cellStyle name="Normal 3 2 3 8 3 3 3" xfId="12212"/>
    <cellStyle name="Normal 3 2 3 8 3 3 3 2" xfId="12213"/>
    <cellStyle name="Normal 3 2 3 8 3 3 4" xfId="12214"/>
    <cellStyle name="Normal 3 2 3 8 3 4" xfId="12215"/>
    <cellStyle name="Normal 3 2 3 8 3 4 2" xfId="12216"/>
    <cellStyle name="Normal 3 2 3 8 3 4 2 2" xfId="12217"/>
    <cellStyle name="Normal 3 2 3 8 3 4 3" xfId="12218"/>
    <cellStyle name="Normal 3 2 3 8 3 5" xfId="12219"/>
    <cellStyle name="Normal 3 2 3 8 3 5 2" xfId="12220"/>
    <cellStyle name="Normal 3 2 3 8 3 6" xfId="12221"/>
    <cellStyle name="Normal 3 2 3 8 4" xfId="12222"/>
    <cellStyle name="Normal 3 2 3 8 4 2" xfId="12223"/>
    <cellStyle name="Normal 3 2 3 8 4 2 2" xfId="12224"/>
    <cellStyle name="Normal 3 2 3 8 4 2 2 2" xfId="12225"/>
    <cellStyle name="Normal 3 2 3 8 4 2 2 2 2" xfId="12226"/>
    <cellStyle name="Normal 3 2 3 8 4 2 2 3" xfId="12227"/>
    <cellStyle name="Normal 3 2 3 8 4 2 3" xfId="12228"/>
    <cellStyle name="Normal 3 2 3 8 4 2 3 2" xfId="12229"/>
    <cellStyle name="Normal 3 2 3 8 4 2 4" xfId="12230"/>
    <cellStyle name="Normal 3 2 3 8 4 3" xfId="12231"/>
    <cellStyle name="Normal 3 2 3 8 4 3 2" xfId="12232"/>
    <cellStyle name="Normal 3 2 3 8 4 3 2 2" xfId="12233"/>
    <cellStyle name="Normal 3 2 3 8 4 3 2 2 2" xfId="12234"/>
    <cellStyle name="Normal 3 2 3 8 4 3 2 3" xfId="12235"/>
    <cellStyle name="Normal 3 2 3 8 4 3 3" xfId="12236"/>
    <cellStyle name="Normal 3 2 3 8 4 3 3 2" xfId="12237"/>
    <cellStyle name="Normal 3 2 3 8 4 3 4" xfId="12238"/>
    <cellStyle name="Normal 3 2 3 8 4 4" xfId="12239"/>
    <cellStyle name="Normal 3 2 3 8 4 4 2" xfId="12240"/>
    <cellStyle name="Normal 3 2 3 8 4 4 2 2" xfId="12241"/>
    <cellStyle name="Normal 3 2 3 8 4 4 3" xfId="12242"/>
    <cellStyle name="Normal 3 2 3 8 4 5" xfId="12243"/>
    <cellStyle name="Normal 3 2 3 8 4 5 2" xfId="12244"/>
    <cellStyle name="Normal 3 2 3 8 4 6" xfId="12245"/>
    <cellStyle name="Normal 3 2 3 8 5" xfId="12246"/>
    <cellStyle name="Normal 3 2 3 8 5 2" xfId="12247"/>
    <cellStyle name="Normal 3 2 3 8 5 2 2" xfId="12248"/>
    <cellStyle name="Normal 3 2 3 8 5 2 2 2" xfId="12249"/>
    <cellStyle name="Normal 3 2 3 8 5 2 3" xfId="12250"/>
    <cellStyle name="Normal 3 2 3 8 5 3" xfId="12251"/>
    <cellStyle name="Normal 3 2 3 8 5 3 2" xfId="12252"/>
    <cellStyle name="Normal 3 2 3 8 5 4" xfId="12253"/>
    <cellStyle name="Normal 3 2 3 8 6" xfId="12254"/>
    <cellStyle name="Normal 3 2 3 8 6 2" xfId="12255"/>
    <cellStyle name="Normal 3 2 3 8 6 2 2" xfId="12256"/>
    <cellStyle name="Normal 3 2 3 8 6 2 2 2" xfId="12257"/>
    <cellStyle name="Normal 3 2 3 8 6 2 3" xfId="12258"/>
    <cellStyle name="Normal 3 2 3 8 6 3" xfId="12259"/>
    <cellStyle name="Normal 3 2 3 8 6 3 2" xfId="12260"/>
    <cellStyle name="Normal 3 2 3 8 6 4" xfId="12261"/>
    <cellStyle name="Normal 3 2 3 8 7" xfId="12262"/>
    <cellStyle name="Normal 3 2 3 8 7 2" xfId="12263"/>
    <cellStyle name="Normal 3 2 3 8 7 2 2" xfId="12264"/>
    <cellStyle name="Normal 3 2 3 8 7 2 2 2" xfId="12265"/>
    <cellStyle name="Normal 3 2 3 8 7 2 3" xfId="12266"/>
    <cellStyle name="Normal 3 2 3 8 7 3" xfId="12267"/>
    <cellStyle name="Normal 3 2 3 8 7 3 2" xfId="12268"/>
    <cellStyle name="Normal 3 2 3 8 7 4" xfId="12269"/>
    <cellStyle name="Normal 3 2 3 8 8" xfId="12270"/>
    <cellStyle name="Normal 3 2 3 8 8 2" xfId="12271"/>
    <cellStyle name="Normal 3 2 3 8 8 2 2" xfId="12272"/>
    <cellStyle name="Normal 3 2 3 8 8 3" xfId="12273"/>
    <cellStyle name="Normal 3 2 3 8 9" xfId="12274"/>
    <cellStyle name="Normal 3 2 3 8 9 2" xfId="12275"/>
    <cellStyle name="Normal 3 2 3 9" xfId="12276"/>
    <cellStyle name="Normal 3 2 3 9 2" xfId="12277"/>
    <cellStyle name="Normal 3 2 3 9 2 2" xfId="12278"/>
    <cellStyle name="Normal 3 2 3 9 2 2 2" xfId="12279"/>
    <cellStyle name="Normal 3 2 3 9 2 2 2 2" xfId="12280"/>
    <cellStyle name="Normal 3 2 3 9 2 2 2 2 2" xfId="12281"/>
    <cellStyle name="Normal 3 2 3 9 2 2 2 3" xfId="12282"/>
    <cellStyle name="Normal 3 2 3 9 2 2 3" xfId="12283"/>
    <cellStyle name="Normal 3 2 3 9 2 2 3 2" xfId="12284"/>
    <cellStyle name="Normal 3 2 3 9 2 2 4" xfId="12285"/>
    <cellStyle name="Normal 3 2 3 9 2 3" xfId="12286"/>
    <cellStyle name="Normal 3 2 3 9 2 3 2" xfId="12287"/>
    <cellStyle name="Normal 3 2 3 9 2 3 2 2" xfId="12288"/>
    <cellStyle name="Normal 3 2 3 9 2 3 2 2 2" xfId="12289"/>
    <cellStyle name="Normal 3 2 3 9 2 3 2 3" xfId="12290"/>
    <cellStyle name="Normal 3 2 3 9 2 3 3" xfId="12291"/>
    <cellStyle name="Normal 3 2 3 9 2 3 3 2" xfId="12292"/>
    <cellStyle name="Normal 3 2 3 9 2 3 4" xfId="12293"/>
    <cellStyle name="Normal 3 2 3 9 2 4" xfId="12294"/>
    <cellStyle name="Normal 3 2 3 9 2 4 2" xfId="12295"/>
    <cellStyle name="Normal 3 2 3 9 2 4 2 2" xfId="12296"/>
    <cellStyle name="Normal 3 2 3 9 2 4 3" xfId="12297"/>
    <cellStyle name="Normal 3 2 3 9 2 5" xfId="12298"/>
    <cellStyle name="Normal 3 2 3 9 2 5 2" xfId="12299"/>
    <cellStyle name="Normal 3 2 3 9 2 6" xfId="12300"/>
    <cellStyle name="Normal 3 2 3 9 3" xfId="12301"/>
    <cellStyle name="Normal 3 2 3 9 3 2" xfId="12302"/>
    <cellStyle name="Normal 3 2 3 9 3 2 2" xfId="12303"/>
    <cellStyle name="Normal 3 2 3 9 3 2 2 2" xfId="12304"/>
    <cellStyle name="Normal 3 2 3 9 3 2 3" xfId="12305"/>
    <cellStyle name="Normal 3 2 3 9 3 3" xfId="12306"/>
    <cellStyle name="Normal 3 2 3 9 3 3 2" xfId="12307"/>
    <cellStyle name="Normal 3 2 3 9 3 4" xfId="12308"/>
    <cellStyle name="Normal 3 2 3 9 4" xfId="12309"/>
    <cellStyle name="Normal 3 2 3 9 4 2" xfId="12310"/>
    <cellStyle name="Normal 3 2 3 9 4 2 2" xfId="12311"/>
    <cellStyle name="Normal 3 2 3 9 4 2 2 2" xfId="12312"/>
    <cellStyle name="Normal 3 2 3 9 4 2 3" xfId="12313"/>
    <cellStyle name="Normal 3 2 3 9 4 3" xfId="12314"/>
    <cellStyle name="Normal 3 2 3 9 4 3 2" xfId="12315"/>
    <cellStyle name="Normal 3 2 3 9 4 4" xfId="12316"/>
    <cellStyle name="Normal 3 2 3 9 5" xfId="12317"/>
    <cellStyle name="Normal 3 2 3 9 5 2" xfId="12318"/>
    <cellStyle name="Normal 3 2 3 9 5 2 2" xfId="12319"/>
    <cellStyle name="Normal 3 2 3 9 5 2 2 2" xfId="12320"/>
    <cellStyle name="Normal 3 2 3 9 5 2 3" xfId="12321"/>
    <cellStyle name="Normal 3 2 3 9 5 3" xfId="12322"/>
    <cellStyle name="Normal 3 2 3 9 5 3 2" xfId="12323"/>
    <cellStyle name="Normal 3 2 3 9 5 4" xfId="12324"/>
    <cellStyle name="Normal 3 2 3 9 6" xfId="12325"/>
    <cellStyle name="Normal 3 2 3 9 6 2" xfId="12326"/>
    <cellStyle name="Normal 3 2 3 9 6 2 2" xfId="12327"/>
    <cellStyle name="Normal 3 2 3 9 6 3" xfId="12328"/>
    <cellStyle name="Normal 3 2 3 9 7" xfId="12329"/>
    <cellStyle name="Normal 3 2 3 9 7 2" xfId="12330"/>
    <cellStyle name="Normal 3 2 3 9 8" xfId="12331"/>
    <cellStyle name="Normal 3 2 4" xfId="12332"/>
    <cellStyle name="Normal 3 2 4 10" xfId="12333"/>
    <cellStyle name="Normal 3 2 4 10 2" xfId="12334"/>
    <cellStyle name="Normal 3 2 4 10 2 2" xfId="12335"/>
    <cellStyle name="Normal 3 2 4 10 2 2 2" xfId="12336"/>
    <cellStyle name="Normal 3 2 4 10 2 3" xfId="12337"/>
    <cellStyle name="Normal 3 2 4 10 3" xfId="12338"/>
    <cellStyle name="Normal 3 2 4 10 3 2" xfId="12339"/>
    <cellStyle name="Normal 3 2 4 10 4" xfId="12340"/>
    <cellStyle name="Normal 3 2 4 11" xfId="12341"/>
    <cellStyle name="Normal 3 2 4 11 2" xfId="12342"/>
    <cellStyle name="Normal 3 2 4 11 2 2" xfId="12343"/>
    <cellStyle name="Normal 3 2 4 11 2 2 2" xfId="12344"/>
    <cellStyle name="Normal 3 2 4 11 2 3" xfId="12345"/>
    <cellStyle name="Normal 3 2 4 11 3" xfId="12346"/>
    <cellStyle name="Normal 3 2 4 11 3 2" xfId="12347"/>
    <cellStyle name="Normal 3 2 4 11 4" xfId="12348"/>
    <cellStyle name="Normal 3 2 4 12" xfId="12349"/>
    <cellStyle name="Normal 3 2 4 12 2" xfId="12350"/>
    <cellStyle name="Normal 3 2 4 12 2 2" xfId="12351"/>
    <cellStyle name="Normal 3 2 4 12 2 2 2" xfId="12352"/>
    <cellStyle name="Normal 3 2 4 12 2 3" xfId="12353"/>
    <cellStyle name="Normal 3 2 4 12 3" xfId="12354"/>
    <cellStyle name="Normal 3 2 4 12 3 2" xfId="12355"/>
    <cellStyle name="Normal 3 2 4 12 4" xfId="12356"/>
    <cellStyle name="Normal 3 2 4 13" xfId="12357"/>
    <cellStyle name="Normal 3 2 4 13 2" xfId="12358"/>
    <cellStyle name="Normal 3 2 4 13 2 2" xfId="12359"/>
    <cellStyle name="Normal 3 2 4 13 3" xfId="12360"/>
    <cellStyle name="Normal 3 2 4 14" xfId="12361"/>
    <cellStyle name="Normal 3 2 4 14 2" xfId="12362"/>
    <cellStyle name="Normal 3 2 4 15" xfId="12363"/>
    <cellStyle name="Normal 3 2 4 15 2" xfId="12364"/>
    <cellStyle name="Normal 3 2 4 16" xfId="12365"/>
    <cellStyle name="Normal 3 2 4 16 2" xfId="12366"/>
    <cellStyle name="Normal 3 2 4 17" xfId="12367"/>
    <cellStyle name="Normal 3 2 4 2" xfId="12368"/>
    <cellStyle name="Normal 3 2 4 2 10" xfId="12369"/>
    <cellStyle name="Normal 3 2 4 2 10 2" xfId="12370"/>
    <cellStyle name="Normal 3 2 4 2 10 2 2" xfId="12371"/>
    <cellStyle name="Normal 3 2 4 2 10 3" xfId="12372"/>
    <cellStyle name="Normal 3 2 4 2 11" xfId="12373"/>
    <cellStyle name="Normal 3 2 4 2 11 2" xfId="12374"/>
    <cellStyle name="Normal 3 2 4 2 12" xfId="12375"/>
    <cellStyle name="Normal 3 2 4 2 12 2" xfId="12376"/>
    <cellStyle name="Normal 3 2 4 2 13" xfId="12377"/>
    <cellStyle name="Normal 3 2 4 2 13 2" xfId="12378"/>
    <cellStyle name="Normal 3 2 4 2 14" xfId="12379"/>
    <cellStyle name="Normal 3 2 4 2 2" xfId="12380"/>
    <cellStyle name="Normal 3 2 4 2 2 10" xfId="12381"/>
    <cellStyle name="Normal 3 2 4 2 2 2" xfId="12382"/>
    <cellStyle name="Normal 3 2 4 2 2 2 2" xfId="12383"/>
    <cellStyle name="Normal 3 2 4 2 2 2 2 2" xfId="12384"/>
    <cellStyle name="Normal 3 2 4 2 2 2 2 2 2" xfId="12385"/>
    <cellStyle name="Normal 3 2 4 2 2 2 2 2 2 2" xfId="12386"/>
    <cellStyle name="Normal 3 2 4 2 2 2 2 2 2 2 2" xfId="12387"/>
    <cellStyle name="Normal 3 2 4 2 2 2 2 2 2 3" xfId="12388"/>
    <cellStyle name="Normal 3 2 4 2 2 2 2 2 3" xfId="12389"/>
    <cellStyle name="Normal 3 2 4 2 2 2 2 2 3 2" xfId="12390"/>
    <cellStyle name="Normal 3 2 4 2 2 2 2 2 4" xfId="12391"/>
    <cellStyle name="Normal 3 2 4 2 2 2 2 3" xfId="12392"/>
    <cellStyle name="Normal 3 2 4 2 2 2 2 3 2" xfId="12393"/>
    <cellStyle name="Normal 3 2 4 2 2 2 2 3 2 2" xfId="12394"/>
    <cellStyle name="Normal 3 2 4 2 2 2 2 3 2 2 2" xfId="12395"/>
    <cellStyle name="Normal 3 2 4 2 2 2 2 3 2 3" xfId="12396"/>
    <cellStyle name="Normal 3 2 4 2 2 2 2 3 3" xfId="12397"/>
    <cellStyle name="Normal 3 2 4 2 2 2 2 3 3 2" xfId="12398"/>
    <cellStyle name="Normal 3 2 4 2 2 2 2 3 4" xfId="12399"/>
    <cellStyle name="Normal 3 2 4 2 2 2 2 4" xfId="12400"/>
    <cellStyle name="Normal 3 2 4 2 2 2 2 4 2" xfId="12401"/>
    <cellStyle name="Normal 3 2 4 2 2 2 2 4 2 2" xfId="12402"/>
    <cellStyle name="Normal 3 2 4 2 2 2 2 4 3" xfId="12403"/>
    <cellStyle name="Normal 3 2 4 2 2 2 2 5" xfId="12404"/>
    <cellStyle name="Normal 3 2 4 2 2 2 2 5 2" xfId="12405"/>
    <cellStyle name="Normal 3 2 4 2 2 2 2 6" xfId="12406"/>
    <cellStyle name="Normal 3 2 4 2 2 2 3" xfId="12407"/>
    <cellStyle name="Normal 3 2 4 2 2 2 3 2" xfId="12408"/>
    <cellStyle name="Normal 3 2 4 2 2 2 3 2 2" xfId="12409"/>
    <cellStyle name="Normal 3 2 4 2 2 2 3 2 2 2" xfId="12410"/>
    <cellStyle name="Normal 3 2 4 2 2 2 3 2 3" xfId="12411"/>
    <cellStyle name="Normal 3 2 4 2 2 2 3 3" xfId="12412"/>
    <cellStyle name="Normal 3 2 4 2 2 2 3 3 2" xfId="12413"/>
    <cellStyle name="Normal 3 2 4 2 2 2 3 4" xfId="12414"/>
    <cellStyle name="Normal 3 2 4 2 2 2 4" xfId="12415"/>
    <cellStyle name="Normal 3 2 4 2 2 2 4 2" xfId="12416"/>
    <cellStyle name="Normal 3 2 4 2 2 2 4 2 2" xfId="12417"/>
    <cellStyle name="Normal 3 2 4 2 2 2 4 2 2 2" xfId="12418"/>
    <cellStyle name="Normal 3 2 4 2 2 2 4 2 3" xfId="12419"/>
    <cellStyle name="Normal 3 2 4 2 2 2 4 3" xfId="12420"/>
    <cellStyle name="Normal 3 2 4 2 2 2 4 3 2" xfId="12421"/>
    <cellStyle name="Normal 3 2 4 2 2 2 4 4" xfId="12422"/>
    <cellStyle name="Normal 3 2 4 2 2 2 5" xfId="12423"/>
    <cellStyle name="Normal 3 2 4 2 2 2 5 2" xfId="12424"/>
    <cellStyle name="Normal 3 2 4 2 2 2 5 2 2" xfId="12425"/>
    <cellStyle name="Normal 3 2 4 2 2 2 5 2 2 2" xfId="12426"/>
    <cellStyle name="Normal 3 2 4 2 2 2 5 2 3" xfId="12427"/>
    <cellStyle name="Normal 3 2 4 2 2 2 5 3" xfId="12428"/>
    <cellStyle name="Normal 3 2 4 2 2 2 5 3 2" xfId="12429"/>
    <cellStyle name="Normal 3 2 4 2 2 2 5 4" xfId="12430"/>
    <cellStyle name="Normal 3 2 4 2 2 2 6" xfId="12431"/>
    <cellStyle name="Normal 3 2 4 2 2 2 6 2" xfId="12432"/>
    <cellStyle name="Normal 3 2 4 2 2 2 6 2 2" xfId="12433"/>
    <cellStyle name="Normal 3 2 4 2 2 2 6 3" xfId="12434"/>
    <cellStyle name="Normal 3 2 4 2 2 2 7" xfId="12435"/>
    <cellStyle name="Normal 3 2 4 2 2 2 7 2" xfId="12436"/>
    <cellStyle name="Normal 3 2 4 2 2 2 8" xfId="12437"/>
    <cellStyle name="Normal 3 2 4 2 2 3" xfId="12438"/>
    <cellStyle name="Normal 3 2 4 2 2 3 2" xfId="12439"/>
    <cellStyle name="Normal 3 2 4 2 2 3 2 2" xfId="12440"/>
    <cellStyle name="Normal 3 2 4 2 2 3 2 2 2" xfId="12441"/>
    <cellStyle name="Normal 3 2 4 2 2 3 2 2 2 2" xfId="12442"/>
    <cellStyle name="Normal 3 2 4 2 2 3 2 2 3" xfId="12443"/>
    <cellStyle name="Normal 3 2 4 2 2 3 2 3" xfId="12444"/>
    <cellStyle name="Normal 3 2 4 2 2 3 2 3 2" xfId="12445"/>
    <cellStyle name="Normal 3 2 4 2 2 3 2 4" xfId="12446"/>
    <cellStyle name="Normal 3 2 4 2 2 3 3" xfId="12447"/>
    <cellStyle name="Normal 3 2 4 2 2 3 3 2" xfId="12448"/>
    <cellStyle name="Normal 3 2 4 2 2 3 3 2 2" xfId="12449"/>
    <cellStyle name="Normal 3 2 4 2 2 3 3 2 2 2" xfId="12450"/>
    <cellStyle name="Normal 3 2 4 2 2 3 3 2 3" xfId="12451"/>
    <cellStyle name="Normal 3 2 4 2 2 3 3 3" xfId="12452"/>
    <cellStyle name="Normal 3 2 4 2 2 3 3 3 2" xfId="12453"/>
    <cellStyle name="Normal 3 2 4 2 2 3 3 4" xfId="12454"/>
    <cellStyle name="Normal 3 2 4 2 2 3 4" xfId="12455"/>
    <cellStyle name="Normal 3 2 4 2 2 3 4 2" xfId="12456"/>
    <cellStyle name="Normal 3 2 4 2 2 3 4 2 2" xfId="12457"/>
    <cellStyle name="Normal 3 2 4 2 2 3 4 3" xfId="12458"/>
    <cellStyle name="Normal 3 2 4 2 2 3 5" xfId="12459"/>
    <cellStyle name="Normal 3 2 4 2 2 3 5 2" xfId="12460"/>
    <cellStyle name="Normal 3 2 4 2 2 3 6" xfId="12461"/>
    <cellStyle name="Normal 3 2 4 2 2 4" xfId="12462"/>
    <cellStyle name="Normal 3 2 4 2 2 4 2" xfId="12463"/>
    <cellStyle name="Normal 3 2 4 2 2 4 2 2" xfId="12464"/>
    <cellStyle name="Normal 3 2 4 2 2 4 2 2 2" xfId="12465"/>
    <cellStyle name="Normal 3 2 4 2 2 4 2 2 2 2" xfId="12466"/>
    <cellStyle name="Normal 3 2 4 2 2 4 2 2 3" xfId="12467"/>
    <cellStyle name="Normal 3 2 4 2 2 4 2 3" xfId="12468"/>
    <cellStyle name="Normal 3 2 4 2 2 4 2 3 2" xfId="12469"/>
    <cellStyle name="Normal 3 2 4 2 2 4 2 4" xfId="12470"/>
    <cellStyle name="Normal 3 2 4 2 2 4 3" xfId="12471"/>
    <cellStyle name="Normal 3 2 4 2 2 4 3 2" xfId="12472"/>
    <cellStyle name="Normal 3 2 4 2 2 4 3 2 2" xfId="12473"/>
    <cellStyle name="Normal 3 2 4 2 2 4 3 2 2 2" xfId="12474"/>
    <cellStyle name="Normal 3 2 4 2 2 4 3 2 3" xfId="12475"/>
    <cellStyle name="Normal 3 2 4 2 2 4 3 3" xfId="12476"/>
    <cellStyle name="Normal 3 2 4 2 2 4 3 3 2" xfId="12477"/>
    <cellStyle name="Normal 3 2 4 2 2 4 3 4" xfId="12478"/>
    <cellStyle name="Normal 3 2 4 2 2 4 4" xfId="12479"/>
    <cellStyle name="Normal 3 2 4 2 2 4 4 2" xfId="12480"/>
    <cellStyle name="Normal 3 2 4 2 2 4 4 2 2" xfId="12481"/>
    <cellStyle name="Normal 3 2 4 2 2 4 4 3" xfId="12482"/>
    <cellStyle name="Normal 3 2 4 2 2 4 5" xfId="12483"/>
    <cellStyle name="Normal 3 2 4 2 2 4 5 2" xfId="12484"/>
    <cellStyle name="Normal 3 2 4 2 2 4 6" xfId="12485"/>
    <cellStyle name="Normal 3 2 4 2 2 5" xfId="12486"/>
    <cellStyle name="Normal 3 2 4 2 2 5 2" xfId="12487"/>
    <cellStyle name="Normal 3 2 4 2 2 5 2 2" xfId="12488"/>
    <cellStyle name="Normal 3 2 4 2 2 5 2 2 2" xfId="12489"/>
    <cellStyle name="Normal 3 2 4 2 2 5 2 3" xfId="12490"/>
    <cellStyle name="Normal 3 2 4 2 2 5 3" xfId="12491"/>
    <cellStyle name="Normal 3 2 4 2 2 5 3 2" xfId="12492"/>
    <cellStyle name="Normal 3 2 4 2 2 5 4" xfId="12493"/>
    <cellStyle name="Normal 3 2 4 2 2 6" xfId="12494"/>
    <cellStyle name="Normal 3 2 4 2 2 6 2" xfId="12495"/>
    <cellStyle name="Normal 3 2 4 2 2 6 2 2" xfId="12496"/>
    <cellStyle name="Normal 3 2 4 2 2 6 2 2 2" xfId="12497"/>
    <cellStyle name="Normal 3 2 4 2 2 6 2 3" xfId="12498"/>
    <cellStyle name="Normal 3 2 4 2 2 6 3" xfId="12499"/>
    <cellStyle name="Normal 3 2 4 2 2 6 3 2" xfId="12500"/>
    <cellStyle name="Normal 3 2 4 2 2 6 4" xfId="12501"/>
    <cellStyle name="Normal 3 2 4 2 2 7" xfId="12502"/>
    <cellStyle name="Normal 3 2 4 2 2 7 2" xfId="12503"/>
    <cellStyle name="Normal 3 2 4 2 2 7 2 2" xfId="12504"/>
    <cellStyle name="Normal 3 2 4 2 2 7 2 2 2" xfId="12505"/>
    <cellStyle name="Normal 3 2 4 2 2 7 2 3" xfId="12506"/>
    <cellStyle name="Normal 3 2 4 2 2 7 3" xfId="12507"/>
    <cellStyle name="Normal 3 2 4 2 2 7 3 2" xfId="12508"/>
    <cellStyle name="Normal 3 2 4 2 2 7 4" xfId="12509"/>
    <cellStyle name="Normal 3 2 4 2 2 8" xfId="12510"/>
    <cellStyle name="Normal 3 2 4 2 2 8 2" xfId="12511"/>
    <cellStyle name="Normal 3 2 4 2 2 8 2 2" xfId="12512"/>
    <cellStyle name="Normal 3 2 4 2 2 8 3" xfId="12513"/>
    <cellStyle name="Normal 3 2 4 2 2 9" xfId="12514"/>
    <cellStyle name="Normal 3 2 4 2 2 9 2" xfId="12515"/>
    <cellStyle name="Normal 3 2 4 2 3" xfId="12516"/>
    <cellStyle name="Normal 3 2 4 2 3 10" xfId="12517"/>
    <cellStyle name="Normal 3 2 4 2 3 2" xfId="12518"/>
    <cellStyle name="Normal 3 2 4 2 3 2 2" xfId="12519"/>
    <cellStyle name="Normal 3 2 4 2 3 2 2 2" xfId="12520"/>
    <cellStyle name="Normal 3 2 4 2 3 2 2 2 2" xfId="12521"/>
    <cellStyle name="Normal 3 2 4 2 3 2 2 2 2 2" xfId="12522"/>
    <cellStyle name="Normal 3 2 4 2 3 2 2 2 2 2 2" xfId="12523"/>
    <cellStyle name="Normal 3 2 4 2 3 2 2 2 2 3" xfId="12524"/>
    <cellStyle name="Normal 3 2 4 2 3 2 2 2 3" xfId="12525"/>
    <cellStyle name="Normal 3 2 4 2 3 2 2 2 3 2" xfId="12526"/>
    <cellStyle name="Normal 3 2 4 2 3 2 2 2 4" xfId="12527"/>
    <cellStyle name="Normal 3 2 4 2 3 2 2 3" xfId="12528"/>
    <cellStyle name="Normal 3 2 4 2 3 2 2 3 2" xfId="12529"/>
    <cellStyle name="Normal 3 2 4 2 3 2 2 3 2 2" xfId="12530"/>
    <cellStyle name="Normal 3 2 4 2 3 2 2 3 2 2 2" xfId="12531"/>
    <cellStyle name="Normal 3 2 4 2 3 2 2 3 2 3" xfId="12532"/>
    <cellStyle name="Normal 3 2 4 2 3 2 2 3 3" xfId="12533"/>
    <cellStyle name="Normal 3 2 4 2 3 2 2 3 3 2" xfId="12534"/>
    <cellStyle name="Normal 3 2 4 2 3 2 2 3 4" xfId="12535"/>
    <cellStyle name="Normal 3 2 4 2 3 2 2 4" xfId="12536"/>
    <cellStyle name="Normal 3 2 4 2 3 2 2 4 2" xfId="12537"/>
    <cellStyle name="Normal 3 2 4 2 3 2 2 4 2 2" xfId="12538"/>
    <cellStyle name="Normal 3 2 4 2 3 2 2 4 3" xfId="12539"/>
    <cellStyle name="Normal 3 2 4 2 3 2 2 5" xfId="12540"/>
    <cellStyle name="Normal 3 2 4 2 3 2 2 5 2" xfId="12541"/>
    <cellStyle name="Normal 3 2 4 2 3 2 2 6" xfId="12542"/>
    <cellStyle name="Normal 3 2 4 2 3 2 3" xfId="12543"/>
    <cellStyle name="Normal 3 2 4 2 3 2 3 2" xfId="12544"/>
    <cellStyle name="Normal 3 2 4 2 3 2 3 2 2" xfId="12545"/>
    <cellStyle name="Normal 3 2 4 2 3 2 3 2 2 2" xfId="12546"/>
    <cellStyle name="Normal 3 2 4 2 3 2 3 2 3" xfId="12547"/>
    <cellStyle name="Normal 3 2 4 2 3 2 3 3" xfId="12548"/>
    <cellStyle name="Normal 3 2 4 2 3 2 3 3 2" xfId="12549"/>
    <cellStyle name="Normal 3 2 4 2 3 2 3 4" xfId="12550"/>
    <cellStyle name="Normal 3 2 4 2 3 2 4" xfId="12551"/>
    <cellStyle name="Normal 3 2 4 2 3 2 4 2" xfId="12552"/>
    <cellStyle name="Normal 3 2 4 2 3 2 4 2 2" xfId="12553"/>
    <cellStyle name="Normal 3 2 4 2 3 2 4 2 2 2" xfId="12554"/>
    <cellStyle name="Normal 3 2 4 2 3 2 4 2 3" xfId="12555"/>
    <cellStyle name="Normal 3 2 4 2 3 2 4 3" xfId="12556"/>
    <cellStyle name="Normal 3 2 4 2 3 2 4 3 2" xfId="12557"/>
    <cellStyle name="Normal 3 2 4 2 3 2 4 4" xfId="12558"/>
    <cellStyle name="Normal 3 2 4 2 3 2 5" xfId="12559"/>
    <cellStyle name="Normal 3 2 4 2 3 2 5 2" xfId="12560"/>
    <cellStyle name="Normal 3 2 4 2 3 2 5 2 2" xfId="12561"/>
    <cellStyle name="Normal 3 2 4 2 3 2 5 2 2 2" xfId="12562"/>
    <cellStyle name="Normal 3 2 4 2 3 2 5 2 3" xfId="12563"/>
    <cellStyle name="Normal 3 2 4 2 3 2 5 3" xfId="12564"/>
    <cellStyle name="Normal 3 2 4 2 3 2 5 3 2" xfId="12565"/>
    <cellStyle name="Normal 3 2 4 2 3 2 5 4" xfId="12566"/>
    <cellStyle name="Normal 3 2 4 2 3 2 6" xfId="12567"/>
    <cellStyle name="Normal 3 2 4 2 3 2 6 2" xfId="12568"/>
    <cellStyle name="Normal 3 2 4 2 3 2 6 2 2" xfId="12569"/>
    <cellStyle name="Normal 3 2 4 2 3 2 6 3" xfId="12570"/>
    <cellStyle name="Normal 3 2 4 2 3 2 7" xfId="12571"/>
    <cellStyle name="Normal 3 2 4 2 3 2 7 2" xfId="12572"/>
    <cellStyle name="Normal 3 2 4 2 3 2 8" xfId="12573"/>
    <cellStyle name="Normal 3 2 4 2 3 3" xfId="12574"/>
    <cellStyle name="Normal 3 2 4 2 3 3 2" xfId="12575"/>
    <cellStyle name="Normal 3 2 4 2 3 3 2 2" xfId="12576"/>
    <cellStyle name="Normal 3 2 4 2 3 3 2 2 2" xfId="12577"/>
    <cellStyle name="Normal 3 2 4 2 3 3 2 2 2 2" xfId="12578"/>
    <cellStyle name="Normal 3 2 4 2 3 3 2 2 3" xfId="12579"/>
    <cellStyle name="Normal 3 2 4 2 3 3 2 3" xfId="12580"/>
    <cellStyle name="Normal 3 2 4 2 3 3 2 3 2" xfId="12581"/>
    <cellStyle name="Normal 3 2 4 2 3 3 2 4" xfId="12582"/>
    <cellStyle name="Normal 3 2 4 2 3 3 3" xfId="12583"/>
    <cellStyle name="Normal 3 2 4 2 3 3 3 2" xfId="12584"/>
    <cellStyle name="Normal 3 2 4 2 3 3 3 2 2" xfId="12585"/>
    <cellStyle name="Normal 3 2 4 2 3 3 3 2 2 2" xfId="12586"/>
    <cellStyle name="Normal 3 2 4 2 3 3 3 2 3" xfId="12587"/>
    <cellStyle name="Normal 3 2 4 2 3 3 3 3" xfId="12588"/>
    <cellStyle name="Normal 3 2 4 2 3 3 3 3 2" xfId="12589"/>
    <cellStyle name="Normal 3 2 4 2 3 3 3 4" xfId="12590"/>
    <cellStyle name="Normal 3 2 4 2 3 3 4" xfId="12591"/>
    <cellStyle name="Normal 3 2 4 2 3 3 4 2" xfId="12592"/>
    <cellStyle name="Normal 3 2 4 2 3 3 4 2 2" xfId="12593"/>
    <cellStyle name="Normal 3 2 4 2 3 3 4 3" xfId="12594"/>
    <cellStyle name="Normal 3 2 4 2 3 3 5" xfId="12595"/>
    <cellStyle name="Normal 3 2 4 2 3 3 5 2" xfId="12596"/>
    <cellStyle name="Normal 3 2 4 2 3 3 6" xfId="12597"/>
    <cellStyle name="Normal 3 2 4 2 3 4" xfId="12598"/>
    <cellStyle name="Normal 3 2 4 2 3 4 2" xfId="12599"/>
    <cellStyle name="Normal 3 2 4 2 3 4 2 2" xfId="12600"/>
    <cellStyle name="Normal 3 2 4 2 3 4 2 2 2" xfId="12601"/>
    <cellStyle name="Normal 3 2 4 2 3 4 2 2 2 2" xfId="12602"/>
    <cellStyle name="Normal 3 2 4 2 3 4 2 2 3" xfId="12603"/>
    <cellStyle name="Normal 3 2 4 2 3 4 2 3" xfId="12604"/>
    <cellStyle name="Normal 3 2 4 2 3 4 2 3 2" xfId="12605"/>
    <cellStyle name="Normal 3 2 4 2 3 4 2 4" xfId="12606"/>
    <cellStyle name="Normal 3 2 4 2 3 4 3" xfId="12607"/>
    <cellStyle name="Normal 3 2 4 2 3 4 3 2" xfId="12608"/>
    <cellStyle name="Normal 3 2 4 2 3 4 3 2 2" xfId="12609"/>
    <cellStyle name="Normal 3 2 4 2 3 4 3 2 2 2" xfId="12610"/>
    <cellStyle name="Normal 3 2 4 2 3 4 3 2 3" xfId="12611"/>
    <cellStyle name="Normal 3 2 4 2 3 4 3 3" xfId="12612"/>
    <cellStyle name="Normal 3 2 4 2 3 4 3 3 2" xfId="12613"/>
    <cellStyle name="Normal 3 2 4 2 3 4 3 4" xfId="12614"/>
    <cellStyle name="Normal 3 2 4 2 3 4 4" xfId="12615"/>
    <cellStyle name="Normal 3 2 4 2 3 4 4 2" xfId="12616"/>
    <cellStyle name="Normal 3 2 4 2 3 4 4 2 2" xfId="12617"/>
    <cellStyle name="Normal 3 2 4 2 3 4 4 3" xfId="12618"/>
    <cellStyle name="Normal 3 2 4 2 3 4 5" xfId="12619"/>
    <cellStyle name="Normal 3 2 4 2 3 4 5 2" xfId="12620"/>
    <cellStyle name="Normal 3 2 4 2 3 4 6" xfId="12621"/>
    <cellStyle name="Normal 3 2 4 2 3 5" xfId="12622"/>
    <cellStyle name="Normal 3 2 4 2 3 5 2" xfId="12623"/>
    <cellStyle name="Normal 3 2 4 2 3 5 2 2" xfId="12624"/>
    <cellStyle name="Normal 3 2 4 2 3 5 2 2 2" xfId="12625"/>
    <cellStyle name="Normal 3 2 4 2 3 5 2 3" xfId="12626"/>
    <cellStyle name="Normal 3 2 4 2 3 5 3" xfId="12627"/>
    <cellStyle name="Normal 3 2 4 2 3 5 3 2" xfId="12628"/>
    <cellStyle name="Normal 3 2 4 2 3 5 4" xfId="12629"/>
    <cellStyle name="Normal 3 2 4 2 3 6" xfId="12630"/>
    <cellStyle name="Normal 3 2 4 2 3 6 2" xfId="12631"/>
    <cellStyle name="Normal 3 2 4 2 3 6 2 2" xfId="12632"/>
    <cellStyle name="Normal 3 2 4 2 3 6 2 2 2" xfId="12633"/>
    <cellStyle name="Normal 3 2 4 2 3 6 2 3" xfId="12634"/>
    <cellStyle name="Normal 3 2 4 2 3 6 3" xfId="12635"/>
    <cellStyle name="Normal 3 2 4 2 3 6 3 2" xfId="12636"/>
    <cellStyle name="Normal 3 2 4 2 3 6 4" xfId="12637"/>
    <cellStyle name="Normal 3 2 4 2 3 7" xfId="12638"/>
    <cellStyle name="Normal 3 2 4 2 3 7 2" xfId="12639"/>
    <cellStyle name="Normal 3 2 4 2 3 7 2 2" xfId="12640"/>
    <cellStyle name="Normal 3 2 4 2 3 7 2 2 2" xfId="12641"/>
    <cellStyle name="Normal 3 2 4 2 3 7 2 3" xfId="12642"/>
    <cellStyle name="Normal 3 2 4 2 3 7 3" xfId="12643"/>
    <cellStyle name="Normal 3 2 4 2 3 7 3 2" xfId="12644"/>
    <cellStyle name="Normal 3 2 4 2 3 7 4" xfId="12645"/>
    <cellStyle name="Normal 3 2 4 2 3 8" xfId="12646"/>
    <cellStyle name="Normal 3 2 4 2 3 8 2" xfId="12647"/>
    <cellStyle name="Normal 3 2 4 2 3 8 2 2" xfId="12648"/>
    <cellStyle name="Normal 3 2 4 2 3 8 3" xfId="12649"/>
    <cellStyle name="Normal 3 2 4 2 3 9" xfId="12650"/>
    <cellStyle name="Normal 3 2 4 2 3 9 2" xfId="12651"/>
    <cellStyle name="Normal 3 2 4 2 4" xfId="12652"/>
    <cellStyle name="Normal 3 2 4 2 4 2" xfId="12653"/>
    <cellStyle name="Normal 3 2 4 2 4 2 2" xfId="12654"/>
    <cellStyle name="Normal 3 2 4 2 4 2 2 2" xfId="12655"/>
    <cellStyle name="Normal 3 2 4 2 4 2 2 2 2" xfId="12656"/>
    <cellStyle name="Normal 3 2 4 2 4 2 2 2 2 2" xfId="12657"/>
    <cellStyle name="Normal 3 2 4 2 4 2 2 2 3" xfId="12658"/>
    <cellStyle name="Normal 3 2 4 2 4 2 2 3" xfId="12659"/>
    <cellStyle name="Normal 3 2 4 2 4 2 2 3 2" xfId="12660"/>
    <cellStyle name="Normal 3 2 4 2 4 2 2 4" xfId="12661"/>
    <cellStyle name="Normal 3 2 4 2 4 2 3" xfId="12662"/>
    <cellStyle name="Normal 3 2 4 2 4 2 3 2" xfId="12663"/>
    <cellStyle name="Normal 3 2 4 2 4 2 3 2 2" xfId="12664"/>
    <cellStyle name="Normal 3 2 4 2 4 2 3 2 2 2" xfId="12665"/>
    <cellStyle name="Normal 3 2 4 2 4 2 3 2 3" xfId="12666"/>
    <cellStyle name="Normal 3 2 4 2 4 2 3 3" xfId="12667"/>
    <cellStyle name="Normal 3 2 4 2 4 2 3 3 2" xfId="12668"/>
    <cellStyle name="Normal 3 2 4 2 4 2 3 4" xfId="12669"/>
    <cellStyle name="Normal 3 2 4 2 4 2 4" xfId="12670"/>
    <cellStyle name="Normal 3 2 4 2 4 2 4 2" xfId="12671"/>
    <cellStyle name="Normal 3 2 4 2 4 2 4 2 2" xfId="12672"/>
    <cellStyle name="Normal 3 2 4 2 4 2 4 3" xfId="12673"/>
    <cellStyle name="Normal 3 2 4 2 4 2 5" xfId="12674"/>
    <cellStyle name="Normal 3 2 4 2 4 2 5 2" xfId="12675"/>
    <cellStyle name="Normal 3 2 4 2 4 2 6" xfId="12676"/>
    <cellStyle name="Normal 3 2 4 2 4 3" xfId="12677"/>
    <cellStyle name="Normal 3 2 4 2 4 3 2" xfId="12678"/>
    <cellStyle name="Normal 3 2 4 2 4 3 2 2" xfId="12679"/>
    <cellStyle name="Normal 3 2 4 2 4 3 2 2 2" xfId="12680"/>
    <cellStyle name="Normal 3 2 4 2 4 3 2 3" xfId="12681"/>
    <cellStyle name="Normal 3 2 4 2 4 3 3" xfId="12682"/>
    <cellStyle name="Normal 3 2 4 2 4 3 3 2" xfId="12683"/>
    <cellStyle name="Normal 3 2 4 2 4 3 4" xfId="12684"/>
    <cellStyle name="Normal 3 2 4 2 4 4" xfId="12685"/>
    <cellStyle name="Normal 3 2 4 2 4 4 2" xfId="12686"/>
    <cellStyle name="Normal 3 2 4 2 4 4 2 2" xfId="12687"/>
    <cellStyle name="Normal 3 2 4 2 4 4 2 2 2" xfId="12688"/>
    <cellStyle name="Normal 3 2 4 2 4 4 2 3" xfId="12689"/>
    <cellStyle name="Normal 3 2 4 2 4 4 3" xfId="12690"/>
    <cellStyle name="Normal 3 2 4 2 4 4 3 2" xfId="12691"/>
    <cellStyle name="Normal 3 2 4 2 4 4 4" xfId="12692"/>
    <cellStyle name="Normal 3 2 4 2 4 5" xfId="12693"/>
    <cellStyle name="Normal 3 2 4 2 4 5 2" xfId="12694"/>
    <cellStyle name="Normal 3 2 4 2 4 5 2 2" xfId="12695"/>
    <cellStyle name="Normal 3 2 4 2 4 5 2 2 2" xfId="12696"/>
    <cellStyle name="Normal 3 2 4 2 4 5 2 3" xfId="12697"/>
    <cellStyle name="Normal 3 2 4 2 4 5 3" xfId="12698"/>
    <cellStyle name="Normal 3 2 4 2 4 5 3 2" xfId="12699"/>
    <cellStyle name="Normal 3 2 4 2 4 5 4" xfId="12700"/>
    <cellStyle name="Normal 3 2 4 2 4 6" xfId="12701"/>
    <cellStyle name="Normal 3 2 4 2 4 6 2" xfId="12702"/>
    <cellStyle name="Normal 3 2 4 2 4 6 2 2" xfId="12703"/>
    <cellStyle name="Normal 3 2 4 2 4 6 3" xfId="12704"/>
    <cellStyle name="Normal 3 2 4 2 4 7" xfId="12705"/>
    <cellStyle name="Normal 3 2 4 2 4 7 2" xfId="12706"/>
    <cellStyle name="Normal 3 2 4 2 4 8" xfId="12707"/>
    <cellStyle name="Normal 3 2 4 2 5" xfId="12708"/>
    <cellStyle name="Normal 3 2 4 2 5 2" xfId="12709"/>
    <cellStyle name="Normal 3 2 4 2 5 2 2" xfId="12710"/>
    <cellStyle name="Normal 3 2 4 2 5 2 2 2" xfId="12711"/>
    <cellStyle name="Normal 3 2 4 2 5 2 2 2 2" xfId="12712"/>
    <cellStyle name="Normal 3 2 4 2 5 2 2 3" xfId="12713"/>
    <cellStyle name="Normal 3 2 4 2 5 2 3" xfId="12714"/>
    <cellStyle name="Normal 3 2 4 2 5 2 3 2" xfId="12715"/>
    <cellStyle name="Normal 3 2 4 2 5 2 4" xfId="12716"/>
    <cellStyle name="Normal 3 2 4 2 5 3" xfId="12717"/>
    <cellStyle name="Normal 3 2 4 2 5 3 2" xfId="12718"/>
    <cellStyle name="Normal 3 2 4 2 5 3 2 2" xfId="12719"/>
    <cellStyle name="Normal 3 2 4 2 5 3 2 2 2" xfId="12720"/>
    <cellStyle name="Normal 3 2 4 2 5 3 2 3" xfId="12721"/>
    <cellStyle name="Normal 3 2 4 2 5 3 3" xfId="12722"/>
    <cellStyle name="Normal 3 2 4 2 5 3 3 2" xfId="12723"/>
    <cellStyle name="Normal 3 2 4 2 5 3 4" xfId="12724"/>
    <cellStyle name="Normal 3 2 4 2 5 4" xfId="12725"/>
    <cellStyle name="Normal 3 2 4 2 5 4 2" xfId="12726"/>
    <cellStyle name="Normal 3 2 4 2 5 4 2 2" xfId="12727"/>
    <cellStyle name="Normal 3 2 4 2 5 4 3" xfId="12728"/>
    <cellStyle name="Normal 3 2 4 2 5 5" xfId="12729"/>
    <cellStyle name="Normal 3 2 4 2 5 5 2" xfId="12730"/>
    <cellStyle name="Normal 3 2 4 2 5 6" xfId="12731"/>
    <cellStyle name="Normal 3 2 4 2 6" xfId="12732"/>
    <cellStyle name="Normal 3 2 4 2 6 2" xfId="12733"/>
    <cellStyle name="Normal 3 2 4 2 6 2 2" xfId="12734"/>
    <cellStyle name="Normal 3 2 4 2 6 2 2 2" xfId="12735"/>
    <cellStyle name="Normal 3 2 4 2 6 2 2 2 2" xfId="12736"/>
    <cellStyle name="Normal 3 2 4 2 6 2 2 3" xfId="12737"/>
    <cellStyle name="Normal 3 2 4 2 6 2 3" xfId="12738"/>
    <cellStyle name="Normal 3 2 4 2 6 2 3 2" xfId="12739"/>
    <cellStyle name="Normal 3 2 4 2 6 2 4" xfId="12740"/>
    <cellStyle name="Normal 3 2 4 2 6 3" xfId="12741"/>
    <cellStyle name="Normal 3 2 4 2 6 3 2" xfId="12742"/>
    <cellStyle name="Normal 3 2 4 2 6 3 2 2" xfId="12743"/>
    <cellStyle name="Normal 3 2 4 2 6 3 2 2 2" xfId="12744"/>
    <cellStyle name="Normal 3 2 4 2 6 3 2 3" xfId="12745"/>
    <cellStyle name="Normal 3 2 4 2 6 3 3" xfId="12746"/>
    <cellStyle name="Normal 3 2 4 2 6 3 3 2" xfId="12747"/>
    <cellStyle name="Normal 3 2 4 2 6 3 4" xfId="12748"/>
    <cellStyle name="Normal 3 2 4 2 6 4" xfId="12749"/>
    <cellStyle name="Normal 3 2 4 2 6 4 2" xfId="12750"/>
    <cellStyle name="Normal 3 2 4 2 6 4 2 2" xfId="12751"/>
    <cellStyle name="Normal 3 2 4 2 6 4 3" xfId="12752"/>
    <cellStyle name="Normal 3 2 4 2 6 5" xfId="12753"/>
    <cellStyle name="Normal 3 2 4 2 6 5 2" xfId="12754"/>
    <cellStyle name="Normal 3 2 4 2 6 6" xfId="12755"/>
    <cellStyle name="Normal 3 2 4 2 7" xfId="12756"/>
    <cellStyle name="Normal 3 2 4 2 7 2" xfId="12757"/>
    <cellStyle name="Normal 3 2 4 2 7 2 2" xfId="12758"/>
    <cellStyle name="Normal 3 2 4 2 7 2 2 2" xfId="12759"/>
    <cellStyle name="Normal 3 2 4 2 7 2 3" xfId="12760"/>
    <cellStyle name="Normal 3 2 4 2 7 3" xfId="12761"/>
    <cellStyle name="Normal 3 2 4 2 7 3 2" xfId="12762"/>
    <cellStyle name="Normal 3 2 4 2 7 4" xfId="12763"/>
    <cellStyle name="Normal 3 2 4 2 8" xfId="12764"/>
    <cellStyle name="Normal 3 2 4 2 8 2" xfId="12765"/>
    <cellStyle name="Normal 3 2 4 2 8 2 2" xfId="12766"/>
    <cellStyle name="Normal 3 2 4 2 8 2 2 2" xfId="12767"/>
    <cellStyle name="Normal 3 2 4 2 8 2 3" xfId="12768"/>
    <cellStyle name="Normal 3 2 4 2 8 3" xfId="12769"/>
    <cellStyle name="Normal 3 2 4 2 8 3 2" xfId="12770"/>
    <cellStyle name="Normal 3 2 4 2 8 4" xfId="12771"/>
    <cellStyle name="Normal 3 2 4 2 9" xfId="12772"/>
    <cellStyle name="Normal 3 2 4 2 9 2" xfId="12773"/>
    <cellStyle name="Normal 3 2 4 2 9 2 2" xfId="12774"/>
    <cellStyle name="Normal 3 2 4 2 9 2 2 2" xfId="12775"/>
    <cellStyle name="Normal 3 2 4 2 9 2 3" xfId="12776"/>
    <cellStyle name="Normal 3 2 4 2 9 3" xfId="12777"/>
    <cellStyle name="Normal 3 2 4 2 9 3 2" xfId="12778"/>
    <cellStyle name="Normal 3 2 4 2 9 4" xfId="12779"/>
    <cellStyle name="Normal 3 2 4 3" xfId="12780"/>
    <cellStyle name="Normal 3 2 4 3 10" xfId="12781"/>
    <cellStyle name="Normal 3 2 4 3 10 2" xfId="12782"/>
    <cellStyle name="Normal 3 2 4 3 10 2 2" xfId="12783"/>
    <cellStyle name="Normal 3 2 4 3 10 3" xfId="12784"/>
    <cellStyle name="Normal 3 2 4 3 11" xfId="12785"/>
    <cellStyle name="Normal 3 2 4 3 11 2" xfId="12786"/>
    <cellStyle name="Normal 3 2 4 3 12" xfId="12787"/>
    <cellStyle name="Normal 3 2 4 3 12 2" xfId="12788"/>
    <cellStyle name="Normal 3 2 4 3 13" xfId="12789"/>
    <cellStyle name="Normal 3 2 4 3 13 2" xfId="12790"/>
    <cellStyle name="Normal 3 2 4 3 14" xfId="12791"/>
    <cellStyle name="Normal 3 2 4 3 2" xfId="12792"/>
    <cellStyle name="Normal 3 2 4 3 2 10" xfId="12793"/>
    <cellStyle name="Normal 3 2 4 3 2 2" xfId="12794"/>
    <cellStyle name="Normal 3 2 4 3 2 2 2" xfId="12795"/>
    <cellStyle name="Normal 3 2 4 3 2 2 2 2" xfId="12796"/>
    <cellStyle name="Normal 3 2 4 3 2 2 2 2 2" xfId="12797"/>
    <cellStyle name="Normal 3 2 4 3 2 2 2 2 2 2" xfId="12798"/>
    <cellStyle name="Normal 3 2 4 3 2 2 2 2 2 2 2" xfId="12799"/>
    <cellStyle name="Normal 3 2 4 3 2 2 2 2 2 3" xfId="12800"/>
    <cellStyle name="Normal 3 2 4 3 2 2 2 2 3" xfId="12801"/>
    <cellStyle name="Normal 3 2 4 3 2 2 2 2 3 2" xfId="12802"/>
    <cellStyle name="Normal 3 2 4 3 2 2 2 2 4" xfId="12803"/>
    <cellStyle name="Normal 3 2 4 3 2 2 2 3" xfId="12804"/>
    <cellStyle name="Normal 3 2 4 3 2 2 2 3 2" xfId="12805"/>
    <cellStyle name="Normal 3 2 4 3 2 2 2 3 2 2" xfId="12806"/>
    <cellStyle name="Normal 3 2 4 3 2 2 2 3 2 2 2" xfId="12807"/>
    <cellStyle name="Normal 3 2 4 3 2 2 2 3 2 3" xfId="12808"/>
    <cellStyle name="Normal 3 2 4 3 2 2 2 3 3" xfId="12809"/>
    <cellStyle name="Normal 3 2 4 3 2 2 2 3 3 2" xfId="12810"/>
    <cellStyle name="Normal 3 2 4 3 2 2 2 3 4" xfId="12811"/>
    <cellStyle name="Normal 3 2 4 3 2 2 2 4" xfId="12812"/>
    <cellStyle name="Normal 3 2 4 3 2 2 2 4 2" xfId="12813"/>
    <cellStyle name="Normal 3 2 4 3 2 2 2 4 2 2" xfId="12814"/>
    <cellStyle name="Normal 3 2 4 3 2 2 2 4 3" xfId="12815"/>
    <cellStyle name="Normal 3 2 4 3 2 2 2 5" xfId="12816"/>
    <cellStyle name="Normal 3 2 4 3 2 2 2 5 2" xfId="12817"/>
    <cellStyle name="Normal 3 2 4 3 2 2 2 6" xfId="12818"/>
    <cellStyle name="Normal 3 2 4 3 2 2 3" xfId="12819"/>
    <cellStyle name="Normal 3 2 4 3 2 2 3 2" xfId="12820"/>
    <cellStyle name="Normal 3 2 4 3 2 2 3 2 2" xfId="12821"/>
    <cellStyle name="Normal 3 2 4 3 2 2 3 2 2 2" xfId="12822"/>
    <cellStyle name="Normal 3 2 4 3 2 2 3 2 3" xfId="12823"/>
    <cellStyle name="Normal 3 2 4 3 2 2 3 3" xfId="12824"/>
    <cellStyle name="Normal 3 2 4 3 2 2 3 3 2" xfId="12825"/>
    <cellStyle name="Normal 3 2 4 3 2 2 3 4" xfId="12826"/>
    <cellStyle name="Normal 3 2 4 3 2 2 4" xfId="12827"/>
    <cellStyle name="Normal 3 2 4 3 2 2 4 2" xfId="12828"/>
    <cellStyle name="Normal 3 2 4 3 2 2 4 2 2" xfId="12829"/>
    <cellStyle name="Normal 3 2 4 3 2 2 4 2 2 2" xfId="12830"/>
    <cellStyle name="Normal 3 2 4 3 2 2 4 2 3" xfId="12831"/>
    <cellStyle name="Normal 3 2 4 3 2 2 4 3" xfId="12832"/>
    <cellStyle name="Normal 3 2 4 3 2 2 4 3 2" xfId="12833"/>
    <cellStyle name="Normal 3 2 4 3 2 2 4 4" xfId="12834"/>
    <cellStyle name="Normal 3 2 4 3 2 2 5" xfId="12835"/>
    <cellStyle name="Normal 3 2 4 3 2 2 5 2" xfId="12836"/>
    <cellStyle name="Normal 3 2 4 3 2 2 5 2 2" xfId="12837"/>
    <cellStyle name="Normal 3 2 4 3 2 2 5 2 2 2" xfId="12838"/>
    <cellStyle name="Normal 3 2 4 3 2 2 5 2 3" xfId="12839"/>
    <cellStyle name="Normal 3 2 4 3 2 2 5 3" xfId="12840"/>
    <cellStyle name="Normal 3 2 4 3 2 2 5 3 2" xfId="12841"/>
    <cellStyle name="Normal 3 2 4 3 2 2 5 4" xfId="12842"/>
    <cellStyle name="Normal 3 2 4 3 2 2 6" xfId="12843"/>
    <cellStyle name="Normal 3 2 4 3 2 2 6 2" xfId="12844"/>
    <cellStyle name="Normal 3 2 4 3 2 2 6 2 2" xfId="12845"/>
    <cellStyle name="Normal 3 2 4 3 2 2 6 3" xfId="12846"/>
    <cellStyle name="Normal 3 2 4 3 2 2 7" xfId="12847"/>
    <cellStyle name="Normal 3 2 4 3 2 2 7 2" xfId="12848"/>
    <cellStyle name="Normal 3 2 4 3 2 2 8" xfId="12849"/>
    <cellStyle name="Normal 3 2 4 3 2 3" xfId="12850"/>
    <cellStyle name="Normal 3 2 4 3 2 3 2" xfId="12851"/>
    <cellStyle name="Normal 3 2 4 3 2 3 2 2" xfId="12852"/>
    <cellStyle name="Normal 3 2 4 3 2 3 2 2 2" xfId="12853"/>
    <cellStyle name="Normal 3 2 4 3 2 3 2 2 2 2" xfId="12854"/>
    <cellStyle name="Normal 3 2 4 3 2 3 2 2 3" xfId="12855"/>
    <cellStyle name="Normal 3 2 4 3 2 3 2 3" xfId="12856"/>
    <cellStyle name="Normal 3 2 4 3 2 3 2 3 2" xfId="12857"/>
    <cellStyle name="Normal 3 2 4 3 2 3 2 4" xfId="12858"/>
    <cellStyle name="Normal 3 2 4 3 2 3 3" xfId="12859"/>
    <cellStyle name="Normal 3 2 4 3 2 3 3 2" xfId="12860"/>
    <cellStyle name="Normal 3 2 4 3 2 3 3 2 2" xfId="12861"/>
    <cellStyle name="Normal 3 2 4 3 2 3 3 2 2 2" xfId="12862"/>
    <cellStyle name="Normal 3 2 4 3 2 3 3 2 3" xfId="12863"/>
    <cellStyle name="Normal 3 2 4 3 2 3 3 3" xfId="12864"/>
    <cellStyle name="Normal 3 2 4 3 2 3 3 3 2" xfId="12865"/>
    <cellStyle name="Normal 3 2 4 3 2 3 3 4" xfId="12866"/>
    <cellStyle name="Normal 3 2 4 3 2 3 4" xfId="12867"/>
    <cellStyle name="Normal 3 2 4 3 2 3 4 2" xfId="12868"/>
    <cellStyle name="Normal 3 2 4 3 2 3 4 2 2" xfId="12869"/>
    <cellStyle name="Normal 3 2 4 3 2 3 4 3" xfId="12870"/>
    <cellStyle name="Normal 3 2 4 3 2 3 5" xfId="12871"/>
    <cellStyle name="Normal 3 2 4 3 2 3 5 2" xfId="12872"/>
    <cellStyle name="Normal 3 2 4 3 2 3 6" xfId="12873"/>
    <cellStyle name="Normal 3 2 4 3 2 4" xfId="12874"/>
    <cellStyle name="Normal 3 2 4 3 2 4 2" xfId="12875"/>
    <cellStyle name="Normal 3 2 4 3 2 4 2 2" xfId="12876"/>
    <cellStyle name="Normal 3 2 4 3 2 4 2 2 2" xfId="12877"/>
    <cellStyle name="Normal 3 2 4 3 2 4 2 2 2 2" xfId="12878"/>
    <cellStyle name="Normal 3 2 4 3 2 4 2 2 3" xfId="12879"/>
    <cellStyle name="Normal 3 2 4 3 2 4 2 3" xfId="12880"/>
    <cellStyle name="Normal 3 2 4 3 2 4 2 3 2" xfId="12881"/>
    <cellStyle name="Normal 3 2 4 3 2 4 2 4" xfId="12882"/>
    <cellStyle name="Normal 3 2 4 3 2 4 3" xfId="12883"/>
    <cellStyle name="Normal 3 2 4 3 2 4 3 2" xfId="12884"/>
    <cellStyle name="Normal 3 2 4 3 2 4 3 2 2" xfId="12885"/>
    <cellStyle name="Normal 3 2 4 3 2 4 3 2 2 2" xfId="12886"/>
    <cellStyle name="Normal 3 2 4 3 2 4 3 2 3" xfId="12887"/>
    <cellStyle name="Normal 3 2 4 3 2 4 3 3" xfId="12888"/>
    <cellStyle name="Normal 3 2 4 3 2 4 3 3 2" xfId="12889"/>
    <cellStyle name="Normal 3 2 4 3 2 4 3 4" xfId="12890"/>
    <cellStyle name="Normal 3 2 4 3 2 4 4" xfId="12891"/>
    <cellStyle name="Normal 3 2 4 3 2 4 4 2" xfId="12892"/>
    <cellStyle name="Normal 3 2 4 3 2 4 4 2 2" xfId="12893"/>
    <cellStyle name="Normal 3 2 4 3 2 4 4 3" xfId="12894"/>
    <cellStyle name="Normal 3 2 4 3 2 4 5" xfId="12895"/>
    <cellStyle name="Normal 3 2 4 3 2 4 5 2" xfId="12896"/>
    <cellStyle name="Normal 3 2 4 3 2 4 6" xfId="12897"/>
    <cellStyle name="Normal 3 2 4 3 2 5" xfId="12898"/>
    <cellStyle name="Normal 3 2 4 3 2 5 2" xfId="12899"/>
    <cellStyle name="Normal 3 2 4 3 2 5 2 2" xfId="12900"/>
    <cellStyle name="Normal 3 2 4 3 2 5 2 2 2" xfId="12901"/>
    <cellStyle name="Normal 3 2 4 3 2 5 2 3" xfId="12902"/>
    <cellStyle name="Normal 3 2 4 3 2 5 3" xfId="12903"/>
    <cellStyle name="Normal 3 2 4 3 2 5 3 2" xfId="12904"/>
    <cellStyle name="Normal 3 2 4 3 2 5 4" xfId="12905"/>
    <cellStyle name="Normal 3 2 4 3 2 6" xfId="12906"/>
    <cellStyle name="Normal 3 2 4 3 2 6 2" xfId="12907"/>
    <cellStyle name="Normal 3 2 4 3 2 6 2 2" xfId="12908"/>
    <cellStyle name="Normal 3 2 4 3 2 6 2 2 2" xfId="12909"/>
    <cellStyle name="Normal 3 2 4 3 2 6 2 3" xfId="12910"/>
    <cellStyle name="Normal 3 2 4 3 2 6 3" xfId="12911"/>
    <cellStyle name="Normal 3 2 4 3 2 6 3 2" xfId="12912"/>
    <cellStyle name="Normal 3 2 4 3 2 6 4" xfId="12913"/>
    <cellStyle name="Normal 3 2 4 3 2 7" xfId="12914"/>
    <cellStyle name="Normal 3 2 4 3 2 7 2" xfId="12915"/>
    <cellStyle name="Normal 3 2 4 3 2 7 2 2" xfId="12916"/>
    <cellStyle name="Normal 3 2 4 3 2 7 2 2 2" xfId="12917"/>
    <cellStyle name="Normal 3 2 4 3 2 7 2 3" xfId="12918"/>
    <cellStyle name="Normal 3 2 4 3 2 7 3" xfId="12919"/>
    <cellStyle name="Normal 3 2 4 3 2 7 3 2" xfId="12920"/>
    <cellStyle name="Normal 3 2 4 3 2 7 4" xfId="12921"/>
    <cellStyle name="Normal 3 2 4 3 2 8" xfId="12922"/>
    <cellStyle name="Normal 3 2 4 3 2 8 2" xfId="12923"/>
    <cellStyle name="Normal 3 2 4 3 2 8 2 2" xfId="12924"/>
    <cellStyle name="Normal 3 2 4 3 2 8 3" xfId="12925"/>
    <cellStyle name="Normal 3 2 4 3 2 9" xfId="12926"/>
    <cellStyle name="Normal 3 2 4 3 2 9 2" xfId="12927"/>
    <cellStyle name="Normal 3 2 4 3 3" xfId="12928"/>
    <cellStyle name="Normal 3 2 4 3 3 10" xfId="12929"/>
    <cellStyle name="Normal 3 2 4 3 3 2" xfId="12930"/>
    <cellStyle name="Normal 3 2 4 3 3 2 2" xfId="12931"/>
    <cellStyle name="Normal 3 2 4 3 3 2 2 2" xfId="12932"/>
    <cellStyle name="Normal 3 2 4 3 3 2 2 2 2" xfId="12933"/>
    <cellStyle name="Normal 3 2 4 3 3 2 2 2 2 2" xfId="12934"/>
    <cellStyle name="Normal 3 2 4 3 3 2 2 2 2 2 2" xfId="12935"/>
    <cellStyle name="Normal 3 2 4 3 3 2 2 2 2 3" xfId="12936"/>
    <cellStyle name="Normal 3 2 4 3 3 2 2 2 3" xfId="12937"/>
    <cellStyle name="Normal 3 2 4 3 3 2 2 2 3 2" xfId="12938"/>
    <cellStyle name="Normal 3 2 4 3 3 2 2 2 4" xfId="12939"/>
    <cellStyle name="Normal 3 2 4 3 3 2 2 3" xfId="12940"/>
    <cellStyle name="Normal 3 2 4 3 3 2 2 3 2" xfId="12941"/>
    <cellStyle name="Normal 3 2 4 3 3 2 2 3 2 2" xfId="12942"/>
    <cellStyle name="Normal 3 2 4 3 3 2 2 3 2 2 2" xfId="12943"/>
    <cellStyle name="Normal 3 2 4 3 3 2 2 3 2 3" xfId="12944"/>
    <cellStyle name="Normal 3 2 4 3 3 2 2 3 3" xfId="12945"/>
    <cellStyle name="Normal 3 2 4 3 3 2 2 3 3 2" xfId="12946"/>
    <cellStyle name="Normal 3 2 4 3 3 2 2 3 4" xfId="12947"/>
    <cellStyle name="Normal 3 2 4 3 3 2 2 4" xfId="12948"/>
    <cellStyle name="Normal 3 2 4 3 3 2 2 4 2" xfId="12949"/>
    <cellStyle name="Normal 3 2 4 3 3 2 2 4 2 2" xfId="12950"/>
    <cellStyle name="Normal 3 2 4 3 3 2 2 4 3" xfId="12951"/>
    <cellStyle name="Normal 3 2 4 3 3 2 2 5" xfId="12952"/>
    <cellStyle name="Normal 3 2 4 3 3 2 2 5 2" xfId="12953"/>
    <cellStyle name="Normal 3 2 4 3 3 2 2 6" xfId="12954"/>
    <cellStyle name="Normal 3 2 4 3 3 2 3" xfId="12955"/>
    <cellStyle name="Normal 3 2 4 3 3 2 3 2" xfId="12956"/>
    <cellStyle name="Normal 3 2 4 3 3 2 3 2 2" xfId="12957"/>
    <cellStyle name="Normal 3 2 4 3 3 2 3 2 2 2" xfId="12958"/>
    <cellStyle name="Normal 3 2 4 3 3 2 3 2 3" xfId="12959"/>
    <cellStyle name="Normal 3 2 4 3 3 2 3 3" xfId="12960"/>
    <cellStyle name="Normal 3 2 4 3 3 2 3 3 2" xfId="12961"/>
    <cellStyle name="Normal 3 2 4 3 3 2 3 4" xfId="12962"/>
    <cellStyle name="Normal 3 2 4 3 3 2 4" xfId="12963"/>
    <cellStyle name="Normal 3 2 4 3 3 2 4 2" xfId="12964"/>
    <cellStyle name="Normal 3 2 4 3 3 2 4 2 2" xfId="12965"/>
    <cellStyle name="Normal 3 2 4 3 3 2 4 2 2 2" xfId="12966"/>
    <cellStyle name="Normal 3 2 4 3 3 2 4 2 3" xfId="12967"/>
    <cellStyle name="Normal 3 2 4 3 3 2 4 3" xfId="12968"/>
    <cellStyle name="Normal 3 2 4 3 3 2 4 3 2" xfId="12969"/>
    <cellStyle name="Normal 3 2 4 3 3 2 4 4" xfId="12970"/>
    <cellStyle name="Normal 3 2 4 3 3 2 5" xfId="12971"/>
    <cellStyle name="Normal 3 2 4 3 3 2 5 2" xfId="12972"/>
    <cellStyle name="Normal 3 2 4 3 3 2 5 2 2" xfId="12973"/>
    <cellStyle name="Normal 3 2 4 3 3 2 5 2 2 2" xfId="12974"/>
    <cellStyle name="Normal 3 2 4 3 3 2 5 2 3" xfId="12975"/>
    <cellStyle name="Normal 3 2 4 3 3 2 5 3" xfId="12976"/>
    <cellStyle name="Normal 3 2 4 3 3 2 5 3 2" xfId="12977"/>
    <cellStyle name="Normal 3 2 4 3 3 2 5 4" xfId="12978"/>
    <cellStyle name="Normal 3 2 4 3 3 2 6" xfId="12979"/>
    <cellStyle name="Normal 3 2 4 3 3 2 6 2" xfId="12980"/>
    <cellStyle name="Normal 3 2 4 3 3 2 6 2 2" xfId="12981"/>
    <cellStyle name="Normal 3 2 4 3 3 2 6 3" xfId="12982"/>
    <cellStyle name="Normal 3 2 4 3 3 2 7" xfId="12983"/>
    <cellStyle name="Normal 3 2 4 3 3 2 7 2" xfId="12984"/>
    <cellStyle name="Normal 3 2 4 3 3 2 8" xfId="12985"/>
    <cellStyle name="Normal 3 2 4 3 3 3" xfId="12986"/>
    <cellStyle name="Normal 3 2 4 3 3 3 2" xfId="12987"/>
    <cellStyle name="Normal 3 2 4 3 3 3 2 2" xfId="12988"/>
    <cellStyle name="Normal 3 2 4 3 3 3 2 2 2" xfId="12989"/>
    <cellStyle name="Normal 3 2 4 3 3 3 2 2 2 2" xfId="12990"/>
    <cellStyle name="Normal 3 2 4 3 3 3 2 2 3" xfId="12991"/>
    <cellStyle name="Normal 3 2 4 3 3 3 2 3" xfId="12992"/>
    <cellStyle name="Normal 3 2 4 3 3 3 2 3 2" xfId="12993"/>
    <cellStyle name="Normal 3 2 4 3 3 3 2 4" xfId="12994"/>
    <cellStyle name="Normal 3 2 4 3 3 3 3" xfId="12995"/>
    <cellStyle name="Normal 3 2 4 3 3 3 3 2" xfId="12996"/>
    <cellStyle name="Normal 3 2 4 3 3 3 3 2 2" xfId="12997"/>
    <cellStyle name="Normal 3 2 4 3 3 3 3 2 2 2" xfId="12998"/>
    <cellStyle name="Normal 3 2 4 3 3 3 3 2 3" xfId="12999"/>
    <cellStyle name="Normal 3 2 4 3 3 3 3 3" xfId="13000"/>
    <cellStyle name="Normal 3 2 4 3 3 3 3 3 2" xfId="13001"/>
    <cellStyle name="Normal 3 2 4 3 3 3 3 4" xfId="13002"/>
    <cellStyle name="Normal 3 2 4 3 3 3 4" xfId="13003"/>
    <cellStyle name="Normal 3 2 4 3 3 3 4 2" xfId="13004"/>
    <cellStyle name="Normal 3 2 4 3 3 3 4 2 2" xfId="13005"/>
    <cellStyle name="Normal 3 2 4 3 3 3 4 3" xfId="13006"/>
    <cellStyle name="Normal 3 2 4 3 3 3 5" xfId="13007"/>
    <cellStyle name="Normal 3 2 4 3 3 3 5 2" xfId="13008"/>
    <cellStyle name="Normal 3 2 4 3 3 3 6" xfId="13009"/>
    <cellStyle name="Normal 3 2 4 3 3 4" xfId="13010"/>
    <cellStyle name="Normal 3 2 4 3 3 4 2" xfId="13011"/>
    <cellStyle name="Normal 3 2 4 3 3 4 2 2" xfId="13012"/>
    <cellStyle name="Normal 3 2 4 3 3 4 2 2 2" xfId="13013"/>
    <cellStyle name="Normal 3 2 4 3 3 4 2 2 2 2" xfId="13014"/>
    <cellStyle name="Normal 3 2 4 3 3 4 2 2 3" xfId="13015"/>
    <cellStyle name="Normal 3 2 4 3 3 4 2 3" xfId="13016"/>
    <cellStyle name="Normal 3 2 4 3 3 4 2 3 2" xfId="13017"/>
    <cellStyle name="Normal 3 2 4 3 3 4 2 4" xfId="13018"/>
    <cellStyle name="Normal 3 2 4 3 3 4 3" xfId="13019"/>
    <cellStyle name="Normal 3 2 4 3 3 4 3 2" xfId="13020"/>
    <cellStyle name="Normal 3 2 4 3 3 4 3 2 2" xfId="13021"/>
    <cellStyle name="Normal 3 2 4 3 3 4 3 2 2 2" xfId="13022"/>
    <cellStyle name="Normal 3 2 4 3 3 4 3 2 3" xfId="13023"/>
    <cellStyle name="Normal 3 2 4 3 3 4 3 3" xfId="13024"/>
    <cellStyle name="Normal 3 2 4 3 3 4 3 3 2" xfId="13025"/>
    <cellStyle name="Normal 3 2 4 3 3 4 3 4" xfId="13026"/>
    <cellStyle name="Normal 3 2 4 3 3 4 4" xfId="13027"/>
    <cellStyle name="Normal 3 2 4 3 3 4 4 2" xfId="13028"/>
    <cellStyle name="Normal 3 2 4 3 3 4 4 2 2" xfId="13029"/>
    <cellStyle name="Normal 3 2 4 3 3 4 4 3" xfId="13030"/>
    <cellStyle name="Normal 3 2 4 3 3 4 5" xfId="13031"/>
    <cellStyle name="Normal 3 2 4 3 3 4 5 2" xfId="13032"/>
    <cellStyle name="Normal 3 2 4 3 3 4 6" xfId="13033"/>
    <cellStyle name="Normal 3 2 4 3 3 5" xfId="13034"/>
    <cellStyle name="Normal 3 2 4 3 3 5 2" xfId="13035"/>
    <cellStyle name="Normal 3 2 4 3 3 5 2 2" xfId="13036"/>
    <cellStyle name="Normal 3 2 4 3 3 5 2 2 2" xfId="13037"/>
    <cellStyle name="Normal 3 2 4 3 3 5 2 3" xfId="13038"/>
    <cellStyle name="Normal 3 2 4 3 3 5 3" xfId="13039"/>
    <cellStyle name="Normal 3 2 4 3 3 5 3 2" xfId="13040"/>
    <cellStyle name="Normal 3 2 4 3 3 5 4" xfId="13041"/>
    <cellStyle name="Normal 3 2 4 3 3 6" xfId="13042"/>
    <cellStyle name="Normal 3 2 4 3 3 6 2" xfId="13043"/>
    <cellStyle name="Normal 3 2 4 3 3 6 2 2" xfId="13044"/>
    <cellStyle name="Normal 3 2 4 3 3 6 2 2 2" xfId="13045"/>
    <cellStyle name="Normal 3 2 4 3 3 6 2 3" xfId="13046"/>
    <cellStyle name="Normal 3 2 4 3 3 6 3" xfId="13047"/>
    <cellStyle name="Normal 3 2 4 3 3 6 3 2" xfId="13048"/>
    <cellStyle name="Normal 3 2 4 3 3 6 4" xfId="13049"/>
    <cellStyle name="Normal 3 2 4 3 3 7" xfId="13050"/>
    <cellStyle name="Normal 3 2 4 3 3 7 2" xfId="13051"/>
    <cellStyle name="Normal 3 2 4 3 3 7 2 2" xfId="13052"/>
    <cellStyle name="Normal 3 2 4 3 3 7 2 2 2" xfId="13053"/>
    <cellStyle name="Normal 3 2 4 3 3 7 2 3" xfId="13054"/>
    <cellStyle name="Normal 3 2 4 3 3 7 3" xfId="13055"/>
    <cellStyle name="Normal 3 2 4 3 3 7 3 2" xfId="13056"/>
    <cellStyle name="Normal 3 2 4 3 3 7 4" xfId="13057"/>
    <cellStyle name="Normal 3 2 4 3 3 8" xfId="13058"/>
    <cellStyle name="Normal 3 2 4 3 3 8 2" xfId="13059"/>
    <cellStyle name="Normal 3 2 4 3 3 8 2 2" xfId="13060"/>
    <cellStyle name="Normal 3 2 4 3 3 8 3" xfId="13061"/>
    <cellStyle name="Normal 3 2 4 3 3 9" xfId="13062"/>
    <cellStyle name="Normal 3 2 4 3 3 9 2" xfId="13063"/>
    <cellStyle name="Normal 3 2 4 3 4" xfId="13064"/>
    <cellStyle name="Normal 3 2 4 3 4 2" xfId="13065"/>
    <cellStyle name="Normal 3 2 4 3 4 2 2" xfId="13066"/>
    <cellStyle name="Normal 3 2 4 3 4 2 2 2" xfId="13067"/>
    <cellStyle name="Normal 3 2 4 3 4 2 2 2 2" xfId="13068"/>
    <cellStyle name="Normal 3 2 4 3 4 2 2 2 2 2" xfId="13069"/>
    <cellStyle name="Normal 3 2 4 3 4 2 2 2 3" xfId="13070"/>
    <cellStyle name="Normal 3 2 4 3 4 2 2 3" xfId="13071"/>
    <cellStyle name="Normal 3 2 4 3 4 2 2 3 2" xfId="13072"/>
    <cellStyle name="Normal 3 2 4 3 4 2 2 4" xfId="13073"/>
    <cellStyle name="Normal 3 2 4 3 4 2 3" xfId="13074"/>
    <cellStyle name="Normal 3 2 4 3 4 2 3 2" xfId="13075"/>
    <cellStyle name="Normal 3 2 4 3 4 2 3 2 2" xfId="13076"/>
    <cellStyle name="Normal 3 2 4 3 4 2 3 2 2 2" xfId="13077"/>
    <cellStyle name="Normal 3 2 4 3 4 2 3 2 3" xfId="13078"/>
    <cellStyle name="Normal 3 2 4 3 4 2 3 3" xfId="13079"/>
    <cellStyle name="Normal 3 2 4 3 4 2 3 3 2" xfId="13080"/>
    <cellStyle name="Normal 3 2 4 3 4 2 3 4" xfId="13081"/>
    <cellStyle name="Normal 3 2 4 3 4 2 4" xfId="13082"/>
    <cellStyle name="Normal 3 2 4 3 4 2 4 2" xfId="13083"/>
    <cellStyle name="Normal 3 2 4 3 4 2 4 2 2" xfId="13084"/>
    <cellStyle name="Normal 3 2 4 3 4 2 4 3" xfId="13085"/>
    <cellStyle name="Normal 3 2 4 3 4 2 5" xfId="13086"/>
    <cellStyle name="Normal 3 2 4 3 4 2 5 2" xfId="13087"/>
    <cellStyle name="Normal 3 2 4 3 4 2 6" xfId="13088"/>
    <cellStyle name="Normal 3 2 4 3 4 3" xfId="13089"/>
    <cellStyle name="Normal 3 2 4 3 4 3 2" xfId="13090"/>
    <cellStyle name="Normal 3 2 4 3 4 3 2 2" xfId="13091"/>
    <cellStyle name="Normal 3 2 4 3 4 3 2 2 2" xfId="13092"/>
    <cellStyle name="Normal 3 2 4 3 4 3 2 3" xfId="13093"/>
    <cellStyle name="Normal 3 2 4 3 4 3 3" xfId="13094"/>
    <cellStyle name="Normal 3 2 4 3 4 3 3 2" xfId="13095"/>
    <cellStyle name="Normal 3 2 4 3 4 3 4" xfId="13096"/>
    <cellStyle name="Normal 3 2 4 3 4 4" xfId="13097"/>
    <cellStyle name="Normal 3 2 4 3 4 4 2" xfId="13098"/>
    <cellStyle name="Normal 3 2 4 3 4 4 2 2" xfId="13099"/>
    <cellStyle name="Normal 3 2 4 3 4 4 2 2 2" xfId="13100"/>
    <cellStyle name="Normal 3 2 4 3 4 4 2 3" xfId="13101"/>
    <cellStyle name="Normal 3 2 4 3 4 4 3" xfId="13102"/>
    <cellStyle name="Normal 3 2 4 3 4 4 3 2" xfId="13103"/>
    <cellStyle name="Normal 3 2 4 3 4 4 4" xfId="13104"/>
    <cellStyle name="Normal 3 2 4 3 4 5" xfId="13105"/>
    <cellStyle name="Normal 3 2 4 3 4 5 2" xfId="13106"/>
    <cellStyle name="Normal 3 2 4 3 4 5 2 2" xfId="13107"/>
    <cellStyle name="Normal 3 2 4 3 4 5 2 2 2" xfId="13108"/>
    <cellStyle name="Normal 3 2 4 3 4 5 2 3" xfId="13109"/>
    <cellStyle name="Normal 3 2 4 3 4 5 3" xfId="13110"/>
    <cellStyle name="Normal 3 2 4 3 4 5 3 2" xfId="13111"/>
    <cellStyle name="Normal 3 2 4 3 4 5 4" xfId="13112"/>
    <cellStyle name="Normal 3 2 4 3 4 6" xfId="13113"/>
    <cellStyle name="Normal 3 2 4 3 4 6 2" xfId="13114"/>
    <cellStyle name="Normal 3 2 4 3 4 6 2 2" xfId="13115"/>
    <cellStyle name="Normal 3 2 4 3 4 6 3" xfId="13116"/>
    <cellStyle name="Normal 3 2 4 3 4 7" xfId="13117"/>
    <cellStyle name="Normal 3 2 4 3 4 7 2" xfId="13118"/>
    <cellStyle name="Normal 3 2 4 3 4 8" xfId="13119"/>
    <cellStyle name="Normal 3 2 4 3 5" xfId="13120"/>
    <cellStyle name="Normal 3 2 4 3 5 2" xfId="13121"/>
    <cellStyle name="Normal 3 2 4 3 5 2 2" xfId="13122"/>
    <cellStyle name="Normal 3 2 4 3 5 2 2 2" xfId="13123"/>
    <cellStyle name="Normal 3 2 4 3 5 2 2 2 2" xfId="13124"/>
    <cellStyle name="Normal 3 2 4 3 5 2 2 3" xfId="13125"/>
    <cellStyle name="Normal 3 2 4 3 5 2 3" xfId="13126"/>
    <cellStyle name="Normal 3 2 4 3 5 2 3 2" xfId="13127"/>
    <cellStyle name="Normal 3 2 4 3 5 2 4" xfId="13128"/>
    <cellStyle name="Normal 3 2 4 3 5 3" xfId="13129"/>
    <cellStyle name="Normal 3 2 4 3 5 3 2" xfId="13130"/>
    <cellStyle name="Normal 3 2 4 3 5 3 2 2" xfId="13131"/>
    <cellStyle name="Normal 3 2 4 3 5 3 2 2 2" xfId="13132"/>
    <cellStyle name="Normal 3 2 4 3 5 3 2 3" xfId="13133"/>
    <cellStyle name="Normal 3 2 4 3 5 3 3" xfId="13134"/>
    <cellStyle name="Normal 3 2 4 3 5 3 3 2" xfId="13135"/>
    <cellStyle name="Normal 3 2 4 3 5 3 4" xfId="13136"/>
    <cellStyle name="Normal 3 2 4 3 5 4" xfId="13137"/>
    <cellStyle name="Normal 3 2 4 3 5 4 2" xfId="13138"/>
    <cellStyle name="Normal 3 2 4 3 5 4 2 2" xfId="13139"/>
    <cellStyle name="Normal 3 2 4 3 5 4 3" xfId="13140"/>
    <cellStyle name="Normal 3 2 4 3 5 5" xfId="13141"/>
    <cellStyle name="Normal 3 2 4 3 5 5 2" xfId="13142"/>
    <cellStyle name="Normal 3 2 4 3 5 6" xfId="13143"/>
    <cellStyle name="Normal 3 2 4 3 6" xfId="13144"/>
    <cellStyle name="Normal 3 2 4 3 6 2" xfId="13145"/>
    <cellStyle name="Normal 3 2 4 3 6 2 2" xfId="13146"/>
    <cellStyle name="Normal 3 2 4 3 6 2 2 2" xfId="13147"/>
    <cellStyle name="Normal 3 2 4 3 6 2 2 2 2" xfId="13148"/>
    <cellStyle name="Normal 3 2 4 3 6 2 2 3" xfId="13149"/>
    <cellStyle name="Normal 3 2 4 3 6 2 3" xfId="13150"/>
    <cellStyle name="Normal 3 2 4 3 6 2 3 2" xfId="13151"/>
    <cellStyle name="Normal 3 2 4 3 6 2 4" xfId="13152"/>
    <cellStyle name="Normal 3 2 4 3 6 3" xfId="13153"/>
    <cellStyle name="Normal 3 2 4 3 6 3 2" xfId="13154"/>
    <cellStyle name="Normal 3 2 4 3 6 3 2 2" xfId="13155"/>
    <cellStyle name="Normal 3 2 4 3 6 3 2 2 2" xfId="13156"/>
    <cellStyle name="Normal 3 2 4 3 6 3 2 3" xfId="13157"/>
    <cellStyle name="Normal 3 2 4 3 6 3 3" xfId="13158"/>
    <cellStyle name="Normal 3 2 4 3 6 3 3 2" xfId="13159"/>
    <cellStyle name="Normal 3 2 4 3 6 3 4" xfId="13160"/>
    <cellStyle name="Normal 3 2 4 3 6 4" xfId="13161"/>
    <cellStyle name="Normal 3 2 4 3 6 4 2" xfId="13162"/>
    <cellStyle name="Normal 3 2 4 3 6 4 2 2" xfId="13163"/>
    <cellStyle name="Normal 3 2 4 3 6 4 3" xfId="13164"/>
    <cellStyle name="Normal 3 2 4 3 6 5" xfId="13165"/>
    <cellStyle name="Normal 3 2 4 3 6 5 2" xfId="13166"/>
    <cellStyle name="Normal 3 2 4 3 6 6" xfId="13167"/>
    <cellStyle name="Normal 3 2 4 3 7" xfId="13168"/>
    <cellStyle name="Normal 3 2 4 3 7 2" xfId="13169"/>
    <cellStyle name="Normal 3 2 4 3 7 2 2" xfId="13170"/>
    <cellStyle name="Normal 3 2 4 3 7 2 2 2" xfId="13171"/>
    <cellStyle name="Normal 3 2 4 3 7 2 3" xfId="13172"/>
    <cellStyle name="Normal 3 2 4 3 7 3" xfId="13173"/>
    <cellStyle name="Normal 3 2 4 3 7 3 2" xfId="13174"/>
    <cellStyle name="Normal 3 2 4 3 7 4" xfId="13175"/>
    <cellStyle name="Normal 3 2 4 3 8" xfId="13176"/>
    <cellStyle name="Normal 3 2 4 3 8 2" xfId="13177"/>
    <cellStyle name="Normal 3 2 4 3 8 2 2" xfId="13178"/>
    <cellStyle name="Normal 3 2 4 3 8 2 2 2" xfId="13179"/>
    <cellStyle name="Normal 3 2 4 3 8 2 3" xfId="13180"/>
    <cellStyle name="Normal 3 2 4 3 8 3" xfId="13181"/>
    <cellStyle name="Normal 3 2 4 3 8 3 2" xfId="13182"/>
    <cellStyle name="Normal 3 2 4 3 8 4" xfId="13183"/>
    <cellStyle name="Normal 3 2 4 3 9" xfId="13184"/>
    <cellStyle name="Normal 3 2 4 3 9 2" xfId="13185"/>
    <cellStyle name="Normal 3 2 4 3 9 2 2" xfId="13186"/>
    <cellStyle name="Normal 3 2 4 3 9 2 2 2" xfId="13187"/>
    <cellStyle name="Normal 3 2 4 3 9 2 3" xfId="13188"/>
    <cellStyle name="Normal 3 2 4 3 9 3" xfId="13189"/>
    <cellStyle name="Normal 3 2 4 3 9 3 2" xfId="13190"/>
    <cellStyle name="Normal 3 2 4 3 9 4" xfId="13191"/>
    <cellStyle name="Normal 3 2 4 4" xfId="13192"/>
    <cellStyle name="Normal 3 2 4 4 10" xfId="13193"/>
    <cellStyle name="Normal 3 2 4 4 10 2" xfId="13194"/>
    <cellStyle name="Normal 3 2 4 4 11" xfId="13195"/>
    <cellStyle name="Normal 3 2 4 4 2" xfId="13196"/>
    <cellStyle name="Normal 3 2 4 4 2 2" xfId="13197"/>
    <cellStyle name="Normal 3 2 4 4 2 2 2" xfId="13198"/>
    <cellStyle name="Normal 3 2 4 4 2 2 2 2" xfId="13199"/>
    <cellStyle name="Normal 3 2 4 4 2 2 2 2 2" xfId="13200"/>
    <cellStyle name="Normal 3 2 4 4 2 2 2 2 2 2" xfId="13201"/>
    <cellStyle name="Normal 3 2 4 4 2 2 2 2 3" xfId="13202"/>
    <cellStyle name="Normal 3 2 4 4 2 2 2 3" xfId="13203"/>
    <cellStyle name="Normal 3 2 4 4 2 2 2 3 2" xfId="13204"/>
    <cellStyle name="Normal 3 2 4 4 2 2 2 4" xfId="13205"/>
    <cellStyle name="Normal 3 2 4 4 2 2 3" xfId="13206"/>
    <cellStyle name="Normal 3 2 4 4 2 2 3 2" xfId="13207"/>
    <cellStyle name="Normal 3 2 4 4 2 2 3 2 2" xfId="13208"/>
    <cellStyle name="Normal 3 2 4 4 2 2 3 2 2 2" xfId="13209"/>
    <cellStyle name="Normal 3 2 4 4 2 2 3 2 3" xfId="13210"/>
    <cellStyle name="Normal 3 2 4 4 2 2 3 3" xfId="13211"/>
    <cellStyle name="Normal 3 2 4 4 2 2 3 3 2" xfId="13212"/>
    <cellStyle name="Normal 3 2 4 4 2 2 3 4" xfId="13213"/>
    <cellStyle name="Normal 3 2 4 4 2 2 4" xfId="13214"/>
    <cellStyle name="Normal 3 2 4 4 2 2 4 2" xfId="13215"/>
    <cellStyle name="Normal 3 2 4 4 2 2 4 2 2" xfId="13216"/>
    <cellStyle name="Normal 3 2 4 4 2 2 4 3" xfId="13217"/>
    <cellStyle name="Normal 3 2 4 4 2 2 5" xfId="13218"/>
    <cellStyle name="Normal 3 2 4 4 2 2 5 2" xfId="13219"/>
    <cellStyle name="Normal 3 2 4 4 2 2 6" xfId="13220"/>
    <cellStyle name="Normal 3 2 4 4 2 3" xfId="13221"/>
    <cellStyle name="Normal 3 2 4 4 2 3 2" xfId="13222"/>
    <cellStyle name="Normal 3 2 4 4 2 3 2 2" xfId="13223"/>
    <cellStyle name="Normal 3 2 4 4 2 3 2 2 2" xfId="13224"/>
    <cellStyle name="Normal 3 2 4 4 2 3 2 3" xfId="13225"/>
    <cellStyle name="Normal 3 2 4 4 2 3 3" xfId="13226"/>
    <cellStyle name="Normal 3 2 4 4 2 3 3 2" xfId="13227"/>
    <cellStyle name="Normal 3 2 4 4 2 3 4" xfId="13228"/>
    <cellStyle name="Normal 3 2 4 4 2 4" xfId="13229"/>
    <cellStyle name="Normal 3 2 4 4 2 4 2" xfId="13230"/>
    <cellStyle name="Normal 3 2 4 4 2 4 2 2" xfId="13231"/>
    <cellStyle name="Normal 3 2 4 4 2 4 2 2 2" xfId="13232"/>
    <cellStyle name="Normal 3 2 4 4 2 4 2 3" xfId="13233"/>
    <cellStyle name="Normal 3 2 4 4 2 4 3" xfId="13234"/>
    <cellStyle name="Normal 3 2 4 4 2 4 3 2" xfId="13235"/>
    <cellStyle name="Normal 3 2 4 4 2 4 4" xfId="13236"/>
    <cellStyle name="Normal 3 2 4 4 2 5" xfId="13237"/>
    <cellStyle name="Normal 3 2 4 4 2 5 2" xfId="13238"/>
    <cellStyle name="Normal 3 2 4 4 2 5 2 2" xfId="13239"/>
    <cellStyle name="Normal 3 2 4 4 2 5 2 2 2" xfId="13240"/>
    <cellStyle name="Normal 3 2 4 4 2 5 2 3" xfId="13241"/>
    <cellStyle name="Normal 3 2 4 4 2 5 3" xfId="13242"/>
    <cellStyle name="Normal 3 2 4 4 2 5 3 2" xfId="13243"/>
    <cellStyle name="Normal 3 2 4 4 2 5 4" xfId="13244"/>
    <cellStyle name="Normal 3 2 4 4 2 6" xfId="13245"/>
    <cellStyle name="Normal 3 2 4 4 2 6 2" xfId="13246"/>
    <cellStyle name="Normal 3 2 4 4 2 6 2 2" xfId="13247"/>
    <cellStyle name="Normal 3 2 4 4 2 6 3" xfId="13248"/>
    <cellStyle name="Normal 3 2 4 4 2 7" xfId="13249"/>
    <cellStyle name="Normal 3 2 4 4 2 7 2" xfId="13250"/>
    <cellStyle name="Normal 3 2 4 4 2 8" xfId="13251"/>
    <cellStyle name="Normal 3 2 4 4 3" xfId="13252"/>
    <cellStyle name="Normal 3 2 4 4 3 2" xfId="13253"/>
    <cellStyle name="Normal 3 2 4 4 3 2 2" xfId="13254"/>
    <cellStyle name="Normal 3 2 4 4 3 2 2 2" xfId="13255"/>
    <cellStyle name="Normal 3 2 4 4 3 2 2 2 2" xfId="13256"/>
    <cellStyle name="Normal 3 2 4 4 3 2 2 2 2 2" xfId="13257"/>
    <cellStyle name="Normal 3 2 4 4 3 2 2 2 3" xfId="13258"/>
    <cellStyle name="Normal 3 2 4 4 3 2 2 3" xfId="13259"/>
    <cellStyle name="Normal 3 2 4 4 3 2 2 3 2" xfId="13260"/>
    <cellStyle name="Normal 3 2 4 4 3 2 2 4" xfId="13261"/>
    <cellStyle name="Normal 3 2 4 4 3 2 3" xfId="13262"/>
    <cellStyle name="Normal 3 2 4 4 3 2 3 2" xfId="13263"/>
    <cellStyle name="Normal 3 2 4 4 3 2 3 2 2" xfId="13264"/>
    <cellStyle name="Normal 3 2 4 4 3 2 3 2 2 2" xfId="13265"/>
    <cellStyle name="Normal 3 2 4 4 3 2 3 2 3" xfId="13266"/>
    <cellStyle name="Normal 3 2 4 4 3 2 3 3" xfId="13267"/>
    <cellStyle name="Normal 3 2 4 4 3 2 3 3 2" xfId="13268"/>
    <cellStyle name="Normal 3 2 4 4 3 2 3 4" xfId="13269"/>
    <cellStyle name="Normal 3 2 4 4 3 2 4" xfId="13270"/>
    <cellStyle name="Normal 3 2 4 4 3 2 4 2" xfId="13271"/>
    <cellStyle name="Normal 3 2 4 4 3 2 4 2 2" xfId="13272"/>
    <cellStyle name="Normal 3 2 4 4 3 2 4 3" xfId="13273"/>
    <cellStyle name="Normal 3 2 4 4 3 2 5" xfId="13274"/>
    <cellStyle name="Normal 3 2 4 4 3 2 5 2" xfId="13275"/>
    <cellStyle name="Normal 3 2 4 4 3 2 6" xfId="13276"/>
    <cellStyle name="Normal 3 2 4 4 3 3" xfId="13277"/>
    <cellStyle name="Normal 3 2 4 4 3 3 2" xfId="13278"/>
    <cellStyle name="Normal 3 2 4 4 3 3 2 2" xfId="13279"/>
    <cellStyle name="Normal 3 2 4 4 3 3 2 2 2" xfId="13280"/>
    <cellStyle name="Normal 3 2 4 4 3 3 2 3" xfId="13281"/>
    <cellStyle name="Normal 3 2 4 4 3 3 3" xfId="13282"/>
    <cellStyle name="Normal 3 2 4 4 3 3 3 2" xfId="13283"/>
    <cellStyle name="Normal 3 2 4 4 3 3 4" xfId="13284"/>
    <cellStyle name="Normal 3 2 4 4 3 4" xfId="13285"/>
    <cellStyle name="Normal 3 2 4 4 3 4 2" xfId="13286"/>
    <cellStyle name="Normal 3 2 4 4 3 4 2 2" xfId="13287"/>
    <cellStyle name="Normal 3 2 4 4 3 4 2 2 2" xfId="13288"/>
    <cellStyle name="Normal 3 2 4 4 3 4 2 3" xfId="13289"/>
    <cellStyle name="Normal 3 2 4 4 3 4 3" xfId="13290"/>
    <cellStyle name="Normal 3 2 4 4 3 4 3 2" xfId="13291"/>
    <cellStyle name="Normal 3 2 4 4 3 4 4" xfId="13292"/>
    <cellStyle name="Normal 3 2 4 4 3 5" xfId="13293"/>
    <cellStyle name="Normal 3 2 4 4 3 5 2" xfId="13294"/>
    <cellStyle name="Normal 3 2 4 4 3 5 2 2" xfId="13295"/>
    <cellStyle name="Normal 3 2 4 4 3 5 2 2 2" xfId="13296"/>
    <cellStyle name="Normal 3 2 4 4 3 5 2 3" xfId="13297"/>
    <cellStyle name="Normal 3 2 4 4 3 5 3" xfId="13298"/>
    <cellStyle name="Normal 3 2 4 4 3 5 3 2" xfId="13299"/>
    <cellStyle name="Normal 3 2 4 4 3 5 4" xfId="13300"/>
    <cellStyle name="Normal 3 2 4 4 3 6" xfId="13301"/>
    <cellStyle name="Normal 3 2 4 4 3 6 2" xfId="13302"/>
    <cellStyle name="Normal 3 2 4 4 3 6 2 2" xfId="13303"/>
    <cellStyle name="Normal 3 2 4 4 3 6 3" xfId="13304"/>
    <cellStyle name="Normal 3 2 4 4 3 7" xfId="13305"/>
    <cellStyle name="Normal 3 2 4 4 3 7 2" xfId="13306"/>
    <cellStyle name="Normal 3 2 4 4 3 8" xfId="13307"/>
    <cellStyle name="Normal 3 2 4 4 4" xfId="13308"/>
    <cellStyle name="Normal 3 2 4 4 4 2" xfId="13309"/>
    <cellStyle name="Normal 3 2 4 4 4 2 2" xfId="13310"/>
    <cellStyle name="Normal 3 2 4 4 4 2 2 2" xfId="13311"/>
    <cellStyle name="Normal 3 2 4 4 4 2 2 2 2" xfId="13312"/>
    <cellStyle name="Normal 3 2 4 4 4 2 2 3" xfId="13313"/>
    <cellStyle name="Normal 3 2 4 4 4 2 3" xfId="13314"/>
    <cellStyle name="Normal 3 2 4 4 4 2 3 2" xfId="13315"/>
    <cellStyle name="Normal 3 2 4 4 4 2 4" xfId="13316"/>
    <cellStyle name="Normal 3 2 4 4 4 3" xfId="13317"/>
    <cellStyle name="Normal 3 2 4 4 4 3 2" xfId="13318"/>
    <cellStyle name="Normal 3 2 4 4 4 3 2 2" xfId="13319"/>
    <cellStyle name="Normal 3 2 4 4 4 3 2 2 2" xfId="13320"/>
    <cellStyle name="Normal 3 2 4 4 4 3 2 3" xfId="13321"/>
    <cellStyle name="Normal 3 2 4 4 4 3 3" xfId="13322"/>
    <cellStyle name="Normal 3 2 4 4 4 3 3 2" xfId="13323"/>
    <cellStyle name="Normal 3 2 4 4 4 3 4" xfId="13324"/>
    <cellStyle name="Normal 3 2 4 4 4 4" xfId="13325"/>
    <cellStyle name="Normal 3 2 4 4 4 4 2" xfId="13326"/>
    <cellStyle name="Normal 3 2 4 4 4 4 2 2" xfId="13327"/>
    <cellStyle name="Normal 3 2 4 4 4 4 3" xfId="13328"/>
    <cellStyle name="Normal 3 2 4 4 4 5" xfId="13329"/>
    <cellStyle name="Normal 3 2 4 4 4 5 2" xfId="13330"/>
    <cellStyle name="Normal 3 2 4 4 4 6" xfId="13331"/>
    <cellStyle name="Normal 3 2 4 4 5" xfId="13332"/>
    <cellStyle name="Normal 3 2 4 4 5 2" xfId="13333"/>
    <cellStyle name="Normal 3 2 4 4 5 2 2" xfId="13334"/>
    <cellStyle name="Normal 3 2 4 4 5 2 2 2" xfId="13335"/>
    <cellStyle name="Normal 3 2 4 4 5 2 2 2 2" xfId="13336"/>
    <cellStyle name="Normal 3 2 4 4 5 2 2 3" xfId="13337"/>
    <cellStyle name="Normal 3 2 4 4 5 2 3" xfId="13338"/>
    <cellStyle name="Normal 3 2 4 4 5 2 3 2" xfId="13339"/>
    <cellStyle name="Normal 3 2 4 4 5 2 4" xfId="13340"/>
    <cellStyle name="Normal 3 2 4 4 5 3" xfId="13341"/>
    <cellStyle name="Normal 3 2 4 4 5 3 2" xfId="13342"/>
    <cellStyle name="Normal 3 2 4 4 5 3 2 2" xfId="13343"/>
    <cellStyle name="Normal 3 2 4 4 5 3 2 2 2" xfId="13344"/>
    <cellStyle name="Normal 3 2 4 4 5 3 2 3" xfId="13345"/>
    <cellStyle name="Normal 3 2 4 4 5 3 3" xfId="13346"/>
    <cellStyle name="Normal 3 2 4 4 5 3 3 2" xfId="13347"/>
    <cellStyle name="Normal 3 2 4 4 5 3 4" xfId="13348"/>
    <cellStyle name="Normal 3 2 4 4 5 4" xfId="13349"/>
    <cellStyle name="Normal 3 2 4 4 5 4 2" xfId="13350"/>
    <cellStyle name="Normal 3 2 4 4 5 4 2 2" xfId="13351"/>
    <cellStyle name="Normal 3 2 4 4 5 4 3" xfId="13352"/>
    <cellStyle name="Normal 3 2 4 4 5 5" xfId="13353"/>
    <cellStyle name="Normal 3 2 4 4 5 5 2" xfId="13354"/>
    <cellStyle name="Normal 3 2 4 4 5 6" xfId="13355"/>
    <cellStyle name="Normal 3 2 4 4 6" xfId="13356"/>
    <cellStyle name="Normal 3 2 4 4 6 2" xfId="13357"/>
    <cellStyle name="Normal 3 2 4 4 6 2 2" xfId="13358"/>
    <cellStyle name="Normal 3 2 4 4 6 2 2 2" xfId="13359"/>
    <cellStyle name="Normal 3 2 4 4 6 2 3" xfId="13360"/>
    <cellStyle name="Normal 3 2 4 4 6 3" xfId="13361"/>
    <cellStyle name="Normal 3 2 4 4 6 3 2" xfId="13362"/>
    <cellStyle name="Normal 3 2 4 4 6 4" xfId="13363"/>
    <cellStyle name="Normal 3 2 4 4 7" xfId="13364"/>
    <cellStyle name="Normal 3 2 4 4 7 2" xfId="13365"/>
    <cellStyle name="Normal 3 2 4 4 7 2 2" xfId="13366"/>
    <cellStyle name="Normal 3 2 4 4 7 2 2 2" xfId="13367"/>
    <cellStyle name="Normal 3 2 4 4 7 2 3" xfId="13368"/>
    <cellStyle name="Normal 3 2 4 4 7 3" xfId="13369"/>
    <cellStyle name="Normal 3 2 4 4 7 3 2" xfId="13370"/>
    <cellStyle name="Normal 3 2 4 4 7 4" xfId="13371"/>
    <cellStyle name="Normal 3 2 4 4 8" xfId="13372"/>
    <cellStyle name="Normal 3 2 4 4 8 2" xfId="13373"/>
    <cellStyle name="Normal 3 2 4 4 8 2 2" xfId="13374"/>
    <cellStyle name="Normal 3 2 4 4 8 2 2 2" xfId="13375"/>
    <cellStyle name="Normal 3 2 4 4 8 2 3" xfId="13376"/>
    <cellStyle name="Normal 3 2 4 4 8 3" xfId="13377"/>
    <cellStyle name="Normal 3 2 4 4 8 3 2" xfId="13378"/>
    <cellStyle name="Normal 3 2 4 4 8 4" xfId="13379"/>
    <cellStyle name="Normal 3 2 4 4 9" xfId="13380"/>
    <cellStyle name="Normal 3 2 4 4 9 2" xfId="13381"/>
    <cellStyle name="Normal 3 2 4 4 9 2 2" xfId="13382"/>
    <cellStyle name="Normal 3 2 4 4 9 3" xfId="13383"/>
    <cellStyle name="Normal 3 2 4 5" xfId="13384"/>
    <cellStyle name="Normal 3 2 4 5 10" xfId="13385"/>
    <cellStyle name="Normal 3 2 4 5 2" xfId="13386"/>
    <cellStyle name="Normal 3 2 4 5 2 2" xfId="13387"/>
    <cellStyle name="Normal 3 2 4 5 2 2 2" xfId="13388"/>
    <cellStyle name="Normal 3 2 4 5 2 2 2 2" xfId="13389"/>
    <cellStyle name="Normal 3 2 4 5 2 2 2 2 2" xfId="13390"/>
    <cellStyle name="Normal 3 2 4 5 2 2 2 2 2 2" xfId="13391"/>
    <cellStyle name="Normal 3 2 4 5 2 2 2 2 3" xfId="13392"/>
    <cellStyle name="Normal 3 2 4 5 2 2 2 3" xfId="13393"/>
    <cellStyle name="Normal 3 2 4 5 2 2 2 3 2" xfId="13394"/>
    <cellStyle name="Normal 3 2 4 5 2 2 2 4" xfId="13395"/>
    <cellStyle name="Normal 3 2 4 5 2 2 3" xfId="13396"/>
    <cellStyle name="Normal 3 2 4 5 2 2 3 2" xfId="13397"/>
    <cellStyle name="Normal 3 2 4 5 2 2 3 2 2" xfId="13398"/>
    <cellStyle name="Normal 3 2 4 5 2 2 3 2 2 2" xfId="13399"/>
    <cellStyle name="Normal 3 2 4 5 2 2 3 2 3" xfId="13400"/>
    <cellStyle name="Normal 3 2 4 5 2 2 3 3" xfId="13401"/>
    <cellStyle name="Normal 3 2 4 5 2 2 3 3 2" xfId="13402"/>
    <cellStyle name="Normal 3 2 4 5 2 2 3 4" xfId="13403"/>
    <cellStyle name="Normal 3 2 4 5 2 2 4" xfId="13404"/>
    <cellStyle name="Normal 3 2 4 5 2 2 4 2" xfId="13405"/>
    <cellStyle name="Normal 3 2 4 5 2 2 4 2 2" xfId="13406"/>
    <cellStyle name="Normal 3 2 4 5 2 2 4 3" xfId="13407"/>
    <cellStyle name="Normal 3 2 4 5 2 2 5" xfId="13408"/>
    <cellStyle name="Normal 3 2 4 5 2 2 5 2" xfId="13409"/>
    <cellStyle name="Normal 3 2 4 5 2 2 6" xfId="13410"/>
    <cellStyle name="Normal 3 2 4 5 2 3" xfId="13411"/>
    <cellStyle name="Normal 3 2 4 5 2 3 2" xfId="13412"/>
    <cellStyle name="Normal 3 2 4 5 2 3 2 2" xfId="13413"/>
    <cellStyle name="Normal 3 2 4 5 2 3 2 2 2" xfId="13414"/>
    <cellStyle name="Normal 3 2 4 5 2 3 2 3" xfId="13415"/>
    <cellStyle name="Normal 3 2 4 5 2 3 3" xfId="13416"/>
    <cellStyle name="Normal 3 2 4 5 2 3 3 2" xfId="13417"/>
    <cellStyle name="Normal 3 2 4 5 2 3 4" xfId="13418"/>
    <cellStyle name="Normal 3 2 4 5 2 4" xfId="13419"/>
    <cellStyle name="Normal 3 2 4 5 2 4 2" xfId="13420"/>
    <cellStyle name="Normal 3 2 4 5 2 4 2 2" xfId="13421"/>
    <cellStyle name="Normal 3 2 4 5 2 4 2 2 2" xfId="13422"/>
    <cellStyle name="Normal 3 2 4 5 2 4 2 3" xfId="13423"/>
    <cellStyle name="Normal 3 2 4 5 2 4 3" xfId="13424"/>
    <cellStyle name="Normal 3 2 4 5 2 4 3 2" xfId="13425"/>
    <cellStyle name="Normal 3 2 4 5 2 4 4" xfId="13426"/>
    <cellStyle name="Normal 3 2 4 5 2 5" xfId="13427"/>
    <cellStyle name="Normal 3 2 4 5 2 5 2" xfId="13428"/>
    <cellStyle name="Normal 3 2 4 5 2 5 2 2" xfId="13429"/>
    <cellStyle name="Normal 3 2 4 5 2 5 2 2 2" xfId="13430"/>
    <cellStyle name="Normal 3 2 4 5 2 5 2 3" xfId="13431"/>
    <cellStyle name="Normal 3 2 4 5 2 5 3" xfId="13432"/>
    <cellStyle name="Normal 3 2 4 5 2 5 3 2" xfId="13433"/>
    <cellStyle name="Normal 3 2 4 5 2 5 4" xfId="13434"/>
    <cellStyle name="Normal 3 2 4 5 2 6" xfId="13435"/>
    <cellStyle name="Normal 3 2 4 5 2 6 2" xfId="13436"/>
    <cellStyle name="Normal 3 2 4 5 2 6 2 2" xfId="13437"/>
    <cellStyle name="Normal 3 2 4 5 2 6 3" xfId="13438"/>
    <cellStyle name="Normal 3 2 4 5 2 7" xfId="13439"/>
    <cellStyle name="Normal 3 2 4 5 2 7 2" xfId="13440"/>
    <cellStyle name="Normal 3 2 4 5 2 8" xfId="13441"/>
    <cellStyle name="Normal 3 2 4 5 3" xfId="13442"/>
    <cellStyle name="Normal 3 2 4 5 3 2" xfId="13443"/>
    <cellStyle name="Normal 3 2 4 5 3 2 2" xfId="13444"/>
    <cellStyle name="Normal 3 2 4 5 3 2 2 2" xfId="13445"/>
    <cellStyle name="Normal 3 2 4 5 3 2 2 2 2" xfId="13446"/>
    <cellStyle name="Normal 3 2 4 5 3 2 2 3" xfId="13447"/>
    <cellStyle name="Normal 3 2 4 5 3 2 3" xfId="13448"/>
    <cellStyle name="Normal 3 2 4 5 3 2 3 2" xfId="13449"/>
    <cellStyle name="Normal 3 2 4 5 3 2 4" xfId="13450"/>
    <cellStyle name="Normal 3 2 4 5 3 3" xfId="13451"/>
    <cellStyle name="Normal 3 2 4 5 3 3 2" xfId="13452"/>
    <cellStyle name="Normal 3 2 4 5 3 3 2 2" xfId="13453"/>
    <cellStyle name="Normal 3 2 4 5 3 3 2 2 2" xfId="13454"/>
    <cellStyle name="Normal 3 2 4 5 3 3 2 3" xfId="13455"/>
    <cellStyle name="Normal 3 2 4 5 3 3 3" xfId="13456"/>
    <cellStyle name="Normal 3 2 4 5 3 3 3 2" xfId="13457"/>
    <cellStyle name="Normal 3 2 4 5 3 3 4" xfId="13458"/>
    <cellStyle name="Normal 3 2 4 5 3 4" xfId="13459"/>
    <cellStyle name="Normal 3 2 4 5 3 4 2" xfId="13460"/>
    <cellStyle name="Normal 3 2 4 5 3 4 2 2" xfId="13461"/>
    <cellStyle name="Normal 3 2 4 5 3 4 3" xfId="13462"/>
    <cellStyle name="Normal 3 2 4 5 3 5" xfId="13463"/>
    <cellStyle name="Normal 3 2 4 5 3 5 2" xfId="13464"/>
    <cellStyle name="Normal 3 2 4 5 3 6" xfId="13465"/>
    <cellStyle name="Normal 3 2 4 5 4" xfId="13466"/>
    <cellStyle name="Normal 3 2 4 5 4 2" xfId="13467"/>
    <cellStyle name="Normal 3 2 4 5 4 2 2" xfId="13468"/>
    <cellStyle name="Normal 3 2 4 5 4 2 2 2" xfId="13469"/>
    <cellStyle name="Normal 3 2 4 5 4 2 2 2 2" xfId="13470"/>
    <cellStyle name="Normal 3 2 4 5 4 2 2 3" xfId="13471"/>
    <cellStyle name="Normal 3 2 4 5 4 2 3" xfId="13472"/>
    <cellStyle name="Normal 3 2 4 5 4 2 3 2" xfId="13473"/>
    <cellStyle name="Normal 3 2 4 5 4 2 4" xfId="13474"/>
    <cellStyle name="Normal 3 2 4 5 4 3" xfId="13475"/>
    <cellStyle name="Normal 3 2 4 5 4 3 2" xfId="13476"/>
    <cellStyle name="Normal 3 2 4 5 4 3 2 2" xfId="13477"/>
    <cellStyle name="Normal 3 2 4 5 4 3 2 2 2" xfId="13478"/>
    <cellStyle name="Normal 3 2 4 5 4 3 2 3" xfId="13479"/>
    <cellStyle name="Normal 3 2 4 5 4 3 3" xfId="13480"/>
    <cellStyle name="Normal 3 2 4 5 4 3 3 2" xfId="13481"/>
    <cellStyle name="Normal 3 2 4 5 4 3 4" xfId="13482"/>
    <cellStyle name="Normal 3 2 4 5 4 4" xfId="13483"/>
    <cellStyle name="Normal 3 2 4 5 4 4 2" xfId="13484"/>
    <cellStyle name="Normal 3 2 4 5 4 4 2 2" xfId="13485"/>
    <cellStyle name="Normal 3 2 4 5 4 4 3" xfId="13486"/>
    <cellStyle name="Normal 3 2 4 5 4 5" xfId="13487"/>
    <cellStyle name="Normal 3 2 4 5 4 5 2" xfId="13488"/>
    <cellStyle name="Normal 3 2 4 5 4 6" xfId="13489"/>
    <cellStyle name="Normal 3 2 4 5 5" xfId="13490"/>
    <cellStyle name="Normal 3 2 4 5 5 2" xfId="13491"/>
    <cellStyle name="Normal 3 2 4 5 5 2 2" xfId="13492"/>
    <cellStyle name="Normal 3 2 4 5 5 2 2 2" xfId="13493"/>
    <cellStyle name="Normal 3 2 4 5 5 2 3" xfId="13494"/>
    <cellStyle name="Normal 3 2 4 5 5 3" xfId="13495"/>
    <cellStyle name="Normal 3 2 4 5 5 3 2" xfId="13496"/>
    <cellStyle name="Normal 3 2 4 5 5 4" xfId="13497"/>
    <cellStyle name="Normal 3 2 4 5 6" xfId="13498"/>
    <cellStyle name="Normal 3 2 4 5 6 2" xfId="13499"/>
    <cellStyle name="Normal 3 2 4 5 6 2 2" xfId="13500"/>
    <cellStyle name="Normal 3 2 4 5 6 2 2 2" xfId="13501"/>
    <cellStyle name="Normal 3 2 4 5 6 2 3" xfId="13502"/>
    <cellStyle name="Normal 3 2 4 5 6 3" xfId="13503"/>
    <cellStyle name="Normal 3 2 4 5 6 3 2" xfId="13504"/>
    <cellStyle name="Normal 3 2 4 5 6 4" xfId="13505"/>
    <cellStyle name="Normal 3 2 4 5 7" xfId="13506"/>
    <cellStyle name="Normal 3 2 4 5 7 2" xfId="13507"/>
    <cellStyle name="Normal 3 2 4 5 7 2 2" xfId="13508"/>
    <cellStyle name="Normal 3 2 4 5 7 2 2 2" xfId="13509"/>
    <cellStyle name="Normal 3 2 4 5 7 2 3" xfId="13510"/>
    <cellStyle name="Normal 3 2 4 5 7 3" xfId="13511"/>
    <cellStyle name="Normal 3 2 4 5 7 3 2" xfId="13512"/>
    <cellStyle name="Normal 3 2 4 5 7 4" xfId="13513"/>
    <cellStyle name="Normal 3 2 4 5 8" xfId="13514"/>
    <cellStyle name="Normal 3 2 4 5 8 2" xfId="13515"/>
    <cellStyle name="Normal 3 2 4 5 8 2 2" xfId="13516"/>
    <cellStyle name="Normal 3 2 4 5 8 3" xfId="13517"/>
    <cellStyle name="Normal 3 2 4 5 9" xfId="13518"/>
    <cellStyle name="Normal 3 2 4 5 9 2" xfId="13519"/>
    <cellStyle name="Normal 3 2 4 6" xfId="13520"/>
    <cellStyle name="Normal 3 2 4 6 10" xfId="13521"/>
    <cellStyle name="Normal 3 2 4 6 2" xfId="13522"/>
    <cellStyle name="Normal 3 2 4 6 2 2" xfId="13523"/>
    <cellStyle name="Normal 3 2 4 6 2 2 2" xfId="13524"/>
    <cellStyle name="Normal 3 2 4 6 2 2 2 2" xfId="13525"/>
    <cellStyle name="Normal 3 2 4 6 2 2 2 2 2" xfId="13526"/>
    <cellStyle name="Normal 3 2 4 6 2 2 2 2 2 2" xfId="13527"/>
    <cellStyle name="Normal 3 2 4 6 2 2 2 2 3" xfId="13528"/>
    <cellStyle name="Normal 3 2 4 6 2 2 2 3" xfId="13529"/>
    <cellStyle name="Normal 3 2 4 6 2 2 2 3 2" xfId="13530"/>
    <cellStyle name="Normal 3 2 4 6 2 2 2 4" xfId="13531"/>
    <cellStyle name="Normal 3 2 4 6 2 2 3" xfId="13532"/>
    <cellStyle name="Normal 3 2 4 6 2 2 3 2" xfId="13533"/>
    <cellStyle name="Normal 3 2 4 6 2 2 3 2 2" xfId="13534"/>
    <cellStyle name="Normal 3 2 4 6 2 2 3 2 2 2" xfId="13535"/>
    <cellStyle name="Normal 3 2 4 6 2 2 3 2 3" xfId="13536"/>
    <cellStyle name="Normal 3 2 4 6 2 2 3 3" xfId="13537"/>
    <cellStyle name="Normal 3 2 4 6 2 2 3 3 2" xfId="13538"/>
    <cellStyle name="Normal 3 2 4 6 2 2 3 4" xfId="13539"/>
    <cellStyle name="Normal 3 2 4 6 2 2 4" xfId="13540"/>
    <cellStyle name="Normal 3 2 4 6 2 2 4 2" xfId="13541"/>
    <cellStyle name="Normal 3 2 4 6 2 2 4 2 2" xfId="13542"/>
    <cellStyle name="Normal 3 2 4 6 2 2 4 3" xfId="13543"/>
    <cellStyle name="Normal 3 2 4 6 2 2 5" xfId="13544"/>
    <cellStyle name="Normal 3 2 4 6 2 2 5 2" xfId="13545"/>
    <cellStyle name="Normal 3 2 4 6 2 2 6" xfId="13546"/>
    <cellStyle name="Normal 3 2 4 6 2 3" xfId="13547"/>
    <cellStyle name="Normal 3 2 4 6 2 3 2" xfId="13548"/>
    <cellStyle name="Normal 3 2 4 6 2 3 2 2" xfId="13549"/>
    <cellStyle name="Normal 3 2 4 6 2 3 2 2 2" xfId="13550"/>
    <cellStyle name="Normal 3 2 4 6 2 3 2 3" xfId="13551"/>
    <cellStyle name="Normal 3 2 4 6 2 3 3" xfId="13552"/>
    <cellStyle name="Normal 3 2 4 6 2 3 3 2" xfId="13553"/>
    <cellStyle name="Normal 3 2 4 6 2 3 4" xfId="13554"/>
    <cellStyle name="Normal 3 2 4 6 2 4" xfId="13555"/>
    <cellStyle name="Normal 3 2 4 6 2 4 2" xfId="13556"/>
    <cellStyle name="Normal 3 2 4 6 2 4 2 2" xfId="13557"/>
    <cellStyle name="Normal 3 2 4 6 2 4 2 2 2" xfId="13558"/>
    <cellStyle name="Normal 3 2 4 6 2 4 2 3" xfId="13559"/>
    <cellStyle name="Normal 3 2 4 6 2 4 3" xfId="13560"/>
    <cellStyle name="Normal 3 2 4 6 2 4 3 2" xfId="13561"/>
    <cellStyle name="Normal 3 2 4 6 2 4 4" xfId="13562"/>
    <cellStyle name="Normal 3 2 4 6 2 5" xfId="13563"/>
    <cellStyle name="Normal 3 2 4 6 2 5 2" xfId="13564"/>
    <cellStyle name="Normal 3 2 4 6 2 5 2 2" xfId="13565"/>
    <cellStyle name="Normal 3 2 4 6 2 5 2 2 2" xfId="13566"/>
    <cellStyle name="Normal 3 2 4 6 2 5 2 3" xfId="13567"/>
    <cellStyle name="Normal 3 2 4 6 2 5 3" xfId="13568"/>
    <cellStyle name="Normal 3 2 4 6 2 5 3 2" xfId="13569"/>
    <cellStyle name="Normal 3 2 4 6 2 5 4" xfId="13570"/>
    <cellStyle name="Normal 3 2 4 6 2 6" xfId="13571"/>
    <cellStyle name="Normal 3 2 4 6 2 6 2" xfId="13572"/>
    <cellStyle name="Normal 3 2 4 6 2 6 2 2" xfId="13573"/>
    <cellStyle name="Normal 3 2 4 6 2 6 3" xfId="13574"/>
    <cellStyle name="Normal 3 2 4 6 2 7" xfId="13575"/>
    <cellStyle name="Normal 3 2 4 6 2 7 2" xfId="13576"/>
    <cellStyle name="Normal 3 2 4 6 2 8" xfId="13577"/>
    <cellStyle name="Normal 3 2 4 6 3" xfId="13578"/>
    <cellStyle name="Normal 3 2 4 6 3 2" xfId="13579"/>
    <cellStyle name="Normal 3 2 4 6 3 2 2" xfId="13580"/>
    <cellStyle name="Normal 3 2 4 6 3 2 2 2" xfId="13581"/>
    <cellStyle name="Normal 3 2 4 6 3 2 2 2 2" xfId="13582"/>
    <cellStyle name="Normal 3 2 4 6 3 2 2 3" xfId="13583"/>
    <cellStyle name="Normal 3 2 4 6 3 2 3" xfId="13584"/>
    <cellStyle name="Normal 3 2 4 6 3 2 3 2" xfId="13585"/>
    <cellStyle name="Normal 3 2 4 6 3 2 4" xfId="13586"/>
    <cellStyle name="Normal 3 2 4 6 3 3" xfId="13587"/>
    <cellStyle name="Normal 3 2 4 6 3 3 2" xfId="13588"/>
    <cellStyle name="Normal 3 2 4 6 3 3 2 2" xfId="13589"/>
    <cellStyle name="Normal 3 2 4 6 3 3 2 2 2" xfId="13590"/>
    <cellStyle name="Normal 3 2 4 6 3 3 2 3" xfId="13591"/>
    <cellStyle name="Normal 3 2 4 6 3 3 3" xfId="13592"/>
    <cellStyle name="Normal 3 2 4 6 3 3 3 2" xfId="13593"/>
    <cellStyle name="Normal 3 2 4 6 3 3 4" xfId="13594"/>
    <cellStyle name="Normal 3 2 4 6 3 4" xfId="13595"/>
    <cellStyle name="Normal 3 2 4 6 3 4 2" xfId="13596"/>
    <cellStyle name="Normal 3 2 4 6 3 4 2 2" xfId="13597"/>
    <cellStyle name="Normal 3 2 4 6 3 4 3" xfId="13598"/>
    <cellStyle name="Normal 3 2 4 6 3 5" xfId="13599"/>
    <cellStyle name="Normal 3 2 4 6 3 5 2" xfId="13600"/>
    <cellStyle name="Normal 3 2 4 6 3 6" xfId="13601"/>
    <cellStyle name="Normal 3 2 4 6 4" xfId="13602"/>
    <cellStyle name="Normal 3 2 4 6 4 2" xfId="13603"/>
    <cellStyle name="Normal 3 2 4 6 4 2 2" xfId="13604"/>
    <cellStyle name="Normal 3 2 4 6 4 2 2 2" xfId="13605"/>
    <cellStyle name="Normal 3 2 4 6 4 2 2 2 2" xfId="13606"/>
    <cellStyle name="Normal 3 2 4 6 4 2 2 3" xfId="13607"/>
    <cellStyle name="Normal 3 2 4 6 4 2 3" xfId="13608"/>
    <cellStyle name="Normal 3 2 4 6 4 2 3 2" xfId="13609"/>
    <cellStyle name="Normal 3 2 4 6 4 2 4" xfId="13610"/>
    <cellStyle name="Normal 3 2 4 6 4 3" xfId="13611"/>
    <cellStyle name="Normal 3 2 4 6 4 3 2" xfId="13612"/>
    <cellStyle name="Normal 3 2 4 6 4 3 2 2" xfId="13613"/>
    <cellStyle name="Normal 3 2 4 6 4 3 2 2 2" xfId="13614"/>
    <cellStyle name="Normal 3 2 4 6 4 3 2 3" xfId="13615"/>
    <cellStyle name="Normal 3 2 4 6 4 3 3" xfId="13616"/>
    <cellStyle name="Normal 3 2 4 6 4 3 3 2" xfId="13617"/>
    <cellStyle name="Normal 3 2 4 6 4 3 4" xfId="13618"/>
    <cellStyle name="Normal 3 2 4 6 4 4" xfId="13619"/>
    <cellStyle name="Normal 3 2 4 6 4 4 2" xfId="13620"/>
    <cellStyle name="Normal 3 2 4 6 4 4 2 2" xfId="13621"/>
    <cellStyle name="Normal 3 2 4 6 4 4 3" xfId="13622"/>
    <cellStyle name="Normal 3 2 4 6 4 5" xfId="13623"/>
    <cellStyle name="Normal 3 2 4 6 4 5 2" xfId="13624"/>
    <cellStyle name="Normal 3 2 4 6 4 6" xfId="13625"/>
    <cellStyle name="Normal 3 2 4 6 5" xfId="13626"/>
    <cellStyle name="Normal 3 2 4 6 5 2" xfId="13627"/>
    <cellStyle name="Normal 3 2 4 6 5 2 2" xfId="13628"/>
    <cellStyle name="Normal 3 2 4 6 5 2 2 2" xfId="13629"/>
    <cellStyle name="Normal 3 2 4 6 5 2 3" xfId="13630"/>
    <cellStyle name="Normal 3 2 4 6 5 3" xfId="13631"/>
    <cellStyle name="Normal 3 2 4 6 5 3 2" xfId="13632"/>
    <cellStyle name="Normal 3 2 4 6 5 4" xfId="13633"/>
    <cellStyle name="Normal 3 2 4 6 6" xfId="13634"/>
    <cellStyle name="Normal 3 2 4 6 6 2" xfId="13635"/>
    <cellStyle name="Normal 3 2 4 6 6 2 2" xfId="13636"/>
    <cellStyle name="Normal 3 2 4 6 6 2 2 2" xfId="13637"/>
    <cellStyle name="Normal 3 2 4 6 6 2 3" xfId="13638"/>
    <cellStyle name="Normal 3 2 4 6 6 3" xfId="13639"/>
    <cellStyle name="Normal 3 2 4 6 6 3 2" xfId="13640"/>
    <cellStyle name="Normal 3 2 4 6 6 4" xfId="13641"/>
    <cellStyle name="Normal 3 2 4 6 7" xfId="13642"/>
    <cellStyle name="Normal 3 2 4 6 7 2" xfId="13643"/>
    <cellStyle name="Normal 3 2 4 6 7 2 2" xfId="13644"/>
    <cellStyle name="Normal 3 2 4 6 7 2 2 2" xfId="13645"/>
    <cellStyle name="Normal 3 2 4 6 7 2 3" xfId="13646"/>
    <cellStyle name="Normal 3 2 4 6 7 3" xfId="13647"/>
    <cellStyle name="Normal 3 2 4 6 7 3 2" xfId="13648"/>
    <cellStyle name="Normal 3 2 4 6 7 4" xfId="13649"/>
    <cellStyle name="Normal 3 2 4 6 8" xfId="13650"/>
    <cellStyle name="Normal 3 2 4 6 8 2" xfId="13651"/>
    <cellStyle name="Normal 3 2 4 6 8 2 2" xfId="13652"/>
    <cellStyle name="Normal 3 2 4 6 8 3" xfId="13653"/>
    <cellStyle name="Normal 3 2 4 6 9" xfId="13654"/>
    <cellStyle name="Normal 3 2 4 6 9 2" xfId="13655"/>
    <cellStyle name="Normal 3 2 4 7" xfId="13656"/>
    <cellStyle name="Normal 3 2 4 7 2" xfId="13657"/>
    <cellStyle name="Normal 3 2 4 7 2 2" xfId="13658"/>
    <cellStyle name="Normal 3 2 4 7 2 2 2" xfId="13659"/>
    <cellStyle name="Normal 3 2 4 7 2 2 2 2" xfId="13660"/>
    <cellStyle name="Normal 3 2 4 7 2 2 2 2 2" xfId="13661"/>
    <cellStyle name="Normal 3 2 4 7 2 2 2 3" xfId="13662"/>
    <cellStyle name="Normal 3 2 4 7 2 2 3" xfId="13663"/>
    <cellStyle name="Normal 3 2 4 7 2 2 3 2" xfId="13664"/>
    <cellStyle name="Normal 3 2 4 7 2 2 4" xfId="13665"/>
    <cellStyle name="Normal 3 2 4 7 2 3" xfId="13666"/>
    <cellStyle name="Normal 3 2 4 7 2 3 2" xfId="13667"/>
    <cellStyle name="Normal 3 2 4 7 2 3 2 2" xfId="13668"/>
    <cellStyle name="Normal 3 2 4 7 2 3 2 2 2" xfId="13669"/>
    <cellStyle name="Normal 3 2 4 7 2 3 2 3" xfId="13670"/>
    <cellStyle name="Normal 3 2 4 7 2 3 3" xfId="13671"/>
    <cellStyle name="Normal 3 2 4 7 2 3 3 2" xfId="13672"/>
    <cellStyle name="Normal 3 2 4 7 2 3 4" xfId="13673"/>
    <cellStyle name="Normal 3 2 4 7 2 4" xfId="13674"/>
    <cellStyle name="Normal 3 2 4 7 2 4 2" xfId="13675"/>
    <cellStyle name="Normal 3 2 4 7 2 4 2 2" xfId="13676"/>
    <cellStyle name="Normal 3 2 4 7 2 4 3" xfId="13677"/>
    <cellStyle name="Normal 3 2 4 7 2 5" xfId="13678"/>
    <cellStyle name="Normal 3 2 4 7 2 5 2" xfId="13679"/>
    <cellStyle name="Normal 3 2 4 7 2 6" xfId="13680"/>
    <cellStyle name="Normal 3 2 4 7 3" xfId="13681"/>
    <cellStyle name="Normal 3 2 4 7 3 2" xfId="13682"/>
    <cellStyle name="Normal 3 2 4 7 3 2 2" xfId="13683"/>
    <cellStyle name="Normal 3 2 4 7 3 2 2 2" xfId="13684"/>
    <cellStyle name="Normal 3 2 4 7 3 2 3" xfId="13685"/>
    <cellStyle name="Normal 3 2 4 7 3 3" xfId="13686"/>
    <cellStyle name="Normal 3 2 4 7 3 3 2" xfId="13687"/>
    <cellStyle name="Normal 3 2 4 7 3 4" xfId="13688"/>
    <cellStyle name="Normal 3 2 4 7 4" xfId="13689"/>
    <cellStyle name="Normal 3 2 4 7 4 2" xfId="13690"/>
    <cellStyle name="Normal 3 2 4 7 4 2 2" xfId="13691"/>
    <cellStyle name="Normal 3 2 4 7 4 2 2 2" xfId="13692"/>
    <cellStyle name="Normal 3 2 4 7 4 2 3" xfId="13693"/>
    <cellStyle name="Normal 3 2 4 7 4 3" xfId="13694"/>
    <cellStyle name="Normal 3 2 4 7 4 3 2" xfId="13695"/>
    <cellStyle name="Normal 3 2 4 7 4 4" xfId="13696"/>
    <cellStyle name="Normal 3 2 4 7 5" xfId="13697"/>
    <cellStyle name="Normal 3 2 4 7 5 2" xfId="13698"/>
    <cellStyle name="Normal 3 2 4 7 5 2 2" xfId="13699"/>
    <cellStyle name="Normal 3 2 4 7 5 2 2 2" xfId="13700"/>
    <cellStyle name="Normal 3 2 4 7 5 2 3" xfId="13701"/>
    <cellStyle name="Normal 3 2 4 7 5 3" xfId="13702"/>
    <cellStyle name="Normal 3 2 4 7 5 3 2" xfId="13703"/>
    <cellStyle name="Normal 3 2 4 7 5 4" xfId="13704"/>
    <cellStyle name="Normal 3 2 4 7 6" xfId="13705"/>
    <cellStyle name="Normal 3 2 4 7 6 2" xfId="13706"/>
    <cellStyle name="Normal 3 2 4 7 6 2 2" xfId="13707"/>
    <cellStyle name="Normal 3 2 4 7 6 3" xfId="13708"/>
    <cellStyle name="Normal 3 2 4 7 7" xfId="13709"/>
    <cellStyle name="Normal 3 2 4 7 7 2" xfId="13710"/>
    <cellStyle name="Normal 3 2 4 7 8" xfId="13711"/>
    <cellStyle name="Normal 3 2 4 8" xfId="13712"/>
    <cellStyle name="Normal 3 2 4 8 2" xfId="13713"/>
    <cellStyle name="Normal 3 2 4 8 2 2" xfId="13714"/>
    <cellStyle name="Normal 3 2 4 8 2 2 2" xfId="13715"/>
    <cellStyle name="Normal 3 2 4 8 2 2 2 2" xfId="13716"/>
    <cellStyle name="Normal 3 2 4 8 2 2 3" xfId="13717"/>
    <cellStyle name="Normal 3 2 4 8 2 3" xfId="13718"/>
    <cellStyle name="Normal 3 2 4 8 2 3 2" xfId="13719"/>
    <cellStyle name="Normal 3 2 4 8 2 4" xfId="13720"/>
    <cellStyle name="Normal 3 2 4 8 3" xfId="13721"/>
    <cellStyle name="Normal 3 2 4 8 3 2" xfId="13722"/>
    <cellStyle name="Normal 3 2 4 8 3 2 2" xfId="13723"/>
    <cellStyle name="Normal 3 2 4 8 3 2 2 2" xfId="13724"/>
    <cellStyle name="Normal 3 2 4 8 3 2 3" xfId="13725"/>
    <cellStyle name="Normal 3 2 4 8 3 3" xfId="13726"/>
    <cellStyle name="Normal 3 2 4 8 3 3 2" xfId="13727"/>
    <cellStyle name="Normal 3 2 4 8 3 4" xfId="13728"/>
    <cellStyle name="Normal 3 2 4 8 4" xfId="13729"/>
    <cellStyle name="Normal 3 2 4 8 4 2" xfId="13730"/>
    <cellStyle name="Normal 3 2 4 8 4 2 2" xfId="13731"/>
    <cellStyle name="Normal 3 2 4 8 4 3" xfId="13732"/>
    <cellStyle name="Normal 3 2 4 8 5" xfId="13733"/>
    <cellStyle name="Normal 3 2 4 8 5 2" xfId="13734"/>
    <cellStyle name="Normal 3 2 4 8 6" xfId="13735"/>
    <cellStyle name="Normal 3 2 4 9" xfId="13736"/>
    <cellStyle name="Normal 3 2 4 9 2" xfId="13737"/>
    <cellStyle name="Normal 3 2 4 9 2 2" xfId="13738"/>
    <cellStyle name="Normal 3 2 4 9 2 2 2" xfId="13739"/>
    <cellStyle name="Normal 3 2 4 9 2 2 2 2" xfId="13740"/>
    <cellStyle name="Normal 3 2 4 9 2 2 3" xfId="13741"/>
    <cellStyle name="Normal 3 2 4 9 2 3" xfId="13742"/>
    <cellStyle name="Normal 3 2 4 9 2 3 2" xfId="13743"/>
    <cellStyle name="Normal 3 2 4 9 2 4" xfId="13744"/>
    <cellStyle name="Normal 3 2 4 9 3" xfId="13745"/>
    <cellStyle name="Normal 3 2 4 9 3 2" xfId="13746"/>
    <cellStyle name="Normal 3 2 4 9 3 2 2" xfId="13747"/>
    <cellStyle name="Normal 3 2 4 9 3 2 2 2" xfId="13748"/>
    <cellStyle name="Normal 3 2 4 9 3 2 3" xfId="13749"/>
    <cellStyle name="Normal 3 2 4 9 3 3" xfId="13750"/>
    <cellStyle name="Normal 3 2 4 9 3 3 2" xfId="13751"/>
    <cellStyle name="Normal 3 2 4 9 3 4" xfId="13752"/>
    <cellStyle name="Normal 3 2 4 9 4" xfId="13753"/>
    <cellStyle name="Normal 3 2 4 9 4 2" xfId="13754"/>
    <cellStyle name="Normal 3 2 4 9 4 2 2" xfId="13755"/>
    <cellStyle name="Normal 3 2 4 9 4 3" xfId="13756"/>
    <cellStyle name="Normal 3 2 4 9 5" xfId="13757"/>
    <cellStyle name="Normal 3 2 4 9 5 2" xfId="13758"/>
    <cellStyle name="Normal 3 2 4 9 6" xfId="13759"/>
    <cellStyle name="Normal 3 2 5" xfId="13760"/>
    <cellStyle name="Normal 3 2 5 10" xfId="13761"/>
    <cellStyle name="Normal 3 2 5 10 2" xfId="13762"/>
    <cellStyle name="Normal 3 2 5 10 2 2" xfId="13763"/>
    <cellStyle name="Normal 3 2 5 10 2 2 2" xfId="13764"/>
    <cellStyle name="Normal 3 2 5 10 2 3" xfId="13765"/>
    <cellStyle name="Normal 3 2 5 10 3" xfId="13766"/>
    <cellStyle name="Normal 3 2 5 10 3 2" xfId="13767"/>
    <cellStyle name="Normal 3 2 5 10 4" xfId="13768"/>
    <cellStyle name="Normal 3 2 5 11" xfId="13769"/>
    <cellStyle name="Normal 3 2 5 11 2" xfId="13770"/>
    <cellStyle name="Normal 3 2 5 11 2 2" xfId="13771"/>
    <cellStyle name="Normal 3 2 5 11 2 2 2" xfId="13772"/>
    <cellStyle name="Normal 3 2 5 11 2 3" xfId="13773"/>
    <cellStyle name="Normal 3 2 5 11 3" xfId="13774"/>
    <cellStyle name="Normal 3 2 5 11 3 2" xfId="13775"/>
    <cellStyle name="Normal 3 2 5 11 4" xfId="13776"/>
    <cellStyle name="Normal 3 2 5 12" xfId="13777"/>
    <cellStyle name="Normal 3 2 5 12 2" xfId="13778"/>
    <cellStyle name="Normal 3 2 5 12 2 2" xfId="13779"/>
    <cellStyle name="Normal 3 2 5 12 2 2 2" xfId="13780"/>
    <cellStyle name="Normal 3 2 5 12 2 3" xfId="13781"/>
    <cellStyle name="Normal 3 2 5 12 3" xfId="13782"/>
    <cellStyle name="Normal 3 2 5 12 3 2" xfId="13783"/>
    <cellStyle name="Normal 3 2 5 12 4" xfId="13784"/>
    <cellStyle name="Normal 3 2 5 13" xfId="13785"/>
    <cellStyle name="Normal 3 2 5 13 2" xfId="13786"/>
    <cellStyle name="Normal 3 2 5 13 2 2" xfId="13787"/>
    <cellStyle name="Normal 3 2 5 13 3" xfId="13788"/>
    <cellStyle name="Normal 3 2 5 14" xfId="13789"/>
    <cellStyle name="Normal 3 2 5 14 2" xfId="13790"/>
    <cellStyle name="Normal 3 2 5 15" xfId="13791"/>
    <cellStyle name="Normal 3 2 5 15 2" xfId="13792"/>
    <cellStyle name="Normal 3 2 5 16" xfId="13793"/>
    <cellStyle name="Normal 3 2 5 16 2" xfId="13794"/>
    <cellStyle name="Normal 3 2 5 17" xfId="13795"/>
    <cellStyle name="Normal 3 2 5 2" xfId="13796"/>
    <cellStyle name="Normal 3 2 5 2 10" xfId="13797"/>
    <cellStyle name="Normal 3 2 5 2 10 2" xfId="13798"/>
    <cellStyle name="Normal 3 2 5 2 10 2 2" xfId="13799"/>
    <cellStyle name="Normal 3 2 5 2 10 3" xfId="13800"/>
    <cellStyle name="Normal 3 2 5 2 11" xfId="13801"/>
    <cellStyle name="Normal 3 2 5 2 11 2" xfId="13802"/>
    <cellStyle name="Normal 3 2 5 2 12" xfId="13803"/>
    <cellStyle name="Normal 3 2 5 2 12 2" xfId="13804"/>
    <cellStyle name="Normal 3 2 5 2 13" xfId="13805"/>
    <cellStyle name="Normal 3 2 5 2 13 2" xfId="13806"/>
    <cellStyle name="Normal 3 2 5 2 14" xfId="13807"/>
    <cellStyle name="Normal 3 2 5 2 2" xfId="13808"/>
    <cellStyle name="Normal 3 2 5 2 2 10" xfId="13809"/>
    <cellStyle name="Normal 3 2 5 2 2 2" xfId="13810"/>
    <cellStyle name="Normal 3 2 5 2 2 2 2" xfId="13811"/>
    <cellStyle name="Normal 3 2 5 2 2 2 2 2" xfId="13812"/>
    <cellStyle name="Normal 3 2 5 2 2 2 2 2 2" xfId="13813"/>
    <cellStyle name="Normal 3 2 5 2 2 2 2 2 2 2" xfId="13814"/>
    <cellStyle name="Normal 3 2 5 2 2 2 2 2 2 2 2" xfId="13815"/>
    <cellStyle name="Normal 3 2 5 2 2 2 2 2 2 3" xfId="13816"/>
    <cellStyle name="Normal 3 2 5 2 2 2 2 2 3" xfId="13817"/>
    <cellStyle name="Normal 3 2 5 2 2 2 2 2 3 2" xfId="13818"/>
    <cellStyle name="Normal 3 2 5 2 2 2 2 2 4" xfId="13819"/>
    <cellStyle name="Normal 3 2 5 2 2 2 2 3" xfId="13820"/>
    <cellStyle name="Normal 3 2 5 2 2 2 2 3 2" xfId="13821"/>
    <cellStyle name="Normal 3 2 5 2 2 2 2 3 2 2" xfId="13822"/>
    <cellStyle name="Normal 3 2 5 2 2 2 2 3 2 2 2" xfId="13823"/>
    <cellStyle name="Normal 3 2 5 2 2 2 2 3 2 3" xfId="13824"/>
    <cellStyle name="Normal 3 2 5 2 2 2 2 3 3" xfId="13825"/>
    <cellStyle name="Normal 3 2 5 2 2 2 2 3 3 2" xfId="13826"/>
    <cellStyle name="Normal 3 2 5 2 2 2 2 3 4" xfId="13827"/>
    <cellStyle name="Normal 3 2 5 2 2 2 2 4" xfId="13828"/>
    <cellStyle name="Normal 3 2 5 2 2 2 2 4 2" xfId="13829"/>
    <cellStyle name="Normal 3 2 5 2 2 2 2 4 2 2" xfId="13830"/>
    <cellStyle name="Normal 3 2 5 2 2 2 2 4 3" xfId="13831"/>
    <cellStyle name="Normal 3 2 5 2 2 2 2 5" xfId="13832"/>
    <cellStyle name="Normal 3 2 5 2 2 2 2 5 2" xfId="13833"/>
    <cellStyle name="Normal 3 2 5 2 2 2 2 6" xfId="13834"/>
    <cellStyle name="Normal 3 2 5 2 2 2 3" xfId="13835"/>
    <cellStyle name="Normal 3 2 5 2 2 2 3 2" xfId="13836"/>
    <cellStyle name="Normal 3 2 5 2 2 2 3 2 2" xfId="13837"/>
    <cellStyle name="Normal 3 2 5 2 2 2 3 2 2 2" xfId="13838"/>
    <cellStyle name="Normal 3 2 5 2 2 2 3 2 3" xfId="13839"/>
    <cellStyle name="Normal 3 2 5 2 2 2 3 3" xfId="13840"/>
    <cellStyle name="Normal 3 2 5 2 2 2 3 3 2" xfId="13841"/>
    <cellStyle name="Normal 3 2 5 2 2 2 3 4" xfId="13842"/>
    <cellStyle name="Normal 3 2 5 2 2 2 4" xfId="13843"/>
    <cellStyle name="Normal 3 2 5 2 2 2 4 2" xfId="13844"/>
    <cellStyle name="Normal 3 2 5 2 2 2 4 2 2" xfId="13845"/>
    <cellStyle name="Normal 3 2 5 2 2 2 4 2 2 2" xfId="13846"/>
    <cellStyle name="Normal 3 2 5 2 2 2 4 2 3" xfId="13847"/>
    <cellStyle name="Normal 3 2 5 2 2 2 4 3" xfId="13848"/>
    <cellStyle name="Normal 3 2 5 2 2 2 4 3 2" xfId="13849"/>
    <cellStyle name="Normal 3 2 5 2 2 2 4 4" xfId="13850"/>
    <cellStyle name="Normal 3 2 5 2 2 2 5" xfId="13851"/>
    <cellStyle name="Normal 3 2 5 2 2 2 5 2" xfId="13852"/>
    <cellStyle name="Normal 3 2 5 2 2 2 5 2 2" xfId="13853"/>
    <cellStyle name="Normal 3 2 5 2 2 2 5 2 2 2" xfId="13854"/>
    <cellStyle name="Normal 3 2 5 2 2 2 5 2 3" xfId="13855"/>
    <cellStyle name="Normal 3 2 5 2 2 2 5 3" xfId="13856"/>
    <cellStyle name="Normal 3 2 5 2 2 2 5 3 2" xfId="13857"/>
    <cellStyle name="Normal 3 2 5 2 2 2 5 4" xfId="13858"/>
    <cellStyle name="Normal 3 2 5 2 2 2 6" xfId="13859"/>
    <cellStyle name="Normal 3 2 5 2 2 2 6 2" xfId="13860"/>
    <cellStyle name="Normal 3 2 5 2 2 2 6 2 2" xfId="13861"/>
    <cellStyle name="Normal 3 2 5 2 2 2 6 3" xfId="13862"/>
    <cellStyle name="Normal 3 2 5 2 2 2 7" xfId="13863"/>
    <cellStyle name="Normal 3 2 5 2 2 2 7 2" xfId="13864"/>
    <cellStyle name="Normal 3 2 5 2 2 2 8" xfId="13865"/>
    <cellStyle name="Normal 3 2 5 2 2 3" xfId="13866"/>
    <cellStyle name="Normal 3 2 5 2 2 3 2" xfId="13867"/>
    <cellStyle name="Normal 3 2 5 2 2 3 2 2" xfId="13868"/>
    <cellStyle name="Normal 3 2 5 2 2 3 2 2 2" xfId="13869"/>
    <cellStyle name="Normal 3 2 5 2 2 3 2 2 2 2" xfId="13870"/>
    <cellStyle name="Normal 3 2 5 2 2 3 2 2 3" xfId="13871"/>
    <cellStyle name="Normal 3 2 5 2 2 3 2 3" xfId="13872"/>
    <cellStyle name="Normal 3 2 5 2 2 3 2 3 2" xfId="13873"/>
    <cellStyle name="Normal 3 2 5 2 2 3 2 4" xfId="13874"/>
    <cellStyle name="Normal 3 2 5 2 2 3 3" xfId="13875"/>
    <cellStyle name="Normal 3 2 5 2 2 3 3 2" xfId="13876"/>
    <cellStyle name="Normal 3 2 5 2 2 3 3 2 2" xfId="13877"/>
    <cellStyle name="Normal 3 2 5 2 2 3 3 2 2 2" xfId="13878"/>
    <cellStyle name="Normal 3 2 5 2 2 3 3 2 3" xfId="13879"/>
    <cellStyle name="Normal 3 2 5 2 2 3 3 3" xfId="13880"/>
    <cellStyle name="Normal 3 2 5 2 2 3 3 3 2" xfId="13881"/>
    <cellStyle name="Normal 3 2 5 2 2 3 3 4" xfId="13882"/>
    <cellStyle name="Normal 3 2 5 2 2 3 4" xfId="13883"/>
    <cellStyle name="Normal 3 2 5 2 2 3 4 2" xfId="13884"/>
    <cellStyle name="Normal 3 2 5 2 2 3 4 2 2" xfId="13885"/>
    <cellStyle name="Normal 3 2 5 2 2 3 4 3" xfId="13886"/>
    <cellStyle name="Normal 3 2 5 2 2 3 5" xfId="13887"/>
    <cellStyle name="Normal 3 2 5 2 2 3 5 2" xfId="13888"/>
    <cellStyle name="Normal 3 2 5 2 2 3 6" xfId="13889"/>
    <cellStyle name="Normal 3 2 5 2 2 4" xfId="13890"/>
    <cellStyle name="Normal 3 2 5 2 2 4 2" xfId="13891"/>
    <cellStyle name="Normal 3 2 5 2 2 4 2 2" xfId="13892"/>
    <cellStyle name="Normal 3 2 5 2 2 4 2 2 2" xfId="13893"/>
    <cellStyle name="Normal 3 2 5 2 2 4 2 2 2 2" xfId="13894"/>
    <cellStyle name="Normal 3 2 5 2 2 4 2 2 3" xfId="13895"/>
    <cellStyle name="Normal 3 2 5 2 2 4 2 3" xfId="13896"/>
    <cellStyle name="Normal 3 2 5 2 2 4 2 3 2" xfId="13897"/>
    <cellStyle name="Normal 3 2 5 2 2 4 2 4" xfId="13898"/>
    <cellStyle name="Normal 3 2 5 2 2 4 3" xfId="13899"/>
    <cellStyle name="Normal 3 2 5 2 2 4 3 2" xfId="13900"/>
    <cellStyle name="Normal 3 2 5 2 2 4 3 2 2" xfId="13901"/>
    <cellStyle name="Normal 3 2 5 2 2 4 3 2 2 2" xfId="13902"/>
    <cellStyle name="Normal 3 2 5 2 2 4 3 2 3" xfId="13903"/>
    <cellStyle name="Normal 3 2 5 2 2 4 3 3" xfId="13904"/>
    <cellStyle name="Normal 3 2 5 2 2 4 3 3 2" xfId="13905"/>
    <cellStyle name="Normal 3 2 5 2 2 4 3 4" xfId="13906"/>
    <cellStyle name="Normal 3 2 5 2 2 4 4" xfId="13907"/>
    <cellStyle name="Normal 3 2 5 2 2 4 4 2" xfId="13908"/>
    <cellStyle name="Normal 3 2 5 2 2 4 4 2 2" xfId="13909"/>
    <cellStyle name="Normal 3 2 5 2 2 4 4 3" xfId="13910"/>
    <cellStyle name="Normal 3 2 5 2 2 4 5" xfId="13911"/>
    <cellStyle name="Normal 3 2 5 2 2 4 5 2" xfId="13912"/>
    <cellStyle name="Normal 3 2 5 2 2 4 6" xfId="13913"/>
    <cellStyle name="Normal 3 2 5 2 2 5" xfId="13914"/>
    <cellStyle name="Normal 3 2 5 2 2 5 2" xfId="13915"/>
    <cellStyle name="Normal 3 2 5 2 2 5 2 2" xfId="13916"/>
    <cellStyle name="Normal 3 2 5 2 2 5 2 2 2" xfId="13917"/>
    <cellStyle name="Normal 3 2 5 2 2 5 2 3" xfId="13918"/>
    <cellStyle name="Normal 3 2 5 2 2 5 3" xfId="13919"/>
    <cellStyle name="Normal 3 2 5 2 2 5 3 2" xfId="13920"/>
    <cellStyle name="Normal 3 2 5 2 2 5 4" xfId="13921"/>
    <cellStyle name="Normal 3 2 5 2 2 6" xfId="13922"/>
    <cellStyle name="Normal 3 2 5 2 2 6 2" xfId="13923"/>
    <cellStyle name="Normal 3 2 5 2 2 6 2 2" xfId="13924"/>
    <cellStyle name="Normal 3 2 5 2 2 6 2 2 2" xfId="13925"/>
    <cellStyle name="Normal 3 2 5 2 2 6 2 3" xfId="13926"/>
    <cellStyle name="Normal 3 2 5 2 2 6 3" xfId="13927"/>
    <cellStyle name="Normal 3 2 5 2 2 6 3 2" xfId="13928"/>
    <cellStyle name="Normal 3 2 5 2 2 6 4" xfId="13929"/>
    <cellStyle name="Normal 3 2 5 2 2 7" xfId="13930"/>
    <cellStyle name="Normal 3 2 5 2 2 7 2" xfId="13931"/>
    <cellStyle name="Normal 3 2 5 2 2 7 2 2" xfId="13932"/>
    <cellStyle name="Normal 3 2 5 2 2 7 2 2 2" xfId="13933"/>
    <cellStyle name="Normal 3 2 5 2 2 7 2 3" xfId="13934"/>
    <cellStyle name="Normal 3 2 5 2 2 7 3" xfId="13935"/>
    <cellStyle name="Normal 3 2 5 2 2 7 3 2" xfId="13936"/>
    <cellStyle name="Normal 3 2 5 2 2 7 4" xfId="13937"/>
    <cellStyle name="Normal 3 2 5 2 2 8" xfId="13938"/>
    <cellStyle name="Normal 3 2 5 2 2 8 2" xfId="13939"/>
    <cellStyle name="Normal 3 2 5 2 2 8 2 2" xfId="13940"/>
    <cellStyle name="Normal 3 2 5 2 2 8 3" xfId="13941"/>
    <cellStyle name="Normal 3 2 5 2 2 9" xfId="13942"/>
    <cellStyle name="Normal 3 2 5 2 2 9 2" xfId="13943"/>
    <cellStyle name="Normal 3 2 5 2 3" xfId="13944"/>
    <cellStyle name="Normal 3 2 5 2 3 10" xfId="13945"/>
    <cellStyle name="Normal 3 2 5 2 3 2" xfId="13946"/>
    <cellStyle name="Normal 3 2 5 2 3 2 2" xfId="13947"/>
    <cellStyle name="Normal 3 2 5 2 3 2 2 2" xfId="13948"/>
    <cellStyle name="Normal 3 2 5 2 3 2 2 2 2" xfId="13949"/>
    <cellStyle name="Normal 3 2 5 2 3 2 2 2 2 2" xfId="13950"/>
    <cellStyle name="Normal 3 2 5 2 3 2 2 2 2 2 2" xfId="13951"/>
    <cellStyle name="Normal 3 2 5 2 3 2 2 2 2 3" xfId="13952"/>
    <cellStyle name="Normal 3 2 5 2 3 2 2 2 3" xfId="13953"/>
    <cellStyle name="Normal 3 2 5 2 3 2 2 2 3 2" xfId="13954"/>
    <cellStyle name="Normal 3 2 5 2 3 2 2 2 4" xfId="13955"/>
    <cellStyle name="Normal 3 2 5 2 3 2 2 3" xfId="13956"/>
    <cellStyle name="Normal 3 2 5 2 3 2 2 3 2" xfId="13957"/>
    <cellStyle name="Normal 3 2 5 2 3 2 2 3 2 2" xfId="13958"/>
    <cellStyle name="Normal 3 2 5 2 3 2 2 3 2 2 2" xfId="13959"/>
    <cellStyle name="Normal 3 2 5 2 3 2 2 3 2 3" xfId="13960"/>
    <cellStyle name="Normal 3 2 5 2 3 2 2 3 3" xfId="13961"/>
    <cellStyle name="Normal 3 2 5 2 3 2 2 3 3 2" xfId="13962"/>
    <cellStyle name="Normal 3 2 5 2 3 2 2 3 4" xfId="13963"/>
    <cellStyle name="Normal 3 2 5 2 3 2 2 4" xfId="13964"/>
    <cellStyle name="Normal 3 2 5 2 3 2 2 4 2" xfId="13965"/>
    <cellStyle name="Normal 3 2 5 2 3 2 2 4 2 2" xfId="13966"/>
    <cellStyle name="Normal 3 2 5 2 3 2 2 4 3" xfId="13967"/>
    <cellStyle name="Normal 3 2 5 2 3 2 2 5" xfId="13968"/>
    <cellStyle name="Normal 3 2 5 2 3 2 2 5 2" xfId="13969"/>
    <cellStyle name="Normal 3 2 5 2 3 2 2 6" xfId="13970"/>
    <cellStyle name="Normal 3 2 5 2 3 2 3" xfId="13971"/>
    <cellStyle name="Normal 3 2 5 2 3 2 3 2" xfId="13972"/>
    <cellStyle name="Normal 3 2 5 2 3 2 3 2 2" xfId="13973"/>
    <cellStyle name="Normal 3 2 5 2 3 2 3 2 2 2" xfId="13974"/>
    <cellStyle name="Normal 3 2 5 2 3 2 3 2 3" xfId="13975"/>
    <cellStyle name="Normal 3 2 5 2 3 2 3 3" xfId="13976"/>
    <cellStyle name="Normal 3 2 5 2 3 2 3 3 2" xfId="13977"/>
    <cellStyle name="Normal 3 2 5 2 3 2 3 4" xfId="13978"/>
    <cellStyle name="Normal 3 2 5 2 3 2 4" xfId="13979"/>
    <cellStyle name="Normal 3 2 5 2 3 2 4 2" xfId="13980"/>
    <cellStyle name="Normal 3 2 5 2 3 2 4 2 2" xfId="13981"/>
    <cellStyle name="Normal 3 2 5 2 3 2 4 2 2 2" xfId="13982"/>
    <cellStyle name="Normal 3 2 5 2 3 2 4 2 3" xfId="13983"/>
    <cellStyle name="Normal 3 2 5 2 3 2 4 3" xfId="13984"/>
    <cellStyle name="Normal 3 2 5 2 3 2 4 3 2" xfId="13985"/>
    <cellStyle name="Normal 3 2 5 2 3 2 4 4" xfId="13986"/>
    <cellStyle name="Normal 3 2 5 2 3 2 5" xfId="13987"/>
    <cellStyle name="Normal 3 2 5 2 3 2 5 2" xfId="13988"/>
    <cellStyle name="Normal 3 2 5 2 3 2 5 2 2" xfId="13989"/>
    <cellStyle name="Normal 3 2 5 2 3 2 5 2 2 2" xfId="13990"/>
    <cellStyle name="Normal 3 2 5 2 3 2 5 2 3" xfId="13991"/>
    <cellStyle name="Normal 3 2 5 2 3 2 5 3" xfId="13992"/>
    <cellStyle name="Normal 3 2 5 2 3 2 5 3 2" xfId="13993"/>
    <cellStyle name="Normal 3 2 5 2 3 2 5 4" xfId="13994"/>
    <cellStyle name="Normal 3 2 5 2 3 2 6" xfId="13995"/>
    <cellStyle name="Normal 3 2 5 2 3 2 6 2" xfId="13996"/>
    <cellStyle name="Normal 3 2 5 2 3 2 6 2 2" xfId="13997"/>
    <cellStyle name="Normal 3 2 5 2 3 2 6 3" xfId="13998"/>
    <cellStyle name="Normal 3 2 5 2 3 2 7" xfId="13999"/>
    <cellStyle name="Normal 3 2 5 2 3 2 7 2" xfId="14000"/>
    <cellStyle name="Normal 3 2 5 2 3 2 8" xfId="14001"/>
    <cellStyle name="Normal 3 2 5 2 3 3" xfId="14002"/>
    <cellStyle name="Normal 3 2 5 2 3 3 2" xfId="14003"/>
    <cellStyle name="Normal 3 2 5 2 3 3 2 2" xfId="14004"/>
    <cellStyle name="Normal 3 2 5 2 3 3 2 2 2" xfId="14005"/>
    <cellStyle name="Normal 3 2 5 2 3 3 2 2 2 2" xfId="14006"/>
    <cellStyle name="Normal 3 2 5 2 3 3 2 2 3" xfId="14007"/>
    <cellStyle name="Normal 3 2 5 2 3 3 2 3" xfId="14008"/>
    <cellStyle name="Normal 3 2 5 2 3 3 2 3 2" xfId="14009"/>
    <cellStyle name="Normal 3 2 5 2 3 3 2 4" xfId="14010"/>
    <cellStyle name="Normal 3 2 5 2 3 3 3" xfId="14011"/>
    <cellStyle name="Normal 3 2 5 2 3 3 3 2" xfId="14012"/>
    <cellStyle name="Normal 3 2 5 2 3 3 3 2 2" xfId="14013"/>
    <cellStyle name="Normal 3 2 5 2 3 3 3 2 2 2" xfId="14014"/>
    <cellStyle name="Normal 3 2 5 2 3 3 3 2 3" xfId="14015"/>
    <cellStyle name="Normal 3 2 5 2 3 3 3 3" xfId="14016"/>
    <cellStyle name="Normal 3 2 5 2 3 3 3 3 2" xfId="14017"/>
    <cellStyle name="Normal 3 2 5 2 3 3 3 4" xfId="14018"/>
    <cellStyle name="Normal 3 2 5 2 3 3 4" xfId="14019"/>
    <cellStyle name="Normal 3 2 5 2 3 3 4 2" xfId="14020"/>
    <cellStyle name="Normal 3 2 5 2 3 3 4 2 2" xfId="14021"/>
    <cellStyle name="Normal 3 2 5 2 3 3 4 3" xfId="14022"/>
    <cellStyle name="Normal 3 2 5 2 3 3 5" xfId="14023"/>
    <cellStyle name="Normal 3 2 5 2 3 3 5 2" xfId="14024"/>
    <cellStyle name="Normal 3 2 5 2 3 3 6" xfId="14025"/>
    <cellStyle name="Normal 3 2 5 2 3 4" xfId="14026"/>
    <cellStyle name="Normal 3 2 5 2 3 4 2" xfId="14027"/>
    <cellStyle name="Normal 3 2 5 2 3 4 2 2" xfId="14028"/>
    <cellStyle name="Normal 3 2 5 2 3 4 2 2 2" xfId="14029"/>
    <cellStyle name="Normal 3 2 5 2 3 4 2 2 2 2" xfId="14030"/>
    <cellStyle name="Normal 3 2 5 2 3 4 2 2 3" xfId="14031"/>
    <cellStyle name="Normal 3 2 5 2 3 4 2 3" xfId="14032"/>
    <cellStyle name="Normal 3 2 5 2 3 4 2 3 2" xfId="14033"/>
    <cellStyle name="Normal 3 2 5 2 3 4 2 4" xfId="14034"/>
    <cellStyle name="Normal 3 2 5 2 3 4 3" xfId="14035"/>
    <cellStyle name="Normal 3 2 5 2 3 4 3 2" xfId="14036"/>
    <cellStyle name="Normal 3 2 5 2 3 4 3 2 2" xfId="14037"/>
    <cellStyle name="Normal 3 2 5 2 3 4 3 2 2 2" xfId="14038"/>
    <cellStyle name="Normal 3 2 5 2 3 4 3 2 3" xfId="14039"/>
    <cellStyle name="Normal 3 2 5 2 3 4 3 3" xfId="14040"/>
    <cellStyle name="Normal 3 2 5 2 3 4 3 3 2" xfId="14041"/>
    <cellStyle name="Normal 3 2 5 2 3 4 3 4" xfId="14042"/>
    <cellStyle name="Normal 3 2 5 2 3 4 4" xfId="14043"/>
    <cellStyle name="Normal 3 2 5 2 3 4 4 2" xfId="14044"/>
    <cellStyle name="Normal 3 2 5 2 3 4 4 2 2" xfId="14045"/>
    <cellStyle name="Normal 3 2 5 2 3 4 4 3" xfId="14046"/>
    <cellStyle name="Normal 3 2 5 2 3 4 5" xfId="14047"/>
    <cellStyle name="Normal 3 2 5 2 3 4 5 2" xfId="14048"/>
    <cellStyle name="Normal 3 2 5 2 3 4 6" xfId="14049"/>
    <cellStyle name="Normal 3 2 5 2 3 5" xfId="14050"/>
    <cellStyle name="Normal 3 2 5 2 3 5 2" xfId="14051"/>
    <cellStyle name="Normal 3 2 5 2 3 5 2 2" xfId="14052"/>
    <cellStyle name="Normal 3 2 5 2 3 5 2 2 2" xfId="14053"/>
    <cellStyle name="Normal 3 2 5 2 3 5 2 3" xfId="14054"/>
    <cellStyle name="Normal 3 2 5 2 3 5 3" xfId="14055"/>
    <cellStyle name="Normal 3 2 5 2 3 5 3 2" xfId="14056"/>
    <cellStyle name="Normal 3 2 5 2 3 5 4" xfId="14057"/>
    <cellStyle name="Normal 3 2 5 2 3 6" xfId="14058"/>
    <cellStyle name="Normal 3 2 5 2 3 6 2" xfId="14059"/>
    <cellStyle name="Normal 3 2 5 2 3 6 2 2" xfId="14060"/>
    <cellStyle name="Normal 3 2 5 2 3 6 2 2 2" xfId="14061"/>
    <cellStyle name="Normal 3 2 5 2 3 6 2 3" xfId="14062"/>
    <cellStyle name="Normal 3 2 5 2 3 6 3" xfId="14063"/>
    <cellStyle name="Normal 3 2 5 2 3 6 3 2" xfId="14064"/>
    <cellStyle name="Normal 3 2 5 2 3 6 4" xfId="14065"/>
    <cellStyle name="Normal 3 2 5 2 3 7" xfId="14066"/>
    <cellStyle name="Normal 3 2 5 2 3 7 2" xfId="14067"/>
    <cellStyle name="Normal 3 2 5 2 3 7 2 2" xfId="14068"/>
    <cellStyle name="Normal 3 2 5 2 3 7 2 2 2" xfId="14069"/>
    <cellStyle name="Normal 3 2 5 2 3 7 2 3" xfId="14070"/>
    <cellStyle name="Normal 3 2 5 2 3 7 3" xfId="14071"/>
    <cellStyle name="Normal 3 2 5 2 3 7 3 2" xfId="14072"/>
    <cellStyle name="Normal 3 2 5 2 3 7 4" xfId="14073"/>
    <cellStyle name="Normal 3 2 5 2 3 8" xfId="14074"/>
    <cellStyle name="Normal 3 2 5 2 3 8 2" xfId="14075"/>
    <cellStyle name="Normal 3 2 5 2 3 8 2 2" xfId="14076"/>
    <cellStyle name="Normal 3 2 5 2 3 8 3" xfId="14077"/>
    <cellStyle name="Normal 3 2 5 2 3 9" xfId="14078"/>
    <cellStyle name="Normal 3 2 5 2 3 9 2" xfId="14079"/>
    <cellStyle name="Normal 3 2 5 2 4" xfId="14080"/>
    <cellStyle name="Normal 3 2 5 2 4 2" xfId="14081"/>
    <cellStyle name="Normal 3 2 5 2 4 2 2" xfId="14082"/>
    <cellStyle name="Normal 3 2 5 2 4 2 2 2" xfId="14083"/>
    <cellStyle name="Normal 3 2 5 2 4 2 2 2 2" xfId="14084"/>
    <cellStyle name="Normal 3 2 5 2 4 2 2 2 2 2" xfId="14085"/>
    <cellStyle name="Normal 3 2 5 2 4 2 2 2 3" xfId="14086"/>
    <cellStyle name="Normal 3 2 5 2 4 2 2 3" xfId="14087"/>
    <cellStyle name="Normal 3 2 5 2 4 2 2 3 2" xfId="14088"/>
    <cellStyle name="Normal 3 2 5 2 4 2 2 4" xfId="14089"/>
    <cellStyle name="Normal 3 2 5 2 4 2 3" xfId="14090"/>
    <cellStyle name="Normal 3 2 5 2 4 2 3 2" xfId="14091"/>
    <cellStyle name="Normal 3 2 5 2 4 2 3 2 2" xfId="14092"/>
    <cellStyle name="Normal 3 2 5 2 4 2 3 2 2 2" xfId="14093"/>
    <cellStyle name="Normal 3 2 5 2 4 2 3 2 3" xfId="14094"/>
    <cellStyle name="Normal 3 2 5 2 4 2 3 3" xfId="14095"/>
    <cellStyle name="Normal 3 2 5 2 4 2 3 3 2" xfId="14096"/>
    <cellStyle name="Normal 3 2 5 2 4 2 3 4" xfId="14097"/>
    <cellStyle name="Normal 3 2 5 2 4 2 4" xfId="14098"/>
    <cellStyle name="Normal 3 2 5 2 4 2 4 2" xfId="14099"/>
    <cellStyle name="Normal 3 2 5 2 4 2 4 2 2" xfId="14100"/>
    <cellStyle name="Normal 3 2 5 2 4 2 4 3" xfId="14101"/>
    <cellStyle name="Normal 3 2 5 2 4 2 5" xfId="14102"/>
    <cellStyle name="Normal 3 2 5 2 4 2 5 2" xfId="14103"/>
    <cellStyle name="Normal 3 2 5 2 4 2 6" xfId="14104"/>
    <cellStyle name="Normal 3 2 5 2 4 3" xfId="14105"/>
    <cellStyle name="Normal 3 2 5 2 4 3 2" xfId="14106"/>
    <cellStyle name="Normal 3 2 5 2 4 3 2 2" xfId="14107"/>
    <cellStyle name="Normal 3 2 5 2 4 3 2 2 2" xfId="14108"/>
    <cellStyle name="Normal 3 2 5 2 4 3 2 3" xfId="14109"/>
    <cellStyle name="Normal 3 2 5 2 4 3 3" xfId="14110"/>
    <cellStyle name="Normal 3 2 5 2 4 3 3 2" xfId="14111"/>
    <cellStyle name="Normal 3 2 5 2 4 3 4" xfId="14112"/>
    <cellStyle name="Normal 3 2 5 2 4 4" xfId="14113"/>
    <cellStyle name="Normal 3 2 5 2 4 4 2" xfId="14114"/>
    <cellStyle name="Normal 3 2 5 2 4 4 2 2" xfId="14115"/>
    <cellStyle name="Normal 3 2 5 2 4 4 2 2 2" xfId="14116"/>
    <cellStyle name="Normal 3 2 5 2 4 4 2 3" xfId="14117"/>
    <cellStyle name="Normal 3 2 5 2 4 4 3" xfId="14118"/>
    <cellStyle name="Normal 3 2 5 2 4 4 3 2" xfId="14119"/>
    <cellStyle name="Normal 3 2 5 2 4 4 4" xfId="14120"/>
    <cellStyle name="Normal 3 2 5 2 4 5" xfId="14121"/>
    <cellStyle name="Normal 3 2 5 2 4 5 2" xfId="14122"/>
    <cellStyle name="Normal 3 2 5 2 4 5 2 2" xfId="14123"/>
    <cellStyle name="Normal 3 2 5 2 4 5 2 2 2" xfId="14124"/>
    <cellStyle name="Normal 3 2 5 2 4 5 2 3" xfId="14125"/>
    <cellStyle name="Normal 3 2 5 2 4 5 3" xfId="14126"/>
    <cellStyle name="Normal 3 2 5 2 4 5 3 2" xfId="14127"/>
    <cellStyle name="Normal 3 2 5 2 4 5 4" xfId="14128"/>
    <cellStyle name="Normal 3 2 5 2 4 6" xfId="14129"/>
    <cellStyle name="Normal 3 2 5 2 4 6 2" xfId="14130"/>
    <cellStyle name="Normal 3 2 5 2 4 6 2 2" xfId="14131"/>
    <cellStyle name="Normal 3 2 5 2 4 6 3" xfId="14132"/>
    <cellStyle name="Normal 3 2 5 2 4 7" xfId="14133"/>
    <cellStyle name="Normal 3 2 5 2 4 7 2" xfId="14134"/>
    <cellStyle name="Normal 3 2 5 2 4 8" xfId="14135"/>
    <cellStyle name="Normal 3 2 5 2 5" xfId="14136"/>
    <cellStyle name="Normal 3 2 5 2 5 2" xfId="14137"/>
    <cellStyle name="Normal 3 2 5 2 5 2 2" xfId="14138"/>
    <cellStyle name="Normal 3 2 5 2 5 2 2 2" xfId="14139"/>
    <cellStyle name="Normal 3 2 5 2 5 2 2 2 2" xfId="14140"/>
    <cellStyle name="Normal 3 2 5 2 5 2 2 3" xfId="14141"/>
    <cellStyle name="Normal 3 2 5 2 5 2 3" xfId="14142"/>
    <cellStyle name="Normal 3 2 5 2 5 2 3 2" xfId="14143"/>
    <cellStyle name="Normal 3 2 5 2 5 2 4" xfId="14144"/>
    <cellStyle name="Normal 3 2 5 2 5 3" xfId="14145"/>
    <cellStyle name="Normal 3 2 5 2 5 3 2" xfId="14146"/>
    <cellStyle name="Normal 3 2 5 2 5 3 2 2" xfId="14147"/>
    <cellStyle name="Normal 3 2 5 2 5 3 2 2 2" xfId="14148"/>
    <cellStyle name="Normal 3 2 5 2 5 3 2 3" xfId="14149"/>
    <cellStyle name="Normal 3 2 5 2 5 3 3" xfId="14150"/>
    <cellStyle name="Normal 3 2 5 2 5 3 3 2" xfId="14151"/>
    <cellStyle name="Normal 3 2 5 2 5 3 4" xfId="14152"/>
    <cellStyle name="Normal 3 2 5 2 5 4" xfId="14153"/>
    <cellStyle name="Normal 3 2 5 2 5 4 2" xfId="14154"/>
    <cellStyle name="Normal 3 2 5 2 5 4 2 2" xfId="14155"/>
    <cellStyle name="Normal 3 2 5 2 5 4 3" xfId="14156"/>
    <cellStyle name="Normal 3 2 5 2 5 5" xfId="14157"/>
    <cellStyle name="Normal 3 2 5 2 5 5 2" xfId="14158"/>
    <cellStyle name="Normal 3 2 5 2 5 6" xfId="14159"/>
    <cellStyle name="Normal 3 2 5 2 6" xfId="14160"/>
    <cellStyle name="Normal 3 2 5 2 6 2" xfId="14161"/>
    <cellStyle name="Normal 3 2 5 2 6 2 2" xfId="14162"/>
    <cellStyle name="Normal 3 2 5 2 6 2 2 2" xfId="14163"/>
    <cellStyle name="Normal 3 2 5 2 6 2 2 2 2" xfId="14164"/>
    <cellStyle name="Normal 3 2 5 2 6 2 2 3" xfId="14165"/>
    <cellStyle name="Normal 3 2 5 2 6 2 3" xfId="14166"/>
    <cellStyle name="Normal 3 2 5 2 6 2 3 2" xfId="14167"/>
    <cellStyle name="Normal 3 2 5 2 6 2 4" xfId="14168"/>
    <cellStyle name="Normal 3 2 5 2 6 3" xfId="14169"/>
    <cellStyle name="Normal 3 2 5 2 6 3 2" xfId="14170"/>
    <cellStyle name="Normal 3 2 5 2 6 3 2 2" xfId="14171"/>
    <cellStyle name="Normal 3 2 5 2 6 3 2 2 2" xfId="14172"/>
    <cellStyle name="Normal 3 2 5 2 6 3 2 3" xfId="14173"/>
    <cellStyle name="Normal 3 2 5 2 6 3 3" xfId="14174"/>
    <cellStyle name="Normal 3 2 5 2 6 3 3 2" xfId="14175"/>
    <cellStyle name="Normal 3 2 5 2 6 3 4" xfId="14176"/>
    <cellStyle name="Normal 3 2 5 2 6 4" xfId="14177"/>
    <cellStyle name="Normal 3 2 5 2 6 4 2" xfId="14178"/>
    <cellStyle name="Normal 3 2 5 2 6 4 2 2" xfId="14179"/>
    <cellStyle name="Normal 3 2 5 2 6 4 3" xfId="14180"/>
    <cellStyle name="Normal 3 2 5 2 6 5" xfId="14181"/>
    <cellStyle name="Normal 3 2 5 2 6 5 2" xfId="14182"/>
    <cellStyle name="Normal 3 2 5 2 6 6" xfId="14183"/>
    <cellStyle name="Normal 3 2 5 2 7" xfId="14184"/>
    <cellStyle name="Normal 3 2 5 2 7 2" xfId="14185"/>
    <cellStyle name="Normal 3 2 5 2 7 2 2" xfId="14186"/>
    <cellStyle name="Normal 3 2 5 2 7 2 2 2" xfId="14187"/>
    <cellStyle name="Normal 3 2 5 2 7 2 3" xfId="14188"/>
    <cellStyle name="Normal 3 2 5 2 7 3" xfId="14189"/>
    <cellStyle name="Normal 3 2 5 2 7 3 2" xfId="14190"/>
    <cellStyle name="Normal 3 2 5 2 7 4" xfId="14191"/>
    <cellStyle name="Normal 3 2 5 2 8" xfId="14192"/>
    <cellStyle name="Normal 3 2 5 2 8 2" xfId="14193"/>
    <cellStyle name="Normal 3 2 5 2 8 2 2" xfId="14194"/>
    <cellStyle name="Normal 3 2 5 2 8 2 2 2" xfId="14195"/>
    <cellStyle name="Normal 3 2 5 2 8 2 3" xfId="14196"/>
    <cellStyle name="Normal 3 2 5 2 8 3" xfId="14197"/>
    <cellStyle name="Normal 3 2 5 2 8 3 2" xfId="14198"/>
    <cellStyle name="Normal 3 2 5 2 8 4" xfId="14199"/>
    <cellStyle name="Normal 3 2 5 2 9" xfId="14200"/>
    <cellStyle name="Normal 3 2 5 2 9 2" xfId="14201"/>
    <cellStyle name="Normal 3 2 5 2 9 2 2" xfId="14202"/>
    <cellStyle name="Normal 3 2 5 2 9 2 2 2" xfId="14203"/>
    <cellStyle name="Normal 3 2 5 2 9 2 3" xfId="14204"/>
    <cellStyle name="Normal 3 2 5 2 9 3" xfId="14205"/>
    <cellStyle name="Normal 3 2 5 2 9 3 2" xfId="14206"/>
    <cellStyle name="Normal 3 2 5 2 9 4" xfId="14207"/>
    <cellStyle name="Normal 3 2 5 3" xfId="14208"/>
    <cellStyle name="Normal 3 2 5 3 10" xfId="14209"/>
    <cellStyle name="Normal 3 2 5 3 10 2" xfId="14210"/>
    <cellStyle name="Normal 3 2 5 3 10 2 2" xfId="14211"/>
    <cellStyle name="Normal 3 2 5 3 10 3" xfId="14212"/>
    <cellStyle name="Normal 3 2 5 3 11" xfId="14213"/>
    <cellStyle name="Normal 3 2 5 3 11 2" xfId="14214"/>
    <cellStyle name="Normal 3 2 5 3 12" xfId="14215"/>
    <cellStyle name="Normal 3 2 5 3 12 2" xfId="14216"/>
    <cellStyle name="Normal 3 2 5 3 13" xfId="14217"/>
    <cellStyle name="Normal 3 2 5 3 13 2" xfId="14218"/>
    <cellStyle name="Normal 3 2 5 3 14" xfId="14219"/>
    <cellStyle name="Normal 3 2 5 3 2" xfId="14220"/>
    <cellStyle name="Normal 3 2 5 3 2 10" xfId="14221"/>
    <cellStyle name="Normal 3 2 5 3 2 2" xfId="14222"/>
    <cellStyle name="Normal 3 2 5 3 2 2 2" xfId="14223"/>
    <cellStyle name="Normal 3 2 5 3 2 2 2 2" xfId="14224"/>
    <cellStyle name="Normal 3 2 5 3 2 2 2 2 2" xfId="14225"/>
    <cellStyle name="Normal 3 2 5 3 2 2 2 2 2 2" xfId="14226"/>
    <cellStyle name="Normal 3 2 5 3 2 2 2 2 2 2 2" xfId="14227"/>
    <cellStyle name="Normal 3 2 5 3 2 2 2 2 2 3" xfId="14228"/>
    <cellStyle name="Normal 3 2 5 3 2 2 2 2 3" xfId="14229"/>
    <cellStyle name="Normal 3 2 5 3 2 2 2 2 3 2" xfId="14230"/>
    <cellStyle name="Normal 3 2 5 3 2 2 2 2 4" xfId="14231"/>
    <cellStyle name="Normal 3 2 5 3 2 2 2 3" xfId="14232"/>
    <cellStyle name="Normal 3 2 5 3 2 2 2 3 2" xfId="14233"/>
    <cellStyle name="Normal 3 2 5 3 2 2 2 3 2 2" xfId="14234"/>
    <cellStyle name="Normal 3 2 5 3 2 2 2 3 2 2 2" xfId="14235"/>
    <cellStyle name="Normal 3 2 5 3 2 2 2 3 2 3" xfId="14236"/>
    <cellStyle name="Normal 3 2 5 3 2 2 2 3 3" xfId="14237"/>
    <cellStyle name="Normal 3 2 5 3 2 2 2 3 3 2" xfId="14238"/>
    <cellStyle name="Normal 3 2 5 3 2 2 2 3 4" xfId="14239"/>
    <cellStyle name="Normal 3 2 5 3 2 2 2 4" xfId="14240"/>
    <cellStyle name="Normal 3 2 5 3 2 2 2 4 2" xfId="14241"/>
    <cellStyle name="Normal 3 2 5 3 2 2 2 4 2 2" xfId="14242"/>
    <cellStyle name="Normal 3 2 5 3 2 2 2 4 3" xfId="14243"/>
    <cellStyle name="Normal 3 2 5 3 2 2 2 5" xfId="14244"/>
    <cellStyle name="Normal 3 2 5 3 2 2 2 5 2" xfId="14245"/>
    <cellStyle name="Normal 3 2 5 3 2 2 2 6" xfId="14246"/>
    <cellStyle name="Normal 3 2 5 3 2 2 3" xfId="14247"/>
    <cellStyle name="Normal 3 2 5 3 2 2 3 2" xfId="14248"/>
    <cellStyle name="Normal 3 2 5 3 2 2 3 2 2" xfId="14249"/>
    <cellStyle name="Normal 3 2 5 3 2 2 3 2 2 2" xfId="14250"/>
    <cellStyle name="Normal 3 2 5 3 2 2 3 2 3" xfId="14251"/>
    <cellStyle name="Normal 3 2 5 3 2 2 3 3" xfId="14252"/>
    <cellStyle name="Normal 3 2 5 3 2 2 3 3 2" xfId="14253"/>
    <cellStyle name="Normal 3 2 5 3 2 2 3 4" xfId="14254"/>
    <cellStyle name="Normal 3 2 5 3 2 2 4" xfId="14255"/>
    <cellStyle name="Normal 3 2 5 3 2 2 4 2" xfId="14256"/>
    <cellStyle name="Normal 3 2 5 3 2 2 4 2 2" xfId="14257"/>
    <cellStyle name="Normal 3 2 5 3 2 2 4 2 2 2" xfId="14258"/>
    <cellStyle name="Normal 3 2 5 3 2 2 4 2 3" xfId="14259"/>
    <cellStyle name="Normal 3 2 5 3 2 2 4 3" xfId="14260"/>
    <cellStyle name="Normal 3 2 5 3 2 2 4 3 2" xfId="14261"/>
    <cellStyle name="Normal 3 2 5 3 2 2 4 4" xfId="14262"/>
    <cellStyle name="Normal 3 2 5 3 2 2 5" xfId="14263"/>
    <cellStyle name="Normal 3 2 5 3 2 2 5 2" xfId="14264"/>
    <cellStyle name="Normal 3 2 5 3 2 2 5 2 2" xfId="14265"/>
    <cellStyle name="Normal 3 2 5 3 2 2 5 2 2 2" xfId="14266"/>
    <cellStyle name="Normal 3 2 5 3 2 2 5 2 3" xfId="14267"/>
    <cellStyle name="Normal 3 2 5 3 2 2 5 3" xfId="14268"/>
    <cellStyle name="Normal 3 2 5 3 2 2 5 3 2" xfId="14269"/>
    <cellStyle name="Normal 3 2 5 3 2 2 5 4" xfId="14270"/>
    <cellStyle name="Normal 3 2 5 3 2 2 6" xfId="14271"/>
    <cellStyle name="Normal 3 2 5 3 2 2 6 2" xfId="14272"/>
    <cellStyle name="Normal 3 2 5 3 2 2 6 2 2" xfId="14273"/>
    <cellStyle name="Normal 3 2 5 3 2 2 6 3" xfId="14274"/>
    <cellStyle name="Normal 3 2 5 3 2 2 7" xfId="14275"/>
    <cellStyle name="Normal 3 2 5 3 2 2 7 2" xfId="14276"/>
    <cellStyle name="Normal 3 2 5 3 2 2 8" xfId="14277"/>
    <cellStyle name="Normal 3 2 5 3 2 3" xfId="14278"/>
    <cellStyle name="Normal 3 2 5 3 2 3 2" xfId="14279"/>
    <cellStyle name="Normal 3 2 5 3 2 3 2 2" xfId="14280"/>
    <cellStyle name="Normal 3 2 5 3 2 3 2 2 2" xfId="14281"/>
    <cellStyle name="Normal 3 2 5 3 2 3 2 2 2 2" xfId="14282"/>
    <cellStyle name="Normal 3 2 5 3 2 3 2 2 3" xfId="14283"/>
    <cellStyle name="Normal 3 2 5 3 2 3 2 3" xfId="14284"/>
    <cellStyle name="Normal 3 2 5 3 2 3 2 3 2" xfId="14285"/>
    <cellStyle name="Normal 3 2 5 3 2 3 2 4" xfId="14286"/>
    <cellStyle name="Normal 3 2 5 3 2 3 3" xfId="14287"/>
    <cellStyle name="Normal 3 2 5 3 2 3 3 2" xfId="14288"/>
    <cellStyle name="Normal 3 2 5 3 2 3 3 2 2" xfId="14289"/>
    <cellStyle name="Normal 3 2 5 3 2 3 3 2 2 2" xfId="14290"/>
    <cellStyle name="Normal 3 2 5 3 2 3 3 2 3" xfId="14291"/>
    <cellStyle name="Normal 3 2 5 3 2 3 3 3" xfId="14292"/>
    <cellStyle name="Normal 3 2 5 3 2 3 3 3 2" xfId="14293"/>
    <cellStyle name="Normal 3 2 5 3 2 3 3 4" xfId="14294"/>
    <cellStyle name="Normal 3 2 5 3 2 3 4" xfId="14295"/>
    <cellStyle name="Normal 3 2 5 3 2 3 4 2" xfId="14296"/>
    <cellStyle name="Normal 3 2 5 3 2 3 4 2 2" xfId="14297"/>
    <cellStyle name="Normal 3 2 5 3 2 3 4 3" xfId="14298"/>
    <cellStyle name="Normal 3 2 5 3 2 3 5" xfId="14299"/>
    <cellStyle name="Normal 3 2 5 3 2 3 5 2" xfId="14300"/>
    <cellStyle name="Normal 3 2 5 3 2 3 6" xfId="14301"/>
    <cellStyle name="Normal 3 2 5 3 2 4" xfId="14302"/>
    <cellStyle name="Normal 3 2 5 3 2 4 2" xfId="14303"/>
    <cellStyle name="Normal 3 2 5 3 2 4 2 2" xfId="14304"/>
    <cellStyle name="Normal 3 2 5 3 2 4 2 2 2" xfId="14305"/>
    <cellStyle name="Normal 3 2 5 3 2 4 2 2 2 2" xfId="14306"/>
    <cellStyle name="Normal 3 2 5 3 2 4 2 2 3" xfId="14307"/>
    <cellStyle name="Normal 3 2 5 3 2 4 2 3" xfId="14308"/>
    <cellStyle name="Normal 3 2 5 3 2 4 2 3 2" xfId="14309"/>
    <cellStyle name="Normal 3 2 5 3 2 4 2 4" xfId="14310"/>
    <cellStyle name="Normal 3 2 5 3 2 4 3" xfId="14311"/>
    <cellStyle name="Normal 3 2 5 3 2 4 3 2" xfId="14312"/>
    <cellStyle name="Normal 3 2 5 3 2 4 3 2 2" xfId="14313"/>
    <cellStyle name="Normal 3 2 5 3 2 4 3 2 2 2" xfId="14314"/>
    <cellStyle name="Normal 3 2 5 3 2 4 3 2 3" xfId="14315"/>
    <cellStyle name="Normal 3 2 5 3 2 4 3 3" xfId="14316"/>
    <cellStyle name="Normal 3 2 5 3 2 4 3 3 2" xfId="14317"/>
    <cellStyle name="Normal 3 2 5 3 2 4 3 4" xfId="14318"/>
    <cellStyle name="Normal 3 2 5 3 2 4 4" xfId="14319"/>
    <cellStyle name="Normal 3 2 5 3 2 4 4 2" xfId="14320"/>
    <cellStyle name="Normal 3 2 5 3 2 4 4 2 2" xfId="14321"/>
    <cellStyle name="Normal 3 2 5 3 2 4 4 3" xfId="14322"/>
    <cellStyle name="Normal 3 2 5 3 2 4 5" xfId="14323"/>
    <cellStyle name="Normal 3 2 5 3 2 4 5 2" xfId="14324"/>
    <cellStyle name="Normal 3 2 5 3 2 4 6" xfId="14325"/>
    <cellStyle name="Normal 3 2 5 3 2 5" xfId="14326"/>
    <cellStyle name="Normal 3 2 5 3 2 5 2" xfId="14327"/>
    <cellStyle name="Normal 3 2 5 3 2 5 2 2" xfId="14328"/>
    <cellStyle name="Normal 3 2 5 3 2 5 2 2 2" xfId="14329"/>
    <cellStyle name="Normal 3 2 5 3 2 5 2 3" xfId="14330"/>
    <cellStyle name="Normal 3 2 5 3 2 5 3" xfId="14331"/>
    <cellStyle name="Normal 3 2 5 3 2 5 3 2" xfId="14332"/>
    <cellStyle name="Normal 3 2 5 3 2 5 4" xfId="14333"/>
    <cellStyle name="Normal 3 2 5 3 2 6" xfId="14334"/>
    <cellStyle name="Normal 3 2 5 3 2 6 2" xfId="14335"/>
    <cellStyle name="Normal 3 2 5 3 2 6 2 2" xfId="14336"/>
    <cellStyle name="Normal 3 2 5 3 2 6 2 2 2" xfId="14337"/>
    <cellStyle name="Normal 3 2 5 3 2 6 2 3" xfId="14338"/>
    <cellStyle name="Normal 3 2 5 3 2 6 3" xfId="14339"/>
    <cellStyle name="Normal 3 2 5 3 2 6 3 2" xfId="14340"/>
    <cellStyle name="Normal 3 2 5 3 2 6 4" xfId="14341"/>
    <cellStyle name="Normal 3 2 5 3 2 7" xfId="14342"/>
    <cellStyle name="Normal 3 2 5 3 2 7 2" xfId="14343"/>
    <cellStyle name="Normal 3 2 5 3 2 7 2 2" xfId="14344"/>
    <cellStyle name="Normal 3 2 5 3 2 7 2 2 2" xfId="14345"/>
    <cellStyle name="Normal 3 2 5 3 2 7 2 3" xfId="14346"/>
    <cellStyle name="Normal 3 2 5 3 2 7 3" xfId="14347"/>
    <cellStyle name="Normal 3 2 5 3 2 7 3 2" xfId="14348"/>
    <cellStyle name="Normal 3 2 5 3 2 7 4" xfId="14349"/>
    <cellStyle name="Normal 3 2 5 3 2 8" xfId="14350"/>
    <cellStyle name="Normal 3 2 5 3 2 8 2" xfId="14351"/>
    <cellStyle name="Normal 3 2 5 3 2 8 2 2" xfId="14352"/>
    <cellStyle name="Normal 3 2 5 3 2 8 3" xfId="14353"/>
    <cellStyle name="Normal 3 2 5 3 2 9" xfId="14354"/>
    <cellStyle name="Normal 3 2 5 3 2 9 2" xfId="14355"/>
    <cellStyle name="Normal 3 2 5 3 3" xfId="14356"/>
    <cellStyle name="Normal 3 2 5 3 3 10" xfId="14357"/>
    <cellStyle name="Normal 3 2 5 3 3 2" xfId="14358"/>
    <cellStyle name="Normal 3 2 5 3 3 2 2" xfId="14359"/>
    <cellStyle name="Normal 3 2 5 3 3 2 2 2" xfId="14360"/>
    <cellStyle name="Normal 3 2 5 3 3 2 2 2 2" xfId="14361"/>
    <cellStyle name="Normal 3 2 5 3 3 2 2 2 2 2" xfId="14362"/>
    <cellStyle name="Normal 3 2 5 3 3 2 2 2 2 2 2" xfId="14363"/>
    <cellStyle name="Normal 3 2 5 3 3 2 2 2 2 3" xfId="14364"/>
    <cellStyle name="Normal 3 2 5 3 3 2 2 2 3" xfId="14365"/>
    <cellStyle name="Normal 3 2 5 3 3 2 2 2 3 2" xfId="14366"/>
    <cellStyle name="Normal 3 2 5 3 3 2 2 2 4" xfId="14367"/>
    <cellStyle name="Normal 3 2 5 3 3 2 2 3" xfId="14368"/>
    <cellStyle name="Normal 3 2 5 3 3 2 2 3 2" xfId="14369"/>
    <cellStyle name="Normal 3 2 5 3 3 2 2 3 2 2" xfId="14370"/>
    <cellStyle name="Normal 3 2 5 3 3 2 2 3 2 2 2" xfId="14371"/>
    <cellStyle name="Normal 3 2 5 3 3 2 2 3 2 3" xfId="14372"/>
    <cellStyle name="Normal 3 2 5 3 3 2 2 3 3" xfId="14373"/>
    <cellStyle name="Normal 3 2 5 3 3 2 2 3 3 2" xfId="14374"/>
    <cellStyle name="Normal 3 2 5 3 3 2 2 3 4" xfId="14375"/>
    <cellStyle name="Normal 3 2 5 3 3 2 2 4" xfId="14376"/>
    <cellStyle name="Normal 3 2 5 3 3 2 2 4 2" xfId="14377"/>
    <cellStyle name="Normal 3 2 5 3 3 2 2 4 2 2" xfId="14378"/>
    <cellStyle name="Normal 3 2 5 3 3 2 2 4 3" xfId="14379"/>
    <cellStyle name="Normal 3 2 5 3 3 2 2 5" xfId="14380"/>
    <cellStyle name="Normal 3 2 5 3 3 2 2 5 2" xfId="14381"/>
    <cellStyle name="Normal 3 2 5 3 3 2 2 6" xfId="14382"/>
    <cellStyle name="Normal 3 2 5 3 3 2 3" xfId="14383"/>
    <cellStyle name="Normal 3 2 5 3 3 2 3 2" xfId="14384"/>
    <cellStyle name="Normal 3 2 5 3 3 2 3 2 2" xfId="14385"/>
    <cellStyle name="Normal 3 2 5 3 3 2 3 2 2 2" xfId="14386"/>
    <cellStyle name="Normal 3 2 5 3 3 2 3 2 3" xfId="14387"/>
    <cellStyle name="Normal 3 2 5 3 3 2 3 3" xfId="14388"/>
    <cellStyle name="Normal 3 2 5 3 3 2 3 3 2" xfId="14389"/>
    <cellStyle name="Normal 3 2 5 3 3 2 3 4" xfId="14390"/>
    <cellStyle name="Normal 3 2 5 3 3 2 4" xfId="14391"/>
    <cellStyle name="Normal 3 2 5 3 3 2 4 2" xfId="14392"/>
    <cellStyle name="Normal 3 2 5 3 3 2 4 2 2" xfId="14393"/>
    <cellStyle name="Normal 3 2 5 3 3 2 4 2 2 2" xfId="14394"/>
    <cellStyle name="Normal 3 2 5 3 3 2 4 2 3" xfId="14395"/>
    <cellStyle name="Normal 3 2 5 3 3 2 4 3" xfId="14396"/>
    <cellStyle name="Normal 3 2 5 3 3 2 4 3 2" xfId="14397"/>
    <cellStyle name="Normal 3 2 5 3 3 2 4 4" xfId="14398"/>
    <cellStyle name="Normal 3 2 5 3 3 2 5" xfId="14399"/>
    <cellStyle name="Normal 3 2 5 3 3 2 5 2" xfId="14400"/>
    <cellStyle name="Normal 3 2 5 3 3 2 5 2 2" xfId="14401"/>
    <cellStyle name="Normal 3 2 5 3 3 2 5 2 2 2" xfId="14402"/>
    <cellStyle name="Normal 3 2 5 3 3 2 5 2 3" xfId="14403"/>
    <cellStyle name="Normal 3 2 5 3 3 2 5 3" xfId="14404"/>
    <cellStyle name="Normal 3 2 5 3 3 2 5 3 2" xfId="14405"/>
    <cellStyle name="Normal 3 2 5 3 3 2 5 4" xfId="14406"/>
    <cellStyle name="Normal 3 2 5 3 3 2 6" xfId="14407"/>
    <cellStyle name="Normal 3 2 5 3 3 2 6 2" xfId="14408"/>
    <cellStyle name="Normal 3 2 5 3 3 2 6 2 2" xfId="14409"/>
    <cellStyle name="Normal 3 2 5 3 3 2 6 3" xfId="14410"/>
    <cellStyle name="Normal 3 2 5 3 3 2 7" xfId="14411"/>
    <cellStyle name="Normal 3 2 5 3 3 2 7 2" xfId="14412"/>
    <cellStyle name="Normal 3 2 5 3 3 2 8" xfId="14413"/>
    <cellStyle name="Normal 3 2 5 3 3 3" xfId="14414"/>
    <cellStyle name="Normal 3 2 5 3 3 3 2" xfId="14415"/>
    <cellStyle name="Normal 3 2 5 3 3 3 2 2" xfId="14416"/>
    <cellStyle name="Normal 3 2 5 3 3 3 2 2 2" xfId="14417"/>
    <cellStyle name="Normal 3 2 5 3 3 3 2 2 2 2" xfId="14418"/>
    <cellStyle name="Normal 3 2 5 3 3 3 2 2 3" xfId="14419"/>
    <cellStyle name="Normal 3 2 5 3 3 3 2 3" xfId="14420"/>
    <cellStyle name="Normal 3 2 5 3 3 3 2 3 2" xfId="14421"/>
    <cellStyle name="Normal 3 2 5 3 3 3 2 4" xfId="14422"/>
    <cellStyle name="Normal 3 2 5 3 3 3 3" xfId="14423"/>
    <cellStyle name="Normal 3 2 5 3 3 3 3 2" xfId="14424"/>
    <cellStyle name="Normal 3 2 5 3 3 3 3 2 2" xfId="14425"/>
    <cellStyle name="Normal 3 2 5 3 3 3 3 2 2 2" xfId="14426"/>
    <cellStyle name="Normal 3 2 5 3 3 3 3 2 3" xfId="14427"/>
    <cellStyle name="Normal 3 2 5 3 3 3 3 3" xfId="14428"/>
    <cellStyle name="Normal 3 2 5 3 3 3 3 3 2" xfId="14429"/>
    <cellStyle name="Normal 3 2 5 3 3 3 3 4" xfId="14430"/>
    <cellStyle name="Normal 3 2 5 3 3 3 4" xfId="14431"/>
    <cellStyle name="Normal 3 2 5 3 3 3 4 2" xfId="14432"/>
    <cellStyle name="Normal 3 2 5 3 3 3 4 2 2" xfId="14433"/>
    <cellStyle name="Normal 3 2 5 3 3 3 4 3" xfId="14434"/>
    <cellStyle name="Normal 3 2 5 3 3 3 5" xfId="14435"/>
    <cellStyle name="Normal 3 2 5 3 3 3 5 2" xfId="14436"/>
    <cellStyle name="Normal 3 2 5 3 3 3 6" xfId="14437"/>
    <cellStyle name="Normal 3 2 5 3 3 4" xfId="14438"/>
    <cellStyle name="Normal 3 2 5 3 3 4 2" xfId="14439"/>
    <cellStyle name="Normal 3 2 5 3 3 4 2 2" xfId="14440"/>
    <cellStyle name="Normal 3 2 5 3 3 4 2 2 2" xfId="14441"/>
    <cellStyle name="Normal 3 2 5 3 3 4 2 2 2 2" xfId="14442"/>
    <cellStyle name="Normal 3 2 5 3 3 4 2 2 3" xfId="14443"/>
    <cellStyle name="Normal 3 2 5 3 3 4 2 3" xfId="14444"/>
    <cellStyle name="Normal 3 2 5 3 3 4 2 3 2" xfId="14445"/>
    <cellStyle name="Normal 3 2 5 3 3 4 2 4" xfId="14446"/>
    <cellStyle name="Normal 3 2 5 3 3 4 3" xfId="14447"/>
    <cellStyle name="Normal 3 2 5 3 3 4 3 2" xfId="14448"/>
    <cellStyle name="Normal 3 2 5 3 3 4 3 2 2" xfId="14449"/>
    <cellStyle name="Normal 3 2 5 3 3 4 3 2 2 2" xfId="14450"/>
    <cellStyle name="Normal 3 2 5 3 3 4 3 2 3" xfId="14451"/>
    <cellStyle name="Normal 3 2 5 3 3 4 3 3" xfId="14452"/>
    <cellStyle name="Normal 3 2 5 3 3 4 3 3 2" xfId="14453"/>
    <cellStyle name="Normal 3 2 5 3 3 4 3 4" xfId="14454"/>
    <cellStyle name="Normal 3 2 5 3 3 4 4" xfId="14455"/>
    <cellStyle name="Normal 3 2 5 3 3 4 4 2" xfId="14456"/>
    <cellStyle name="Normal 3 2 5 3 3 4 4 2 2" xfId="14457"/>
    <cellStyle name="Normal 3 2 5 3 3 4 4 3" xfId="14458"/>
    <cellStyle name="Normal 3 2 5 3 3 4 5" xfId="14459"/>
    <cellStyle name="Normal 3 2 5 3 3 4 5 2" xfId="14460"/>
    <cellStyle name="Normal 3 2 5 3 3 4 6" xfId="14461"/>
    <cellStyle name="Normal 3 2 5 3 3 5" xfId="14462"/>
    <cellStyle name="Normal 3 2 5 3 3 5 2" xfId="14463"/>
    <cellStyle name="Normal 3 2 5 3 3 5 2 2" xfId="14464"/>
    <cellStyle name="Normal 3 2 5 3 3 5 2 2 2" xfId="14465"/>
    <cellStyle name="Normal 3 2 5 3 3 5 2 3" xfId="14466"/>
    <cellStyle name="Normal 3 2 5 3 3 5 3" xfId="14467"/>
    <cellStyle name="Normal 3 2 5 3 3 5 3 2" xfId="14468"/>
    <cellStyle name="Normal 3 2 5 3 3 5 4" xfId="14469"/>
    <cellStyle name="Normal 3 2 5 3 3 6" xfId="14470"/>
    <cellStyle name="Normal 3 2 5 3 3 6 2" xfId="14471"/>
    <cellStyle name="Normal 3 2 5 3 3 6 2 2" xfId="14472"/>
    <cellStyle name="Normal 3 2 5 3 3 6 2 2 2" xfId="14473"/>
    <cellStyle name="Normal 3 2 5 3 3 6 2 3" xfId="14474"/>
    <cellStyle name="Normal 3 2 5 3 3 6 3" xfId="14475"/>
    <cellStyle name="Normal 3 2 5 3 3 6 3 2" xfId="14476"/>
    <cellStyle name="Normal 3 2 5 3 3 6 4" xfId="14477"/>
    <cellStyle name="Normal 3 2 5 3 3 7" xfId="14478"/>
    <cellStyle name="Normal 3 2 5 3 3 7 2" xfId="14479"/>
    <cellStyle name="Normal 3 2 5 3 3 7 2 2" xfId="14480"/>
    <cellStyle name="Normal 3 2 5 3 3 7 2 2 2" xfId="14481"/>
    <cellStyle name="Normal 3 2 5 3 3 7 2 3" xfId="14482"/>
    <cellStyle name="Normal 3 2 5 3 3 7 3" xfId="14483"/>
    <cellStyle name="Normal 3 2 5 3 3 7 3 2" xfId="14484"/>
    <cellStyle name="Normal 3 2 5 3 3 7 4" xfId="14485"/>
    <cellStyle name="Normal 3 2 5 3 3 8" xfId="14486"/>
    <cellStyle name="Normal 3 2 5 3 3 8 2" xfId="14487"/>
    <cellStyle name="Normal 3 2 5 3 3 8 2 2" xfId="14488"/>
    <cellStyle name="Normal 3 2 5 3 3 8 3" xfId="14489"/>
    <cellStyle name="Normal 3 2 5 3 3 9" xfId="14490"/>
    <cellStyle name="Normal 3 2 5 3 3 9 2" xfId="14491"/>
    <cellStyle name="Normal 3 2 5 3 4" xfId="14492"/>
    <cellStyle name="Normal 3 2 5 3 4 2" xfId="14493"/>
    <cellStyle name="Normal 3 2 5 3 4 2 2" xfId="14494"/>
    <cellStyle name="Normal 3 2 5 3 4 2 2 2" xfId="14495"/>
    <cellStyle name="Normal 3 2 5 3 4 2 2 2 2" xfId="14496"/>
    <cellStyle name="Normal 3 2 5 3 4 2 2 2 2 2" xfId="14497"/>
    <cellStyle name="Normal 3 2 5 3 4 2 2 2 3" xfId="14498"/>
    <cellStyle name="Normal 3 2 5 3 4 2 2 3" xfId="14499"/>
    <cellStyle name="Normal 3 2 5 3 4 2 2 3 2" xfId="14500"/>
    <cellStyle name="Normal 3 2 5 3 4 2 2 4" xfId="14501"/>
    <cellStyle name="Normal 3 2 5 3 4 2 3" xfId="14502"/>
    <cellStyle name="Normal 3 2 5 3 4 2 3 2" xfId="14503"/>
    <cellStyle name="Normal 3 2 5 3 4 2 3 2 2" xfId="14504"/>
    <cellStyle name="Normal 3 2 5 3 4 2 3 2 2 2" xfId="14505"/>
    <cellStyle name="Normal 3 2 5 3 4 2 3 2 3" xfId="14506"/>
    <cellStyle name="Normal 3 2 5 3 4 2 3 3" xfId="14507"/>
    <cellStyle name="Normal 3 2 5 3 4 2 3 3 2" xfId="14508"/>
    <cellStyle name="Normal 3 2 5 3 4 2 3 4" xfId="14509"/>
    <cellStyle name="Normal 3 2 5 3 4 2 4" xfId="14510"/>
    <cellStyle name="Normal 3 2 5 3 4 2 4 2" xfId="14511"/>
    <cellStyle name="Normal 3 2 5 3 4 2 4 2 2" xfId="14512"/>
    <cellStyle name="Normal 3 2 5 3 4 2 4 3" xfId="14513"/>
    <cellStyle name="Normal 3 2 5 3 4 2 5" xfId="14514"/>
    <cellStyle name="Normal 3 2 5 3 4 2 5 2" xfId="14515"/>
    <cellStyle name="Normal 3 2 5 3 4 2 6" xfId="14516"/>
    <cellStyle name="Normal 3 2 5 3 4 3" xfId="14517"/>
    <cellStyle name="Normal 3 2 5 3 4 3 2" xfId="14518"/>
    <cellStyle name="Normal 3 2 5 3 4 3 2 2" xfId="14519"/>
    <cellStyle name="Normal 3 2 5 3 4 3 2 2 2" xfId="14520"/>
    <cellStyle name="Normal 3 2 5 3 4 3 2 3" xfId="14521"/>
    <cellStyle name="Normal 3 2 5 3 4 3 3" xfId="14522"/>
    <cellStyle name="Normal 3 2 5 3 4 3 3 2" xfId="14523"/>
    <cellStyle name="Normal 3 2 5 3 4 3 4" xfId="14524"/>
    <cellStyle name="Normal 3 2 5 3 4 4" xfId="14525"/>
    <cellStyle name="Normal 3 2 5 3 4 4 2" xfId="14526"/>
    <cellStyle name="Normal 3 2 5 3 4 4 2 2" xfId="14527"/>
    <cellStyle name="Normal 3 2 5 3 4 4 2 2 2" xfId="14528"/>
    <cellStyle name="Normal 3 2 5 3 4 4 2 3" xfId="14529"/>
    <cellStyle name="Normal 3 2 5 3 4 4 3" xfId="14530"/>
    <cellStyle name="Normal 3 2 5 3 4 4 3 2" xfId="14531"/>
    <cellStyle name="Normal 3 2 5 3 4 4 4" xfId="14532"/>
    <cellStyle name="Normal 3 2 5 3 4 5" xfId="14533"/>
    <cellStyle name="Normal 3 2 5 3 4 5 2" xfId="14534"/>
    <cellStyle name="Normal 3 2 5 3 4 5 2 2" xfId="14535"/>
    <cellStyle name="Normal 3 2 5 3 4 5 2 2 2" xfId="14536"/>
    <cellStyle name="Normal 3 2 5 3 4 5 2 3" xfId="14537"/>
    <cellStyle name="Normal 3 2 5 3 4 5 3" xfId="14538"/>
    <cellStyle name="Normal 3 2 5 3 4 5 3 2" xfId="14539"/>
    <cellStyle name="Normal 3 2 5 3 4 5 4" xfId="14540"/>
    <cellStyle name="Normal 3 2 5 3 4 6" xfId="14541"/>
    <cellStyle name="Normal 3 2 5 3 4 6 2" xfId="14542"/>
    <cellStyle name="Normal 3 2 5 3 4 6 2 2" xfId="14543"/>
    <cellStyle name="Normal 3 2 5 3 4 6 3" xfId="14544"/>
    <cellStyle name="Normal 3 2 5 3 4 7" xfId="14545"/>
    <cellStyle name="Normal 3 2 5 3 4 7 2" xfId="14546"/>
    <cellStyle name="Normal 3 2 5 3 4 8" xfId="14547"/>
    <cellStyle name="Normal 3 2 5 3 5" xfId="14548"/>
    <cellStyle name="Normal 3 2 5 3 5 2" xfId="14549"/>
    <cellStyle name="Normal 3 2 5 3 5 2 2" xfId="14550"/>
    <cellStyle name="Normal 3 2 5 3 5 2 2 2" xfId="14551"/>
    <cellStyle name="Normal 3 2 5 3 5 2 2 2 2" xfId="14552"/>
    <cellStyle name="Normal 3 2 5 3 5 2 2 3" xfId="14553"/>
    <cellStyle name="Normal 3 2 5 3 5 2 3" xfId="14554"/>
    <cellStyle name="Normal 3 2 5 3 5 2 3 2" xfId="14555"/>
    <cellStyle name="Normal 3 2 5 3 5 2 4" xfId="14556"/>
    <cellStyle name="Normal 3 2 5 3 5 3" xfId="14557"/>
    <cellStyle name="Normal 3 2 5 3 5 3 2" xfId="14558"/>
    <cellStyle name="Normal 3 2 5 3 5 3 2 2" xfId="14559"/>
    <cellStyle name="Normal 3 2 5 3 5 3 2 2 2" xfId="14560"/>
    <cellStyle name="Normal 3 2 5 3 5 3 2 3" xfId="14561"/>
    <cellStyle name="Normal 3 2 5 3 5 3 3" xfId="14562"/>
    <cellStyle name="Normal 3 2 5 3 5 3 3 2" xfId="14563"/>
    <cellStyle name="Normal 3 2 5 3 5 3 4" xfId="14564"/>
    <cellStyle name="Normal 3 2 5 3 5 4" xfId="14565"/>
    <cellStyle name="Normal 3 2 5 3 5 4 2" xfId="14566"/>
    <cellStyle name="Normal 3 2 5 3 5 4 2 2" xfId="14567"/>
    <cellStyle name="Normal 3 2 5 3 5 4 3" xfId="14568"/>
    <cellStyle name="Normal 3 2 5 3 5 5" xfId="14569"/>
    <cellStyle name="Normal 3 2 5 3 5 5 2" xfId="14570"/>
    <cellStyle name="Normal 3 2 5 3 5 6" xfId="14571"/>
    <cellStyle name="Normal 3 2 5 3 6" xfId="14572"/>
    <cellStyle name="Normal 3 2 5 3 6 2" xfId="14573"/>
    <cellStyle name="Normal 3 2 5 3 6 2 2" xfId="14574"/>
    <cellStyle name="Normal 3 2 5 3 6 2 2 2" xfId="14575"/>
    <cellStyle name="Normal 3 2 5 3 6 2 2 2 2" xfId="14576"/>
    <cellStyle name="Normal 3 2 5 3 6 2 2 3" xfId="14577"/>
    <cellStyle name="Normal 3 2 5 3 6 2 3" xfId="14578"/>
    <cellStyle name="Normal 3 2 5 3 6 2 3 2" xfId="14579"/>
    <cellStyle name="Normal 3 2 5 3 6 2 4" xfId="14580"/>
    <cellStyle name="Normal 3 2 5 3 6 3" xfId="14581"/>
    <cellStyle name="Normal 3 2 5 3 6 3 2" xfId="14582"/>
    <cellStyle name="Normal 3 2 5 3 6 3 2 2" xfId="14583"/>
    <cellStyle name="Normal 3 2 5 3 6 3 2 2 2" xfId="14584"/>
    <cellStyle name="Normal 3 2 5 3 6 3 2 3" xfId="14585"/>
    <cellStyle name="Normal 3 2 5 3 6 3 3" xfId="14586"/>
    <cellStyle name="Normal 3 2 5 3 6 3 3 2" xfId="14587"/>
    <cellStyle name="Normal 3 2 5 3 6 3 4" xfId="14588"/>
    <cellStyle name="Normal 3 2 5 3 6 4" xfId="14589"/>
    <cellStyle name="Normal 3 2 5 3 6 4 2" xfId="14590"/>
    <cellStyle name="Normal 3 2 5 3 6 4 2 2" xfId="14591"/>
    <cellStyle name="Normal 3 2 5 3 6 4 3" xfId="14592"/>
    <cellStyle name="Normal 3 2 5 3 6 5" xfId="14593"/>
    <cellStyle name="Normal 3 2 5 3 6 5 2" xfId="14594"/>
    <cellStyle name="Normal 3 2 5 3 6 6" xfId="14595"/>
    <cellStyle name="Normal 3 2 5 3 7" xfId="14596"/>
    <cellStyle name="Normal 3 2 5 3 7 2" xfId="14597"/>
    <cellStyle name="Normal 3 2 5 3 7 2 2" xfId="14598"/>
    <cellStyle name="Normal 3 2 5 3 7 2 2 2" xfId="14599"/>
    <cellStyle name="Normal 3 2 5 3 7 2 3" xfId="14600"/>
    <cellStyle name="Normal 3 2 5 3 7 3" xfId="14601"/>
    <cellStyle name="Normal 3 2 5 3 7 3 2" xfId="14602"/>
    <cellStyle name="Normal 3 2 5 3 7 4" xfId="14603"/>
    <cellStyle name="Normal 3 2 5 3 8" xfId="14604"/>
    <cellStyle name="Normal 3 2 5 3 8 2" xfId="14605"/>
    <cellStyle name="Normal 3 2 5 3 8 2 2" xfId="14606"/>
    <cellStyle name="Normal 3 2 5 3 8 2 2 2" xfId="14607"/>
    <cellStyle name="Normal 3 2 5 3 8 2 3" xfId="14608"/>
    <cellStyle name="Normal 3 2 5 3 8 3" xfId="14609"/>
    <cellStyle name="Normal 3 2 5 3 8 3 2" xfId="14610"/>
    <cellStyle name="Normal 3 2 5 3 8 4" xfId="14611"/>
    <cellStyle name="Normal 3 2 5 3 9" xfId="14612"/>
    <cellStyle name="Normal 3 2 5 3 9 2" xfId="14613"/>
    <cellStyle name="Normal 3 2 5 3 9 2 2" xfId="14614"/>
    <cellStyle name="Normal 3 2 5 3 9 2 2 2" xfId="14615"/>
    <cellStyle name="Normal 3 2 5 3 9 2 3" xfId="14616"/>
    <cellStyle name="Normal 3 2 5 3 9 3" xfId="14617"/>
    <cellStyle name="Normal 3 2 5 3 9 3 2" xfId="14618"/>
    <cellStyle name="Normal 3 2 5 3 9 4" xfId="14619"/>
    <cellStyle name="Normal 3 2 5 4" xfId="14620"/>
    <cellStyle name="Normal 3 2 5 4 10" xfId="14621"/>
    <cellStyle name="Normal 3 2 5 4 10 2" xfId="14622"/>
    <cellStyle name="Normal 3 2 5 4 11" xfId="14623"/>
    <cellStyle name="Normal 3 2 5 4 11 2" xfId="14624"/>
    <cellStyle name="Normal 3 2 5 4 12" xfId="14625"/>
    <cellStyle name="Normal 3 2 5 4 2" xfId="14626"/>
    <cellStyle name="Normal 3 2 5 4 2 2" xfId="14627"/>
    <cellStyle name="Normal 3 2 5 4 2 2 2" xfId="14628"/>
    <cellStyle name="Normal 3 2 5 4 2 2 2 2" xfId="14629"/>
    <cellStyle name="Normal 3 2 5 4 2 2 2 2 2" xfId="14630"/>
    <cellStyle name="Normal 3 2 5 4 2 2 2 2 2 2" xfId="14631"/>
    <cellStyle name="Normal 3 2 5 4 2 2 2 2 3" xfId="14632"/>
    <cellStyle name="Normal 3 2 5 4 2 2 2 3" xfId="14633"/>
    <cellStyle name="Normal 3 2 5 4 2 2 2 3 2" xfId="14634"/>
    <cellStyle name="Normal 3 2 5 4 2 2 2 4" xfId="14635"/>
    <cellStyle name="Normal 3 2 5 4 2 2 3" xfId="14636"/>
    <cellStyle name="Normal 3 2 5 4 2 2 3 2" xfId="14637"/>
    <cellStyle name="Normal 3 2 5 4 2 2 3 2 2" xfId="14638"/>
    <cellStyle name="Normal 3 2 5 4 2 2 3 2 2 2" xfId="14639"/>
    <cellStyle name="Normal 3 2 5 4 2 2 3 2 3" xfId="14640"/>
    <cellStyle name="Normal 3 2 5 4 2 2 3 3" xfId="14641"/>
    <cellStyle name="Normal 3 2 5 4 2 2 3 3 2" xfId="14642"/>
    <cellStyle name="Normal 3 2 5 4 2 2 3 4" xfId="14643"/>
    <cellStyle name="Normal 3 2 5 4 2 2 4" xfId="14644"/>
    <cellStyle name="Normal 3 2 5 4 2 2 4 2" xfId="14645"/>
    <cellStyle name="Normal 3 2 5 4 2 2 4 2 2" xfId="14646"/>
    <cellStyle name="Normal 3 2 5 4 2 2 4 3" xfId="14647"/>
    <cellStyle name="Normal 3 2 5 4 2 2 5" xfId="14648"/>
    <cellStyle name="Normal 3 2 5 4 2 2 5 2" xfId="14649"/>
    <cellStyle name="Normal 3 2 5 4 2 2 6" xfId="14650"/>
    <cellStyle name="Normal 3 2 5 4 2 3" xfId="14651"/>
    <cellStyle name="Normal 3 2 5 4 2 3 2" xfId="14652"/>
    <cellStyle name="Normal 3 2 5 4 2 3 2 2" xfId="14653"/>
    <cellStyle name="Normal 3 2 5 4 2 3 2 2 2" xfId="14654"/>
    <cellStyle name="Normal 3 2 5 4 2 3 2 3" xfId="14655"/>
    <cellStyle name="Normal 3 2 5 4 2 3 3" xfId="14656"/>
    <cellStyle name="Normal 3 2 5 4 2 3 3 2" xfId="14657"/>
    <cellStyle name="Normal 3 2 5 4 2 3 4" xfId="14658"/>
    <cellStyle name="Normal 3 2 5 4 2 4" xfId="14659"/>
    <cellStyle name="Normal 3 2 5 4 2 4 2" xfId="14660"/>
    <cellStyle name="Normal 3 2 5 4 2 4 2 2" xfId="14661"/>
    <cellStyle name="Normal 3 2 5 4 2 4 2 2 2" xfId="14662"/>
    <cellStyle name="Normal 3 2 5 4 2 4 2 3" xfId="14663"/>
    <cellStyle name="Normal 3 2 5 4 2 4 3" xfId="14664"/>
    <cellStyle name="Normal 3 2 5 4 2 4 3 2" xfId="14665"/>
    <cellStyle name="Normal 3 2 5 4 2 4 4" xfId="14666"/>
    <cellStyle name="Normal 3 2 5 4 2 5" xfId="14667"/>
    <cellStyle name="Normal 3 2 5 4 2 5 2" xfId="14668"/>
    <cellStyle name="Normal 3 2 5 4 2 5 2 2" xfId="14669"/>
    <cellStyle name="Normal 3 2 5 4 2 5 2 2 2" xfId="14670"/>
    <cellStyle name="Normal 3 2 5 4 2 5 2 3" xfId="14671"/>
    <cellStyle name="Normal 3 2 5 4 2 5 3" xfId="14672"/>
    <cellStyle name="Normal 3 2 5 4 2 5 3 2" xfId="14673"/>
    <cellStyle name="Normal 3 2 5 4 2 5 4" xfId="14674"/>
    <cellStyle name="Normal 3 2 5 4 2 6" xfId="14675"/>
    <cellStyle name="Normal 3 2 5 4 2 6 2" xfId="14676"/>
    <cellStyle name="Normal 3 2 5 4 2 6 2 2" xfId="14677"/>
    <cellStyle name="Normal 3 2 5 4 2 6 3" xfId="14678"/>
    <cellStyle name="Normal 3 2 5 4 2 7" xfId="14679"/>
    <cellStyle name="Normal 3 2 5 4 2 7 2" xfId="14680"/>
    <cellStyle name="Normal 3 2 5 4 2 8" xfId="14681"/>
    <cellStyle name="Normal 3 2 5 4 3" xfId="14682"/>
    <cellStyle name="Normal 3 2 5 4 3 2" xfId="14683"/>
    <cellStyle name="Normal 3 2 5 4 3 2 2" xfId="14684"/>
    <cellStyle name="Normal 3 2 5 4 3 2 2 2" xfId="14685"/>
    <cellStyle name="Normal 3 2 5 4 3 2 2 2 2" xfId="14686"/>
    <cellStyle name="Normal 3 2 5 4 3 2 2 2 2 2" xfId="14687"/>
    <cellStyle name="Normal 3 2 5 4 3 2 2 2 3" xfId="14688"/>
    <cellStyle name="Normal 3 2 5 4 3 2 2 3" xfId="14689"/>
    <cellStyle name="Normal 3 2 5 4 3 2 2 3 2" xfId="14690"/>
    <cellStyle name="Normal 3 2 5 4 3 2 2 4" xfId="14691"/>
    <cellStyle name="Normal 3 2 5 4 3 2 3" xfId="14692"/>
    <cellStyle name="Normal 3 2 5 4 3 2 3 2" xfId="14693"/>
    <cellStyle name="Normal 3 2 5 4 3 2 3 2 2" xfId="14694"/>
    <cellStyle name="Normal 3 2 5 4 3 2 3 2 2 2" xfId="14695"/>
    <cellStyle name="Normal 3 2 5 4 3 2 3 2 3" xfId="14696"/>
    <cellStyle name="Normal 3 2 5 4 3 2 3 3" xfId="14697"/>
    <cellStyle name="Normal 3 2 5 4 3 2 3 3 2" xfId="14698"/>
    <cellStyle name="Normal 3 2 5 4 3 2 3 4" xfId="14699"/>
    <cellStyle name="Normal 3 2 5 4 3 2 4" xfId="14700"/>
    <cellStyle name="Normal 3 2 5 4 3 2 4 2" xfId="14701"/>
    <cellStyle name="Normal 3 2 5 4 3 2 4 2 2" xfId="14702"/>
    <cellStyle name="Normal 3 2 5 4 3 2 4 3" xfId="14703"/>
    <cellStyle name="Normal 3 2 5 4 3 2 5" xfId="14704"/>
    <cellStyle name="Normal 3 2 5 4 3 2 5 2" xfId="14705"/>
    <cellStyle name="Normal 3 2 5 4 3 2 6" xfId="14706"/>
    <cellStyle name="Normal 3 2 5 4 3 3" xfId="14707"/>
    <cellStyle name="Normal 3 2 5 4 3 3 2" xfId="14708"/>
    <cellStyle name="Normal 3 2 5 4 3 3 2 2" xfId="14709"/>
    <cellStyle name="Normal 3 2 5 4 3 3 2 2 2" xfId="14710"/>
    <cellStyle name="Normal 3 2 5 4 3 3 2 3" xfId="14711"/>
    <cellStyle name="Normal 3 2 5 4 3 3 3" xfId="14712"/>
    <cellStyle name="Normal 3 2 5 4 3 3 3 2" xfId="14713"/>
    <cellStyle name="Normal 3 2 5 4 3 3 4" xfId="14714"/>
    <cellStyle name="Normal 3 2 5 4 3 4" xfId="14715"/>
    <cellStyle name="Normal 3 2 5 4 3 4 2" xfId="14716"/>
    <cellStyle name="Normal 3 2 5 4 3 4 2 2" xfId="14717"/>
    <cellStyle name="Normal 3 2 5 4 3 4 2 2 2" xfId="14718"/>
    <cellStyle name="Normal 3 2 5 4 3 4 2 3" xfId="14719"/>
    <cellStyle name="Normal 3 2 5 4 3 4 3" xfId="14720"/>
    <cellStyle name="Normal 3 2 5 4 3 4 3 2" xfId="14721"/>
    <cellStyle name="Normal 3 2 5 4 3 4 4" xfId="14722"/>
    <cellStyle name="Normal 3 2 5 4 3 5" xfId="14723"/>
    <cellStyle name="Normal 3 2 5 4 3 5 2" xfId="14724"/>
    <cellStyle name="Normal 3 2 5 4 3 5 2 2" xfId="14725"/>
    <cellStyle name="Normal 3 2 5 4 3 5 2 2 2" xfId="14726"/>
    <cellStyle name="Normal 3 2 5 4 3 5 2 3" xfId="14727"/>
    <cellStyle name="Normal 3 2 5 4 3 5 3" xfId="14728"/>
    <cellStyle name="Normal 3 2 5 4 3 5 3 2" xfId="14729"/>
    <cellStyle name="Normal 3 2 5 4 3 5 4" xfId="14730"/>
    <cellStyle name="Normal 3 2 5 4 3 6" xfId="14731"/>
    <cellStyle name="Normal 3 2 5 4 3 6 2" xfId="14732"/>
    <cellStyle name="Normal 3 2 5 4 3 6 2 2" xfId="14733"/>
    <cellStyle name="Normal 3 2 5 4 3 6 3" xfId="14734"/>
    <cellStyle name="Normal 3 2 5 4 3 7" xfId="14735"/>
    <cellStyle name="Normal 3 2 5 4 3 7 2" xfId="14736"/>
    <cellStyle name="Normal 3 2 5 4 3 8" xfId="14737"/>
    <cellStyle name="Normal 3 2 5 4 4" xfId="14738"/>
    <cellStyle name="Normal 3 2 5 4 4 2" xfId="14739"/>
    <cellStyle name="Normal 3 2 5 4 4 2 2" xfId="14740"/>
    <cellStyle name="Normal 3 2 5 4 4 2 2 2" xfId="14741"/>
    <cellStyle name="Normal 3 2 5 4 4 2 2 2 2" xfId="14742"/>
    <cellStyle name="Normal 3 2 5 4 4 2 2 3" xfId="14743"/>
    <cellStyle name="Normal 3 2 5 4 4 2 3" xfId="14744"/>
    <cellStyle name="Normal 3 2 5 4 4 2 3 2" xfId="14745"/>
    <cellStyle name="Normal 3 2 5 4 4 2 4" xfId="14746"/>
    <cellStyle name="Normal 3 2 5 4 4 3" xfId="14747"/>
    <cellStyle name="Normal 3 2 5 4 4 3 2" xfId="14748"/>
    <cellStyle name="Normal 3 2 5 4 4 3 2 2" xfId="14749"/>
    <cellStyle name="Normal 3 2 5 4 4 3 2 2 2" xfId="14750"/>
    <cellStyle name="Normal 3 2 5 4 4 3 2 3" xfId="14751"/>
    <cellStyle name="Normal 3 2 5 4 4 3 3" xfId="14752"/>
    <cellStyle name="Normal 3 2 5 4 4 3 3 2" xfId="14753"/>
    <cellStyle name="Normal 3 2 5 4 4 3 4" xfId="14754"/>
    <cellStyle name="Normal 3 2 5 4 4 4" xfId="14755"/>
    <cellStyle name="Normal 3 2 5 4 4 4 2" xfId="14756"/>
    <cellStyle name="Normal 3 2 5 4 4 4 2 2" xfId="14757"/>
    <cellStyle name="Normal 3 2 5 4 4 4 3" xfId="14758"/>
    <cellStyle name="Normal 3 2 5 4 4 5" xfId="14759"/>
    <cellStyle name="Normal 3 2 5 4 4 5 2" xfId="14760"/>
    <cellStyle name="Normal 3 2 5 4 4 6" xfId="14761"/>
    <cellStyle name="Normal 3 2 5 4 5" xfId="14762"/>
    <cellStyle name="Normal 3 2 5 4 5 2" xfId="14763"/>
    <cellStyle name="Normal 3 2 5 4 5 2 2" xfId="14764"/>
    <cellStyle name="Normal 3 2 5 4 5 2 2 2" xfId="14765"/>
    <cellStyle name="Normal 3 2 5 4 5 2 2 2 2" xfId="14766"/>
    <cellStyle name="Normal 3 2 5 4 5 2 2 3" xfId="14767"/>
    <cellStyle name="Normal 3 2 5 4 5 2 3" xfId="14768"/>
    <cellStyle name="Normal 3 2 5 4 5 2 3 2" xfId="14769"/>
    <cellStyle name="Normal 3 2 5 4 5 2 4" xfId="14770"/>
    <cellStyle name="Normal 3 2 5 4 5 3" xfId="14771"/>
    <cellStyle name="Normal 3 2 5 4 5 3 2" xfId="14772"/>
    <cellStyle name="Normal 3 2 5 4 5 3 2 2" xfId="14773"/>
    <cellStyle name="Normal 3 2 5 4 5 3 2 2 2" xfId="14774"/>
    <cellStyle name="Normal 3 2 5 4 5 3 2 3" xfId="14775"/>
    <cellStyle name="Normal 3 2 5 4 5 3 3" xfId="14776"/>
    <cellStyle name="Normal 3 2 5 4 5 3 3 2" xfId="14777"/>
    <cellStyle name="Normal 3 2 5 4 5 3 4" xfId="14778"/>
    <cellStyle name="Normal 3 2 5 4 5 4" xfId="14779"/>
    <cellStyle name="Normal 3 2 5 4 5 4 2" xfId="14780"/>
    <cellStyle name="Normal 3 2 5 4 5 4 2 2" xfId="14781"/>
    <cellStyle name="Normal 3 2 5 4 5 4 3" xfId="14782"/>
    <cellStyle name="Normal 3 2 5 4 5 5" xfId="14783"/>
    <cellStyle name="Normal 3 2 5 4 5 5 2" xfId="14784"/>
    <cellStyle name="Normal 3 2 5 4 5 6" xfId="14785"/>
    <cellStyle name="Normal 3 2 5 4 6" xfId="14786"/>
    <cellStyle name="Normal 3 2 5 4 6 2" xfId="14787"/>
    <cellStyle name="Normal 3 2 5 4 6 2 2" xfId="14788"/>
    <cellStyle name="Normal 3 2 5 4 6 2 2 2" xfId="14789"/>
    <cellStyle name="Normal 3 2 5 4 6 2 3" xfId="14790"/>
    <cellStyle name="Normal 3 2 5 4 6 3" xfId="14791"/>
    <cellStyle name="Normal 3 2 5 4 6 3 2" xfId="14792"/>
    <cellStyle name="Normal 3 2 5 4 6 4" xfId="14793"/>
    <cellStyle name="Normal 3 2 5 4 7" xfId="14794"/>
    <cellStyle name="Normal 3 2 5 4 7 2" xfId="14795"/>
    <cellStyle name="Normal 3 2 5 4 7 2 2" xfId="14796"/>
    <cellStyle name="Normal 3 2 5 4 7 2 2 2" xfId="14797"/>
    <cellStyle name="Normal 3 2 5 4 7 2 3" xfId="14798"/>
    <cellStyle name="Normal 3 2 5 4 7 3" xfId="14799"/>
    <cellStyle name="Normal 3 2 5 4 7 3 2" xfId="14800"/>
    <cellStyle name="Normal 3 2 5 4 7 4" xfId="14801"/>
    <cellStyle name="Normal 3 2 5 4 8" xfId="14802"/>
    <cellStyle name="Normal 3 2 5 4 8 2" xfId="14803"/>
    <cellStyle name="Normal 3 2 5 4 8 2 2" xfId="14804"/>
    <cellStyle name="Normal 3 2 5 4 8 2 2 2" xfId="14805"/>
    <cellStyle name="Normal 3 2 5 4 8 2 3" xfId="14806"/>
    <cellStyle name="Normal 3 2 5 4 8 3" xfId="14807"/>
    <cellStyle name="Normal 3 2 5 4 8 3 2" xfId="14808"/>
    <cellStyle name="Normal 3 2 5 4 8 4" xfId="14809"/>
    <cellStyle name="Normal 3 2 5 4 9" xfId="14810"/>
    <cellStyle name="Normal 3 2 5 4 9 2" xfId="14811"/>
    <cellStyle name="Normal 3 2 5 4 9 2 2" xfId="14812"/>
    <cellStyle name="Normal 3 2 5 4 9 3" xfId="14813"/>
    <cellStyle name="Normal 3 2 5 5" xfId="14814"/>
    <cellStyle name="Normal 3 2 5 5 10" xfId="14815"/>
    <cellStyle name="Normal 3 2 5 5 2" xfId="14816"/>
    <cellStyle name="Normal 3 2 5 5 2 2" xfId="14817"/>
    <cellStyle name="Normal 3 2 5 5 2 2 2" xfId="14818"/>
    <cellStyle name="Normal 3 2 5 5 2 2 2 2" xfId="14819"/>
    <cellStyle name="Normal 3 2 5 5 2 2 2 2 2" xfId="14820"/>
    <cellStyle name="Normal 3 2 5 5 2 2 2 2 2 2" xfId="14821"/>
    <cellStyle name="Normal 3 2 5 5 2 2 2 2 3" xfId="14822"/>
    <cellStyle name="Normal 3 2 5 5 2 2 2 3" xfId="14823"/>
    <cellStyle name="Normal 3 2 5 5 2 2 2 3 2" xfId="14824"/>
    <cellStyle name="Normal 3 2 5 5 2 2 2 4" xfId="14825"/>
    <cellStyle name="Normal 3 2 5 5 2 2 3" xfId="14826"/>
    <cellStyle name="Normal 3 2 5 5 2 2 3 2" xfId="14827"/>
    <cellStyle name="Normal 3 2 5 5 2 2 3 2 2" xfId="14828"/>
    <cellStyle name="Normal 3 2 5 5 2 2 3 2 2 2" xfId="14829"/>
    <cellStyle name="Normal 3 2 5 5 2 2 3 2 3" xfId="14830"/>
    <cellStyle name="Normal 3 2 5 5 2 2 3 3" xfId="14831"/>
    <cellStyle name="Normal 3 2 5 5 2 2 3 3 2" xfId="14832"/>
    <cellStyle name="Normal 3 2 5 5 2 2 3 4" xfId="14833"/>
    <cellStyle name="Normal 3 2 5 5 2 2 4" xfId="14834"/>
    <cellStyle name="Normal 3 2 5 5 2 2 4 2" xfId="14835"/>
    <cellStyle name="Normal 3 2 5 5 2 2 4 2 2" xfId="14836"/>
    <cellStyle name="Normal 3 2 5 5 2 2 4 3" xfId="14837"/>
    <cellStyle name="Normal 3 2 5 5 2 2 5" xfId="14838"/>
    <cellStyle name="Normal 3 2 5 5 2 2 5 2" xfId="14839"/>
    <cellStyle name="Normal 3 2 5 5 2 2 6" xfId="14840"/>
    <cellStyle name="Normal 3 2 5 5 2 3" xfId="14841"/>
    <cellStyle name="Normal 3 2 5 5 2 3 2" xfId="14842"/>
    <cellStyle name="Normal 3 2 5 5 2 3 2 2" xfId="14843"/>
    <cellStyle name="Normal 3 2 5 5 2 3 2 2 2" xfId="14844"/>
    <cellStyle name="Normal 3 2 5 5 2 3 2 3" xfId="14845"/>
    <cellStyle name="Normal 3 2 5 5 2 3 3" xfId="14846"/>
    <cellStyle name="Normal 3 2 5 5 2 3 3 2" xfId="14847"/>
    <cellStyle name="Normal 3 2 5 5 2 3 4" xfId="14848"/>
    <cellStyle name="Normal 3 2 5 5 2 4" xfId="14849"/>
    <cellStyle name="Normal 3 2 5 5 2 4 2" xfId="14850"/>
    <cellStyle name="Normal 3 2 5 5 2 4 2 2" xfId="14851"/>
    <cellStyle name="Normal 3 2 5 5 2 4 2 2 2" xfId="14852"/>
    <cellStyle name="Normal 3 2 5 5 2 4 2 3" xfId="14853"/>
    <cellStyle name="Normal 3 2 5 5 2 4 3" xfId="14854"/>
    <cellStyle name="Normal 3 2 5 5 2 4 3 2" xfId="14855"/>
    <cellStyle name="Normal 3 2 5 5 2 4 4" xfId="14856"/>
    <cellStyle name="Normal 3 2 5 5 2 5" xfId="14857"/>
    <cellStyle name="Normal 3 2 5 5 2 5 2" xfId="14858"/>
    <cellStyle name="Normal 3 2 5 5 2 5 2 2" xfId="14859"/>
    <cellStyle name="Normal 3 2 5 5 2 5 2 2 2" xfId="14860"/>
    <cellStyle name="Normal 3 2 5 5 2 5 2 3" xfId="14861"/>
    <cellStyle name="Normal 3 2 5 5 2 5 3" xfId="14862"/>
    <cellStyle name="Normal 3 2 5 5 2 5 3 2" xfId="14863"/>
    <cellStyle name="Normal 3 2 5 5 2 5 4" xfId="14864"/>
    <cellStyle name="Normal 3 2 5 5 2 6" xfId="14865"/>
    <cellStyle name="Normal 3 2 5 5 2 6 2" xfId="14866"/>
    <cellStyle name="Normal 3 2 5 5 2 6 2 2" xfId="14867"/>
    <cellStyle name="Normal 3 2 5 5 2 6 3" xfId="14868"/>
    <cellStyle name="Normal 3 2 5 5 2 7" xfId="14869"/>
    <cellStyle name="Normal 3 2 5 5 2 7 2" xfId="14870"/>
    <cellStyle name="Normal 3 2 5 5 2 8" xfId="14871"/>
    <cellStyle name="Normal 3 2 5 5 3" xfId="14872"/>
    <cellStyle name="Normal 3 2 5 5 3 2" xfId="14873"/>
    <cellStyle name="Normal 3 2 5 5 3 2 2" xfId="14874"/>
    <cellStyle name="Normal 3 2 5 5 3 2 2 2" xfId="14875"/>
    <cellStyle name="Normal 3 2 5 5 3 2 2 2 2" xfId="14876"/>
    <cellStyle name="Normal 3 2 5 5 3 2 2 3" xfId="14877"/>
    <cellStyle name="Normal 3 2 5 5 3 2 3" xfId="14878"/>
    <cellStyle name="Normal 3 2 5 5 3 2 3 2" xfId="14879"/>
    <cellStyle name="Normal 3 2 5 5 3 2 4" xfId="14880"/>
    <cellStyle name="Normal 3 2 5 5 3 3" xfId="14881"/>
    <cellStyle name="Normal 3 2 5 5 3 3 2" xfId="14882"/>
    <cellStyle name="Normal 3 2 5 5 3 3 2 2" xfId="14883"/>
    <cellStyle name="Normal 3 2 5 5 3 3 2 2 2" xfId="14884"/>
    <cellStyle name="Normal 3 2 5 5 3 3 2 3" xfId="14885"/>
    <cellStyle name="Normal 3 2 5 5 3 3 3" xfId="14886"/>
    <cellStyle name="Normal 3 2 5 5 3 3 3 2" xfId="14887"/>
    <cellStyle name="Normal 3 2 5 5 3 3 4" xfId="14888"/>
    <cellStyle name="Normal 3 2 5 5 3 4" xfId="14889"/>
    <cellStyle name="Normal 3 2 5 5 3 4 2" xfId="14890"/>
    <cellStyle name="Normal 3 2 5 5 3 4 2 2" xfId="14891"/>
    <cellStyle name="Normal 3 2 5 5 3 4 3" xfId="14892"/>
    <cellStyle name="Normal 3 2 5 5 3 5" xfId="14893"/>
    <cellStyle name="Normal 3 2 5 5 3 5 2" xfId="14894"/>
    <cellStyle name="Normal 3 2 5 5 3 6" xfId="14895"/>
    <cellStyle name="Normal 3 2 5 5 4" xfId="14896"/>
    <cellStyle name="Normal 3 2 5 5 4 2" xfId="14897"/>
    <cellStyle name="Normal 3 2 5 5 4 2 2" xfId="14898"/>
    <cellStyle name="Normal 3 2 5 5 4 2 2 2" xfId="14899"/>
    <cellStyle name="Normal 3 2 5 5 4 2 2 2 2" xfId="14900"/>
    <cellStyle name="Normal 3 2 5 5 4 2 2 3" xfId="14901"/>
    <cellStyle name="Normal 3 2 5 5 4 2 3" xfId="14902"/>
    <cellStyle name="Normal 3 2 5 5 4 2 3 2" xfId="14903"/>
    <cellStyle name="Normal 3 2 5 5 4 2 4" xfId="14904"/>
    <cellStyle name="Normal 3 2 5 5 4 3" xfId="14905"/>
    <cellStyle name="Normal 3 2 5 5 4 3 2" xfId="14906"/>
    <cellStyle name="Normal 3 2 5 5 4 3 2 2" xfId="14907"/>
    <cellStyle name="Normal 3 2 5 5 4 3 2 2 2" xfId="14908"/>
    <cellStyle name="Normal 3 2 5 5 4 3 2 3" xfId="14909"/>
    <cellStyle name="Normal 3 2 5 5 4 3 3" xfId="14910"/>
    <cellStyle name="Normal 3 2 5 5 4 3 3 2" xfId="14911"/>
    <cellStyle name="Normal 3 2 5 5 4 3 4" xfId="14912"/>
    <cellStyle name="Normal 3 2 5 5 4 4" xfId="14913"/>
    <cellStyle name="Normal 3 2 5 5 4 4 2" xfId="14914"/>
    <cellStyle name="Normal 3 2 5 5 4 4 2 2" xfId="14915"/>
    <cellStyle name="Normal 3 2 5 5 4 4 3" xfId="14916"/>
    <cellStyle name="Normal 3 2 5 5 4 5" xfId="14917"/>
    <cellStyle name="Normal 3 2 5 5 4 5 2" xfId="14918"/>
    <cellStyle name="Normal 3 2 5 5 4 6" xfId="14919"/>
    <cellStyle name="Normal 3 2 5 5 5" xfId="14920"/>
    <cellStyle name="Normal 3 2 5 5 5 2" xfId="14921"/>
    <cellStyle name="Normal 3 2 5 5 5 2 2" xfId="14922"/>
    <cellStyle name="Normal 3 2 5 5 5 2 2 2" xfId="14923"/>
    <cellStyle name="Normal 3 2 5 5 5 2 3" xfId="14924"/>
    <cellStyle name="Normal 3 2 5 5 5 3" xfId="14925"/>
    <cellStyle name="Normal 3 2 5 5 5 3 2" xfId="14926"/>
    <cellStyle name="Normal 3 2 5 5 5 4" xfId="14927"/>
    <cellStyle name="Normal 3 2 5 5 6" xfId="14928"/>
    <cellStyle name="Normal 3 2 5 5 6 2" xfId="14929"/>
    <cellStyle name="Normal 3 2 5 5 6 2 2" xfId="14930"/>
    <cellStyle name="Normal 3 2 5 5 6 2 2 2" xfId="14931"/>
    <cellStyle name="Normal 3 2 5 5 6 2 3" xfId="14932"/>
    <cellStyle name="Normal 3 2 5 5 6 3" xfId="14933"/>
    <cellStyle name="Normal 3 2 5 5 6 3 2" xfId="14934"/>
    <cellStyle name="Normal 3 2 5 5 6 4" xfId="14935"/>
    <cellStyle name="Normal 3 2 5 5 7" xfId="14936"/>
    <cellStyle name="Normal 3 2 5 5 7 2" xfId="14937"/>
    <cellStyle name="Normal 3 2 5 5 7 2 2" xfId="14938"/>
    <cellStyle name="Normal 3 2 5 5 7 2 2 2" xfId="14939"/>
    <cellStyle name="Normal 3 2 5 5 7 2 3" xfId="14940"/>
    <cellStyle name="Normal 3 2 5 5 7 3" xfId="14941"/>
    <cellStyle name="Normal 3 2 5 5 7 3 2" xfId="14942"/>
    <cellStyle name="Normal 3 2 5 5 7 4" xfId="14943"/>
    <cellStyle name="Normal 3 2 5 5 8" xfId="14944"/>
    <cellStyle name="Normal 3 2 5 5 8 2" xfId="14945"/>
    <cellStyle name="Normal 3 2 5 5 8 2 2" xfId="14946"/>
    <cellStyle name="Normal 3 2 5 5 8 3" xfId="14947"/>
    <cellStyle name="Normal 3 2 5 5 9" xfId="14948"/>
    <cellStyle name="Normal 3 2 5 5 9 2" xfId="14949"/>
    <cellStyle name="Normal 3 2 5 6" xfId="14950"/>
    <cellStyle name="Normal 3 2 5 6 10" xfId="14951"/>
    <cellStyle name="Normal 3 2 5 6 2" xfId="14952"/>
    <cellStyle name="Normal 3 2 5 6 2 2" xfId="14953"/>
    <cellStyle name="Normal 3 2 5 6 2 2 2" xfId="14954"/>
    <cellStyle name="Normal 3 2 5 6 2 2 2 2" xfId="14955"/>
    <cellStyle name="Normal 3 2 5 6 2 2 2 2 2" xfId="14956"/>
    <cellStyle name="Normal 3 2 5 6 2 2 2 2 2 2" xfId="14957"/>
    <cellStyle name="Normal 3 2 5 6 2 2 2 2 3" xfId="14958"/>
    <cellStyle name="Normal 3 2 5 6 2 2 2 3" xfId="14959"/>
    <cellStyle name="Normal 3 2 5 6 2 2 2 3 2" xfId="14960"/>
    <cellStyle name="Normal 3 2 5 6 2 2 2 4" xfId="14961"/>
    <cellStyle name="Normal 3 2 5 6 2 2 3" xfId="14962"/>
    <cellStyle name="Normal 3 2 5 6 2 2 3 2" xfId="14963"/>
    <cellStyle name="Normal 3 2 5 6 2 2 3 2 2" xfId="14964"/>
    <cellStyle name="Normal 3 2 5 6 2 2 3 2 2 2" xfId="14965"/>
    <cellStyle name="Normal 3 2 5 6 2 2 3 2 3" xfId="14966"/>
    <cellStyle name="Normal 3 2 5 6 2 2 3 3" xfId="14967"/>
    <cellStyle name="Normal 3 2 5 6 2 2 3 3 2" xfId="14968"/>
    <cellStyle name="Normal 3 2 5 6 2 2 3 4" xfId="14969"/>
    <cellStyle name="Normal 3 2 5 6 2 2 4" xfId="14970"/>
    <cellStyle name="Normal 3 2 5 6 2 2 4 2" xfId="14971"/>
    <cellStyle name="Normal 3 2 5 6 2 2 4 2 2" xfId="14972"/>
    <cellStyle name="Normal 3 2 5 6 2 2 4 3" xfId="14973"/>
    <cellStyle name="Normal 3 2 5 6 2 2 5" xfId="14974"/>
    <cellStyle name="Normal 3 2 5 6 2 2 5 2" xfId="14975"/>
    <cellStyle name="Normal 3 2 5 6 2 2 6" xfId="14976"/>
    <cellStyle name="Normal 3 2 5 6 2 3" xfId="14977"/>
    <cellStyle name="Normal 3 2 5 6 2 3 2" xfId="14978"/>
    <cellStyle name="Normal 3 2 5 6 2 3 2 2" xfId="14979"/>
    <cellStyle name="Normal 3 2 5 6 2 3 2 2 2" xfId="14980"/>
    <cellStyle name="Normal 3 2 5 6 2 3 2 3" xfId="14981"/>
    <cellStyle name="Normal 3 2 5 6 2 3 3" xfId="14982"/>
    <cellStyle name="Normal 3 2 5 6 2 3 3 2" xfId="14983"/>
    <cellStyle name="Normal 3 2 5 6 2 3 4" xfId="14984"/>
    <cellStyle name="Normal 3 2 5 6 2 4" xfId="14985"/>
    <cellStyle name="Normal 3 2 5 6 2 4 2" xfId="14986"/>
    <cellStyle name="Normal 3 2 5 6 2 4 2 2" xfId="14987"/>
    <cellStyle name="Normal 3 2 5 6 2 4 2 2 2" xfId="14988"/>
    <cellStyle name="Normal 3 2 5 6 2 4 2 3" xfId="14989"/>
    <cellStyle name="Normal 3 2 5 6 2 4 3" xfId="14990"/>
    <cellStyle name="Normal 3 2 5 6 2 4 3 2" xfId="14991"/>
    <cellStyle name="Normal 3 2 5 6 2 4 4" xfId="14992"/>
    <cellStyle name="Normal 3 2 5 6 2 5" xfId="14993"/>
    <cellStyle name="Normal 3 2 5 6 2 5 2" xfId="14994"/>
    <cellStyle name="Normal 3 2 5 6 2 5 2 2" xfId="14995"/>
    <cellStyle name="Normal 3 2 5 6 2 5 2 2 2" xfId="14996"/>
    <cellStyle name="Normal 3 2 5 6 2 5 2 3" xfId="14997"/>
    <cellStyle name="Normal 3 2 5 6 2 5 3" xfId="14998"/>
    <cellStyle name="Normal 3 2 5 6 2 5 3 2" xfId="14999"/>
    <cellStyle name="Normal 3 2 5 6 2 5 4" xfId="15000"/>
    <cellStyle name="Normal 3 2 5 6 2 6" xfId="15001"/>
    <cellStyle name="Normal 3 2 5 6 2 6 2" xfId="15002"/>
    <cellStyle name="Normal 3 2 5 6 2 6 2 2" xfId="15003"/>
    <cellStyle name="Normal 3 2 5 6 2 6 3" xfId="15004"/>
    <cellStyle name="Normal 3 2 5 6 2 7" xfId="15005"/>
    <cellStyle name="Normal 3 2 5 6 2 7 2" xfId="15006"/>
    <cellStyle name="Normal 3 2 5 6 2 8" xfId="15007"/>
    <cellStyle name="Normal 3 2 5 6 3" xfId="15008"/>
    <cellStyle name="Normal 3 2 5 6 3 2" xfId="15009"/>
    <cellStyle name="Normal 3 2 5 6 3 2 2" xfId="15010"/>
    <cellStyle name="Normal 3 2 5 6 3 2 2 2" xfId="15011"/>
    <cellStyle name="Normal 3 2 5 6 3 2 2 2 2" xfId="15012"/>
    <cellStyle name="Normal 3 2 5 6 3 2 2 3" xfId="15013"/>
    <cellStyle name="Normal 3 2 5 6 3 2 3" xfId="15014"/>
    <cellStyle name="Normal 3 2 5 6 3 2 3 2" xfId="15015"/>
    <cellStyle name="Normal 3 2 5 6 3 2 4" xfId="15016"/>
    <cellStyle name="Normal 3 2 5 6 3 3" xfId="15017"/>
    <cellStyle name="Normal 3 2 5 6 3 3 2" xfId="15018"/>
    <cellStyle name="Normal 3 2 5 6 3 3 2 2" xfId="15019"/>
    <cellStyle name="Normal 3 2 5 6 3 3 2 2 2" xfId="15020"/>
    <cellStyle name="Normal 3 2 5 6 3 3 2 3" xfId="15021"/>
    <cellStyle name="Normal 3 2 5 6 3 3 3" xfId="15022"/>
    <cellStyle name="Normal 3 2 5 6 3 3 3 2" xfId="15023"/>
    <cellStyle name="Normal 3 2 5 6 3 3 4" xfId="15024"/>
    <cellStyle name="Normal 3 2 5 6 3 4" xfId="15025"/>
    <cellStyle name="Normal 3 2 5 6 3 4 2" xfId="15026"/>
    <cellStyle name="Normal 3 2 5 6 3 4 2 2" xfId="15027"/>
    <cellStyle name="Normal 3 2 5 6 3 4 3" xfId="15028"/>
    <cellStyle name="Normal 3 2 5 6 3 5" xfId="15029"/>
    <cellStyle name="Normal 3 2 5 6 3 5 2" xfId="15030"/>
    <cellStyle name="Normal 3 2 5 6 3 6" xfId="15031"/>
    <cellStyle name="Normal 3 2 5 6 4" xfId="15032"/>
    <cellStyle name="Normal 3 2 5 6 4 2" xfId="15033"/>
    <cellStyle name="Normal 3 2 5 6 4 2 2" xfId="15034"/>
    <cellStyle name="Normal 3 2 5 6 4 2 2 2" xfId="15035"/>
    <cellStyle name="Normal 3 2 5 6 4 2 2 2 2" xfId="15036"/>
    <cellStyle name="Normal 3 2 5 6 4 2 2 3" xfId="15037"/>
    <cellStyle name="Normal 3 2 5 6 4 2 3" xfId="15038"/>
    <cellStyle name="Normal 3 2 5 6 4 2 3 2" xfId="15039"/>
    <cellStyle name="Normal 3 2 5 6 4 2 4" xfId="15040"/>
    <cellStyle name="Normal 3 2 5 6 4 3" xfId="15041"/>
    <cellStyle name="Normal 3 2 5 6 4 3 2" xfId="15042"/>
    <cellStyle name="Normal 3 2 5 6 4 3 2 2" xfId="15043"/>
    <cellStyle name="Normal 3 2 5 6 4 3 2 2 2" xfId="15044"/>
    <cellStyle name="Normal 3 2 5 6 4 3 2 3" xfId="15045"/>
    <cellStyle name="Normal 3 2 5 6 4 3 3" xfId="15046"/>
    <cellStyle name="Normal 3 2 5 6 4 3 3 2" xfId="15047"/>
    <cellStyle name="Normal 3 2 5 6 4 3 4" xfId="15048"/>
    <cellStyle name="Normal 3 2 5 6 4 4" xfId="15049"/>
    <cellStyle name="Normal 3 2 5 6 4 4 2" xfId="15050"/>
    <cellStyle name="Normal 3 2 5 6 4 4 2 2" xfId="15051"/>
    <cellStyle name="Normal 3 2 5 6 4 4 3" xfId="15052"/>
    <cellStyle name="Normal 3 2 5 6 4 5" xfId="15053"/>
    <cellStyle name="Normal 3 2 5 6 4 5 2" xfId="15054"/>
    <cellStyle name="Normal 3 2 5 6 4 6" xfId="15055"/>
    <cellStyle name="Normal 3 2 5 6 5" xfId="15056"/>
    <cellStyle name="Normal 3 2 5 6 5 2" xfId="15057"/>
    <cellStyle name="Normal 3 2 5 6 5 2 2" xfId="15058"/>
    <cellStyle name="Normal 3 2 5 6 5 2 2 2" xfId="15059"/>
    <cellStyle name="Normal 3 2 5 6 5 2 3" xfId="15060"/>
    <cellStyle name="Normal 3 2 5 6 5 3" xfId="15061"/>
    <cellStyle name="Normal 3 2 5 6 5 3 2" xfId="15062"/>
    <cellStyle name="Normal 3 2 5 6 5 4" xfId="15063"/>
    <cellStyle name="Normal 3 2 5 6 6" xfId="15064"/>
    <cellStyle name="Normal 3 2 5 6 6 2" xfId="15065"/>
    <cellStyle name="Normal 3 2 5 6 6 2 2" xfId="15066"/>
    <cellStyle name="Normal 3 2 5 6 6 2 2 2" xfId="15067"/>
    <cellStyle name="Normal 3 2 5 6 6 2 3" xfId="15068"/>
    <cellStyle name="Normal 3 2 5 6 6 3" xfId="15069"/>
    <cellStyle name="Normal 3 2 5 6 6 3 2" xfId="15070"/>
    <cellStyle name="Normal 3 2 5 6 6 4" xfId="15071"/>
    <cellStyle name="Normal 3 2 5 6 7" xfId="15072"/>
    <cellStyle name="Normal 3 2 5 6 7 2" xfId="15073"/>
    <cellStyle name="Normal 3 2 5 6 7 2 2" xfId="15074"/>
    <cellStyle name="Normal 3 2 5 6 7 2 2 2" xfId="15075"/>
    <cellStyle name="Normal 3 2 5 6 7 2 3" xfId="15076"/>
    <cellStyle name="Normal 3 2 5 6 7 3" xfId="15077"/>
    <cellStyle name="Normal 3 2 5 6 7 3 2" xfId="15078"/>
    <cellStyle name="Normal 3 2 5 6 7 4" xfId="15079"/>
    <cellStyle name="Normal 3 2 5 6 8" xfId="15080"/>
    <cellStyle name="Normal 3 2 5 6 8 2" xfId="15081"/>
    <cellStyle name="Normal 3 2 5 6 8 2 2" xfId="15082"/>
    <cellStyle name="Normal 3 2 5 6 8 3" xfId="15083"/>
    <cellStyle name="Normal 3 2 5 6 9" xfId="15084"/>
    <cellStyle name="Normal 3 2 5 6 9 2" xfId="15085"/>
    <cellStyle name="Normal 3 2 5 7" xfId="15086"/>
    <cellStyle name="Normal 3 2 5 7 2" xfId="15087"/>
    <cellStyle name="Normal 3 2 5 7 2 2" xfId="15088"/>
    <cellStyle name="Normal 3 2 5 7 2 2 2" xfId="15089"/>
    <cellStyle name="Normal 3 2 5 7 2 2 2 2" xfId="15090"/>
    <cellStyle name="Normal 3 2 5 7 2 2 2 2 2" xfId="15091"/>
    <cellStyle name="Normal 3 2 5 7 2 2 2 3" xfId="15092"/>
    <cellStyle name="Normal 3 2 5 7 2 2 3" xfId="15093"/>
    <cellStyle name="Normal 3 2 5 7 2 2 3 2" xfId="15094"/>
    <cellStyle name="Normal 3 2 5 7 2 2 4" xfId="15095"/>
    <cellStyle name="Normal 3 2 5 7 2 3" xfId="15096"/>
    <cellStyle name="Normal 3 2 5 7 2 3 2" xfId="15097"/>
    <cellStyle name="Normal 3 2 5 7 2 3 2 2" xfId="15098"/>
    <cellStyle name="Normal 3 2 5 7 2 3 2 2 2" xfId="15099"/>
    <cellStyle name="Normal 3 2 5 7 2 3 2 3" xfId="15100"/>
    <cellStyle name="Normal 3 2 5 7 2 3 3" xfId="15101"/>
    <cellStyle name="Normal 3 2 5 7 2 3 3 2" xfId="15102"/>
    <cellStyle name="Normal 3 2 5 7 2 3 4" xfId="15103"/>
    <cellStyle name="Normal 3 2 5 7 2 4" xfId="15104"/>
    <cellStyle name="Normal 3 2 5 7 2 4 2" xfId="15105"/>
    <cellStyle name="Normal 3 2 5 7 2 4 2 2" xfId="15106"/>
    <cellStyle name="Normal 3 2 5 7 2 4 3" xfId="15107"/>
    <cellStyle name="Normal 3 2 5 7 2 5" xfId="15108"/>
    <cellStyle name="Normal 3 2 5 7 2 5 2" xfId="15109"/>
    <cellStyle name="Normal 3 2 5 7 2 6" xfId="15110"/>
    <cellStyle name="Normal 3 2 5 7 3" xfId="15111"/>
    <cellStyle name="Normal 3 2 5 7 3 2" xfId="15112"/>
    <cellStyle name="Normal 3 2 5 7 3 2 2" xfId="15113"/>
    <cellStyle name="Normal 3 2 5 7 3 2 2 2" xfId="15114"/>
    <cellStyle name="Normal 3 2 5 7 3 2 3" xfId="15115"/>
    <cellStyle name="Normal 3 2 5 7 3 3" xfId="15116"/>
    <cellStyle name="Normal 3 2 5 7 3 3 2" xfId="15117"/>
    <cellStyle name="Normal 3 2 5 7 3 4" xfId="15118"/>
    <cellStyle name="Normal 3 2 5 7 4" xfId="15119"/>
    <cellStyle name="Normal 3 2 5 7 4 2" xfId="15120"/>
    <cellStyle name="Normal 3 2 5 7 4 2 2" xfId="15121"/>
    <cellStyle name="Normal 3 2 5 7 4 2 2 2" xfId="15122"/>
    <cellStyle name="Normal 3 2 5 7 4 2 3" xfId="15123"/>
    <cellStyle name="Normal 3 2 5 7 4 3" xfId="15124"/>
    <cellStyle name="Normal 3 2 5 7 4 3 2" xfId="15125"/>
    <cellStyle name="Normal 3 2 5 7 4 4" xfId="15126"/>
    <cellStyle name="Normal 3 2 5 7 5" xfId="15127"/>
    <cellStyle name="Normal 3 2 5 7 5 2" xfId="15128"/>
    <cellStyle name="Normal 3 2 5 7 5 2 2" xfId="15129"/>
    <cellStyle name="Normal 3 2 5 7 5 2 2 2" xfId="15130"/>
    <cellStyle name="Normal 3 2 5 7 5 2 3" xfId="15131"/>
    <cellStyle name="Normal 3 2 5 7 5 3" xfId="15132"/>
    <cellStyle name="Normal 3 2 5 7 5 3 2" xfId="15133"/>
    <cellStyle name="Normal 3 2 5 7 5 4" xfId="15134"/>
    <cellStyle name="Normal 3 2 5 7 6" xfId="15135"/>
    <cellStyle name="Normal 3 2 5 7 6 2" xfId="15136"/>
    <cellStyle name="Normal 3 2 5 7 6 2 2" xfId="15137"/>
    <cellStyle name="Normal 3 2 5 7 6 3" xfId="15138"/>
    <cellStyle name="Normal 3 2 5 7 7" xfId="15139"/>
    <cellStyle name="Normal 3 2 5 7 7 2" xfId="15140"/>
    <cellStyle name="Normal 3 2 5 7 8" xfId="15141"/>
    <cellStyle name="Normal 3 2 5 8" xfId="15142"/>
    <cellStyle name="Normal 3 2 5 8 2" xfId="15143"/>
    <cellStyle name="Normal 3 2 5 8 2 2" xfId="15144"/>
    <cellStyle name="Normal 3 2 5 8 2 2 2" xfId="15145"/>
    <cellStyle name="Normal 3 2 5 8 2 2 2 2" xfId="15146"/>
    <cellStyle name="Normal 3 2 5 8 2 2 3" xfId="15147"/>
    <cellStyle name="Normal 3 2 5 8 2 3" xfId="15148"/>
    <cellStyle name="Normal 3 2 5 8 2 3 2" xfId="15149"/>
    <cellStyle name="Normal 3 2 5 8 2 4" xfId="15150"/>
    <cellStyle name="Normal 3 2 5 8 3" xfId="15151"/>
    <cellStyle name="Normal 3 2 5 8 3 2" xfId="15152"/>
    <cellStyle name="Normal 3 2 5 8 3 2 2" xfId="15153"/>
    <cellStyle name="Normal 3 2 5 8 3 2 2 2" xfId="15154"/>
    <cellStyle name="Normal 3 2 5 8 3 2 3" xfId="15155"/>
    <cellStyle name="Normal 3 2 5 8 3 3" xfId="15156"/>
    <cellStyle name="Normal 3 2 5 8 3 3 2" xfId="15157"/>
    <cellStyle name="Normal 3 2 5 8 3 4" xfId="15158"/>
    <cellStyle name="Normal 3 2 5 8 4" xfId="15159"/>
    <cellStyle name="Normal 3 2 5 8 4 2" xfId="15160"/>
    <cellStyle name="Normal 3 2 5 8 4 2 2" xfId="15161"/>
    <cellStyle name="Normal 3 2 5 8 4 3" xfId="15162"/>
    <cellStyle name="Normal 3 2 5 8 5" xfId="15163"/>
    <cellStyle name="Normal 3 2 5 8 5 2" xfId="15164"/>
    <cellStyle name="Normal 3 2 5 8 6" xfId="15165"/>
    <cellStyle name="Normal 3 2 5 9" xfId="15166"/>
    <cellStyle name="Normal 3 2 5 9 2" xfId="15167"/>
    <cellStyle name="Normal 3 2 5 9 2 2" xfId="15168"/>
    <cellStyle name="Normal 3 2 5 9 2 2 2" xfId="15169"/>
    <cellStyle name="Normal 3 2 5 9 2 2 2 2" xfId="15170"/>
    <cellStyle name="Normal 3 2 5 9 2 2 3" xfId="15171"/>
    <cellStyle name="Normal 3 2 5 9 2 3" xfId="15172"/>
    <cellStyle name="Normal 3 2 5 9 2 3 2" xfId="15173"/>
    <cellStyle name="Normal 3 2 5 9 2 4" xfId="15174"/>
    <cellStyle name="Normal 3 2 5 9 3" xfId="15175"/>
    <cellStyle name="Normal 3 2 5 9 3 2" xfId="15176"/>
    <cellStyle name="Normal 3 2 5 9 3 2 2" xfId="15177"/>
    <cellStyle name="Normal 3 2 5 9 3 2 2 2" xfId="15178"/>
    <cellStyle name="Normal 3 2 5 9 3 2 3" xfId="15179"/>
    <cellStyle name="Normal 3 2 5 9 3 3" xfId="15180"/>
    <cellStyle name="Normal 3 2 5 9 3 3 2" xfId="15181"/>
    <cellStyle name="Normal 3 2 5 9 3 4" xfId="15182"/>
    <cellStyle name="Normal 3 2 5 9 4" xfId="15183"/>
    <cellStyle name="Normal 3 2 5 9 4 2" xfId="15184"/>
    <cellStyle name="Normal 3 2 5 9 4 2 2" xfId="15185"/>
    <cellStyle name="Normal 3 2 5 9 4 3" xfId="15186"/>
    <cellStyle name="Normal 3 2 5 9 5" xfId="15187"/>
    <cellStyle name="Normal 3 2 5 9 5 2" xfId="15188"/>
    <cellStyle name="Normal 3 2 5 9 6" xfId="15189"/>
    <cellStyle name="Normal 3 2 6" xfId="15190"/>
    <cellStyle name="Normal 3 2 6 10" xfId="15191"/>
    <cellStyle name="Normal 3 2 6 10 2" xfId="15192"/>
    <cellStyle name="Normal 3 2 6 10 2 2" xfId="15193"/>
    <cellStyle name="Normal 3 2 6 10 3" xfId="15194"/>
    <cellStyle name="Normal 3 2 6 11" xfId="15195"/>
    <cellStyle name="Normal 3 2 6 11 2" xfId="15196"/>
    <cellStyle name="Normal 3 2 6 12" xfId="15197"/>
    <cellStyle name="Normal 3 2 6 12 2" xfId="15198"/>
    <cellStyle name="Normal 3 2 6 13" xfId="15199"/>
    <cellStyle name="Normal 3 2 6 13 2" xfId="15200"/>
    <cellStyle name="Normal 3 2 6 14" xfId="15201"/>
    <cellStyle name="Normal 3 2 6 2" xfId="15202"/>
    <cellStyle name="Normal 3 2 6 2 10" xfId="15203"/>
    <cellStyle name="Normal 3 2 6 2 2" xfId="15204"/>
    <cellStyle name="Normal 3 2 6 2 2 2" xfId="15205"/>
    <cellStyle name="Normal 3 2 6 2 2 2 2" xfId="15206"/>
    <cellStyle name="Normal 3 2 6 2 2 2 2 2" xfId="15207"/>
    <cellStyle name="Normal 3 2 6 2 2 2 2 2 2" xfId="15208"/>
    <cellStyle name="Normal 3 2 6 2 2 2 2 2 2 2" xfId="15209"/>
    <cellStyle name="Normal 3 2 6 2 2 2 2 2 3" xfId="15210"/>
    <cellStyle name="Normal 3 2 6 2 2 2 2 3" xfId="15211"/>
    <cellStyle name="Normal 3 2 6 2 2 2 2 3 2" xfId="15212"/>
    <cellStyle name="Normal 3 2 6 2 2 2 2 4" xfId="15213"/>
    <cellStyle name="Normal 3 2 6 2 2 2 3" xfId="15214"/>
    <cellStyle name="Normal 3 2 6 2 2 2 3 2" xfId="15215"/>
    <cellStyle name="Normal 3 2 6 2 2 2 3 2 2" xfId="15216"/>
    <cellStyle name="Normal 3 2 6 2 2 2 3 2 2 2" xfId="15217"/>
    <cellStyle name="Normal 3 2 6 2 2 2 3 2 3" xfId="15218"/>
    <cellStyle name="Normal 3 2 6 2 2 2 3 3" xfId="15219"/>
    <cellStyle name="Normal 3 2 6 2 2 2 3 3 2" xfId="15220"/>
    <cellStyle name="Normal 3 2 6 2 2 2 3 4" xfId="15221"/>
    <cellStyle name="Normal 3 2 6 2 2 2 4" xfId="15222"/>
    <cellStyle name="Normal 3 2 6 2 2 2 4 2" xfId="15223"/>
    <cellStyle name="Normal 3 2 6 2 2 2 4 2 2" xfId="15224"/>
    <cellStyle name="Normal 3 2 6 2 2 2 4 3" xfId="15225"/>
    <cellStyle name="Normal 3 2 6 2 2 2 5" xfId="15226"/>
    <cellStyle name="Normal 3 2 6 2 2 2 5 2" xfId="15227"/>
    <cellStyle name="Normal 3 2 6 2 2 2 6" xfId="15228"/>
    <cellStyle name="Normal 3 2 6 2 2 3" xfId="15229"/>
    <cellStyle name="Normal 3 2 6 2 2 3 2" xfId="15230"/>
    <cellStyle name="Normal 3 2 6 2 2 3 2 2" xfId="15231"/>
    <cellStyle name="Normal 3 2 6 2 2 3 2 2 2" xfId="15232"/>
    <cellStyle name="Normal 3 2 6 2 2 3 2 3" xfId="15233"/>
    <cellStyle name="Normal 3 2 6 2 2 3 3" xfId="15234"/>
    <cellStyle name="Normal 3 2 6 2 2 3 3 2" xfId="15235"/>
    <cellStyle name="Normal 3 2 6 2 2 3 4" xfId="15236"/>
    <cellStyle name="Normal 3 2 6 2 2 4" xfId="15237"/>
    <cellStyle name="Normal 3 2 6 2 2 4 2" xfId="15238"/>
    <cellStyle name="Normal 3 2 6 2 2 4 2 2" xfId="15239"/>
    <cellStyle name="Normal 3 2 6 2 2 4 2 2 2" xfId="15240"/>
    <cellStyle name="Normal 3 2 6 2 2 4 2 3" xfId="15241"/>
    <cellStyle name="Normal 3 2 6 2 2 4 3" xfId="15242"/>
    <cellStyle name="Normal 3 2 6 2 2 4 3 2" xfId="15243"/>
    <cellStyle name="Normal 3 2 6 2 2 4 4" xfId="15244"/>
    <cellStyle name="Normal 3 2 6 2 2 5" xfId="15245"/>
    <cellStyle name="Normal 3 2 6 2 2 5 2" xfId="15246"/>
    <cellStyle name="Normal 3 2 6 2 2 5 2 2" xfId="15247"/>
    <cellStyle name="Normal 3 2 6 2 2 5 2 2 2" xfId="15248"/>
    <cellStyle name="Normal 3 2 6 2 2 5 2 3" xfId="15249"/>
    <cellStyle name="Normal 3 2 6 2 2 5 3" xfId="15250"/>
    <cellStyle name="Normal 3 2 6 2 2 5 3 2" xfId="15251"/>
    <cellStyle name="Normal 3 2 6 2 2 5 4" xfId="15252"/>
    <cellStyle name="Normal 3 2 6 2 2 6" xfId="15253"/>
    <cellStyle name="Normal 3 2 6 2 2 6 2" xfId="15254"/>
    <cellStyle name="Normal 3 2 6 2 2 6 2 2" xfId="15255"/>
    <cellStyle name="Normal 3 2 6 2 2 6 3" xfId="15256"/>
    <cellStyle name="Normal 3 2 6 2 2 7" xfId="15257"/>
    <cellStyle name="Normal 3 2 6 2 2 7 2" xfId="15258"/>
    <cellStyle name="Normal 3 2 6 2 2 8" xfId="15259"/>
    <cellStyle name="Normal 3 2 6 2 3" xfId="15260"/>
    <cellStyle name="Normal 3 2 6 2 3 2" xfId="15261"/>
    <cellStyle name="Normal 3 2 6 2 3 2 2" xfId="15262"/>
    <cellStyle name="Normal 3 2 6 2 3 2 2 2" xfId="15263"/>
    <cellStyle name="Normal 3 2 6 2 3 2 2 2 2" xfId="15264"/>
    <cellStyle name="Normal 3 2 6 2 3 2 2 3" xfId="15265"/>
    <cellStyle name="Normal 3 2 6 2 3 2 3" xfId="15266"/>
    <cellStyle name="Normal 3 2 6 2 3 2 3 2" xfId="15267"/>
    <cellStyle name="Normal 3 2 6 2 3 2 4" xfId="15268"/>
    <cellStyle name="Normal 3 2 6 2 3 3" xfId="15269"/>
    <cellStyle name="Normal 3 2 6 2 3 3 2" xfId="15270"/>
    <cellStyle name="Normal 3 2 6 2 3 3 2 2" xfId="15271"/>
    <cellStyle name="Normal 3 2 6 2 3 3 2 2 2" xfId="15272"/>
    <cellStyle name="Normal 3 2 6 2 3 3 2 3" xfId="15273"/>
    <cellStyle name="Normal 3 2 6 2 3 3 3" xfId="15274"/>
    <cellStyle name="Normal 3 2 6 2 3 3 3 2" xfId="15275"/>
    <cellStyle name="Normal 3 2 6 2 3 3 4" xfId="15276"/>
    <cellStyle name="Normal 3 2 6 2 3 4" xfId="15277"/>
    <cellStyle name="Normal 3 2 6 2 3 4 2" xfId="15278"/>
    <cellStyle name="Normal 3 2 6 2 3 4 2 2" xfId="15279"/>
    <cellStyle name="Normal 3 2 6 2 3 4 3" xfId="15280"/>
    <cellStyle name="Normal 3 2 6 2 3 5" xfId="15281"/>
    <cellStyle name="Normal 3 2 6 2 3 5 2" xfId="15282"/>
    <cellStyle name="Normal 3 2 6 2 3 6" xfId="15283"/>
    <cellStyle name="Normal 3 2 6 2 4" xfId="15284"/>
    <cellStyle name="Normal 3 2 6 2 4 2" xfId="15285"/>
    <cellStyle name="Normal 3 2 6 2 4 2 2" xfId="15286"/>
    <cellStyle name="Normal 3 2 6 2 4 2 2 2" xfId="15287"/>
    <cellStyle name="Normal 3 2 6 2 4 2 2 2 2" xfId="15288"/>
    <cellStyle name="Normal 3 2 6 2 4 2 2 3" xfId="15289"/>
    <cellStyle name="Normal 3 2 6 2 4 2 3" xfId="15290"/>
    <cellStyle name="Normal 3 2 6 2 4 2 3 2" xfId="15291"/>
    <cellStyle name="Normal 3 2 6 2 4 2 4" xfId="15292"/>
    <cellStyle name="Normal 3 2 6 2 4 3" xfId="15293"/>
    <cellStyle name="Normal 3 2 6 2 4 3 2" xfId="15294"/>
    <cellStyle name="Normal 3 2 6 2 4 3 2 2" xfId="15295"/>
    <cellStyle name="Normal 3 2 6 2 4 3 2 2 2" xfId="15296"/>
    <cellStyle name="Normal 3 2 6 2 4 3 2 3" xfId="15297"/>
    <cellStyle name="Normal 3 2 6 2 4 3 3" xfId="15298"/>
    <cellStyle name="Normal 3 2 6 2 4 3 3 2" xfId="15299"/>
    <cellStyle name="Normal 3 2 6 2 4 3 4" xfId="15300"/>
    <cellStyle name="Normal 3 2 6 2 4 4" xfId="15301"/>
    <cellStyle name="Normal 3 2 6 2 4 4 2" xfId="15302"/>
    <cellStyle name="Normal 3 2 6 2 4 4 2 2" xfId="15303"/>
    <cellStyle name="Normal 3 2 6 2 4 4 3" xfId="15304"/>
    <cellStyle name="Normal 3 2 6 2 4 5" xfId="15305"/>
    <cellStyle name="Normal 3 2 6 2 4 5 2" xfId="15306"/>
    <cellStyle name="Normal 3 2 6 2 4 6" xfId="15307"/>
    <cellStyle name="Normal 3 2 6 2 5" xfId="15308"/>
    <cellStyle name="Normal 3 2 6 2 5 2" xfId="15309"/>
    <cellStyle name="Normal 3 2 6 2 5 2 2" xfId="15310"/>
    <cellStyle name="Normal 3 2 6 2 5 2 2 2" xfId="15311"/>
    <cellStyle name="Normal 3 2 6 2 5 2 3" xfId="15312"/>
    <cellStyle name="Normal 3 2 6 2 5 3" xfId="15313"/>
    <cellStyle name="Normal 3 2 6 2 5 3 2" xfId="15314"/>
    <cellStyle name="Normal 3 2 6 2 5 4" xfId="15315"/>
    <cellStyle name="Normal 3 2 6 2 6" xfId="15316"/>
    <cellStyle name="Normal 3 2 6 2 6 2" xfId="15317"/>
    <cellStyle name="Normal 3 2 6 2 6 2 2" xfId="15318"/>
    <cellStyle name="Normal 3 2 6 2 6 2 2 2" xfId="15319"/>
    <cellStyle name="Normal 3 2 6 2 6 2 3" xfId="15320"/>
    <cellStyle name="Normal 3 2 6 2 6 3" xfId="15321"/>
    <cellStyle name="Normal 3 2 6 2 6 3 2" xfId="15322"/>
    <cellStyle name="Normal 3 2 6 2 6 4" xfId="15323"/>
    <cellStyle name="Normal 3 2 6 2 7" xfId="15324"/>
    <cellStyle name="Normal 3 2 6 2 7 2" xfId="15325"/>
    <cellStyle name="Normal 3 2 6 2 7 2 2" xfId="15326"/>
    <cellStyle name="Normal 3 2 6 2 7 2 2 2" xfId="15327"/>
    <cellStyle name="Normal 3 2 6 2 7 2 3" xfId="15328"/>
    <cellStyle name="Normal 3 2 6 2 7 3" xfId="15329"/>
    <cellStyle name="Normal 3 2 6 2 7 3 2" xfId="15330"/>
    <cellStyle name="Normal 3 2 6 2 7 4" xfId="15331"/>
    <cellStyle name="Normal 3 2 6 2 8" xfId="15332"/>
    <cellStyle name="Normal 3 2 6 2 8 2" xfId="15333"/>
    <cellStyle name="Normal 3 2 6 2 8 2 2" xfId="15334"/>
    <cellStyle name="Normal 3 2 6 2 8 3" xfId="15335"/>
    <cellStyle name="Normal 3 2 6 2 9" xfId="15336"/>
    <cellStyle name="Normal 3 2 6 2 9 2" xfId="15337"/>
    <cellStyle name="Normal 3 2 6 3" xfId="15338"/>
    <cellStyle name="Normal 3 2 6 3 10" xfId="15339"/>
    <cellStyle name="Normal 3 2 6 3 2" xfId="15340"/>
    <cellStyle name="Normal 3 2 6 3 2 2" xfId="15341"/>
    <cellStyle name="Normal 3 2 6 3 2 2 2" xfId="15342"/>
    <cellStyle name="Normal 3 2 6 3 2 2 2 2" xfId="15343"/>
    <cellStyle name="Normal 3 2 6 3 2 2 2 2 2" xfId="15344"/>
    <cellStyle name="Normal 3 2 6 3 2 2 2 2 2 2" xfId="15345"/>
    <cellStyle name="Normal 3 2 6 3 2 2 2 2 3" xfId="15346"/>
    <cellStyle name="Normal 3 2 6 3 2 2 2 3" xfId="15347"/>
    <cellStyle name="Normal 3 2 6 3 2 2 2 3 2" xfId="15348"/>
    <cellStyle name="Normal 3 2 6 3 2 2 2 4" xfId="15349"/>
    <cellStyle name="Normal 3 2 6 3 2 2 3" xfId="15350"/>
    <cellStyle name="Normal 3 2 6 3 2 2 3 2" xfId="15351"/>
    <cellStyle name="Normal 3 2 6 3 2 2 3 2 2" xfId="15352"/>
    <cellStyle name="Normal 3 2 6 3 2 2 3 2 2 2" xfId="15353"/>
    <cellStyle name="Normal 3 2 6 3 2 2 3 2 3" xfId="15354"/>
    <cellStyle name="Normal 3 2 6 3 2 2 3 3" xfId="15355"/>
    <cellStyle name="Normal 3 2 6 3 2 2 3 3 2" xfId="15356"/>
    <cellStyle name="Normal 3 2 6 3 2 2 3 4" xfId="15357"/>
    <cellStyle name="Normal 3 2 6 3 2 2 4" xfId="15358"/>
    <cellStyle name="Normal 3 2 6 3 2 2 4 2" xfId="15359"/>
    <cellStyle name="Normal 3 2 6 3 2 2 4 2 2" xfId="15360"/>
    <cellStyle name="Normal 3 2 6 3 2 2 4 3" xfId="15361"/>
    <cellStyle name="Normal 3 2 6 3 2 2 5" xfId="15362"/>
    <cellStyle name="Normal 3 2 6 3 2 2 5 2" xfId="15363"/>
    <cellStyle name="Normal 3 2 6 3 2 2 6" xfId="15364"/>
    <cellStyle name="Normal 3 2 6 3 2 3" xfId="15365"/>
    <cellStyle name="Normal 3 2 6 3 2 3 2" xfId="15366"/>
    <cellStyle name="Normal 3 2 6 3 2 3 2 2" xfId="15367"/>
    <cellStyle name="Normal 3 2 6 3 2 3 2 2 2" xfId="15368"/>
    <cellStyle name="Normal 3 2 6 3 2 3 2 3" xfId="15369"/>
    <cellStyle name="Normal 3 2 6 3 2 3 3" xfId="15370"/>
    <cellStyle name="Normal 3 2 6 3 2 3 3 2" xfId="15371"/>
    <cellStyle name="Normal 3 2 6 3 2 3 4" xfId="15372"/>
    <cellStyle name="Normal 3 2 6 3 2 4" xfId="15373"/>
    <cellStyle name="Normal 3 2 6 3 2 4 2" xfId="15374"/>
    <cellStyle name="Normal 3 2 6 3 2 4 2 2" xfId="15375"/>
    <cellStyle name="Normal 3 2 6 3 2 4 2 2 2" xfId="15376"/>
    <cellStyle name="Normal 3 2 6 3 2 4 2 3" xfId="15377"/>
    <cellStyle name="Normal 3 2 6 3 2 4 3" xfId="15378"/>
    <cellStyle name="Normal 3 2 6 3 2 4 3 2" xfId="15379"/>
    <cellStyle name="Normal 3 2 6 3 2 4 4" xfId="15380"/>
    <cellStyle name="Normal 3 2 6 3 2 5" xfId="15381"/>
    <cellStyle name="Normal 3 2 6 3 2 5 2" xfId="15382"/>
    <cellStyle name="Normal 3 2 6 3 2 5 2 2" xfId="15383"/>
    <cellStyle name="Normal 3 2 6 3 2 5 2 2 2" xfId="15384"/>
    <cellStyle name="Normal 3 2 6 3 2 5 2 3" xfId="15385"/>
    <cellStyle name="Normal 3 2 6 3 2 5 3" xfId="15386"/>
    <cellStyle name="Normal 3 2 6 3 2 5 3 2" xfId="15387"/>
    <cellStyle name="Normal 3 2 6 3 2 5 4" xfId="15388"/>
    <cellStyle name="Normal 3 2 6 3 2 6" xfId="15389"/>
    <cellStyle name="Normal 3 2 6 3 2 6 2" xfId="15390"/>
    <cellStyle name="Normal 3 2 6 3 2 6 2 2" xfId="15391"/>
    <cellStyle name="Normal 3 2 6 3 2 6 3" xfId="15392"/>
    <cellStyle name="Normal 3 2 6 3 2 7" xfId="15393"/>
    <cellStyle name="Normal 3 2 6 3 2 7 2" xfId="15394"/>
    <cellStyle name="Normal 3 2 6 3 2 8" xfId="15395"/>
    <cellStyle name="Normal 3 2 6 3 3" xfId="15396"/>
    <cellStyle name="Normal 3 2 6 3 3 2" xfId="15397"/>
    <cellStyle name="Normal 3 2 6 3 3 2 2" xfId="15398"/>
    <cellStyle name="Normal 3 2 6 3 3 2 2 2" xfId="15399"/>
    <cellStyle name="Normal 3 2 6 3 3 2 2 2 2" xfId="15400"/>
    <cellStyle name="Normal 3 2 6 3 3 2 2 3" xfId="15401"/>
    <cellStyle name="Normal 3 2 6 3 3 2 3" xfId="15402"/>
    <cellStyle name="Normal 3 2 6 3 3 2 3 2" xfId="15403"/>
    <cellStyle name="Normal 3 2 6 3 3 2 4" xfId="15404"/>
    <cellStyle name="Normal 3 2 6 3 3 3" xfId="15405"/>
    <cellStyle name="Normal 3 2 6 3 3 3 2" xfId="15406"/>
    <cellStyle name="Normal 3 2 6 3 3 3 2 2" xfId="15407"/>
    <cellStyle name="Normal 3 2 6 3 3 3 2 2 2" xfId="15408"/>
    <cellStyle name="Normal 3 2 6 3 3 3 2 3" xfId="15409"/>
    <cellStyle name="Normal 3 2 6 3 3 3 3" xfId="15410"/>
    <cellStyle name="Normal 3 2 6 3 3 3 3 2" xfId="15411"/>
    <cellStyle name="Normal 3 2 6 3 3 3 4" xfId="15412"/>
    <cellStyle name="Normal 3 2 6 3 3 4" xfId="15413"/>
    <cellStyle name="Normal 3 2 6 3 3 4 2" xfId="15414"/>
    <cellStyle name="Normal 3 2 6 3 3 4 2 2" xfId="15415"/>
    <cellStyle name="Normal 3 2 6 3 3 4 3" xfId="15416"/>
    <cellStyle name="Normal 3 2 6 3 3 5" xfId="15417"/>
    <cellStyle name="Normal 3 2 6 3 3 5 2" xfId="15418"/>
    <cellStyle name="Normal 3 2 6 3 3 6" xfId="15419"/>
    <cellStyle name="Normal 3 2 6 3 4" xfId="15420"/>
    <cellStyle name="Normal 3 2 6 3 4 2" xfId="15421"/>
    <cellStyle name="Normal 3 2 6 3 4 2 2" xfId="15422"/>
    <cellStyle name="Normal 3 2 6 3 4 2 2 2" xfId="15423"/>
    <cellStyle name="Normal 3 2 6 3 4 2 2 2 2" xfId="15424"/>
    <cellStyle name="Normal 3 2 6 3 4 2 2 3" xfId="15425"/>
    <cellStyle name="Normal 3 2 6 3 4 2 3" xfId="15426"/>
    <cellStyle name="Normal 3 2 6 3 4 2 3 2" xfId="15427"/>
    <cellStyle name="Normal 3 2 6 3 4 2 4" xfId="15428"/>
    <cellStyle name="Normal 3 2 6 3 4 3" xfId="15429"/>
    <cellStyle name="Normal 3 2 6 3 4 3 2" xfId="15430"/>
    <cellStyle name="Normal 3 2 6 3 4 3 2 2" xfId="15431"/>
    <cellStyle name="Normal 3 2 6 3 4 3 2 2 2" xfId="15432"/>
    <cellStyle name="Normal 3 2 6 3 4 3 2 3" xfId="15433"/>
    <cellStyle name="Normal 3 2 6 3 4 3 3" xfId="15434"/>
    <cellStyle name="Normal 3 2 6 3 4 3 3 2" xfId="15435"/>
    <cellStyle name="Normal 3 2 6 3 4 3 4" xfId="15436"/>
    <cellStyle name="Normal 3 2 6 3 4 4" xfId="15437"/>
    <cellStyle name="Normal 3 2 6 3 4 4 2" xfId="15438"/>
    <cellStyle name="Normal 3 2 6 3 4 4 2 2" xfId="15439"/>
    <cellStyle name="Normal 3 2 6 3 4 4 3" xfId="15440"/>
    <cellStyle name="Normal 3 2 6 3 4 5" xfId="15441"/>
    <cellStyle name="Normal 3 2 6 3 4 5 2" xfId="15442"/>
    <cellStyle name="Normal 3 2 6 3 4 6" xfId="15443"/>
    <cellStyle name="Normal 3 2 6 3 5" xfId="15444"/>
    <cellStyle name="Normal 3 2 6 3 5 2" xfId="15445"/>
    <cellStyle name="Normal 3 2 6 3 5 2 2" xfId="15446"/>
    <cellStyle name="Normal 3 2 6 3 5 2 2 2" xfId="15447"/>
    <cellStyle name="Normal 3 2 6 3 5 2 3" xfId="15448"/>
    <cellStyle name="Normal 3 2 6 3 5 3" xfId="15449"/>
    <cellStyle name="Normal 3 2 6 3 5 3 2" xfId="15450"/>
    <cellStyle name="Normal 3 2 6 3 5 4" xfId="15451"/>
    <cellStyle name="Normal 3 2 6 3 6" xfId="15452"/>
    <cellStyle name="Normal 3 2 6 3 6 2" xfId="15453"/>
    <cellStyle name="Normal 3 2 6 3 6 2 2" xfId="15454"/>
    <cellStyle name="Normal 3 2 6 3 6 2 2 2" xfId="15455"/>
    <cellStyle name="Normal 3 2 6 3 6 2 3" xfId="15456"/>
    <cellStyle name="Normal 3 2 6 3 6 3" xfId="15457"/>
    <cellStyle name="Normal 3 2 6 3 6 3 2" xfId="15458"/>
    <cellStyle name="Normal 3 2 6 3 6 4" xfId="15459"/>
    <cellStyle name="Normal 3 2 6 3 7" xfId="15460"/>
    <cellStyle name="Normal 3 2 6 3 7 2" xfId="15461"/>
    <cellStyle name="Normal 3 2 6 3 7 2 2" xfId="15462"/>
    <cellStyle name="Normal 3 2 6 3 7 2 2 2" xfId="15463"/>
    <cellStyle name="Normal 3 2 6 3 7 2 3" xfId="15464"/>
    <cellStyle name="Normal 3 2 6 3 7 3" xfId="15465"/>
    <cellStyle name="Normal 3 2 6 3 7 3 2" xfId="15466"/>
    <cellStyle name="Normal 3 2 6 3 7 4" xfId="15467"/>
    <cellStyle name="Normal 3 2 6 3 8" xfId="15468"/>
    <cellStyle name="Normal 3 2 6 3 8 2" xfId="15469"/>
    <cellStyle name="Normal 3 2 6 3 8 2 2" xfId="15470"/>
    <cellStyle name="Normal 3 2 6 3 8 3" xfId="15471"/>
    <cellStyle name="Normal 3 2 6 3 9" xfId="15472"/>
    <cellStyle name="Normal 3 2 6 3 9 2" xfId="15473"/>
    <cellStyle name="Normal 3 2 6 4" xfId="15474"/>
    <cellStyle name="Normal 3 2 6 4 2" xfId="15475"/>
    <cellStyle name="Normal 3 2 6 4 2 2" xfId="15476"/>
    <cellStyle name="Normal 3 2 6 4 2 2 2" xfId="15477"/>
    <cellStyle name="Normal 3 2 6 4 2 2 2 2" xfId="15478"/>
    <cellStyle name="Normal 3 2 6 4 2 2 2 2 2" xfId="15479"/>
    <cellStyle name="Normal 3 2 6 4 2 2 2 3" xfId="15480"/>
    <cellStyle name="Normal 3 2 6 4 2 2 3" xfId="15481"/>
    <cellStyle name="Normal 3 2 6 4 2 2 3 2" xfId="15482"/>
    <cellStyle name="Normal 3 2 6 4 2 2 4" xfId="15483"/>
    <cellStyle name="Normal 3 2 6 4 2 3" xfId="15484"/>
    <cellStyle name="Normal 3 2 6 4 2 3 2" xfId="15485"/>
    <cellStyle name="Normal 3 2 6 4 2 3 2 2" xfId="15486"/>
    <cellStyle name="Normal 3 2 6 4 2 3 2 2 2" xfId="15487"/>
    <cellStyle name="Normal 3 2 6 4 2 3 2 3" xfId="15488"/>
    <cellStyle name="Normal 3 2 6 4 2 3 3" xfId="15489"/>
    <cellStyle name="Normal 3 2 6 4 2 3 3 2" xfId="15490"/>
    <cellStyle name="Normal 3 2 6 4 2 3 4" xfId="15491"/>
    <cellStyle name="Normal 3 2 6 4 2 4" xfId="15492"/>
    <cellStyle name="Normal 3 2 6 4 2 4 2" xfId="15493"/>
    <cellStyle name="Normal 3 2 6 4 2 4 2 2" xfId="15494"/>
    <cellStyle name="Normal 3 2 6 4 2 4 3" xfId="15495"/>
    <cellStyle name="Normal 3 2 6 4 2 5" xfId="15496"/>
    <cellStyle name="Normal 3 2 6 4 2 5 2" xfId="15497"/>
    <cellStyle name="Normal 3 2 6 4 2 6" xfId="15498"/>
    <cellStyle name="Normal 3 2 6 4 3" xfId="15499"/>
    <cellStyle name="Normal 3 2 6 4 3 2" xfId="15500"/>
    <cellStyle name="Normal 3 2 6 4 3 2 2" xfId="15501"/>
    <cellStyle name="Normal 3 2 6 4 3 2 2 2" xfId="15502"/>
    <cellStyle name="Normal 3 2 6 4 3 2 3" xfId="15503"/>
    <cellStyle name="Normal 3 2 6 4 3 3" xfId="15504"/>
    <cellStyle name="Normal 3 2 6 4 3 3 2" xfId="15505"/>
    <cellStyle name="Normal 3 2 6 4 3 4" xfId="15506"/>
    <cellStyle name="Normal 3 2 6 4 4" xfId="15507"/>
    <cellStyle name="Normal 3 2 6 4 4 2" xfId="15508"/>
    <cellStyle name="Normal 3 2 6 4 4 2 2" xfId="15509"/>
    <cellStyle name="Normal 3 2 6 4 4 2 2 2" xfId="15510"/>
    <cellStyle name="Normal 3 2 6 4 4 2 3" xfId="15511"/>
    <cellStyle name="Normal 3 2 6 4 4 3" xfId="15512"/>
    <cellStyle name="Normal 3 2 6 4 4 3 2" xfId="15513"/>
    <cellStyle name="Normal 3 2 6 4 4 4" xfId="15514"/>
    <cellStyle name="Normal 3 2 6 4 5" xfId="15515"/>
    <cellStyle name="Normal 3 2 6 4 5 2" xfId="15516"/>
    <cellStyle name="Normal 3 2 6 4 5 2 2" xfId="15517"/>
    <cellStyle name="Normal 3 2 6 4 5 2 2 2" xfId="15518"/>
    <cellStyle name="Normal 3 2 6 4 5 2 3" xfId="15519"/>
    <cellStyle name="Normal 3 2 6 4 5 3" xfId="15520"/>
    <cellStyle name="Normal 3 2 6 4 5 3 2" xfId="15521"/>
    <cellStyle name="Normal 3 2 6 4 5 4" xfId="15522"/>
    <cellStyle name="Normal 3 2 6 4 6" xfId="15523"/>
    <cellStyle name="Normal 3 2 6 4 6 2" xfId="15524"/>
    <cellStyle name="Normal 3 2 6 4 6 2 2" xfId="15525"/>
    <cellStyle name="Normal 3 2 6 4 6 3" xfId="15526"/>
    <cellStyle name="Normal 3 2 6 4 7" xfId="15527"/>
    <cellStyle name="Normal 3 2 6 4 7 2" xfId="15528"/>
    <cellStyle name="Normal 3 2 6 4 8" xfId="15529"/>
    <cellStyle name="Normal 3 2 6 5" xfId="15530"/>
    <cellStyle name="Normal 3 2 6 5 2" xfId="15531"/>
    <cellStyle name="Normal 3 2 6 5 2 2" xfId="15532"/>
    <cellStyle name="Normal 3 2 6 5 2 2 2" xfId="15533"/>
    <cellStyle name="Normal 3 2 6 5 2 2 2 2" xfId="15534"/>
    <cellStyle name="Normal 3 2 6 5 2 2 3" xfId="15535"/>
    <cellStyle name="Normal 3 2 6 5 2 3" xfId="15536"/>
    <cellStyle name="Normal 3 2 6 5 2 3 2" xfId="15537"/>
    <cellStyle name="Normal 3 2 6 5 2 4" xfId="15538"/>
    <cellStyle name="Normal 3 2 6 5 3" xfId="15539"/>
    <cellStyle name="Normal 3 2 6 5 3 2" xfId="15540"/>
    <cellStyle name="Normal 3 2 6 5 3 2 2" xfId="15541"/>
    <cellStyle name="Normal 3 2 6 5 3 2 2 2" xfId="15542"/>
    <cellStyle name="Normal 3 2 6 5 3 2 3" xfId="15543"/>
    <cellStyle name="Normal 3 2 6 5 3 3" xfId="15544"/>
    <cellStyle name="Normal 3 2 6 5 3 3 2" xfId="15545"/>
    <cellStyle name="Normal 3 2 6 5 3 4" xfId="15546"/>
    <cellStyle name="Normal 3 2 6 5 4" xfId="15547"/>
    <cellStyle name="Normal 3 2 6 5 4 2" xfId="15548"/>
    <cellStyle name="Normal 3 2 6 5 4 2 2" xfId="15549"/>
    <cellStyle name="Normal 3 2 6 5 4 3" xfId="15550"/>
    <cellStyle name="Normal 3 2 6 5 5" xfId="15551"/>
    <cellStyle name="Normal 3 2 6 5 5 2" xfId="15552"/>
    <cellStyle name="Normal 3 2 6 5 6" xfId="15553"/>
    <cellStyle name="Normal 3 2 6 6" xfId="15554"/>
    <cellStyle name="Normal 3 2 6 6 2" xfId="15555"/>
    <cellStyle name="Normal 3 2 6 6 2 2" xfId="15556"/>
    <cellStyle name="Normal 3 2 6 6 2 2 2" xfId="15557"/>
    <cellStyle name="Normal 3 2 6 6 2 2 2 2" xfId="15558"/>
    <cellStyle name="Normal 3 2 6 6 2 2 3" xfId="15559"/>
    <cellStyle name="Normal 3 2 6 6 2 3" xfId="15560"/>
    <cellStyle name="Normal 3 2 6 6 2 3 2" xfId="15561"/>
    <cellStyle name="Normal 3 2 6 6 2 4" xfId="15562"/>
    <cellStyle name="Normal 3 2 6 6 3" xfId="15563"/>
    <cellStyle name="Normal 3 2 6 6 3 2" xfId="15564"/>
    <cellStyle name="Normal 3 2 6 6 3 2 2" xfId="15565"/>
    <cellStyle name="Normal 3 2 6 6 3 2 2 2" xfId="15566"/>
    <cellStyle name="Normal 3 2 6 6 3 2 3" xfId="15567"/>
    <cellStyle name="Normal 3 2 6 6 3 3" xfId="15568"/>
    <cellStyle name="Normal 3 2 6 6 3 3 2" xfId="15569"/>
    <cellStyle name="Normal 3 2 6 6 3 4" xfId="15570"/>
    <cellStyle name="Normal 3 2 6 6 4" xfId="15571"/>
    <cellStyle name="Normal 3 2 6 6 4 2" xfId="15572"/>
    <cellStyle name="Normal 3 2 6 6 4 2 2" xfId="15573"/>
    <cellStyle name="Normal 3 2 6 6 4 3" xfId="15574"/>
    <cellStyle name="Normal 3 2 6 6 5" xfId="15575"/>
    <cellStyle name="Normal 3 2 6 6 5 2" xfId="15576"/>
    <cellStyle name="Normal 3 2 6 6 6" xfId="15577"/>
    <cellStyle name="Normal 3 2 6 7" xfId="15578"/>
    <cellStyle name="Normal 3 2 6 7 2" xfId="15579"/>
    <cellStyle name="Normal 3 2 6 7 2 2" xfId="15580"/>
    <cellStyle name="Normal 3 2 6 7 2 2 2" xfId="15581"/>
    <cellStyle name="Normal 3 2 6 7 2 3" xfId="15582"/>
    <cellStyle name="Normal 3 2 6 7 3" xfId="15583"/>
    <cellStyle name="Normal 3 2 6 7 3 2" xfId="15584"/>
    <cellStyle name="Normal 3 2 6 7 4" xfId="15585"/>
    <cellStyle name="Normal 3 2 6 8" xfId="15586"/>
    <cellStyle name="Normal 3 2 6 8 2" xfId="15587"/>
    <cellStyle name="Normal 3 2 6 8 2 2" xfId="15588"/>
    <cellStyle name="Normal 3 2 6 8 2 2 2" xfId="15589"/>
    <cellStyle name="Normal 3 2 6 8 2 3" xfId="15590"/>
    <cellStyle name="Normal 3 2 6 8 3" xfId="15591"/>
    <cellStyle name="Normal 3 2 6 8 3 2" xfId="15592"/>
    <cellStyle name="Normal 3 2 6 8 4" xfId="15593"/>
    <cellStyle name="Normal 3 2 6 9" xfId="15594"/>
    <cellStyle name="Normal 3 2 6 9 2" xfId="15595"/>
    <cellStyle name="Normal 3 2 6 9 2 2" xfId="15596"/>
    <cellStyle name="Normal 3 2 6 9 2 2 2" xfId="15597"/>
    <cellStyle name="Normal 3 2 6 9 2 3" xfId="15598"/>
    <cellStyle name="Normal 3 2 6 9 3" xfId="15599"/>
    <cellStyle name="Normal 3 2 6 9 3 2" xfId="15600"/>
    <cellStyle name="Normal 3 2 6 9 4" xfId="15601"/>
    <cellStyle name="Normal 3 2 7" xfId="15602"/>
    <cellStyle name="Normal 3 2 7 10" xfId="15603"/>
    <cellStyle name="Normal 3 2 7 10 2" xfId="15604"/>
    <cellStyle name="Normal 3 2 7 10 2 2" xfId="15605"/>
    <cellStyle name="Normal 3 2 7 10 3" xfId="15606"/>
    <cellStyle name="Normal 3 2 7 11" xfId="15607"/>
    <cellStyle name="Normal 3 2 7 11 2" xfId="15608"/>
    <cellStyle name="Normal 3 2 7 12" xfId="15609"/>
    <cellStyle name="Normal 3 2 7 12 2" xfId="15610"/>
    <cellStyle name="Normal 3 2 7 13" xfId="15611"/>
    <cellStyle name="Normal 3 2 7 13 2" xfId="15612"/>
    <cellStyle name="Normal 3 2 7 14" xfId="15613"/>
    <cellStyle name="Normal 3 2 7 2" xfId="15614"/>
    <cellStyle name="Normal 3 2 7 2 10" xfId="15615"/>
    <cellStyle name="Normal 3 2 7 2 2" xfId="15616"/>
    <cellStyle name="Normal 3 2 7 2 2 2" xfId="15617"/>
    <cellStyle name="Normal 3 2 7 2 2 2 2" xfId="15618"/>
    <cellStyle name="Normal 3 2 7 2 2 2 2 2" xfId="15619"/>
    <cellStyle name="Normal 3 2 7 2 2 2 2 2 2" xfId="15620"/>
    <cellStyle name="Normal 3 2 7 2 2 2 2 2 2 2" xfId="15621"/>
    <cellStyle name="Normal 3 2 7 2 2 2 2 2 3" xfId="15622"/>
    <cellStyle name="Normal 3 2 7 2 2 2 2 3" xfId="15623"/>
    <cellStyle name="Normal 3 2 7 2 2 2 2 3 2" xfId="15624"/>
    <cellStyle name="Normal 3 2 7 2 2 2 2 4" xfId="15625"/>
    <cellStyle name="Normal 3 2 7 2 2 2 3" xfId="15626"/>
    <cellStyle name="Normal 3 2 7 2 2 2 3 2" xfId="15627"/>
    <cellStyle name="Normal 3 2 7 2 2 2 3 2 2" xfId="15628"/>
    <cellStyle name="Normal 3 2 7 2 2 2 3 2 2 2" xfId="15629"/>
    <cellStyle name="Normal 3 2 7 2 2 2 3 2 3" xfId="15630"/>
    <cellStyle name="Normal 3 2 7 2 2 2 3 3" xfId="15631"/>
    <cellStyle name="Normal 3 2 7 2 2 2 3 3 2" xfId="15632"/>
    <cellStyle name="Normal 3 2 7 2 2 2 3 4" xfId="15633"/>
    <cellStyle name="Normal 3 2 7 2 2 2 4" xfId="15634"/>
    <cellStyle name="Normal 3 2 7 2 2 2 4 2" xfId="15635"/>
    <cellStyle name="Normal 3 2 7 2 2 2 4 2 2" xfId="15636"/>
    <cellStyle name="Normal 3 2 7 2 2 2 4 3" xfId="15637"/>
    <cellStyle name="Normal 3 2 7 2 2 2 5" xfId="15638"/>
    <cellStyle name="Normal 3 2 7 2 2 2 5 2" xfId="15639"/>
    <cellStyle name="Normal 3 2 7 2 2 2 6" xfId="15640"/>
    <cellStyle name="Normal 3 2 7 2 2 3" xfId="15641"/>
    <cellStyle name="Normal 3 2 7 2 2 3 2" xfId="15642"/>
    <cellStyle name="Normal 3 2 7 2 2 3 2 2" xfId="15643"/>
    <cellStyle name="Normal 3 2 7 2 2 3 2 2 2" xfId="15644"/>
    <cellStyle name="Normal 3 2 7 2 2 3 2 3" xfId="15645"/>
    <cellStyle name="Normal 3 2 7 2 2 3 3" xfId="15646"/>
    <cellStyle name="Normal 3 2 7 2 2 3 3 2" xfId="15647"/>
    <cellStyle name="Normal 3 2 7 2 2 3 4" xfId="15648"/>
    <cellStyle name="Normal 3 2 7 2 2 4" xfId="15649"/>
    <cellStyle name="Normal 3 2 7 2 2 4 2" xfId="15650"/>
    <cellStyle name="Normal 3 2 7 2 2 4 2 2" xfId="15651"/>
    <cellStyle name="Normal 3 2 7 2 2 4 2 2 2" xfId="15652"/>
    <cellStyle name="Normal 3 2 7 2 2 4 2 3" xfId="15653"/>
    <cellStyle name="Normal 3 2 7 2 2 4 3" xfId="15654"/>
    <cellStyle name="Normal 3 2 7 2 2 4 3 2" xfId="15655"/>
    <cellStyle name="Normal 3 2 7 2 2 4 4" xfId="15656"/>
    <cellStyle name="Normal 3 2 7 2 2 5" xfId="15657"/>
    <cellStyle name="Normal 3 2 7 2 2 5 2" xfId="15658"/>
    <cellStyle name="Normal 3 2 7 2 2 5 2 2" xfId="15659"/>
    <cellStyle name="Normal 3 2 7 2 2 5 2 2 2" xfId="15660"/>
    <cellStyle name="Normal 3 2 7 2 2 5 2 3" xfId="15661"/>
    <cellStyle name="Normal 3 2 7 2 2 5 3" xfId="15662"/>
    <cellStyle name="Normal 3 2 7 2 2 5 3 2" xfId="15663"/>
    <cellStyle name="Normal 3 2 7 2 2 5 4" xfId="15664"/>
    <cellStyle name="Normal 3 2 7 2 2 6" xfId="15665"/>
    <cellStyle name="Normal 3 2 7 2 2 6 2" xfId="15666"/>
    <cellStyle name="Normal 3 2 7 2 2 6 2 2" xfId="15667"/>
    <cellStyle name="Normal 3 2 7 2 2 6 3" xfId="15668"/>
    <cellStyle name="Normal 3 2 7 2 2 7" xfId="15669"/>
    <cellStyle name="Normal 3 2 7 2 2 7 2" xfId="15670"/>
    <cellStyle name="Normal 3 2 7 2 2 8" xfId="15671"/>
    <cellStyle name="Normal 3 2 7 2 3" xfId="15672"/>
    <cellStyle name="Normal 3 2 7 2 3 2" xfId="15673"/>
    <cellStyle name="Normal 3 2 7 2 3 2 2" xfId="15674"/>
    <cellStyle name="Normal 3 2 7 2 3 2 2 2" xfId="15675"/>
    <cellStyle name="Normal 3 2 7 2 3 2 2 2 2" xfId="15676"/>
    <cellStyle name="Normal 3 2 7 2 3 2 2 3" xfId="15677"/>
    <cellStyle name="Normal 3 2 7 2 3 2 3" xfId="15678"/>
    <cellStyle name="Normal 3 2 7 2 3 2 3 2" xfId="15679"/>
    <cellStyle name="Normal 3 2 7 2 3 2 4" xfId="15680"/>
    <cellStyle name="Normal 3 2 7 2 3 3" xfId="15681"/>
    <cellStyle name="Normal 3 2 7 2 3 3 2" xfId="15682"/>
    <cellStyle name="Normal 3 2 7 2 3 3 2 2" xfId="15683"/>
    <cellStyle name="Normal 3 2 7 2 3 3 2 2 2" xfId="15684"/>
    <cellStyle name="Normal 3 2 7 2 3 3 2 3" xfId="15685"/>
    <cellStyle name="Normal 3 2 7 2 3 3 3" xfId="15686"/>
    <cellStyle name="Normal 3 2 7 2 3 3 3 2" xfId="15687"/>
    <cellStyle name="Normal 3 2 7 2 3 3 4" xfId="15688"/>
    <cellStyle name="Normal 3 2 7 2 3 4" xfId="15689"/>
    <cellStyle name="Normal 3 2 7 2 3 4 2" xfId="15690"/>
    <cellStyle name="Normal 3 2 7 2 3 4 2 2" xfId="15691"/>
    <cellStyle name="Normal 3 2 7 2 3 4 3" xfId="15692"/>
    <cellStyle name="Normal 3 2 7 2 3 5" xfId="15693"/>
    <cellStyle name="Normal 3 2 7 2 3 5 2" xfId="15694"/>
    <cellStyle name="Normal 3 2 7 2 3 6" xfId="15695"/>
    <cellStyle name="Normal 3 2 7 2 4" xfId="15696"/>
    <cellStyle name="Normal 3 2 7 2 4 2" xfId="15697"/>
    <cellStyle name="Normal 3 2 7 2 4 2 2" xfId="15698"/>
    <cellStyle name="Normal 3 2 7 2 4 2 2 2" xfId="15699"/>
    <cellStyle name="Normal 3 2 7 2 4 2 2 2 2" xfId="15700"/>
    <cellStyle name="Normal 3 2 7 2 4 2 2 3" xfId="15701"/>
    <cellStyle name="Normal 3 2 7 2 4 2 3" xfId="15702"/>
    <cellStyle name="Normal 3 2 7 2 4 2 3 2" xfId="15703"/>
    <cellStyle name="Normal 3 2 7 2 4 2 4" xfId="15704"/>
    <cellStyle name="Normal 3 2 7 2 4 3" xfId="15705"/>
    <cellStyle name="Normal 3 2 7 2 4 3 2" xfId="15706"/>
    <cellStyle name="Normal 3 2 7 2 4 3 2 2" xfId="15707"/>
    <cellStyle name="Normal 3 2 7 2 4 3 2 2 2" xfId="15708"/>
    <cellStyle name="Normal 3 2 7 2 4 3 2 3" xfId="15709"/>
    <cellStyle name="Normal 3 2 7 2 4 3 3" xfId="15710"/>
    <cellStyle name="Normal 3 2 7 2 4 3 3 2" xfId="15711"/>
    <cellStyle name="Normal 3 2 7 2 4 3 4" xfId="15712"/>
    <cellStyle name="Normal 3 2 7 2 4 4" xfId="15713"/>
    <cellStyle name="Normal 3 2 7 2 4 4 2" xfId="15714"/>
    <cellStyle name="Normal 3 2 7 2 4 4 2 2" xfId="15715"/>
    <cellStyle name="Normal 3 2 7 2 4 4 3" xfId="15716"/>
    <cellStyle name="Normal 3 2 7 2 4 5" xfId="15717"/>
    <cellStyle name="Normal 3 2 7 2 4 5 2" xfId="15718"/>
    <cellStyle name="Normal 3 2 7 2 4 6" xfId="15719"/>
    <cellStyle name="Normal 3 2 7 2 5" xfId="15720"/>
    <cellStyle name="Normal 3 2 7 2 5 2" xfId="15721"/>
    <cellStyle name="Normal 3 2 7 2 5 2 2" xfId="15722"/>
    <cellStyle name="Normal 3 2 7 2 5 2 2 2" xfId="15723"/>
    <cellStyle name="Normal 3 2 7 2 5 2 3" xfId="15724"/>
    <cellStyle name="Normal 3 2 7 2 5 3" xfId="15725"/>
    <cellStyle name="Normal 3 2 7 2 5 3 2" xfId="15726"/>
    <cellStyle name="Normal 3 2 7 2 5 4" xfId="15727"/>
    <cellStyle name="Normal 3 2 7 2 6" xfId="15728"/>
    <cellStyle name="Normal 3 2 7 2 6 2" xfId="15729"/>
    <cellStyle name="Normal 3 2 7 2 6 2 2" xfId="15730"/>
    <cellStyle name="Normal 3 2 7 2 6 2 2 2" xfId="15731"/>
    <cellStyle name="Normal 3 2 7 2 6 2 3" xfId="15732"/>
    <cellStyle name="Normal 3 2 7 2 6 3" xfId="15733"/>
    <cellStyle name="Normal 3 2 7 2 6 3 2" xfId="15734"/>
    <cellStyle name="Normal 3 2 7 2 6 4" xfId="15735"/>
    <cellStyle name="Normal 3 2 7 2 7" xfId="15736"/>
    <cellStyle name="Normal 3 2 7 2 7 2" xfId="15737"/>
    <cellStyle name="Normal 3 2 7 2 7 2 2" xfId="15738"/>
    <cellStyle name="Normal 3 2 7 2 7 2 2 2" xfId="15739"/>
    <cellStyle name="Normal 3 2 7 2 7 2 3" xfId="15740"/>
    <cellStyle name="Normal 3 2 7 2 7 3" xfId="15741"/>
    <cellStyle name="Normal 3 2 7 2 7 3 2" xfId="15742"/>
    <cellStyle name="Normal 3 2 7 2 7 4" xfId="15743"/>
    <cellStyle name="Normal 3 2 7 2 8" xfId="15744"/>
    <cellStyle name="Normal 3 2 7 2 8 2" xfId="15745"/>
    <cellStyle name="Normal 3 2 7 2 8 2 2" xfId="15746"/>
    <cellStyle name="Normal 3 2 7 2 8 3" xfId="15747"/>
    <cellStyle name="Normal 3 2 7 2 9" xfId="15748"/>
    <cellStyle name="Normal 3 2 7 2 9 2" xfId="15749"/>
    <cellStyle name="Normal 3 2 7 3" xfId="15750"/>
    <cellStyle name="Normal 3 2 7 3 10" xfId="15751"/>
    <cellStyle name="Normal 3 2 7 3 2" xfId="15752"/>
    <cellStyle name="Normal 3 2 7 3 2 2" xfId="15753"/>
    <cellStyle name="Normal 3 2 7 3 2 2 2" xfId="15754"/>
    <cellStyle name="Normal 3 2 7 3 2 2 2 2" xfId="15755"/>
    <cellStyle name="Normal 3 2 7 3 2 2 2 2 2" xfId="15756"/>
    <cellStyle name="Normal 3 2 7 3 2 2 2 2 2 2" xfId="15757"/>
    <cellStyle name="Normal 3 2 7 3 2 2 2 2 3" xfId="15758"/>
    <cellStyle name="Normal 3 2 7 3 2 2 2 3" xfId="15759"/>
    <cellStyle name="Normal 3 2 7 3 2 2 2 3 2" xfId="15760"/>
    <cellStyle name="Normal 3 2 7 3 2 2 2 4" xfId="15761"/>
    <cellStyle name="Normal 3 2 7 3 2 2 3" xfId="15762"/>
    <cellStyle name="Normal 3 2 7 3 2 2 3 2" xfId="15763"/>
    <cellStyle name="Normal 3 2 7 3 2 2 3 2 2" xfId="15764"/>
    <cellStyle name="Normal 3 2 7 3 2 2 3 2 2 2" xfId="15765"/>
    <cellStyle name="Normal 3 2 7 3 2 2 3 2 3" xfId="15766"/>
    <cellStyle name="Normal 3 2 7 3 2 2 3 3" xfId="15767"/>
    <cellStyle name="Normal 3 2 7 3 2 2 3 3 2" xfId="15768"/>
    <cellStyle name="Normal 3 2 7 3 2 2 3 4" xfId="15769"/>
    <cellStyle name="Normal 3 2 7 3 2 2 4" xfId="15770"/>
    <cellStyle name="Normal 3 2 7 3 2 2 4 2" xfId="15771"/>
    <cellStyle name="Normal 3 2 7 3 2 2 4 2 2" xfId="15772"/>
    <cellStyle name="Normal 3 2 7 3 2 2 4 3" xfId="15773"/>
    <cellStyle name="Normal 3 2 7 3 2 2 5" xfId="15774"/>
    <cellStyle name="Normal 3 2 7 3 2 2 5 2" xfId="15775"/>
    <cellStyle name="Normal 3 2 7 3 2 2 6" xfId="15776"/>
    <cellStyle name="Normal 3 2 7 3 2 3" xfId="15777"/>
    <cellStyle name="Normal 3 2 7 3 2 3 2" xfId="15778"/>
    <cellStyle name="Normal 3 2 7 3 2 3 2 2" xfId="15779"/>
    <cellStyle name="Normal 3 2 7 3 2 3 2 2 2" xfId="15780"/>
    <cellStyle name="Normal 3 2 7 3 2 3 2 3" xfId="15781"/>
    <cellStyle name="Normal 3 2 7 3 2 3 3" xfId="15782"/>
    <cellStyle name="Normal 3 2 7 3 2 3 3 2" xfId="15783"/>
    <cellStyle name="Normal 3 2 7 3 2 3 4" xfId="15784"/>
    <cellStyle name="Normal 3 2 7 3 2 4" xfId="15785"/>
    <cellStyle name="Normal 3 2 7 3 2 4 2" xfId="15786"/>
    <cellStyle name="Normal 3 2 7 3 2 4 2 2" xfId="15787"/>
    <cellStyle name="Normal 3 2 7 3 2 4 2 2 2" xfId="15788"/>
    <cellStyle name="Normal 3 2 7 3 2 4 2 3" xfId="15789"/>
    <cellStyle name="Normal 3 2 7 3 2 4 3" xfId="15790"/>
    <cellStyle name="Normal 3 2 7 3 2 4 3 2" xfId="15791"/>
    <cellStyle name="Normal 3 2 7 3 2 4 4" xfId="15792"/>
    <cellStyle name="Normal 3 2 7 3 2 5" xfId="15793"/>
    <cellStyle name="Normal 3 2 7 3 2 5 2" xfId="15794"/>
    <cellStyle name="Normal 3 2 7 3 2 5 2 2" xfId="15795"/>
    <cellStyle name="Normal 3 2 7 3 2 5 2 2 2" xfId="15796"/>
    <cellStyle name="Normal 3 2 7 3 2 5 2 3" xfId="15797"/>
    <cellStyle name="Normal 3 2 7 3 2 5 3" xfId="15798"/>
    <cellStyle name="Normal 3 2 7 3 2 5 3 2" xfId="15799"/>
    <cellStyle name="Normal 3 2 7 3 2 5 4" xfId="15800"/>
    <cellStyle name="Normal 3 2 7 3 2 6" xfId="15801"/>
    <cellStyle name="Normal 3 2 7 3 2 6 2" xfId="15802"/>
    <cellStyle name="Normal 3 2 7 3 2 6 2 2" xfId="15803"/>
    <cellStyle name="Normal 3 2 7 3 2 6 3" xfId="15804"/>
    <cellStyle name="Normal 3 2 7 3 2 7" xfId="15805"/>
    <cellStyle name="Normal 3 2 7 3 2 7 2" xfId="15806"/>
    <cellStyle name="Normal 3 2 7 3 2 8" xfId="15807"/>
    <cellStyle name="Normal 3 2 7 3 3" xfId="15808"/>
    <cellStyle name="Normal 3 2 7 3 3 2" xfId="15809"/>
    <cellStyle name="Normal 3 2 7 3 3 2 2" xfId="15810"/>
    <cellStyle name="Normal 3 2 7 3 3 2 2 2" xfId="15811"/>
    <cellStyle name="Normal 3 2 7 3 3 2 2 2 2" xfId="15812"/>
    <cellStyle name="Normal 3 2 7 3 3 2 2 3" xfId="15813"/>
    <cellStyle name="Normal 3 2 7 3 3 2 3" xfId="15814"/>
    <cellStyle name="Normal 3 2 7 3 3 2 3 2" xfId="15815"/>
    <cellStyle name="Normal 3 2 7 3 3 2 4" xfId="15816"/>
    <cellStyle name="Normal 3 2 7 3 3 3" xfId="15817"/>
    <cellStyle name="Normal 3 2 7 3 3 3 2" xfId="15818"/>
    <cellStyle name="Normal 3 2 7 3 3 3 2 2" xfId="15819"/>
    <cellStyle name="Normal 3 2 7 3 3 3 2 2 2" xfId="15820"/>
    <cellStyle name="Normal 3 2 7 3 3 3 2 3" xfId="15821"/>
    <cellStyle name="Normal 3 2 7 3 3 3 3" xfId="15822"/>
    <cellStyle name="Normal 3 2 7 3 3 3 3 2" xfId="15823"/>
    <cellStyle name="Normal 3 2 7 3 3 3 4" xfId="15824"/>
    <cellStyle name="Normal 3 2 7 3 3 4" xfId="15825"/>
    <cellStyle name="Normal 3 2 7 3 3 4 2" xfId="15826"/>
    <cellStyle name="Normal 3 2 7 3 3 4 2 2" xfId="15827"/>
    <cellStyle name="Normal 3 2 7 3 3 4 3" xfId="15828"/>
    <cellStyle name="Normal 3 2 7 3 3 5" xfId="15829"/>
    <cellStyle name="Normal 3 2 7 3 3 5 2" xfId="15830"/>
    <cellStyle name="Normal 3 2 7 3 3 6" xfId="15831"/>
    <cellStyle name="Normal 3 2 7 3 4" xfId="15832"/>
    <cellStyle name="Normal 3 2 7 3 4 2" xfId="15833"/>
    <cellStyle name="Normal 3 2 7 3 4 2 2" xfId="15834"/>
    <cellStyle name="Normal 3 2 7 3 4 2 2 2" xfId="15835"/>
    <cellStyle name="Normal 3 2 7 3 4 2 2 2 2" xfId="15836"/>
    <cellStyle name="Normal 3 2 7 3 4 2 2 3" xfId="15837"/>
    <cellStyle name="Normal 3 2 7 3 4 2 3" xfId="15838"/>
    <cellStyle name="Normal 3 2 7 3 4 2 3 2" xfId="15839"/>
    <cellStyle name="Normal 3 2 7 3 4 2 4" xfId="15840"/>
    <cellStyle name="Normal 3 2 7 3 4 3" xfId="15841"/>
    <cellStyle name="Normal 3 2 7 3 4 3 2" xfId="15842"/>
    <cellStyle name="Normal 3 2 7 3 4 3 2 2" xfId="15843"/>
    <cellStyle name="Normal 3 2 7 3 4 3 2 2 2" xfId="15844"/>
    <cellStyle name="Normal 3 2 7 3 4 3 2 3" xfId="15845"/>
    <cellStyle name="Normal 3 2 7 3 4 3 3" xfId="15846"/>
    <cellStyle name="Normal 3 2 7 3 4 3 3 2" xfId="15847"/>
    <cellStyle name="Normal 3 2 7 3 4 3 4" xfId="15848"/>
    <cellStyle name="Normal 3 2 7 3 4 4" xfId="15849"/>
    <cellStyle name="Normal 3 2 7 3 4 4 2" xfId="15850"/>
    <cellStyle name="Normal 3 2 7 3 4 4 2 2" xfId="15851"/>
    <cellStyle name="Normal 3 2 7 3 4 4 3" xfId="15852"/>
    <cellStyle name="Normal 3 2 7 3 4 5" xfId="15853"/>
    <cellStyle name="Normal 3 2 7 3 4 5 2" xfId="15854"/>
    <cellStyle name="Normal 3 2 7 3 4 6" xfId="15855"/>
    <cellStyle name="Normal 3 2 7 3 5" xfId="15856"/>
    <cellStyle name="Normal 3 2 7 3 5 2" xfId="15857"/>
    <cellStyle name="Normal 3 2 7 3 5 2 2" xfId="15858"/>
    <cellStyle name="Normal 3 2 7 3 5 2 2 2" xfId="15859"/>
    <cellStyle name="Normal 3 2 7 3 5 2 3" xfId="15860"/>
    <cellStyle name="Normal 3 2 7 3 5 3" xfId="15861"/>
    <cellStyle name="Normal 3 2 7 3 5 3 2" xfId="15862"/>
    <cellStyle name="Normal 3 2 7 3 5 4" xfId="15863"/>
    <cellStyle name="Normal 3 2 7 3 6" xfId="15864"/>
    <cellStyle name="Normal 3 2 7 3 6 2" xfId="15865"/>
    <cellStyle name="Normal 3 2 7 3 6 2 2" xfId="15866"/>
    <cellStyle name="Normal 3 2 7 3 6 2 2 2" xfId="15867"/>
    <cellStyle name="Normal 3 2 7 3 6 2 3" xfId="15868"/>
    <cellStyle name="Normal 3 2 7 3 6 3" xfId="15869"/>
    <cellStyle name="Normal 3 2 7 3 6 3 2" xfId="15870"/>
    <cellStyle name="Normal 3 2 7 3 6 4" xfId="15871"/>
    <cellStyle name="Normal 3 2 7 3 7" xfId="15872"/>
    <cellStyle name="Normal 3 2 7 3 7 2" xfId="15873"/>
    <cellStyle name="Normal 3 2 7 3 7 2 2" xfId="15874"/>
    <cellStyle name="Normal 3 2 7 3 7 2 2 2" xfId="15875"/>
    <cellStyle name="Normal 3 2 7 3 7 2 3" xfId="15876"/>
    <cellStyle name="Normal 3 2 7 3 7 3" xfId="15877"/>
    <cellStyle name="Normal 3 2 7 3 7 3 2" xfId="15878"/>
    <cellStyle name="Normal 3 2 7 3 7 4" xfId="15879"/>
    <cellStyle name="Normal 3 2 7 3 8" xfId="15880"/>
    <cellStyle name="Normal 3 2 7 3 8 2" xfId="15881"/>
    <cellStyle name="Normal 3 2 7 3 8 2 2" xfId="15882"/>
    <cellStyle name="Normal 3 2 7 3 8 3" xfId="15883"/>
    <cellStyle name="Normal 3 2 7 3 9" xfId="15884"/>
    <cellStyle name="Normal 3 2 7 3 9 2" xfId="15885"/>
    <cellStyle name="Normal 3 2 7 4" xfId="15886"/>
    <cellStyle name="Normal 3 2 7 4 2" xfId="15887"/>
    <cellStyle name="Normal 3 2 7 4 2 2" xfId="15888"/>
    <cellStyle name="Normal 3 2 7 4 2 2 2" xfId="15889"/>
    <cellStyle name="Normal 3 2 7 4 2 2 2 2" xfId="15890"/>
    <cellStyle name="Normal 3 2 7 4 2 2 2 2 2" xfId="15891"/>
    <cellStyle name="Normal 3 2 7 4 2 2 2 3" xfId="15892"/>
    <cellStyle name="Normal 3 2 7 4 2 2 3" xfId="15893"/>
    <cellStyle name="Normal 3 2 7 4 2 2 3 2" xfId="15894"/>
    <cellStyle name="Normal 3 2 7 4 2 2 4" xfId="15895"/>
    <cellStyle name="Normal 3 2 7 4 2 3" xfId="15896"/>
    <cellStyle name="Normal 3 2 7 4 2 3 2" xfId="15897"/>
    <cellStyle name="Normal 3 2 7 4 2 3 2 2" xfId="15898"/>
    <cellStyle name="Normal 3 2 7 4 2 3 2 2 2" xfId="15899"/>
    <cellStyle name="Normal 3 2 7 4 2 3 2 3" xfId="15900"/>
    <cellStyle name="Normal 3 2 7 4 2 3 3" xfId="15901"/>
    <cellStyle name="Normal 3 2 7 4 2 3 3 2" xfId="15902"/>
    <cellStyle name="Normal 3 2 7 4 2 3 4" xfId="15903"/>
    <cellStyle name="Normal 3 2 7 4 2 4" xfId="15904"/>
    <cellStyle name="Normal 3 2 7 4 2 4 2" xfId="15905"/>
    <cellStyle name="Normal 3 2 7 4 2 4 2 2" xfId="15906"/>
    <cellStyle name="Normal 3 2 7 4 2 4 3" xfId="15907"/>
    <cellStyle name="Normal 3 2 7 4 2 5" xfId="15908"/>
    <cellStyle name="Normal 3 2 7 4 2 5 2" xfId="15909"/>
    <cellStyle name="Normal 3 2 7 4 2 6" xfId="15910"/>
    <cellStyle name="Normal 3 2 7 4 3" xfId="15911"/>
    <cellStyle name="Normal 3 2 7 4 3 2" xfId="15912"/>
    <cellStyle name="Normal 3 2 7 4 3 2 2" xfId="15913"/>
    <cellStyle name="Normal 3 2 7 4 3 2 2 2" xfId="15914"/>
    <cellStyle name="Normal 3 2 7 4 3 2 3" xfId="15915"/>
    <cellStyle name="Normal 3 2 7 4 3 3" xfId="15916"/>
    <cellStyle name="Normal 3 2 7 4 3 3 2" xfId="15917"/>
    <cellStyle name="Normal 3 2 7 4 3 4" xfId="15918"/>
    <cellStyle name="Normal 3 2 7 4 4" xfId="15919"/>
    <cellStyle name="Normal 3 2 7 4 4 2" xfId="15920"/>
    <cellStyle name="Normal 3 2 7 4 4 2 2" xfId="15921"/>
    <cellStyle name="Normal 3 2 7 4 4 2 2 2" xfId="15922"/>
    <cellStyle name="Normal 3 2 7 4 4 2 3" xfId="15923"/>
    <cellStyle name="Normal 3 2 7 4 4 3" xfId="15924"/>
    <cellStyle name="Normal 3 2 7 4 4 3 2" xfId="15925"/>
    <cellStyle name="Normal 3 2 7 4 4 4" xfId="15926"/>
    <cellStyle name="Normal 3 2 7 4 5" xfId="15927"/>
    <cellStyle name="Normal 3 2 7 4 5 2" xfId="15928"/>
    <cellStyle name="Normal 3 2 7 4 5 2 2" xfId="15929"/>
    <cellStyle name="Normal 3 2 7 4 5 2 2 2" xfId="15930"/>
    <cellStyle name="Normal 3 2 7 4 5 2 3" xfId="15931"/>
    <cellStyle name="Normal 3 2 7 4 5 3" xfId="15932"/>
    <cellStyle name="Normal 3 2 7 4 5 3 2" xfId="15933"/>
    <cellStyle name="Normal 3 2 7 4 5 4" xfId="15934"/>
    <cellStyle name="Normal 3 2 7 4 6" xfId="15935"/>
    <cellStyle name="Normal 3 2 7 4 6 2" xfId="15936"/>
    <cellStyle name="Normal 3 2 7 4 6 2 2" xfId="15937"/>
    <cellStyle name="Normal 3 2 7 4 6 3" xfId="15938"/>
    <cellStyle name="Normal 3 2 7 4 7" xfId="15939"/>
    <cellStyle name="Normal 3 2 7 4 7 2" xfId="15940"/>
    <cellStyle name="Normal 3 2 7 4 8" xfId="15941"/>
    <cellStyle name="Normal 3 2 7 5" xfId="15942"/>
    <cellStyle name="Normal 3 2 7 5 2" xfId="15943"/>
    <cellStyle name="Normal 3 2 7 5 2 2" xfId="15944"/>
    <cellStyle name="Normal 3 2 7 5 2 2 2" xfId="15945"/>
    <cellStyle name="Normal 3 2 7 5 2 2 2 2" xfId="15946"/>
    <cellStyle name="Normal 3 2 7 5 2 2 3" xfId="15947"/>
    <cellStyle name="Normal 3 2 7 5 2 3" xfId="15948"/>
    <cellStyle name="Normal 3 2 7 5 2 3 2" xfId="15949"/>
    <cellStyle name="Normal 3 2 7 5 2 4" xfId="15950"/>
    <cellStyle name="Normal 3 2 7 5 3" xfId="15951"/>
    <cellStyle name="Normal 3 2 7 5 3 2" xfId="15952"/>
    <cellStyle name="Normal 3 2 7 5 3 2 2" xfId="15953"/>
    <cellStyle name="Normal 3 2 7 5 3 2 2 2" xfId="15954"/>
    <cellStyle name="Normal 3 2 7 5 3 2 3" xfId="15955"/>
    <cellStyle name="Normal 3 2 7 5 3 3" xfId="15956"/>
    <cellStyle name="Normal 3 2 7 5 3 3 2" xfId="15957"/>
    <cellStyle name="Normal 3 2 7 5 3 4" xfId="15958"/>
    <cellStyle name="Normal 3 2 7 5 4" xfId="15959"/>
    <cellStyle name="Normal 3 2 7 5 4 2" xfId="15960"/>
    <cellStyle name="Normal 3 2 7 5 4 2 2" xfId="15961"/>
    <cellStyle name="Normal 3 2 7 5 4 3" xfId="15962"/>
    <cellStyle name="Normal 3 2 7 5 5" xfId="15963"/>
    <cellStyle name="Normal 3 2 7 5 5 2" xfId="15964"/>
    <cellStyle name="Normal 3 2 7 5 6" xfId="15965"/>
    <cellStyle name="Normal 3 2 7 6" xfId="15966"/>
    <cellStyle name="Normal 3 2 7 6 2" xfId="15967"/>
    <cellStyle name="Normal 3 2 7 6 2 2" xfId="15968"/>
    <cellStyle name="Normal 3 2 7 6 2 2 2" xfId="15969"/>
    <cellStyle name="Normal 3 2 7 6 2 2 2 2" xfId="15970"/>
    <cellStyle name="Normal 3 2 7 6 2 2 3" xfId="15971"/>
    <cellStyle name="Normal 3 2 7 6 2 3" xfId="15972"/>
    <cellStyle name="Normal 3 2 7 6 2 3 2" xfId="15973"/>
    <cellStyle name="Normal 3 2 7 6 2 4" xfId="15974"/>
    <cellStyle name="Normal 3 2 7 6 3" xfId="15975"/>
    <cellStyle name="Normal 3 2 7 6 3 2" xfId="15976"/>
    <cellStyle name="Normal 3 2 7 6 3 2 2" xfId="15977"/>
    <cellStyle name="Normal 3 2 7 6 3 2 2 2" xfId="15978"/>
    <cellStyle name="Normal 3 2 7 6 3 2 3" xfId="15979"/>
    <cellStyle name="Normal 3 2 7 6 3 3" xfId="15980"/>
    <cellStyle name="Normal 3 2 7 6 3 3 2" xfId="15981"/>
    <cellStyle name="Normal 3 2 7 6 3 4" xfId="15982"/>
    <cellStyle name="Normal 3 2 7 6 4" xfId="15983"/>
    <cellStyle name="Normal 3 2 7 6 4 2" xfId="15984"/>
    <cellStyle name="Normal 3 2 7 6 4 2 2" xfId="15985"/>
    <cellStyle name="Normal 3 2 7 6 4 3" xfId="15986"/>
    <cellStyle name="Normal 3 2 7 6 5" xfId="15987"/>
    <cellStyle name="Normal 3 2 7 6 5 2" xfId="15988"/>
    <cellStyle name="Normal 3 2 7 6 6" xfId="15989"/>
    <cellStyle name="Normal 3 2 7 7" xfId="15990"/>
    <cellStyle name="Normal 3 2 7 7 2" xfId="15991"/>
    <cellStyle name="Normal 3 2 7 7 2 2" xfId="15992"/>
    <cellStyle name="Normal 3 2 7 7 2 2 2" xfId="15993"/>
    <cellStyle name="Normal 3 2 7 7 2 3" xfId="15994"/>
    <cellStyle name="Normal 3 2 7 7 3" xfId="15995"/>
    <cellStyle name="Normal 3 2 7 7 3 2" xfId="15996"/>
    <cellStyle name="Normal 3 2 7 7 4" xfId="15997"/>
    <cellStyle name="Normal 3 2 7 8" xfId="15998"/>
    <cellStyle name="Normal 3 2 7 8 2" xfId="15999"/>
    <cellStyle name="Normal 3 2 7 8 2 2" xfId="16000"/>
    <cellStyle name="Normal 3 2 7 8 2 2 2" xfId="16001"/>
    <cellStyle name="Normal 3 2 7 8 2 3" xfId="16002"/>
    <cellStyle name="Normal 3 2 7 8 3" xfId="16003"/>
    <cellStyle name="Normal 3 2 7 8 3 2" xfId="16004"/>
    <cellStyle name="Normal 3 2 7 8 4" xfId="16005"/>
    <cellStyle name="Normal 3 2 7 9" xfId="16006"/>
    <cellStyle name="Normal 3 2 7 9 2" xfId="16007"/>
    <cellStyle name="Normal 3 2 7 9 2 2" xfId="16008"/>
    <cellStyle name="Normal 3 2 7 9 2 2 2" xfId="16009"/>
    <cellStyle name="Normal 3 2 7 9 2 3" xfId="16010"/>
    <cellStyle name="Normal 3 2 7 9 3" xfId="16011"/>
    <cellStyle name="Normal 3 2 7 9 3 2" xfId="16012"/>
    <cellStyle name="Normal 3 2 7 9 4" xfId="16013"/>
    <cellStyle name="Normal 3 2 8" xfId="16014"/>
    <cellStyle name="Normal 3 2 8 10" xfId="16015"/>
    <cellStyle name="Normal 3 2 8 10 2" xfId="16016"/>
    <cellStyle name="Normal 3 2 8 10 2 2" xfId="16017"/>
    <cellStyle name="Normal 3 2 8 10 3" xfId="16018"/>
    <cellStyle name="Normal 3 2 8 11" xfId="16019"/>
    <cellStyle name="Normal 3 2 8 11 2" xfId="16020"/>
    <cellStyle name="Normal 3 2 8 12" xfId="16021"/>
    <cellStyle name="Normal 3 2 8 12 2" xfId="16022"/>
    <cellStyle name="Normal 3 2 8 13" xfId="16023"/>
    <cellStyle name="Normal 3 2 8 13 2" xfId="16024"/>
    <cellStyle name="Normal 3 2 8 14" xfId="16025"/>
    <cellStyle name="Normal 3 2 8 2" xfId="16026"/>
    <cellStyle name="Normal 3 2 8 2 10" xfId="16027"/>
    <cellStyle name="Normal 3 2 8 2 2" xfId="16028"/>
    <cellStyle name="Normal 3 2 8 2 2 2" xfId="16029"/>
    <cellStyle name="Normal 3 2 8 2 2 2 2" xfId="16030"/>
    <cellStyle name="Normal 3 2 8 2 2 2 2 2" xfId="16031"/>
    <cellStyle name="Normal 3 2 8 2 2 2 2 2 2" xfId="16032"/>
    <cellStyle name="Normal 3 2 8 2 2 2 2 2 2 2" xfId="16033"/>
    <cellStyle name="Normal 3 2 8 2 2 2 2 2 3" xfId="16034"/>
    <cellStyle name="Normal 3 2 8 2 2 2 2 3" xfId="16035"/>
    <cellStyle name="Normal 3 2 8 2 2 2 2 3 2" xfId="16036"/>
    <cellStyle name="Normal 3 2 8 2 2 2 2 4" xfId="16037"/>
    <cellStyle name="Normal 3 2 8 2 2 2 3" xfId="16038"/>
    <cellStyle name="Normal 3 2 8 2 2 2 3 2" xfId="16039"/>
    <cellStyle name="Normal 3 2 8 2 2 2 3 2 2" xfId="16040"/>
    <cellStyle name="Normal 3 2 8 2 2 2 3 2 2 2" xfId="16041"/>
    <cellStyle name="Normal 3 2 8 2 2 2 3 2 3" xfId="16042"/>
    <cellStyle name="Normal 3 2 8 2 2 2 3 3" xfId="16043"/>
    <cellStyle name="Normal 3 2 8 2 2 2 3 3 2" xfId="16044"/>
    <cellStyle name="Normal 3 2 8 2 2 2 3 4" xfId="16045"/>
    <cellStyle name="Normal 3 2 8 2 2 2 4" xfId="16046"/>
    <cellStyle name="Normal 3 2 8 2 2 2 4 2" xfId="16047"/>
    <cellStyle name="Normal 3 2 8 2 2 2 4 2 2" xfId="16048"/>
    <cellStyle name="Normal 3 2 8 2 2 2 4 3" xfId="16049"/>
    <cellStyle name="Normal 3 2 8 2 2 2 5" xfId="16050"/>
    <cellStyle name="Normal 3 2 8 2 2 2 5 2" xfId="16051"/>
    <cellStyle name="Normal 3 2 8 2 2 2 6" xfId="16052"/>
    <cellStyle name="Normal 3 2 8 2 2 3" xfId="16053"/>
    <cellStyle name="Normal 3 2 8 2 2 3 2" xfId="16054"/>
    <cellStyle name="Normal 3 2 8 2 2 3 2 2" xfId="16055"/>
    <cellStyle name="Normal 3 2 8 2 2 3 2 2 2" xfId="16056"/>
    <cellStyle name="Normal 3 2 8 2 2 3 2 3" xfId="16057"/>
    <cellStyle name="Normal 3 2 8 2 2 3 3" xfId="16058"/>
    <cellStyle name="Normal 3 2 8 2 2 3 3 2" xfId="16059"/>
    <cellStyle name="Normal 3 2 8 2 2 3 4" xfId="16060"/>
    <cellStyle name="Normal 3 2 8 2 2 4" xfId="16061"/>
    <cellStyle name="Normal 3 2 8 2 2 4 2" xfId="16062"/>
    <cellStyle name="Normal 3 2 8 2 2 4 2 2" xfId="16063"/>
    <cellStyle name="Normal 3 2 8 2 2 4 2 2 2" xfId="16064"/>
    <cellStyle name="Normal 3 2 8 2 2 4 2 3" xfId="16065"/>
    <cellStyle name="Normal 3 2 8 2 2 4 3" xfId="16066"/>
    <cellStyle name="Normal 3 2 8 2 2 4 3 2" xfId="16067"/>
    <cellStyle name="Normal 3 2 8 2 2 4 4" xfId="16068"/>
    <cellStyle name="Normal 3 2 8 2 2 5" xfId="16069"/>
    <cellStyle name="Normal 3 2 8 2 2 5 2" xfId="16070"/>
    <cellStyle name="Normal 3 2 8 2 2 5 2 2" xfId="16071"/>
    <cellStyle name="Normal 3 2 8 2 2 5 2 2 2" xfId="16072"/>
    <cellStyle name="Normal 3 2 8 2 2 5 2 3" xfId="16073"/>
    <cellStyle name="Normal 3 2 8 2 2 5 3" xfId="16074"/>
    <cellStyle name="Normal 3 2 8 2 2 5 3 2" xfId="16075"/>
    <cellStyle name="Normal 3 2 8 2 2 5 4" xfId="16076"/>
    <cellStyle name="Normal 3 2 8 2 2 6" xfId="16077"/>
    <cellStyle name="Normal 3 2 8 2 2 6 2" xfId="16078"/>
    <cellStyle name="Normal 3 2 8 2 2 6 2 2" xfId="16079"/>
    <cellStyle name="Normal 3 2 8 2 2 6 3" xfId="16080"/>
    <cellStyle name="Normal 3 2 8 2 2 7" xfId="16081"/>
    <cellStyle name="Normal 3 2 8 2 2 7 2" xfId="16082"/>
    <cellStyle name="Normal 3 2 8 2 2 8" xfId="16083"/>
    <cellStyle name="Normal 3 2 8 2 3" xfId="16084"/>
    <cellStyle name="Normal 3 2 8 2 3 2" xfId="16085"/>
    <cellStyle name="Normal 3 2 8 2 3 2 2" xfId="16086"/>
    <cellStyle name="Normal 3 2 8 2 3 2 2 2" xfId="16087"/>
    <cellStyle name="Normal 3 2 8 2 3 2 2 2 2" xfId="16088"/>
    <cellStyle name="Normal 3 2 8 2 3 2 2 3" xfId="16089"/>
    <cellStyle name="Normal 3 2 8 2 3 2 3" xfId="16090"/>
    <cellStyle name="Normal 3 2 8 2 3 2 3 2" xfId="16091"/>
    <cellStyle name="Normal 3 2 8 2 3 2 4" xfId="16092"/>
    <cellStyle name="Normal 3 2 8 2 3 3" xfId="16093"/>
    <cellStyle name="Normal 3 2 8 2 3 3 2" xfId="16094"/>
    <cellStyle name="Normal 3 2 8 2 3 3 2 2" xfId="16095"/>
    <cellStyle name="Normal 3 2 8 2 3 3 2 2 2" xfId="16096"/>
    <cellStyle name="Normal 3 2 8 2 3 3 2 3" xfId="16097"/>
    <cellStyle name="Normal 3 2 8 2 3 3 3" xfId="16098"/>
    <cellStyle name="Normal 3 2 8 2 3 3 3 2" xfId="16099"/>
    <cellStyle name="Normal 3 2 8 2 3 3 4" xfId="16100"/>
    <cellStyle name="Normal 3 2 8 2 3 4" xfId="16101"/>
    <cellStyle name="Normal 3 2 8 2 3 4 2" xfId="16102"/>
    <cellStyle name="Normal 3 2 8 2 3 4 2 2" xfId="16103"/>
    <cellStyle name="Normal 3 2 8 2 3 4 3" xfId="16104"/>
    <cellStyle name="Normal 3 2 8 2 3 5" xfId="16105"/>
    <cellStyle name="Normal 3 2 8 2 3 5 2" xfId="16106"/>
    <cellStyle name="Normal 3 2 8 2 3 6" xfId="16107"/>
    <cellStyle name="Normal 3 2 8 2 4" xfId="16108"/>
    <cellStyle name="Normal 3 2 8 2 4 2" xfId="16109"/>
    <cellStyle name="Normal 3 2 8 2 4 2 2" xfId="16110"/>
    <cellStyle name="Normal 3 2 8 2 4 2 2 2" xfId="16111"/>
    <cellStyle name="Normal 3 2 8 2 4 2 2 2 2" xfId="16112"/>
    <cellStyle name="Normal 3 2 8 2 4 2 2 3" xfId="16113"/>
    <cellStyle name="Normal 3 2 8 2 4 2 3" xfId="16114"/>
    <cellStyle name="Normal 3 2 8 2 4 2 3 2" xfId="16115"/>
    <cellStyle name="Normal 3 2 8 2 4 2 4" xfId="16116"/>
    <cellStyle name="Normal 3 2 8 2 4 3" xfId="16117"/>
    <cellStyle name="Normal 3 2 8 2 4 3 2" xfId="16118"/>
    <cellStyle name="Normal 3 2 8 2 4 3 2 2" xfId="16119"/>
    <cellStyle name="Normal 3 2 8 2 4 3 2 2 2" xfId="16120"/>
    <cellStyle name="Normal 3 2 8 2 4 3 2 3" xfId="16121"/>
    <cellStyle name="Normal 3 2 8 2 4 3 3" xfId="16122"/>
    <cellStyle name="Normal 3 2 8 2 4 3 3 2" xfId="16123"/>
    <cellStyle name="Normal 3 2 8 2 4 3 4" xfId="16124"/>
    <cellStyle name="Normal 3 2 8 2 4 4" xfId="16125"/>
    <cellStyle name="Normal 3 2 8 2 4 4 2" xfId="16126"/>
    <cellStyle name="Normal 3 2 8 2 4 4 2 2" xfId="16127"/>
    <cellStyle name="Normal 3 2 8 2 4 4 3" xfId="16128"/>
    <cellStyle name="Normal 3 2 8 2 4 5" xfId="16129"/>
    <cellStyle name="Normal 3 2 8 2 4 5 2" xfId="16130"/>
    <cellStyle name="Normal 3 2 8 2 4 6" xfId="16131"/>
    <cellStyle name="Normal 3 2 8 2 5" xfId="16132"/>
    <cellStyle name="Normal 3 2 8 2 5 2" xfId="16133"/>
    <cellStyle name="Normal 3 2 8 2 5 2 2" xfId="16134"/>
    <cellStyle name="Normal 3 2 8 2 5 2 2 2" xfId="16135"/>
    <cellStyle name="Normal 3 2 8 2 5 2 3" xfId="16136"/>
    <cellStyle name="Normal 3 2 8 2 5 3" xfId="16137"/>
    <cellStyle name="Normal 3 2 8 2 5 3 2" xfId="16138"/>
    <cellStyle name="Normal 3 2 8 2 5 4" xfId="16139"/>
    <cellStyle name="Normal 3 2 8 2 6" xfId="16140"/>
    <cellStyle name="Normal 3 2 8 2 6 2" xfId="16141"/>
    <cellStyle name="Normal 3 2 8 2 6 2 2" xfId="16142"/>
    <cellStyle name="Normal 3 2 8 2 6 2 2 2" xfId="16143"/>
    <cellStyle name="Normal 3 2 8 2 6 2 3" xfId="16144"/>
    <cellStyle name="Normal 3 2 8 2 6 3" xfId="16145"/>
    <cellStyle name="Normal 3 2 8 2 6 3 2" xfId="16146"/>
    <cellStyle name="Normal 3 2 8 2 6 4" xfId="16147"/>
    <cellStyle name="Normal 3 2 8 2 7" xfId="16148"/>
    <cellStyle name="Normal 3 2 8 2 7 2" xfId="16149"/>
    <cellStyle name="Normal 3 2 8 2 7 2 2" xfId="16150"/>
    <cellStyle name="Normal 3 2 8 2 7 2 2 2" xfId="16151"/>
    <cellStyle name="Normal 3 2 8 2 7 2 3" xfId="16152"/>
    <cellStyle name="Normal 3 2 8 2 7 3" xfId="16153"/>
    <cellStyle name="Normal 3 2 8 2 7 3 2" xfId="16154"/>
    <cellStyle name="Normal 3 2 8 2 7 4" xfId="16155"/>
    <cellStyle name="Normal 3 2 8 2 8" xfId="16156"/>
    <cellStyle name="Normal 3 2 8 2 8 2" xfId="16157"/>
    <cellStyle name="Normal 3 2 8 2 8 2 2" xfId="16158"/>
    <cellStyle name="Normal 3 2 8 2 8 3" xfId="16159"/>
    <cellStyle name="Normal 3 2 8 2 9" xfId="16160"/>
    <cellStyle name="Normal 3 2 8 2 9 2" xfId="16161"/>
    <cellStyle name="Normal 3 2 8 3" xfId="16162"/>
    <cellStyle name="Normal 3 2 8 3 10" xfId="16163"/>
    <cellStyle name="Normal 3 2 8 3 2" xfId="16164"/>
    <cellStyle name="Normal 3 2 8 3 2 2" xfId="16165"/>
    <cellStyle name="Normal 3 2 8 3 2 2 2" xfId="16166"/>
    <cellStyle name="Normal 3 2 8 3 2 2 2 2" xfId="16167"/>
    <cellStyle name="Normal 3 2 8 3 2 2 2 2 2" xfId="16168"/>
    <cellStyle name="Normal 3 2 8 3 2 2 2 2 2 2" xfId="16169"/>
    <cellStyle name="Normal 3 2 8 3 2 2 2 2 3" xfId="16170"/>
    <cellStyle name="Normal 3 2 8 3 2 2 2 3" xfId="16171"/>
    <cellStyle name="Normal 3 2 8 3 2 2 2 3 2" xfId="16172"/>
    <cellStyle name="Normal 3 2 8 3 2 2 2 4" xfId="16173"/>
    <cellStyle name="Normal 3 2 8 3 2 2 3" xfId="16174"/>
    <cellStyle name="Normal 3 2 8 3 2 2 3 2" xfId="16175"/>
    <cellStyle name="Normal 3 2 8 3 2 2 3 2 2" xfId="16176"/>
    <cellStyle name="Normal 3 2 8 3 2 2 3 2 2 2" xfId="16177"/>
    <cellStyle name="Normal 3 2 8 3 2 2 3 2 3" xfId="16178"/>
    <cellStyle name="Normal 3 2 8 3 2 2 3 3" xfId="16179"/>
    <cellStyle name="Normal 3 2 8 3 2 2 3 3 2" xfId="16180"/>
    <cellStyle name="Normal 3 2 8 3 2 2 3 4" xfId="16181"/>
    <cellStyle name="Normal 3 2 8 3 2 2 4" xfId="16182"/>
    <cellStyle name="Normal 3 2 8 3 2 2 4 2" xfId="16183"/>
    <cellStyle name="Normal 3 2 8 3 2 2 4 2 2" xfId="16184"/>
    <cellStyle name="Normal 3 2 8 3 2 2 4 3" xfId="16185"/>
    <cellStyle name="Normal 3 2 8 3 2 2 5" xfId="16186"/>
    <cellStyle name="Normal 3 2 8 3 2 2 5 2" xfId="16187"/>
    <cellStyle name="Normal 3 2 8 3 2 2 6" xfId="16188"/>
    <cellStyle name="Normal 3 2 8 3 2 3" xfId="16189"/>
    <cellStyle name="Normal 3 2 8 3 2 3 2" xfId="16190"/>
    <cellStyle name="Normal 3 2 8 3 2 3 2 2" xfId="16191"/>
    <cellStyle name="Normal 3 2 8 3 2 3 2 2 2" xfId="16192"/>
    <cellStyle name="Normal 3 2 8 3 2 3 2 3" xfId="16193"/>
    <cellStyle name="Normal 3 2 8 3 2 3 3" xfId="16194"/>
    <cellStyle name="Normal 3 2 8 3 2 3 3 2" xfId="16195"/>
    <cellStyle name="Normal 3 2 8 3 2 3 4" xfId="16196"/>
    <cellStyle name="Normal 3 2 8 3 2 4" xfId="16197"/>
    <cellStyle name="Normal 3 2 8 3 2 4 2" xfId="16198"/>
    <cellStyle name="Normal 3 2 8 3 2 4 2 2" xfId="16199"/>
    <cellStyle name="Normal 3 2 8 3 2 4 2 2 2" xfId="16200"/>
    <cellStyle name="Normal 3 2 8 3 2 4 2 3" xfId="16201"/>
    <cellStyle name="Normal 3 2 8 3 2 4 3" xfId="16202"/>
    <cellStyle name="Normal 3 2 8 3 2 4 3 2" xfId="16203"/>
    <cellStyle name="Normal 3 2 8 3 2 4 4" xfId="16204"/>
    <cellStyle name="Normal 3 2 8 3 2 5" xfId="16205"/>
    <cellStyle name="Normal 3 2 8 3 2 5 2" xfId="16206"/>
    <cellStyle name="Normal 3 2 8 3 2 5 2 2" xfId="16207"/>
    <cellStyle name="Normal 3 2 8 3 2 5 2 2 2" xfId="16208"/>
    <cellStyle name="Normal 3 2 8 3 2 5 2 3" xfId="16209"/>
    <cellStyle name="Normal 3 2 8 3 2 5 3" xfId="16210"/>
    <cellStyle name="Normal 3 2 8 3 2 5 3 2" xfId="16211"/>
    <cellStyle name="Normal 3 2 8 3 2 5 4" xfId="16212"/>
    <cellStyle name="Normal 3 2 8 3 2 6" xfId="16213"/>
    <cellStyle name="Normal 3 2 8 3 2 6 2" xfId="16214"/>
    <cellStyle name="Normal 3 2 8 3 2 6 2 2" xfId="16215"/>
    <cellStyle name="Normal 3 2 8 3 2 6 3" xfId="16216"/>
    <cellStyle name="Normal 3 2 8 3 2 7" xfId="16217"/>
    <cellStyle name="Normal 3 2 8 3 2 7 2" xfId="16218"/>
    <cellStyle name="Normal 3 2 8 3 2 8" xfId="16219"/>
    <cellStyle name="Normal 3 2 8 3 3" xfId="16220"/>
    <cellStyle name="Normal 3 2 8 3 3 2" xfId="16221"/>
    <cellStyle name="Normal 3 2 8 3 3 2 2" xfId="16222"/>
    <cellStyle name="Normal 3 2 8 3 3 2 2 2" xfId="16223"/>
    <cellStyle name="Normal 3 2 8 3 3 2 2 2 2" xfId="16224"/>
    <cellStyle name="Normal 3 2 8 3 3 2 2 3" xfId="16225"/>
    <cellStyle name="Normal 3 2 8 3 3 2 3" xfId="16226"/>
    <cellStyle name="Normal 3 2 8 3 3 2 3 2" xfId="16227"/>
    <cellStyle name="Normal 3 2 8 3 3 2 4" xfId="16228"/>
    <cellStyle name="Normal 3 2 8 3 3 3" xfId="16229"/>
    <cellStyle name="Normal 3 2 8 3 3 3 2" xfId="16230"/>
    <cellStyle name="Normal 3 2 8 3 3 3 2 2" xfId="16231"/>
    <cellStyle name="Normal 3 2 8 3 3 3 2 2 2" xfId="16232"/>
    <cellStyle name="Normal 3 2 8 3 3 3 2 3" xfId="16233"/>
    <cellStyle name="Normal 3 2 8 3 3 3 3" xfId="16234"/>
    <cellStyle name="Normal 3 2 8 3 3 3 3 2" xfId="16235"/>
    <cellStyle name="Normal 3 2 8 3 3 3 4" xfId="16236"/>
    <cellStyle name="Normal 3 2 8 3 3 4" xfId="16237"/>
    <cellStyle name="Normal 3 2 8 3 3 4 2" xfId="16238"/>
    <cellStyle name="Normal 3 2 8 3 3 4 2 2" xfId="16239"/>
    <cellStyle name="Normal 3 2 8 3 3 4 3" xfId="16240"/>
    <cellStyle name="Normal 3 2 8 3 3 5" xfId="16241"/>
    <cellStyle name="Normal 3 2 8 3 3 5 2" xfId="16242"/>
    <cellStyle name="Normal 3 2 8 3 3 6" xfId="16243"/>
    <cellStyle name="Normal 3 2 8 3 4" xfId="16244"/>
    <cellStyle name="Normal 3 2 8 3 4 2" xfId="16245"/>
    <cellStyle name="Normal 3 2 8 3 4 2 2" xfId="16246"/>
    <cellStyle name="Normal 3 2 8 3 4 2 2 2" xfId="16247"/>
    <cellStyle name="Normal 3 2 8 3 4 2 2 2 2" xfId="16248"/>
    <cellStyle name="Normal 3 2 8 3 4 2 2 3" xfId="16249"/>
    <cellStyle name="Normal 3 2 8 3 4 2 3" xfId="16250"/>
    <cellStyle name="Normal 3 2 8 3 4 2 3 2" xfId="16251"/>
    <cellStyle name="Normal 3 2 8 3 4 2 4" xfId="16252"/>
    <cellStyle name="Normal 3 2 8 3 4 3" xfId="16253"/>
    <cellStyle name="Normal 3 2 8 3 4 3 2" xfId="16254"/>
    <cellStyle name="Normal 3 2 8 3 4 3 2 2" xfId="16255"/>
    <cellStyle name="Normal 3 2 8 3 4 3 2 2 2" xfId="16256"/>
    <cellStyle name="Normal 3 2 8 3 4 3 2 3" xfId="16257"/>
    <cellStyle name="Normal 3 2 8 3 4 3 3" xfId="16258"/>
    <cellStyle name="Normal 3 2 8 3 4 3 3 2" xfId="16259"/>
    <cellStyle name="Normal 3 2 8 3 4 3 4" xfId="16260"/>
    <cellStyle name="Normal 3 2 8 3 4 4" xfId="16261"/>
    <cellStyle name="Normal 3 2 8 3 4 4 2" xfId="16262"/>
    <cellStyle name="Normal 3 2 8 3 4 4 2 2" xfId="16263"/>
    <cellStyle name="Normal 3 2 8 3 4 4 3" xfId="16264"/>
    <cellStyle name="Normal 3 2 8 3 4 5" xfId="16265"/>
    <cellStyle name="Normal 3 2 8 3 4 5 2" xfId="16266"/>
    <cellStyle name="Normal 3 2 8 3 4 6" xfId="16267"/>
    <cellStyle name="Normal 3 2 8 3 5" xfId="16268"/>
    <cellStyle name="Normal 3 2 8 3 5 2" xfId="16269"/>
    <cellStyle name="Normal 3 2 8 3 5 2 2" xfId="16270"/>
    <cellStyle name="Normal 3 2 8 3 5 2 2 2" xfId="16271"/>
    <cellStyle name="Normal 3 2 8 3 5 2 3" xfId="16272"/>
    <cellStyle name="Normal 3 2 8 3 5 3" xfId="16273"/>
    <cellStyle name="Normal 3 2 8 3 5 3 2" xfId="16274"/>
    <cellStyle name="Normal 3 2 8 3 5 4" xfId="16275"/>
    <cellStyle name="Normal 3 2 8 3 6" xfId="16276"/>
    <cellStyle name="Normal 3 2 8 3 6 2" xfId="16277"/>
    <cellStyle name="Normal 3 2 8 3 6 2 2" xfId="16278"/>
    <cellStyle name="Normal 3 2 8 3 6 2 2 2" xfId="16279"/>
    <cellStyle name="Normal 3 2 8 3 6 2 3" xfId="16280"/>
    <cellStyle name="Normal 3 2 8 3 6 3" xfId="16281"/>
    <cellStyle name="Normal 3 2 8 3 6 3 2" xfId="16282"/>
    <cellStyle name="Normal 3 2 8 3 6 4" xfId="16283"/>
    <cellStyle name="Normal 3 2 8 3 7" xfId="16284"/>
    <cellStyle name="Normal 3 2 8 3 7 2" xfId="16285"/>
    <cellStyle name="Normal 3 2 8 3 7 2 2" xfId="16286"/>
    <cellStyle name="Normal 3 2 8 3 7 2 2 2" xfId="16287"/>
    <cellStyle name="Normal 3 2 8 3 7 2 3" xfId="16288"/>
    <cellStyle name="Normal 3 2 8 3 7 3" xfId="16289"/>
    <cellStyle name="Normal 3 2 8 3 7 3 2" xfId="16290"/>
    <cellStyle name="Normal 3 2 8 3 7 4" xfId="16291"/>
    <cellStyle name="Normal 3 2 8 3 8" xfId="16292"/>
    <cellStyle name="Normal 3 2 8 3 8 2" xfId="16293"/>
    <cellStyle name="Normal 3 2 8 3 8 2 2" xfId="16294"/>
    <cellStyle name="Normal 3 2 8 3 8 3" xfId="16295"/>
    <cellStyle name="Normal 3 2 8 3 9" xfId="16296"/>
    <cellStyle name="Normal 3 2 8 3 9 2" xfId="16297"/>
    <cellStyle name="Normal 3 2 8 4" xfId="16298"/>
    <cellStyle name="Normal 3 2 8 4 2" xfId="16299"/>
    <cellStyle name="Normal 3 2 8 4 2 2" xfId="16300"/>
    <cellStyle name="Normal 3 2 8 4 2 2 2" xfId="16301"/>
    <cellStyle name="Normal 3 2 8 4 2 2 2 2" xfId="16302"/>
    <cellStyle name="Normal 3 2 8 4 2 2 2 2 2" xfId="16303"/>
    <cellStyle name="Normal 3 2 8 4 2 2 2 3" xfId="16304"/>
    <cellStyle name="Normal 3 2 8 4 2 2 3" xfId="16305"/>
    <cellStyle name="Normal 3 2 8 4 2 2 3 2" xfId="16306"/>
    <cellStyle name="Normal 3 2 8 4 2 2 4" xfId="16307"/>
    <cellStyle name="Normal 3 2 8 4 2 3" xfId="16308"/>
    <cellStyle name="Normal 3 2 8 4 2 3 2" xfId="16309"/>
    <cellStyle name="Normal 3 2 8 4 2 3 2 2" xfId="16310"/>
    <cellStyle name="Normal 3 2 8 4 2 3 2 2 2" xfId="16311"/>
    <cellStyle name="Normal 3 2 8 4 2 3 2 3" xfId="16312"/>
    <cellStyle name="Normal 3 2 8 4 2 3 3" xfId="16313"/>
    <cellStyle name="Normal 3 2 8 4 2 3 3 2" xfId="16314"/>
    <cellStyle name="Normal 3 2 8 4 2 3 4" xfId="16315"/>
    <cellStyle name="Normal 3 2 8 4 2 4" xfId="16316"/>
    <cellStyle name="Normal 3 2 8 4 2 4 2" xfId="16317"/>
    <cellStyle name="Normal 3 2 8 4 2 4 2 2" xfId="16318"/>
    <cellStyle name="Normal 3 2 8 4 2 4 3" xfId="16319"/>
    <cellStyle name="Normal 3 2 8 4 2 5" xfId="16320"/>
    <cellStyle name="Normal 3 2 8 4 2 5 2" xfId="16321"/>
    <cellStyle name="Normal 3 2 8 4 2 6" xfId="16322"/>
    <cellStyle name="Normal 3 2 8 4 3" xfId="16323"/>
    <cellStyle name="Normal 3 2 8 4 3 2" xfId="16324"/>
    <cellStyle name="Normal 3 2 8 4 3 2 2" xfId="16325"/>
    <cellStyle name="Normal 3 2 8 4 3 2 2 2" xfId="16326"/>
    <cellStyle name="Normal 3 2 8 4 3 2 3" xfId="16327"/>
    <cellStyle name="Normal 3 2 8 4 3 3" xfId="16328"/>
    <cellStyle name="Normal 3 2 8 4 3 3 2" xfId="16329"/>
    <cellStyle name="Normal 3 2 8 4 3 4" xfId="16330"/>
    <cellStyle name="Normal 3 2 8 4 4" xfId="16331"/>
    <cellStyle name="Normal 3 2 8 4 4 2" xfId="16332"/>
    <cellStyle name="Normal 3 2 8 4 4 2 2" xfId="16333"/>
    <cellStyle name="Normal 3 2 8 4 4 2 2 2" xfId="16334"/>
    <cellStyle name="Normal 3 2 8 4 4 2 3" xfId="16335"/>
    <cellStyle name="Normal 3 2 8 4 4 3" xfId="16336"/>
    <cellStyle name="Normal 3 2 8 4 4 3 2" xfId="16337"/>
    <cellStyle name="Normal 3 2 8 4 4 4" xfId="16338"/>
    <cellStyle name="Normal 3 2 8 4 5" xfId="16339"/>
    <cellStyle name="Normal 3 2 8 4 5 2" xfId="16340"/>
    <cellStyle name="Normal 3 2 8 4 5 2 2" xfId="16341"/>
    <cellStyle name="Normal 3 2 8 4 5 2 2 2" xfId="16342"/>
    <cellStyle name="Normal 3 2 8 4 5 2 3" xfId="16343"/>
    <cellStyle name="Normal 3 2 8 4 5 3" xfId="16344"/>
    <cellStyle name="Normal 3 2 8 4 5 3 2" xfId="16345"/>
    <cellStyle name="Normal 3 2 8 4 5 4" xfId="16346"/>
    <cellStyle name="Normal 3 2 8 4 6" xfId="16347"/>
    <cellStyle name="Normal 3 2 8 4 6 2" xfId="16348"/>
    <cellStyle name="Normal 3 2 8 4 6 2 2" xfId="16349"/>
    <cellStyle name="Normal 3 2 8 4 6 3" xfId="16350"/>
    <cellStyle name="Normal 3 2 8 4 7" xfId="16351"/>
    <cellStyle name="Normal 3 2 8 4 7 2" xfId="16352"/>
    <cellStyle name="Normal 3 2 8 4 8" xfId="16353"/>
    <cellStyle name="Normal 3 2 8 5" xfId="16354"/>
    <cellStyle name="Normal 3 2 8 5 2" xfId="16355"/>
    <cellStyle name="Normal 3 2 8 5 2 2" xfId="16356"/>
    <cellStyle name="Normal 3 2 8 5 2 2 2" xfId="16357"/>
    <cellStyle name="Normal 3 2 8 5 2 2 2 2" xfId="16358"/>
    <cellStyle name="Normal 3 2 8 5 2 2 3" xfId="16359"/>
    <cellStyle name="Normal 3 2 8 5 2 3" xfId="16360"/>
    <cellStyle name="Normal 3 2 8 5 2 3 2" xfId="16361"/>
    <cellStyle name="Normal 3 2 8 5 2 4" xfId="16362"/>
    <cellStyle name="Normal 3 2 8 5 3" xfId="16363"/>
    <cellStyle name="Normal 3 2 8 5 3 2" xfId="16364"/>
    <cellStyle name="Normal 3 2 8 5 3 2 2" xfId="16365"/>
    <cellStyle name="Normal 3 2 8 5 3 2 2 2" xfId="16366"/>
    <cellStyle name="Normal 3 2 8 5 3 2 3" xfId="16367"/>
    <cellStyle name="Normal 3 2 8 5 3 3" xfId="16368"/>
    <cellStyle name="Normal 3 2 8 5 3 3 2" xfId="16369"/>
    <cellStyle name="Normal 3 2 8 5 3 4" xfId="16370"/>
    <cellStyle name="Normal 3 2 8 5 4" xfId="16371"/>
    <cellStyle name="Normal 3 2 8 5 4 2" xfId="16372"/>
    <cellStyle name="Normal 3 2 8 5 4 2 2" xfId="16373"/>
    <cellStyle name="Normal 3 2 8 5 4 3" xfId="16374"/>
    <cellStyle name="Normal 3 2 8 5 5" xfId="16375"/>
    <cellStyle name="Normal 3 2 8 5 5 2" xfId="16376"/>
    <cellStyle name="Normal 3 2 8 5 6" xfId="16377"/>
    <cellStyle name="Normal 3 2 8 6" xfId="16378"/>
    <cellStyle name="Normal 3 2 8 6 2" xfId="16379"/>
    <cellStyle name="Normal 3 2 8 6 2 2" xfId="16380"/>
    <cellStyle name="Normal 3 2 8 6 2 2 2" xfId="16381"/>
    <cellStyle name="Normal 3 2 8 6 2 2 2 2" xfId="16382"/>
    <cellStyle name="Normal 3 2 8 6 2 2 3" xfId="16383"/>
    <cellStyle name="Normal 3 2 8 6 2 3" xfId="16384"/>
    <cellStyle name="Normal 3 2 8 6 2 3 2" xfId="16385"/>
    <cellStyle name="Normal 3 2 8 6 2 4" xfId="16386"/>
    <cellStyle name="Normal 3 2 8 6 3" xfId="16387"/>
    <cellStyle name="Normal 3 2 8 6 3 2" xfId="16388"/>
    <cellStyle name="Normal 3 2 8 6 3 2 2" xfId="16389"/>
    <cellStyle name="Normal 3 2 8 6 3 2 2 2" xfId="16390"/>
    <cellStyle name="Normal 3 2 8 6 3 2 3" xfId="16391"/>
    <cellStyle name="Normal 3 2 8 6 3 3" xfId="16392"/>
    <cellStyle name="Normal 3 2 8 6 3 3 2" xfId="16393"/>
    <cellStyle name="Normal 3 2 8 6 3 4" xfId="16394"/>
    <cellStyle name="Normal 3 2 8 6 4" xfId="16395"/>
    <cellStyle name="Normal 3 2 8 6 4 2" xfId="16396"/>
    <cellStyle name="Normal 3 2 8 6 4 2 2" xfId="16397"/>
    <cellStyle name="Normal 3 2 8 6 4 3" xfId="16398"/>
    <cellStyle name="Normal 3 2 8 6 5" xfId="16399"/>
    <cellStyle name="Normal 3 2 8 6 5 2" xfId="16400"/>
    <cellStyle name="Normal 3 2 8 6 6" xfId="16401"/>
    <cellStyle name="Normal 3 2 8 7" xfId="16402"/>
    <cellStyle name="Normal 3 2 8 7 2" xfId="16403"/>
    <cellStyle name="Normal 3 2 8 7 2 2" xfId="16404"/>
    <cellStyle name="Normal 3 2 8 7 2 2 2" xfId="16405"/>
    <cellStyle name="Normal 3 2 8 7 2 3" xfId="16406"/>
    <cellStyle name="Normal 3 2 8 7 3" xfId="16407"/>
    <cellStyle name="Normal 3 2 8 7 3 2" xfId="16408"/>
    <cellStyle name="Normal 3 2 8 7 4" xfId="16409"/>
    <cellStyle name="Normal 3 2 8 8" xfId="16410"/>
    <cellStyle name="Normal 3 2 8 8 2" xfId="16411"/>
    <cellStyle name="Normal 3 2 8 8 2 2" xfId="16412"/>
    <cellStyle name="Normal 3 2 8 8 2 2 2" xfId="16413"/>
    <cellStyle name="Normal 3 2 8 8 2 3" xfId="16414"/>
    <cellStyle name="Normal 3 2 8 8 3" xfId="16415"/>
    <cellStyle name="Normal 3 2 8 8 3 2" xfId="16416"/>
    <cellStyle name="Normal 3 2 8 8 4" xfId="16417"/>
    <cellStyle name="Normal 3 2 8 9" xfId="16418"/>
    <cellStyle name="Normal 3 2 8 9 2" xfId="16419"/>
    <cellStyle name="Normal 3 2 8 9 2 2" xfId="16420"/>
    <cellStyle name="Normal 3 2 8 9 2 2 2" xfId="16421"/>
    <cellStyle name="Normal 3 2 8 9 2 3" xfId="16422"/>
    <cellStyle name="Normal 3 2 8 9 3" xfId="16423"/>
    <cellStyle name="Normal 3 2 8 9 3 2" xfId="16424"/>
    <cellStyle name="Normal 3 2 8 9 4" xfId="16425"/>
    <cellStyle name="Normal 3 2 9" xfId="16426"/>
    <cellStyle name="Normal 3 2 9 10" xfId="16427"/>
    <cellStyle name="Normal 3 2 9 10 2" xfId="16428"/>
    <cellStyle name="Normal 3 2 9 11" xfId="16429"/>
    <cellStyle name="Normal 3 2 9 11 2" xfId="16430"/>
    <cellStyle name="Normal 3 2 9 12" xfId="16431"/>
    <cellStyle name="Normal 3 2 9 2" xfId="16432"/>
    <cellStyle name="Normal 3 2 9 2 2" xfId="16433"/>
    <cellStyle name="Normal 3 2 9 2 2 2" xfId="16434"/>
    <cellStyle name="Normal 3 2 9 2 2 2 2" xfId="16435"/>
    <cellStyle name="Normal 3 2 9 2 2 2 2 2" xfId="16436"/>
    <cellStyle name="Normal 3 2 9 2 2 2 2 2 2" xfId="16437"/>
    <cellStyle name="Normal 3 2 9 2 2 2 2 3" xfId="16438"/>
    <cellStyle name="Normal 3 2 9 2 2 2 3" xfId="16439"/>
    <cellStyle name="Normal 3 2 9 2 2 2 3 2" xfId="16440"/>
    <cellStyle name="Normal 3 2 9 2 2 2 4" xfId="16441"/>
    <cellStyle name="Normal 3 2 9 2 2 3" xfId="16442"/>
    <cellStyle name="Normal 3 2 9 2 2 3 2" xfId="16443"/>
    <cellStyle name="Normal 3 2 9 2 2 3 2 2" xfId="16444"/>
    <cellStyle name="Normal 3 2 9 2 2 3 2 2 2" xfId="16445"/>
    <cellStyle name="Normal 3 2 9 2 2 3 2 3" xfId="16446"/>
    <cellStyle name="Normal 3 2 9 2 2 3 3" xfId="16447"/>
    <cellStyle name="Normal 3 2 9 2 2 3 3 2" xfId="16448"/>
    <cellStyle name="Normal 3 2 9 2 2 3 4" xfId="16449"/>
    <cellStyle name="Normal 3 2 9 2 2 4" xfId="16450"/>
    <cellStyle name="Normal 3 2 9 2 2 4 2" xfId="16451"/>
    <cellStyle name="Normal 3 2 9 2 2 4 2 2" xfId="16452"/>
    <cellStyle name="Normal 3 2 9 2 2 4 3" xfId="16453"/>
    <cellStyle name="Normal 3 2 9 2 2 5" xfId="16454"/>
    <cellStyle name="Normal 3 2 9 2 2 5 2" xfId="16455"/>
    <cellStyle name="Normal 3 2 9 2 2 6" xfId="16456"/>
    <cellStyle name="Normal 3 2 9 2 3" xfId="16457"/>
    <cellStyle name="Normal 3 2 9 2 3 2" xfId="16458"/>
    <cellStyle name="Normal 3 2 9 2 3 2 2" xfId="16459"/>
    <cellStyle name="Normal 3 2 9 2 3 2 2 2" xfId="16460"/>
    <cellStyle name="Normal 3 2 9 2 3 2 3" xfId="16461"/>
    <cellStyle name="Normal 3 2 9 2 3 3" xfId="16462"/>
    <cellStyle name="Normal 3 2 9 2 3 3 2" xfId="16463"/>
    <cellStyle name="Normal 3 2 9 2 3 4" xfId="16464"/>
    <cellStyle name="Normal 3 2 9 2 4" xfId="16465"/>
    <cellStyle name="Normal 3 2 9 2 4 2" xfId="16466"/>
    <cellStyle name="Normal 3 2 9 2 4 2 2" xfId="16467"/>
    <cellStyle name="Normal 3 2 9 2 4 2 2 2" xfId="16468"/>
    <cellStyle name="Normal 3 2 9 2 4 2 3" xfId="16469"/>
    <cellStyle name="Normal 3 2 9 2 4 3" xfId="16470"/>
    <cellStyle name="Normal 3 2 9 2 4 3 2" xfId="16471"/>
    <cellStyle name="Normal 3 2 9 2 4 4" xfId="16472"/>
    <cellStyle name="Normal 3 2 9 2 5" xfId="16473"/>
    <cellStyle name="Normal 3 2 9 2 5 2" xfId="16474"/>
    <cellStyle name="Normal 3 2 9 2 5 2 2" xfId="16475"/>
    <cellStyle name="Normal 3 2 9 2 5 2 2 2" xfId="16476"/>
    <cellStyle name="Normal 3 2 9 2 5 2 3" xfId="16477"/>
    <cellStyle name="Normal 3 2 9 2 5 3" xfId="16478"/>
    <cellStyle name="Normal 3 2 9 2 5 3 2" xfId="16479"/>
    <cellStyle name="Normal 3 2 9 2 5 4" xfId="16480"/>
    <cellStyle name="Normal 3 2 9 2 6" xfId="16481"/>
    <cellStyle name="Normal 3 2 9 2 6 2" xfId="16482"/>
    <cellStyle name="Normal 3 2 9 2 6 2 2" xfId="16483"/>
    <cellStyle name="Normal 3 2 9 2 6 3" xfId="16484"/>
    <cellStyle name="Normal 3 2 9 2 7" xfId="16485"/>
    <cellStyle name="Normal 3 2 9 2 7 2" xfId="16486"/>
    <cellStyle name="Normal 3 2 9 2 8" xfId="16487"/>
    <cellStyle name="Normal 3 2 9 3" xfId="16488"/>
    <cellStyle name="Normal 3 2 9 3 2" xfId="16489"/>
    <cellStyle name="Normal 3 2 9 3 2 2" xfId="16490"/>
    <cellStyle name="Normal 3 2 9 3 2 2 2" xfId="16491"/>
    <cellStyle name="Normal 3 2 9 3 2 2 2 2" xfId="16492"/>
    <cellStyle name="Normal 3 2 9 3 2 2 2 2 2" xfId="16493"/>
    <cellStyle name="Normal 3 2 9 3 2 2 2 3" xfId="16494"/>
    <cellStyle name="Normal 3 2 9 3 2 2 3" xfId="16495"/>
    <cellStyle name="Normal 3 2 9 3 2 2 3 2" xfId="16496"/>
    <cellStyle name="Normal 3 2 9 3 2 2 4" xfId="16497"/>
    <cellStyle name="Normal 3 2 9 3 2 3" xfId="16498"/>
    <cellStyle name="Normal 3 2 9 3 2 3 2" xfId="16499"/>
    <cellStyle name="Normal 3 2 9 3 2 3 2 2" xfId="16500"/>
    <cellStyle name="Normal 3 2 9 3 2 3 2 2 2" xfId="16501"/>
    <cellStyle name="Normal 3 2 9 3 2 3 2 3" xfId="16502"/>
    <cellStyle name="Normal 3 2 9 3 2 3 3" xfId="16503"/>
    <cellStyle name="Normal 3 2 9 3 2 3 3 2" xfId="16504"/>
    <cellStyle name="Normal 3 2 9 3 2 3 4" xfId="16505"/>
    <cellStyle name="Normal 3 2 9 3 2 4" xfId="16506"/>
    <cellStyle name="Normal 3 2 9 3 2 4 2" xfId="16507"/>
    <cellStyle name="Normal 3 2 9 3 2 4 2 2" xfId="16508"/>
    <cellStyle name="Normal 3 2 9 3 2 4 3" xfId="16509"/>
    <cellStyle name="Normal 3 2 9 3 2 5" xfId="16510"/>
    <cellStyle name="Normal 3 2 9 3 2 5 2" xfId="16511"/>
    <cellStyle name="Normal 3 2 9 3 2 6" xfId="16512"/>
    <cellStyle name="Normal 3 2 9 3 3" xfId="16513"/>
    <cellStyle name="Normal 3 2 9 3 3 2" xfId="16514"/>
    <cellStyle name="Normal 3 2 9 3 3 2 2" xfId="16515"/>
    <cellStyle name="Normal 3 2 9 3 3 2 2 2" xfId="16516"/>
    <cellStyle name="Normal 3 2 9 3 3 2 3" xfId="16517"/>
    <cellStyle name="Normal 3 2 9 3 3 3" xfId="16518"/>
    <cellStyle name="Normal 3 2 9 3 3 3 2" xfId="16519"/>
    <cellStyle name="Normal 3 2 9 3 3 4" xfId="16520"/>
    <cellStyle name="Normal 3 2 9 3 4" xfId="16521"/>
    <cellStyle name="Normal 3 2 9 3 4 2" xfId="16522"/>
    <cellStyle name="Normal 3 2 9 3 4 2 2" xfId="16523"/>
    <cellStyle name="Normal 3 2 9 3 4 2 2 2" xfId="16524"/>
    <cellStyle name="Normal 3 2 9 3 4 2 3" xfId="16525"/>
    <cellStyle name="Normal 3 2 9 3 4 3" xfId="16526"/>
    <cellStyle name="Normal 3 2 9 3 4 3 2" xfId="16527"/>
    <cellStyle name="Normal 3 2 9 3 4 4" xfId="16528"/>
    <cellStyle name="Normal 3 2 9 3 5" xfId="16529"/>
    <cellStyle name="Normal 3 2 9 3 5 2" xfId="16530"/>
    <cellStyle name="Normal 3 2 9 3 5 2 2" xfId="16531"/>
    <cellStyle name="Normal 3 2 9 3 5 2 2 2" xfId="16532"/>
    <cellStyle name="Normal 3 2 9 3 5 2 3" xfId="16533"/>
    <cellStyle name="Normal 3 2 9 3 5 3" xfId="16534"/>
    <cellStyle name="Normal 3 2 9 3 5 3 2" xfId="16535"/>
    <cellStyle name="Normal 3 2 9 3 5 4" xfId="16536"/>
    <cellStyle name="Normal 3 2 9 3 6" xfId="16537"/>
    <cellStyle name="Normal 3 2 9 3 6 2" xfId="16538"/>
    <cellStyle name="Normal 3 2 9 3 6 2 2" xfId="16539"/>
    <cellStyle name="Normal 3 2 9 3 6 3" xfId="16540"/>
    <cellStyle name="Normal 3 2 9 3 7" xfId="16541"/>
    <cellStyle name="Normal 3 2 9 3 7 2" xfId="16542"/>
    <cellStyle name="Normal 3 2 9 3 8" xfId="16543"/>
    <cellStyle name="Normal 3 2 9 4" xfId="16544"/>
    <cellStyle name="Normal 3 2 9 4 2" xfId="16545"/>
    <cellStyle name="Normal 3 2 9 4 2 2" xfId="16546"/>
    <cellStyle name="Normal 3 2 9 4 2 2 2" xfId="16547"/>
    <cellStyle name="Normal 3 2 9 4 2 2 2 2" xfId="16548"/>
    <cellStyle name="Normal 3 2 9 4 2 2 3" xfId="16549"/>
    <cellStyle name="Normal 3 2 9 4 2 3" xfId="16550"/>
    <cellStyle name="Normal 3 2 9 4 2 3 2" xfId="16551"/>
    <cellStyle name="Normal 3 2 9 4 2 4" xfId="16552"/>
    <cellStyle name="Normal 3 2 9 4 3" xfId="16553"/>
    <cellStyle name="Normal 3 2 9 4 3 2" xfId="16554"/>
    <cellStyle name="Normal 3 2 9 4 3 2 2" xfId="16555"/>
    <cellStyle name="Normal 3 2 9 4 3 2 2 2" xfId="16556"/>
    <cellStyle name="Normal 3 2 9 4 3 2 3" xfId="16557"/>
    <cellStyle name="Normal 3 2 9 4 3 3" xfId="16558"/>
    <cellStyle name="Normal 3 2 9 4 3 3 2" xfId="16559"/>
    <cellStyle name="Normal 3 2 9 4 3 4" xfId="16560"/>
    <cellStyle name="Normal 3 2 9 4 4" xfId="16561"/>
    <cellStyle name="Normal 3 2 9 4 4 2" xfId="16562"/>
    <cellStyle name="Normal 3 2 9 4 4 2 2" xfId="16563"/>
    <cellStyle name="Normal 3 2 9 4 4 3" xfId="16564"/>
    <cellStyle name="Normal 3 2 9 4 5" xfId="16565"/>
    <cellStyle name="Normal 3 2 9 4 5 2" xfId="16566"/>
    <cellStyle name="Normal 3 2 9 4 6" xfId="16567"/>
    <cellStyle name="Normal 3 2 9 5" xfId="16568"/>
    <cellStyle name="Normal 3 2 9 5 2" xfId="16569"/>
    <cellStyle name="Normal 3 2 9 5 2 2" xfId="16570"/>
    <cellStyle name="Normal 3 2 9 5 2 2 2" xfId="16571"/>
    <cellStyle name="Normal 3 2 9 5 2 2 2 2" xfId="16572"/>
    <cellStyle name="Normal 3 2 9 5 2 2 3" xfId="16573"/>
    <cellStyle name="Normal 3 2 9 5 2 3" xfId="16574"/>
    <cellStyle name="Normal 3 2 9 5 2 3 2" xfId="16575"/>
    <cellStyle name="Normal 3 2 9 5 2 4" xfId="16576"/>
    <cellStyle name="Normal 3 2 9 5 3" xfId="16577"/>
    <cellStyle name="Normal 3 2 9 5 3 2" xfId="16578"/>
    <cellStyle name="Normal 3 2 9 5 3 2 2" xfId="16579"/>
    <cellStyle name="Normal 3 2 9 5 3 2 2 2" xfId="16580"/>
    <cellStyle name="Normal 3 2 9 5 3 2 3" xfId="16581"/>
    <cellStyle name="Normal 3 2 9 5 3 3" xfId="16582"/>
    <cellStyle name="Normal 3 2 9 5 3 3 2" xfId="16583"/>
    <cellStyle name="Normal 3 2 9 5 3 4" xfId="16584"/>
    <cellStyle name="Normal 3 2 9 5 4" xfId="16585"/>
    <cellStyle name="Normal 3 2 9 5 4 2" xfId="16586"/>
    <cellStyle name="Normal 3 2 9 5 4 2 2" xfId="16587"/>
    <cellStyle name="Normal 3 2 9 5 4 3" xfId="16588"/>
    <cellStyle name="Normal 3 2 9 5 5" xfId="16589"/>
    <cellStyle name="Normal 3 2 9 5 5 2" xfId="16590"/>
    <cellStyle name="Normal 3 2 9 5 6" xfId="16591"/>
    <cellStyle name="Normal 3 2 9 6" xfId="16592"/>
    <cellStyle name="Normal 3 2 9 6 2" xfId="16593"/>
    <cellStyle name="Normal 3 2 9 6 2 2" xfId="16594"/>
    <cellStyle name="Normal 3 2 9 6 2 2 2" xfId="16595"/>
    <cellStyle name="Normal 3 2 9 6 2 3" xfId="16596"/>
    <cellStyle name="Normal 3 2 9 6 3" xfId="16597"/>
    <cellStyle name="Normal 3 2 9 6 3 2" xfId="16598"/>
    <cellStyle name="Normal 3 2 9 6 4" xfId="16599"/>
    <cellStyle name="Normal 3 2 9 7" xfId="16600"/>
    <cellStyle name="Normal 3 2 9 7 2" xfId="16601"/>
    <cellStyle name="Normal 3 2 9 7 2 2" xfId="16602"/>
    <cellStyle name="Normal 3 2 9 7 2 2 2" xfId="16603"/>
    <cellStyle name="Normal 3 2 9 7 2 3" xfId="16604"/>
    <cellStyle name="Normal 3 2 9 7 3" xfId="16605"/>
    <cellStyle name="Normal 3 2 9 7 3 2" xfId="16606"/>
    <cellStyle name="Normal 3 2 9 7 4" xfId="16607"/>
    <cellStyle name="Normal 3 2 9 8" xfId="16608"/>
    <cellStyle name="Normal 3 2 9 8 2" xfId="16609"/>
    <cellStyle name="Normal 3 2 9 8 2 2" xfId="16610"/>
    <cellStyle name="Normal 3 2 9 8 2 2 2" xfId="16611"/>
    <cellStyle name="Normal 3 2 9 8 2 3" xfId="16612"/>
    <cellStyle name="Normal 3 2 9 8 3" xfId="16613"/>
    <cellStyle name="Normal 3 2 9 8 3 2" xfId="16614"/>
    <cellStyle name="Normal 3 2 9 8 4" xfId="16615"/>
    <cellStyle name="Normal 3 2 9 9" xfId="16616"/>
    <cellStyle name="Normal 3 2 9 9 2" xfId="16617"/>
    <cellStyle name="Normal 3 2 9 9 2 2" xfId="16618"/>
    <cellStyle name="Normal 3 2 9 9 3" xfId="16619"/>
    <cellStyle name="Normal 3 20" xfId="16620"/>
    <cellStyle name="Normal 3 20 2" xfId="16621"/>
    <cellStyle name="Normal 3 20 2 2" xfId="16622"/>
    <cellStyle name="Normal 3 20 2 2 2" xfId="16623"/>
    <cellStyle name="Normal 3 20 2 3" xfId="16624"/>
    <cellStyle name="Normal 3 20 3" xfId="16625"/>
    <cellStyle name="Normal 3 20 3 2" xfId="16626"/>
    <cellStyle name="Normal 3 20 4" xfId="16627"/>
    <cellStyle name="Normal 3 21" xfId="16628"/>
    <cellStyle name="Normal 3 21 2" xfId="16629"/>
    <cellStyle name="Normal 3 21 2 2" xfId="16630"/>
    <cellStyle name="Normal 3 21 2 2 2" xfId="16631"/>
    <cellStyle name="Normal 3 21 2 3" xfId="16632"/>
    <cellStyle name="Normal 3 21 3" xfId="16633"/>
    <cellStyle name="Normal 3 21 3 2" xfId="16634"/>
    <cellStyle name="Normal 3 21 4" xfId="16635"/>
    <cellStyle name="Normal 3 22" xfId="16636"/>
    <cellStyle name="Normal 3 22 2" xfId="16637"/>
    <cellStyle name="Normal 3 22 2 2" xfId="16638"/>
    <cellStyle name="Normal 3 22 3" xfId="16639"/>
    <cellStyle name="Normal 3 22 3 2" xfId="16640"/>
    <cellStyle name="Normal 3 22 4" xfId="16641"/>
    <cellStyle name="Normal 3 23" xfId="16642"/>
    <cellStyle name="Normal 3 23 2" xfId="16643"/>
    <cellStyle name="Normal 3 24" xfId="16644"/>
    <cellStyle name="Normal 3 24 2" xfId="16645"/>
    <cellStyle name="Normal 3 25" xfId="16646"/>
    <cellStyle name="Normal 3 25 2" xfId="16647"/>
    <cellStyle name="Normal 3 26" xfId="16648"/>
    <cellStyle name="Normal 3 26 2" xfId="16649"/>
    <cellStyle name="Normal 3 27" xfId="16650"/>
    <cellStyle name="Normal 3 28" xfId="16651"/>
    <cellStyle name="Normal 3 29" xfId="16652"/>
    <cellStyle name="Normal 3 3" xfId="16653"/>
    <cellStyle name="Normal 3 3 10" xfId="16654"/>
    <cellStyle name="Normal 3 3 10 10" xfId="16655"/>
    <cellStyle name="Normal 3 3 10 2" xfId="16656"/>
    <cellStyle name="Normal 3 3 10 2 2" xfId="16657"/>
    <cellStyle name="Normal 3 3 10 2 2 2" xfId="16658"/>
    <cellStyle name="Normal 3 3 10 2 2 2 2" xfId="16659"/>
    <cellStyle name="Normal 3 3 10 2 2 2 2 2" xfId="16660"/>
    <cellStyle name="Normal 3 3 10 2 2 2 2 2 2" xfId="16661"/>
    <cellStyle name="Normal 3 3 10 2 2 2 2 3" xfId="16662"/>
    <cellStyle name="Normal 3 3 10 2 2 2 3" xfId="16663"/>
    <cellStyle name="Normal 3 3 10 2 2 2 3 2" xfId="16664"/>
    <cellStyle name="Normal 3 3 10 2 2 2 4" xfId="16665"/>
    <cellStyle name="Normal 3 3 10 2 2 3" xfId="16666"/>
    <cellStyle name="Normal 3 3 10 2 2 3 2" xfId="16667"/>
    <cellStyle name="Normal 3 3 10 2 2 3 2 2" xfId="16668"/>
    <cellStyle name="Normal 3 3 10 2 2 3 2 2 2" xfId="16669"/>
    <cellStyle name="Normal 3 3 10 2 2 3 2 3" xfId="16670"/>
    <cellStyle name="Normal 3 3 10 2 2 3 3" xfId="16671"/>
    <cellStyle name="Normal 3 3 10 2 2 3 3 2" xfId="16672"/>
    <cellStyle name="Normal 3 3 10 2 2 3 4" xfId="16673"/>
    <cellStyle name="Normal 3 3 10 2 2 4" xfId="16674"/>
    <cellStyle name="Normal 3 3 10 2 2 4 2" xfId="16675"/>
    <cellStyle name="Normal 3 3 10 2 2 4 2 2" xfId="16676"/>
    <cellStyle name="Normal 3 3 10 2 2 4 3" xfId="16677"/>
    <cellStyle name="Normal 3 3 10 2 2 5" xfId="16678"/>
    <cellStyle name="Normal 3 3 10 2 2 5 2" xfId="16679"/>
    <cellStyle name="Normal 3 3 10 2 2 6" xfId="16680"/>
    <cellStyle name="Normal 3 3 10 2 3" xfId="16681"/>
    <cellStyle name="Normal 3 3 10 2 3 2" xfId="16682"/>
    <cellStyle name="Normal 3 3 10 2 3 2 2" xfId="16683"/>
    <cellStyle name="Normal 3 3 10 2 3 2 2 2" xfId="16684"/>
    <cellStyle name="Normal 3 3 10 2 3 2 3" xfId="16685"/>
    <cellStyle name="Normal 3 3 10 2 3 3" xfId="16686"/>
    <cellStyle name="Normal 3 3 10 2 3 3 2" xfId="16687"/>
    <cellStyle name="Normal 3 3 10 2 3 4" xfId="16688"/>
    <cellStyle name="Normal 3 3 10 2 4" xfId="16689"/>
    <cellStyle name="Normal 3 3 10 2 4 2" xfId="16690"/>
    <cellStyle name="Normal 3 3 10 2 4 2 2" xfId="16691"/>
    <cellStyle name="Normal 3 3 10 2 4 2 2 2" xfId="16692"/>
    <cellStyle name="Normal 3 3 10 2 4 2 3" xfId="16693"/>
    <cellStyle name="Normal 3 3 10 2 4 3" xfId="16694"/>
    <cellStyle name="Normal 3 3 10 2 4 3 2" xfId="16695"/>
    <cellStyle name="Normal 3 3 10 2 4 4" xfId="16696"/>
    <cellStyle name="Normal 3 3 10 2 5" xfId="16697"/>
    <cellStyle name="Normal 3 3 10 2 5 2" xfId="16698"/>
    <cellStyle name="Normal 3 3 10 2 5 2 2" xfId="16699"/>
    <cellStyle name="Normal 3 3 10 2 5 2 2 2" xfId="16700"/>
    <cellStyle name="Normal 3 3 10 2 5 2 3" xfId="16701"/>
    <cellStyle name="Normal 3 3 10 2 5 3" xfId="16702"/>
    <cellStyle name="Normal 3 3 10 2 5 3 2" xfId="16703"/>
    <cellStyle name="Normal 3 3 10 2 5 4" xfId="16704"/>
    <cellStyle name="Normal 3 3 10 2 6" xfId="16705"/>
    <cellStyle name="Normal 3 3 10 2 6 2" xfId="16706"/>
    <cellStyle name="Normal 3 3 10 2 6 2 2" xfId="16707"/>
    <cellStyle name="Normal 3 3 10 2 6 3" xfId="16708"/>
    <cellStyle name="Normal 3 3 10 2 7" xfId="16709"/>
    <cellStyle name="Normal 3 3 10 2 7 2" xfId="16710"/>
    <cellStyle name="Normal 3 3 10 2 8" xfId="16711"/>
    <cellStyle name="Normal 3 3 10 3" xfId="16712"/>
    <cellStyle name="Normal 3 3 10 3 2" xfId="16713"/>
    <cellStyle name="Normal 3 3 10 3 2 2" xfId="16714"/>
    <cellStyle name="Normal 3 3 10 3 2 2 2" xfId="16715"/>
    <cellStyle name="Normal 3 3 10 3 2 2 2 2" xfId="16716"/>
    <cellStyle name="Normal 3 3 10 3 2 2 3" xfId="16717"/>
    <cellStyle name="Normal 3 3 10 3 2 3" xfId="16718"/>
    <cellStyle name="Normal 3 3 10 3 2 3 2" xfId="16719"/>
    <cellStyle name="Normal 3 3 10 3 2 4" xfId="16720"/>
    <cellStyle name="Normal 3 3 10 3 3" xfId="16721"/>
    <cellStyle name="Normal 3 3 10 3 3 2" xfId="16722"/>
    <cellStyle name="Normal 3 3 10 3 3 2 2" xfId="16723"/>
    <cellStyle name="Normal 3 3 10 3 3 2 2 2" xfId="16724"/>
    <cellStyle name="Normal 3 3 10 3 3 2 3" xfId="16725"/>
    <cellStyle name="Normal 3 3 10 3 3 3" xfId="16726"/>
    <cellStyle name="Normal 3 3 10 3 3 3 2" xfId="16727"/>
    <cellStyle name="Normal 3 3 10 3 3 4" xfId="16728"/>
    <cellStyle name="Normal 3 3 10 3 4" xfId="16729"/>
    <cellStyle name="Normal 3 3 10 3 4 2" xfId="16730"/>
    <cellStyle name="Normal 3 3 10 3 4 2 2" xfId="16731"/>
    <cellStyle name="Normal 3 3 10 3 4 3" xfId="16732"/>
    <cellStyle name="Normal 3 3 10 3 5" xfId="16733"/>
    <cellStyle name="Normal 3 3 10 3 5 2" xfId="16734"/>
    <cellStyle name="Normal 3 3 10 3 6" xfId="16735"/>
    <cellStyle name="Normal 3 3 10 4" xfId="16736"/>
    <cellStyle name="Normal 3 3 10 4 2" xfId="16737"/>
    <cellStyle name="Normal 3 3 10 4 2 2" xfId="16738"/>
    <cellStyle name="Normal 3 3 10 4 2 2 2" xfId="16739"/>
    <cellStyle name="Normal 3 3 10 4 2 2 2 2" xfId="16740"/>
    <cellStyle name="Normal 3 3 10 4 2 2 3" xfId="16741"/>
    <cellStyle name="Normal 3 3 10 4 2 3" xfId="16742"/>
    <cellStyle name="Normal 3 3 10 4 2 3 2" xfId="16743"/>
    <cellStyle name="Normal 3 3 10 4 2 4" xfId="16744"/>
    <cellStyle name="Normal 3 3 10 4 3" xfId="16745"/>
    <cellStyle name="Normal 3 3 10 4 3 2" xfId="16746"/>
    <cellStyle name="Normal 3 3 10 4 3 2 2" xfId="16747"/>
    <cellStyle name="Normal 3 3 10 4 3 2 2 2" xfId="16748"/>
    <cellStyle name="Normal 3 3 10 4 3 2 3" xfId="16749"/>
    <cellStyle name="Normal 3 3 10 4 3 3" xfId="16750"/>
    <cellStyle name="Normal 3 3 10 4 3 3 2" xfId="16751"/>
    <cellStyle name="Normal 3 3 10 4 3 4" xfId="16752"/>
    <cellStyle name="Normal 3 3 10 4 4" xfId="16753"/>
    <cellStyle name="Normal 3 3 10 4 4 2" xfId="16754"/>
    <cellStyle name="Normal 3 3 10 4 4 2 2" xfId="16755"/>
    <cellStyle name="Normal 3 3 10 4 4 3" xfId="16756"/>
    <cellStyle name="Normal 3 3 10 4 5" xfId="16757"/>
    <cellStyle name="Normal 3 3 10 4 5 2" xfId="16758"/>
    <cellStyle name="Normal 3 3 10 4 6" xfId="16759"/>
    <cellStyle name="Normal 3 3 10 5" xfId="16760"/>
    <cellStyle name="Normal 3 3 10 5 2" xfId="16761"/>
    <cellStyle name="Normal 3 3 10 5 2 2" xfId="16762"/>
    <cellStyle name="Normal 3 3 10 5 2 2 2" xfId="16763"/>
    <cellStyle name="Normal 3 3 10 5 2 3" xfId="16764"/>
    <cellStyle name="Normal 3 3 10 5 3" xfId="16765"/>
    <cellStyle name="Normal 3 3 10 5 3 2" xfId="16766"/>
    <cellStyle name="Normal 3 3 10 5 4" xfId="16767"/>
    <cellStyle name="Normal 3 3 10 6" xfId="16768"/>
    <cellStyle name="Normal 3 3 10 6 2" xfId="16769"/>
    <cellStyle name="Normal 3 3 10 6 2 2" xfId="16770"/>
    <cellStyle name="Normal 3 3 10 6 2 2 2" xfId="16771"/>
    <cellStyle name="Normal 3 3 10 6 2 3" xfId="16772"/>
    <cellStyle name="Normal 3 3 10 6 3" xfId="16773"/>
    <cellStyle name="Normal 3 3 10 6 3 2" xfId="16774"/>
    <cellStyle name="Normal 3 3 10 6 4" xfId="16775"/>
    <cellStyle name="Normal 3 3 10 7" xfId="16776"/>
    <cellStyle name="Normal 3 3 10 7 2" xfId="16777"/>
    <cellStyle name="Normal 3 3 10 7 2 2" xfId="16778"/>
    <cellStyle name="Normal 3 3 10 7 2 2 2" xfId="16779"/>
    <cellStyle name="Normal 3 3 10 7 2 3" xfId="16780"/>
    <cellStyle name="Normal 3 3 10 7 3" xfId="16781"/>
    <cellStyle name="Normal 3 3 10 7 3 2" xfId="16782"/>
    <cellStyle name="Normal 3 3 10 7 4" xfId="16783"/>
    <cellStyle name="Normal 3 3 10 8" xfId="16784"/>
    <cellStyle name="Normal 3 3 10 8 2" xfId="16785"/>
    <cellStyle name="Normal 3 3 10 8 2 2" xfId="16786"/>
    <cellStyle name="Normal 3 3 10 8 3" xfId="16787"/>
    <cellStyle name="Normal 3 3 10 9" xfId="16788"/>
    <cellStyle name="Normal 3 3 10 9 2" xfId="16789"/>
    <cellStyle name="Normal 3 3 11" xfId="16790"/>
    <cellStyle name="Normal 3 3 11 10" xfId="16791"/>
    <cellStyle name="Normal 3 3 11 2" xfId="16792"/>
    <cellStyle name="Normal 3 3 11 2 2" xfId="16793"/>
    <cellStyle name="Normal 3 3 11 2 2 2" xfId="16794"/>
    <cellStyle name="Normal 3 3 11 2 2 2 2" xfId="16795"/>
    <cellStyle name="Normal 3 3 11 2 2 2 2 2" xfId="16796"/>
    <cellStyle name="Normal 3 3 11 2 2 2 2 2 2" xfId="16797"/>
    <cellStyle name="Normal 3 3 11 2 2 2 2 3" xfId="16798"/>
    <cellStyle name="Normal 3 3 11 2 2 2 3" xfId="16799"/>
    <cellStyle name="Normal 3 3 11 2 2 2 3 2" xfId="16800"/>
    <cellStyle name="Normal 3 3 11 2 2 2 4" xfId="16801"/>
    <cellStyle name="Normal 3 3 11 2 2 3" xfId="16802"/>
    <cellStyle name="Normal 3 3 11 2 2 3 2" xfId="16803"/>
    <cellStyle name="Normal 3 3 11 2 2 3 2 2" xfId="16804"/>
    <cellStyle name="Normal 3 3 11 2 2 3 2 2 2" xfId="16805"/>
    <cellStyle name="Normal 3 3 11 2 2 3 2 3" xfId="16806"/>
    <cellStyle name="Normal 3 3 11 2 2 3 3" xfId="16807"/>
    <cellStyle name="Normal 3 3 11 2 2 3 3 2" xfId="16808"/>
    <cellStyle name="Normal 3 3 11 2 2 3 4" xfId="16809"/>
    <cellStyle name="Normal 3 3 11 2 2 4" xfId="16810"/>
    <cellStyle name="Normal 3 3 11 2 2 4 2" xfId="16811"/>
    <cellStyle name="Normal 3 3 11 2 2 4 2 2" xfId="16812"/>
    <cellStyle name="Normal 3 3 11 2 2 4 3" xfId="16813"/>
    <cellStyle name="Normal 3 3 11 2 2 5" xfId="16814"/>
    <cellStyle name="Normal 3 3 11 2 2 5 2" xfId="16815"/>
    <cellStyle name="Normal 3 3 11 2 2 6" xfId="16816"/>
    <cellStyle name="Normal 3 3 11 2 3" xfId="16817"/>
    <cellStyle name="Normal 3 3 11 2 3 2" xfId="16818"/>
    <cellStyle name="Normal 3 3 11 2 3 2 2" xfId="16819"/>
    <cellStyle name="Normal 3 3 11 2 3 2 2 2" xfId="16820"/>
    <cellStyle name="Normal 3 3 11 2 3 2 3" xfId="16821"/>
    <cellStyle name="Normal 3 3 11 2 3 3" xfId="16822"/>
    <cellStyle name="Normal 3 3 11 2 3 3 2" xfId="16823"/>
    <cellStyle name="Normal 3 3 11 2 3 4" xfId="16824"/>
    <cellStyle name="Normal 3 3 11 2 4" xfId="16825"/>
    <cellStyle name="Normal 3 3 11 2 4 2" xfId="16826"/>
    <cellStyle name="Normal 3 3 11 2 4 2 2" xfId="16827"/>
    <cellStyle name="Normal 3 3 11 2 4 2 2 2" xfId="16828"/>
    <cellStyle name="Normal 3 3 11 2 4 2 3" xfId="16829"/>
    <cellStyle name="Normal 3 3 11 2 4 3" xfId="16830"/>
    <cellStyle name="Normal 3 3 11 2 4 3 2" xfId="16831"/>
    <cellStyle name="Normal 3 3 11 2 4 4" xfId="16832"/>
    <cellStyle name="Normal 3 3 11 2 5" xfId="16833"/>
    <cellStyle name="Normal 3 3 11 2 5 2" xfId="16834"/>
    <cellStyle name="Normal 3 3 11 2 5 2 2" xfId="16835"/>
    <cellStyle name="Normal 3 3 11 2 5 2 2 2" xfId="16836"/>
    <cellStyle name="Normal 3 3 11 2 5 2 3" xfId="16837"/>
    <cellStyle name="Normal 3 3 11 2 5 3" xfId="16838"/>
    <cellStyle name="Normal 3 3 11 2 5 3 2" xfId="16839"/>
    <cellStyle name="Normal 3 3 11 2 5 4" xfId="16840"/>
    <cellStyle name="Normal 3 3 11 2 6" xfId="16841"/>
    <cellStyle name="Normal 3 3 11 2 6 2" xfId="16842"/>
    <cellStyle name="Normal 3 3 11 2 6 2 2" xfId="16843"/>
    <cellStyle name="Normal 3 3 11 2 6 3" xfId="16844"/>
    <cellStyle name="Normal 3 3 11 2 7" xfId="16845"/>
    <cellStyle name="Normal 3 3 11 2 7 2" xfId="16846"/>
    <cellStyle name="Normal 3 3 11 2 8" xfId="16847"/>
    <cellStyle name="Normal 3 3 11 3" xfId="16848"/>
    <cellStyle name="Normal 3 3 11 3 2" xfId="16849"/>
    <cellStyle name="Normal 3 3 11 3 2 2" xfId="16850"/>
    <cellStyle name="Normal 3 3 11 3 2 2 2" xfId="16851"/>
    <cellStyle name="Normal 3 3 11 3 2 2 2 2" xfId="16852"/>
    <cellStyle name="Normal 3 3 11 3 2 2 3" xfId="16853"/>
    <cellStyle name="Normal 3 3 11 3 2 3" xfId="16854"/>
    <cellStyle name="Normal 3 3 11 3 2 3 2" xfId="16855"/>
    <cellStyle name="Normal 3 3 11 3 2 4" xfId="16856"/>
    <cellStyle name="Normal 3 3 11 3 3" xfId="16857"/>
    <cellStyle name="Normal 3 3 11 3 3 2" xfId="16858"/>
    <cellStyle name="Normal 3 3 11 3 3 2 2" xfId="16859"/>
    <cellStyle name="Normal 3 3 11 3 3 2 2 2" xfId="16860"/>
    <cellStyle name="Normal 3 3 11 3 3 2 3" xfId="16861"/>
    <cellStyle name="Normal 3 3 11 3 3 3" xfId="16862"/>
    <cellStyle name="Normal 3 3 11 3 3 3 2" xfId="16863"/>
    <cellStyle name="Normal 3 3 11 3 3 4" xfId="16864"/>
    <cellStyle name="Normal 3 3 11 3 4" xfId="16865"/>
    <cellStyle name="Normal 3 3 11 3 4 2" xfId="16866"/>
    <cellStyle name="Normal 3 3 11 3 4 2 2" xfId="16867"/>
    <cellStyle name="Normal 3 3 11 3 4 3" xfId="16868"/>
    <cellStyle name="Normal 3 3 11 3 5" xfId="16869"/>
    <cellStyle name="Normal 3 3 11 3 5 2" xfId="16870"/>
    <cellStyle name="Normal 3 3 11 3 6" xfId="16871"/>
    <cellStyle name="Normal 3 3 11 4" xfId="16872"/>
    <cellStyle name="Normal 3 3 11 4 2" xfId="16873"/>
    <cellStyle name="Normal 3 3 11 4 2 2" xfId="16874"/>
    <cellStyle name="Normal 3 3 11 4 2 2 2" xfId="16875"/>
    <cellStyle name="Normal 3 3 11 4 2 2 2 2" xfId="16876"/>
    <cellStyle name="Normal 3 3 11 4 2 2 3" xfId="16877"/>
    <cellStyle name="Normal 3 3 11 4 2 3" xfId="16878"/>
    <cellStyle name="Normal 3 3 11 4 2 3 2" xfId="16879"/>
    <cellStyle name="Normal 3 3 11 4 2 4" xfId="16880"/>
    <cellStyle name="Normal 3 3 11 4 3" xfId="16881"/>
    <cellStyle name="Normal 3 3 11 4 3 2" xfId="16882"/>
    <cellStyle name="Normal 3 3 11 4 3 2 2" xfId="16883"/>
    <cellStyle name="Normal 3 3 11 4 3 2 2 2" xfId="16884"/>
    <cellStyle name="Normal 3 3 11 4 3 2 3" xfId="16885"/>
    <cellStyle name="Normal 3 3 11 4 3 3" xfId="16886"/>
    <cellStyle name="Normal 3 3 11 4 3 3 2" xfId="16887"/>
    <cellStyle name="Normal 3 3 11 4 3 4" xfId="16888"/>
    <cellStyle name="Normal 3 3 11 4 4" xfId="16889"/>
    <cellStyle name="Normal 3 3 11 4 4 2" xfId="16890"/>
    <cellStyle name="Normal 3 3 11 4 4 2 2" xfId="16891"/>
    <cellStyle name="Normal 3 3 11 4 4 3" xfId="16892"/>
    <cellStyle name="Normal 3 3 11 4 5" xfId="16893"/>
    <cellStyle name="Normal 3 3 11 4 5 2" xfId="16894"/>
    <cellStyle name="Normal 3 3 11 4 6" xfId="16895"/>
    <cellStyle name="Normal 3 3 11 5" xfId="16896"/>
    <cellStyle name="Normal 3 3 11 5 2" xfId="16897"/>
    <cellStyle name="Normal 3 3 11 5 2 2" xfId="16898"/>
    <cellStyle name="Normal 3 3 11 5 2 2 2" xfId="16899"/>
    <cellStyle name="Normal 3 3 11 5 2 3" xfId="16900"/>
    <cellStyle name="Normal 3 3 11 5 3" xfId="16901"/>
    <cellStyle name="Normal 3 3 11 5 3 2" xfId="16902"/>
    <cellStyle name="Normal 3 3 11 5 4" xfId="16903"/>
    <cellStyle name="Normal 3 3 11 6" xfId="16904"/>
    <cellStyle name="Normal 3 3 11 6 2" xfId="16905"/>
    <cellStyle name="Normal 3 3 11 6 2 2" xfId="16906"/>
    <cellStyle name="Normal 3 3 11 6 2 2 2" xfId="16907"/>
    <cellStyle name="Normal 3 3 11 6 2 3" xfId="16908"/>
    <cellStyle name="Normal 3 3 11 6 3" xfId="16909"/>
    <cellStyle name="Normal 3 3 11 6 3 2" xfId="16910"/>
    <cellStyle name="Normal 3 3 11 6 4" xfId="16911"/>
    <cellStyle name="Normal 3 3 11 7" xfId="16912"/>
    <cellStyle name="Normal 3 3 11 7 2" xfId="16913"/>
    <cellStyle name="Normal 3 3 11 7 2 2" xfId="16914"/>
    <cellStyle name="Normal 3 3 11 7 2 2 2" xfId="16915"/>
    <cellStyle name="Normal 3 3 11 7 2 3" xfId="16916"/>
    <cellStyle name="Normal 3 3 11 7 3" xfId="16917"/>
    <cellStyle name="Normal 3 3 11 7 3 2" xfId="16918"/>
    <cellStyle name="Normal 3 3 11 7 4" xfId="16919"/>
    <cellStyle name="Normal 3 3 11 8" xfId="16920"/>
    <cellStyle name="Normal 3 3 11 8 2" xfId="16921"/>
    <cellStyle name="Normal 3 3 11 8 2 2" xfId="16922"/>
    <cellStyle name="Normal 3 3 11 8 3" xfId="16923"/>
    <cellStyle name="Normal 3 3 11 9" xfId="16924"/>
    <cellStyle name="Normal 3 3 11 9 2" xfId="16925"/>
    <cellStyle name="Normal 3 3 12" xfId="16926"/>
    <cellStyle name="Normal 3 3 12 2" xfId="16927"/>
    <cellStyle name="Normal 3 3 12 2 2" xfId="16928"/>
    <cellStyle name="Normal 3 3 12 2 2 2" xfId="16929"/>
    <cellStyle name="Normal 3 3 12 2 2 2 2" xfId="16930"/>
    <cellStyle name="Normal 3 3 12 2 2 2 2 2" xfId="16931"/>
    <cellStyle name="Normal 3 3 12 2 2 2 3" xfId="16932"/>
    <cellStyle name="Normal 3 3 12 2 2 3" xfId="16933"/>
    <cellStyle name="Normal 3 3 12 2 2 3 2" xfId="16934"/>
    <cellStyle name="Normal 3 3 12 2 2 4" xfId="16935"/>
    <cellStyle name="Normal 3 3 12 2 3" xfId="16936"/>
    <cellStyle name="Normal 3 3 12 2 3 2" xfId="16937"/>
    <cellStyle name="Normal 3 3 12 2 3 2 2" xfId="16938"/>
    <cellStyle name="Normal 3 3 12 2 3 2 2 2" xfId="16939"/>
    <cellStyle name="Normal 3 3 12 2 3 2 3" xfId="16940"/>
    <cellStyle name="Normal 3 3 12 2 3 3" xfId="16941"/>
    <cellStyle name="Normal 3 3 12 2 3 3 2" xfId="16942"/>
    <cellStyle name="Normal 3 3 12 2 3 4" xfId="16943"/>
    <cellStyle name="Normal 3 3 12 2 4" xfId="16944"/>
    <cellStyle name="Normal 3 3 12 2 4 2" xfId="16945"/>
    <cellStyle name="Normal 3 3 12 2 4 2 2" xfId="16946"/>
    <cellStyle name="Normal 3 3 12 2 4 3" xfId="16947"/>
    <cellStyle name="Normal 3 3 12 2 5" xfId="16948"/>
    <cellStyle name="Normal 3 3 12 2 5 2" xfId="16949"/>
    <cellStyle name="Normal 3 3 12 2 6" xfId="16950"/>
    <cellStyle name="Normal 3 3 12 3" xfId="16951"/>
    <cellStyle name="Normal 3 3 12 3 2" xfId="16952"/>
    <cellStyle name="Normal 3 3 12 3 2 2" xfId="16953"/>
    <cellStyle name="Normal 3 3 12 3 2 2 2" xfId="16954"/>
    <cellStyle name="Normal 3 3 12 3 2 3" xfId="16955"/>
    <cellStyle name="Normal 3 3 12 3 3" xfId="16956"/>
    <cellStyle name="Normal 3 3 12 3 3 2" xfId="16957"/>
    <cellStyle name="Normal 3 3 12 3 4" xfId="16958"/>
    <cellStyle name="Normal 3 3 12 4" xfId="16959"/>
    <cellStyle name="Normal 3 3 12 4 2" xfId="16960"/>
    <cellStyle name="Normal 3 3 12 4 2 2" xfId="16961"/>
    <cellStyle name="Normal 3 3 12 4 2 2 2" xfId="16962"/>
    <cellStyle name="Normal 3 3 12 4 2 3" xfId="16963"/>
    <cellStyle name="Normal 3 3 12 4 3" xfId="16964"/>
    <cellStyle name="Normal 3 3 12 4 3 2" xfId="16965"/>
    <cellStyle name="Normal 3 3 12 4 4" xfId="16966"/>
    <cellStyle name="Normal 3 3 12 5" xfId="16967"/>
    <cellStyle name="Normal 3 3 12 5 2" xfId="16968"/>
    <cellStyle name="Normal 3 3 12 5 2 2" xfId="16969"/>
    <cellStyle name="Normal 3 3 12 5 2 2 2" xfId="16970"/>
    <cellStyle name="Normal 3 3 12 5 2 3" xfId="16971"/>
    <cellStyle name="Normal 3 3 12 5 3" xfId="16972"/>
    <cellStyle name="Normal 3 3 12 5 3 2" xfId="16973"/>
    <cellStyle name="Normal 3 3 12 5 4" xfId="16974"/>
    <cellStyle name="Normal 3 3 12 6" xfId="16975"/>
    <cellStyle name="Normal 3 3 12 6 2" xfId="16976"/>
    <cellStyle name="Normal 3 3 12 6 2 2" xfId="16977"/>
    <cellStyle name="Normal 3 3 12 6 3" xfId="16978"/>
    <cellStyle name="Normal 3 3 12 7" xfId="16979"/>
    <cellStyle name="Normal 3 3 12 7 2" xfId="16980"/>
    <cellStyle name="Normal 3 3 12 8" xfId="16981"/>
    <cellStyle name="Normal 3 3 13" xfId="16982"/>
    <cellStyle name="Normal 3 3 13 2" xfId="16983"/>
    <cellStyle name="Normal 3 3 13 2 2" xfId="16984"/>
    <cellStyle name="Normal 3 3 13 2 2 2" xfId="16985"/>
    <cellStyle name="Normal 3 3 13 2 2 2 2" xfId="16986"/>
    <cellStyle name="Normal 3 3 13 2 2 3" xfId="16987"/>
    <cellStyle name="Normal 3 3 13 2 3" xfId="16988"/>
    <cellStyle name="Normal 3 3 13 2 3 2" xfId="16989"/>
    <cellStyle name="Normal 3 3 13 2 4" xfId="16990"/>
    <cellStyle name="Normal 3 3 13 3" xfId="16991"/>
    <cellStyle name="Normal 3 3 13 3 2" xfId="16992"/>
    <cellStyle name="Normal 3 3 13 3 2 2" xfId="16993"/>
    <cellStyle name="Normal 3 3 13 3 2 2 2" xfId="16994"/>
    <cellStyle name="Normal 3 3 13 3 2 3" xfId="16995"/>
    <cellStyle name="Normal 3 3 13 3 3" xfId="16996"/>
    <cellStyle name="Normal 3 3 13 3 3 2" xfId="16997"/>
    <cellStyle name="Normal 3 3 13 3 4" xfId="16998"/>
    <cellStyle name="Normal 3 3 13 4" xfId="16999"/>
    <cellStyle name="Normal 3 3 13 4 2" xfId="17000"/>
    <cellStyle name="Normal 3 3 13 4 2 2" xfId="17001"/>
    <cellStyle name="Normal 3 3 13 4 3" xfId="17002"/>
    <cellStyle name="Normal 3 3 13 5" xfId="17003"/>
    <cellStyle name="Normal 3 3 13 5 2" xfId="17004"/>
    <cellStyle name="Normal 3 3 13 6" xfId="17005"/>
    <cellStyle name="Normal 3 3 14" xfId="17006"/>
    <cellStyle name="Normal 3 3 14 2" xfId="17007"/>
    <cellStyle name="Normal 3 3 14 2 2" xfId="17008"/>
    <cellStyle name="Normal 3 3 14 2 2 2" xfId="17009"/>
    <cellStyle name="Normal 3 3 14 2 2 2 2" xfId="17010"/>
    <cellStyle name="Normal 3 3 14 2 2 3" xfId="17011"/>
    <cellStyle name="Normal 3 3 14 2 3" xfId="17012"/>
    <cellStyle name="Normal 3 3 14 2 3 2" xfId="17013"/>
    <cellStyle name="Normal 3 3 14 2 4" xfId="17014"/>
    <cellStyle name="Normal 3 3 14 3" xfId="17015"/>
    <cellStyle name="Normal 3 3 14 3 2" xfId="17016"/>
    <cellStyle name="Normal 3 3 14 3 2 2" xfId="17017"/>
    <cellStyle name="Normal 3 3 14 3 2 2 2" xfId="17018"/>
    <cellStyle name="Normal 3 3 14 3 2 3" xfId="17019"/>
    <cellStyle name="Normal 3 3 14 3 3" xfId="17020"/>
    <cellStyle name="Normal 3 3 14 3 3 2" xfId="17021"/>
    <cellStyle name="Normal 3 3 14 3 4" xfId="17022"/>
    <cellStyle name="Normal 3 3 14 4" xfId="17023"/>
    <cellStyle name="Normal 3 3 14 4 2" xfId="17024"/>
    <cellStyle name="Normal 3 3 14 4 2 2" xfId="17025"/>
    <cellStyle name="Normal 3 3 14 4 3" xfId="17026"/>
    <cellStyle name="Normal 3 3 14 5" xfId="17027"/>
    <cellStyle name="Normal 3 3 14 5 2" xfId="17028"/>
    <cellStyle name="Normal 3 3 14 6" xfId="17029"/>
    <cellStyle name="Normal 3 3 15" xfId="17030"/>
    <cellStyle name="Normal 3 3 15 2" xfId="17031"/>
    <cellStyle name="Normal 3 3 15 2 2" xfId="17032"/>
    <cellStyle name="Normal 3 3 15 2 2 2" xfId="17033"/>
    <cellStyle name="Normal 3 3 15 2 3" xfId="17034"/>
    <cellStyle name="Normal 3 3 15 3" xfId="17035"/>
    <cellStyle name="Normal 3 3 15 3 2" xfId="17036"/>
    <cellStyle name="Normal 3 3 15 4" xfId="17037"/>
    <cellStyle name="Normal 3 3 16" xfId="17038"/>
    <cellStyle name="Normal 3 3 16 2" xfId="17039"/>
    <cellStyle name="Normal 3 3 16 2 2" xfId="17040"/>
    <cellStyle name="Normal 3 3 16 2 2 2" xfId="17041"/>
    <cellStyle name="Normal 3 3 16 2 3" xfId="17042"/>
    <cellStyle name="Normal 3 3 16 3" xfId="17043"/>
    <cellStyle name="Normal 3 3 16 3 2" xfId="17044"/>
    <cellStyle name="Normal 3 3 16 4" xfId="17045"/>
    <cellStyle name="Normal 3 3 17" xfId="17046"/>
    <cellStyle name="Normal 3 3 17 2" xfId="17047"/>
    <cellStyle name="Normal 3 3 17 2 2" xfId="17048"/>
    <cellStyle name="Normal 3 3 17 2 2 2" xfId="17049"/>
    <cellStyle name="Normal 3 3 17 2 3" xfId="17050"/>
    <cellStyle name="Normal 3 3 17 3" xfId="17051"/>
    <cellStyle name="Normal 3 3 17 3 2" xfId="17052"/>
    <cellStyle name="Normal 3 3 17 4" xfId="17053"/>
    <cellStyle name="Normal 3 3 18" xfId="17054"/>
    <cellStyle name="Normal 3 3 18 2" xfId="17055"/>
    <cellStyle name="Normal 3 3 18 2 2" xfId="17056"/>
    <cellStyle name="Normal 3 3 18 3" xfId="17057"/>
    <cellStyle name="Normal 3 3 19" xfId="17058"/>
    <cellStyle name="Normal 3 3 19 2" xfId="17059"/>
    <cellStyle name="Normal 3 3 2" xfId="17060"/>
    <cellStyle name="Normal 3 3 2 10" xfId="17061"/>
    <cellStyle name="Normal 3 3 2 10 2" xfId="17062"/>
    <cellStyle name="Normal 3 3 2 10 2 2" xfId="17063"/>
    <cellStyle name="Normal 3 3 2 10 2 2 2" xfId="17064"/>
    <cellStyle name="Normal 3 3 2 10 2 2 2 2" xfId="17065"/>
    <cellStyle name="Normal 3 3 2 10 2 2 2 2 2" xfId="17066"/>
    <cellStyle name="Normal 3 3 2 10 2 2 2 3" xfId="17067"/>
    <cellStyle name="Normal 3 3 2 10 2 2 3" xfId="17068"/>
    <cellStyle name="Normal 3 3 2 10 2 2 3 2" xfId="17069"/>
    <cellStyle name="Normal 3 3 2 10 2 2 4" xfId="17070"/>
    <cellStyle name="Normal 3 3 2 10 2 3" xfId="17071"/>
    <cellStyle name="Normal 3 3 2 10 2 3 2" xfId="17072"/>
    <cellStyle name="Normal 3 3 2 10 2 3 2 2" xfId="17073"/>
    <cellStyle name="Normal 3 3 2 10 2 3 2 2 2" xfId="17074"/>
    <cellStyle name="Normal 3 3 2 10 2 3 2 3" xfId="17075"/>
    <cellStyle name="Normal 3 3 2 10 2 3 3" xfId="17076"/>
    <cellStyle name="Normal 3 3 2 10 2 3 3 2" xfId="17077"/>
    <cellStyle name="Normal 3 3 2 10 2 3 4" xfId="17078"/>
    <cellStyle name="Normal 3 3 2 10 2 4" xfId="17079"/>
    <cellStyle name="Normal 3 3 2 10 2 4 2" xfId="17080"/>
    <cellStyle name="Normal 3 3 2 10 2 4 2 2" xfId="17081"/>
    <cellStyle name="Normal 3 3 2 10 2 4 3" xfId="17082"/>
    <cellStyle name="Normal 3 3 2 10 2 5" xfId="17083"/>
    <cellStyle name="Normal 3 3 2 10 2 5 2" xfId="17084"/>
    <cellStyle name="Normal 3 3 2 10 2 6" xfId="17085"/>
    <cellStyle name="Normal 3 3 2 10 3" xfId="17086"/>
    <cellStyle name="Normal 3 3 2 10 3 2" xfId="17087"/>
    <cellStyle name="Normal 3 3 2 10 3 2 2" xfId="17088"/>
    <cellStyle name="Normal 3 3 2 10 3 2 2 2" xfId="17089"/>
    <cellStyle name="Normal 3 3 2 10 3 2 3" xfId="17090"/>
    <cellStyle name="Normal 3 3 2 10 3 3" xfId="17091"/>
    <cellStyle name="Normal 3 3 2 10 3 3 2" xfId="17092"/>
    <cellStyle name="Normal 3 3 2 10 3 4" xfId="17093"/>
    <cellStyle name="Normal 3 3 2 10 4" xfId="17094"/>
    <cellStyle name="Normal 3 3 2 10 4 2" xfId="17095"/>
    <cellStyle name="Normal 3 3 2 10 4 2 2" xfId="17096"/>
    <cellStyle name="Normal 3 3 2 10 4 2 2 2" xfId="17097"/>
    <cellStyle name="Normal 3 3 2 10 4 2 3" xfId="17098"/>
    <cellStyle name="Normal 3 3 2 10 4 3" xfId="17099"/>
    <cellStyle name="Normal 3 3 2 10 4 3 2" xfId="17100"/>
    <cellStyle name="Normal 3 3 2 10 4 4" xfId="17101"/>
    <cellStyle name="Normal 3 3 2 10 5" xfId="17102"/>
    <cellStyle name="Normal 3 3 2 10 5 2" xfId="17103"/>
    <cellStyle name="Normal 3 3 2 10 5 2 2" xfId="17104"/>
    <cellStyle name="Normal 3 3 2 10 5 2 2 2" xfId="17105"/>
    <cellStyle name="Normal 3 3 2 10 5 2 3" xfId="17106"/>
    <cellStyle name="Normal 3 3 2 10 5 3" xfId="17107"/>
    <cellStyle name="Normal 3 3 2 10 5 3 2" xfId="17108"/>
    <cellStyle name="Normal 3 3 2 10 5 4" xfId="17109"/>
    <cellStyle name="Normal 3 3 2 10 6" xfId="17110"/>
    <cellStyle name="Normal 3 3 2 10 6 2" xfId="17111"/>
    <cellStyle name="Normal 3 3 2 10 6 2 2" xfId="17112"/>
    <cellStyle name="Normal 3 3 2 10 6 3" xfId="17113"/>
    <cellStyle name="Normal 3 3 2 10 7" xfId="17114"/>
    <cellStyle name="Normal 3 3 2 10 7 2" xfId="17115"/>
    <cellStyle name="Normal 3 3 2 10 8" xfId="17116"/>
    <cellStyle name="Normal 3 3 2 11" xfId="17117"/>
    <cellStyle name="Normal 3 3 2 11 2" xfId="17118"/>
    <cellStyle name="Normal 3 3 2 11 2 2" xfId="17119"/>
    <cellStyle name="Normal 3 3 2 11 2 2 2" xfId="17120"/>
    <cellStyle name="Normal 3 3 2 11 2 2 2 2" xfId="17121"/>
    <cellStyle name="Normal 3 3 2 11 2 2 3" xfId="17122"/>
    <cellStyle name="Normal 3 3 2 11 2 3" xfId="17123"/>
    <cellStyle name="Normal 3 3 2 11 2 3 2" xfId="17124"/>
    <cellStyle name="Normal 3 3 2 11 2 4" xfId="17125"/>
    <cellStyle name="Normal 3 3 2 11 3" xfId="17126"/>
    <cellStyle name="Normal 3 3 2 11 3 2" xfId="17127"/>
    <cellStyle name="Normal 3 3 2 11 3 2 2" xfId="17128"/>
    <cellStyle name="Normal 3 3 2 11 3 2 2 2" xfId="17129"/>
    <cellStyle name="Normal 3 3 2 11 3 2 3" xfId="17130"/>
    <cellStyle name="Normal 3 3 2 11 3 3" xfId="17131"/>
    <cellStyle name="Normal 3 3 2 11 3 3 2" xfId="17132"/>
    <cellStyle name="Normal 3 3 2 11 3 4" xfId="17133"/>
    <cellStyle name="Normal 3 3 2 11 4" xfId="17134"/>
    <cellStyle name="Normal 3 3 2 11 4 2" xfId="17135"/>
    <cellStyle name="Normal 3 3 2 11 4 2 2" xfId="17136"/>
    <cellStyle name="Normal 3 3 2 11 4 3" xfId="17137"/>
    <cellStyle name="Normal 3 3 2 11 5" xfId="17138"/>
    <cellStyle name="Normal 3 3 2 11 5 2" xfId="17139"/>
    <cellStyle name="Normal 3 3 2 11 6" xfId="17140"/>
    <cellStyle name="Normal 3 3 2 12" xfId="17141"/>
    <cellStyle name="Normal 3 3 2 12 2" xfId="17142"/>
    <cellStyle name="Normal 3 3 2 12 2 2" xfId="17143"/>
    <cellStyle name="Normal 3 3 2 12 2 2 2" xfId="17144"/>
    <cellStyle name="Normal 3 3 2 12 2 2 2 2" xfId="17145"/>
    <cellStyle name="Normal 3 3 2 12 2 2 3" xfId="17146"/>
    <cellStyle name="Normal 3 3 2 12 2 3" xfId="17147"/>
    <cellStyle name="Normal 3 3 2 12 2 3 2" xfId="17148"/>
    <cellStyle name="Normal 3 3 2 12 2 4" xfId="17149"/>
    <cellStyle name="Normal 3 3 2 12 3" xfId="17150"/>
    <cellStyle name="Normal 3 3 2 12 3 2" xfId="17151"/>
    <cellStyle name="Normal 3 3 2 12 3 2 2" xfId="17152"/>
    <cellStyle name="Normal 3 3 2 12 3 2 2 2" xfId="17153"/>
    <cellStyle name="Normal 3 3 2 12 3 2 3" xfId="17154"/>
    <cellStyle name="Normal 3 3 2 12 3 3" xfId="17155"/>
    <cellStyle name="Normal 3 3 2 12 3 3 2" xfId="17156"/>
    <cellStyle name="Normal 3 3 2 12 3 4" xfId="17157"/>
    <cellStyle name="Normal 3 3 2 12 4" xfId="17158"/>
    <cellStyle name="Normal 3 3 2 12 4 2" xfId="17159"/>
    <cellStyle name="Normal 3 3 2 12 4 2 2" xfId="17160"/>
    <cellStyle name="Normal 3 3 2 12 4 3" xfId="17161"/>
    <cellStyle name="Normal 3 3 2 12 5" xfId="17162"/>
    <cellStyle name="Normal 3 3 2 12 5 2" xfId="17163"/>
    <cellStyle name="Normal 3 3 2 12 6" xfId="17164"/>
    <cellStyle name="Normal 3 3 2 13" xfId="17165"/>
    <cellStyle name="Normal 3 3 2 13 2" xfId="17166"/>
    <cellStyle name="Normal 3 3 2 13 2 2" xfId="17167"/>
    <cellStyle name="Normal 3 3 2 13 2 2 2" xfId="17168"/>
    <cellStyle name="Normal 3 3 2 13 2 3" xfId="17169"/>
    <cellStyle name="Normal 3 3 2 13 3" xfId="17170"/>
    <cellStyle name="Normal 3 3 2 13 3 2" xfId="17171"/>
    <cellStyle name="Normal 3 3 2 13 4" xfId="17172"/>
    <cellStyle name="Normal 3 3 2 14" xfId="17173"/>
    <cellStyle name="Normal 3 3 2 14 2" xfId="17174"/>
    <cellStyle name="Normal 3 3 2 14 2 2" xfId="17175"/>
    <cellStyle name="Normal 3 3 2 14 2 2 2" xfId="17176"/>
    <cellStyle name="Normal 3 3 2 14 2 3" xfId="17177"/>
    <cellStyle name="Normal 3 3 2 14 3" xfId="17178"/>
    <cellStyle name="Normal 3 3 2 14 3 2" xfId="17179"/>
    <cellStyle name="Normal 3 3 2 14 4" xfId="17180"/>
    <cellStyle name="Normal 3 3 2 15" xfId="17181"/>
    <cellStyle name="Normal 3 3 2 15 2" xfId="17182"/>
    <cellStyle name="Normal 3 3 2 15 2 2" xfId="17183"/>
    <cellStyle name="Normal 3 3 2 15 2 2 2" xfId="17184"/>
    <cellStyle name="Normal 3 3 2 15 2 3" xfId="17185"/>
    <cellStyle name="Normal 3 3 2 15 3" xfId="17186"/>
    <cellStyle name="Normal 3 3 2 15 3 2" xfId="17187"/>
    <cellStyle name="Normal 3 3 2 15 4" xfId="17188"/>
    <cellStyle name="Normal 3 3 2 16" xfId="17189"/>
    <cellStyle name="Normal 3 3 2 16 2" xfId="17190"/>
    <cellStyle name="Normal 3 3 2 16 2 2" xfId="17191"/>
    <cellStyle name="Normal 3 3 2 16 3" xfId="17192"/>
    <cellStyle name="Normal 3 3 2 17" xfId="17193"/>
    <cellStyle name="Normal 3 3 2 17 2" xfId="17194"/>
    <cellStyle name="Normal 3 3 2 18" xfId="17195"/>
    <cellStyle name="Normal 3 3 2 18 2" xfId="17196"/>
    <cellStyle name="Normal 3 3 2 19" xfId="17197"/>
    <cellStyle name="Normal 3 3 2 19 2" xfId="17198"/>
    <cellStyle name="Normal 3 3 2 2" xfId="17199"/>
    <cellStyle name="Normal 3 3 2 2 10" xfId="17200"/>
    <cellStyle name="Normal 3 3 2 2 10 2" xfId="17201"/>
    <cellStyle name="Normal 3 3 2 2 10 2 2" xfId="17202"/>
    <cellStyle name="Normal 3 3 2 2 10 2 2 2" xfId="17203"/>
    <cellStyle name="Normal 3 3 2 2 10 2 3" xfId="17204"/>
    <cellStyle name="Normal 3 3 2 2 10 3" xfId="17205"/>
    <cellStyle name="Normal 3 3 2 2 10 3 2" xfId="17206"/>
    <cellStyle name="Normal 3 3 2 2 10 4" xfId="17207"/>
    <cellStyle name="Normal 3 3 2 2 11" xfId="17208"/>
    <cellStyle name="Normal 3 3 2 2 11 2" xfId="17209"/>
    <cellStyle name="Normal 3 3 2 2 11 2 2" xfId="17210"/>
    <cellStyle name="Normal 3 3 2 2 11 2 2 2" xfId="17211"/>
    <cellStyle name="Normal 3 3 2 2 11 2 3" xfId="17212"/>
    <cellStyle name="Normal 3 3 2 2 11 3" xfId="17213"/>
    <cellStyle name="Normal 3 3 2 2 11 3 2" xfId="17214"/>
    <cellStyle name="Normal 3 3 2 2 11 4" xfId="17215"/>
    <cellStyle name="Normal 3 3 2 2 12" xfId="17216"/>
    <cellStyle name="Normal 3 3 2 2 12 2" xfId="17217"/>
    <cellStyle name="Normal 3 3 2 2 12 2 2" xfId="17218"/>
    <cellStyle name="Normal 3 3 2 2 12 2 2 2" xfId="17219"/>
    <cellStyle name="Normal 3 3 2 2 12 2 3" xfId="17220"/>
    <cellStyle name="Normal 3 3 2 2 12 3" xfId="17221"/>
    <cellStyle name="Normal 3 3 2 2 12 3 2" xfId="17222"/>
    <cellStyle name="Normal 3 3 2 2 12 4" xfId="17223"/>
    <cellStyle name="Normal 3 3 2 2 13" xfId="17224"/>
    <cellStyle name="Normal 3 3 2 2 13 2" xfId="17225"/>
    <cellStyle name="Normal 3 3 2 2 13 2 2" xfId="17226"/>
    <cellStyle name="Normal 3 3 2 2 13 3" xfId="17227"/>
    <cellStyle name="Normal 3 3 2 2 14" xfId="17228"/>
    <cellStyle name="Normal 3 3 2 2 14 2" xfId="17229"/>
    <cellStyle name="Normal 3 3 2 2 15" xfId="17230"/>
    <cellStyle name="Normal 3 3 2 2 15 2" xfId="17231"/>
    <cellStyle name="Normal 3 3 2 2 16" xfId="17232"/>
    <cellStyle name="Normal 3 3 2 2 16 2" xfId="17233"/>
    <cellStyle name="Normal 3 3 2 2 17" xfId="17234"/>
    <cellStyle name="Normal 3 3 2 2 2" xfId="17235"/>
    <cellStyle name="Normal 3 3 2 2 2 10" xfId="17236"/>
    <cellStyle name="Normal 3 3 2 2 2 10 2" xfId="17237"/>
    <cellStyle name="Normal 3 3 2 2 2 10 2 2" xfId="17238"/>
    <cellStyle name="Normal 3 3 2 2 2 10 3" xfId="17239"/>
    <cellStyle name="Normal 3 3 2 2 2 11" xfId="17240"/>
    <cellStyle name="Normal 3 3 2 2 2 11 2" xfId="17241"/>
    <cellStyle name="Normal 3 3 2 2 2 12" xfId="17242"/>
    <cellStyle name="Normal 3 3 2 2 2 12 2" xfId="17243"/>
    <cellStyle name="Normal 3 3 2 2 2 13" xfId="17244"/>
    <cellStyle name="Normal 3 3 2 2 2 13 2" xfId="17245"/>
    <cellStyle name="Normal 3 3 2 2 2 14" xfId="17246"/>
    <cellStyle name="Normal 3 3 2 2 2 2" xfId="17247"/>
    <cellStyle name="Normal 3 3 2 2 2 2 10" xfId="17248"/>
    <cellStyle name="Normal 3 3 2 2 2 2 2" xfId="17249"/>
    <cellStyle name="Normal 3 3 2 2 2 2 2 2" xfId="17250"/>
    <cellStyle name="Normal 3 3 2 2 2 2 2 2 2" xfId="17251"/>
    <cellStyle name="Normal 3 3 2 2 2 2 2 2 2 2" xfId="17252"/>
    <cellStyle name="Normal 3 3 2 2 2 2 2 2 2 2 2" xfId="17253"/>
    <cellStyle name="Normal 3 3 2 2 2 2 2 2 2 2 2 2" xfId="17254"/>
    <cellStyle name="Normal 3 3 2 2 2 2 2 2 2 2 3" xfId="17255"/>
    <cellStyle name="Normal 3 3 2 2 2 2 2 2 2 3" xfId="17256"/>
    <cellStyle name="Normal 3 3 2 2 2 2 2 2 2 3 2" xfId="17257"/>
    <cellStyle name="Normal 3 3 2 2 2 2 2 2 2 4" xfId="17258"/>
    <cellStyle name="Normal 3 3 2 2 2 2 2 2 3" xfId="17259"/>
    <cellStyle name="Normal 3 3 2 2 2 2 2 2 3 2" xfId="17260"/>
    <cellStyle name="Normal 3 3 2 2 2 2 2 2 3 2 2" xfId="17261"/>
    <cellStyle name="Normal 3 3 2 2 2 2 2 2 3 2 2 2" xfId="17262"/>
    <cellStyle name="Normal 3 3 2 2 2 2 2 2 3 2 3" xfId="17263"/>
    <cellStyle name="Normal 3 3 2 2 2 2 2 2 3 3" xfId="17264"/>
    <cellStyle name="Normal 3 3 2 2 2 2 2 2 3 3 2" xfId="17265"/>
    <cellStyle name="Normal 3 3 2 2 2 2 2 2 3 4" xfId="17266"/>
    <cellStyle name="Normal 3 3 2 2 2 2 2 2 4" xfId="17267"/>
    <cellStyle name="Normal 3 3 2 2 2 2 2 2 4 2" xfId="17268"/>
    <cellStyle name="Normal 3 3 2 2 2 2 2 2 4 2 2" xfId="17269"/>
    <cellStyle name="Normal 3 3 2 2 2 2 2 2 4 3" xfId="17270"/>
    <cellStyle name="Normal 3 3 2 2 2 2 2 2 5" xfId="17271"/>
    <cellStyle name="Normal 3 3 2 2 2 2 2 2 5 2" xfId="17272"/>
    <cellStyle name="Normal 3 3 2 2 2 2 2 2 6" xfId="17273"/>
    <cellStyle name="Normal 3 3 2 2 2 2 2 3" xfId="17274"/>
    <cellStyle name="Normal 3 3 2 2 2 2 2 3 2" xfId="17275"/>
    <cellStyle name="Normal 3 3 2 2 2 2 2 3 2 2" xfId="17276"/>
    <cellStyle name="Normal 3 3 2 2 2 2 2 3 2 2 2" xfId="17277"/>
    <cellStyle name="Normal 3 3 2 2 2 2 2 3 2 3" xfId="17278"/>
    <cellStyle name="Normal 3 3 2 2 2 2 2 3 3" xfId="17279"/>
    <cellStyle name="Normal 3 3 2 2 2 2 2 3 3 2" xfId="17280"/>
    <cellStyle name="Normal 3 3 2 2 2 2 2 3 4" xfId="17281"/>
    <cellStyle name="Normal 3 3 2 2 2 2 2 4" xfId="17282"/>
    <cellStyle name="Normal 3 3 2 2 2 2 2 4 2" xfId="17283"/>
    <cellStyle name="Normal 3 3 2 2 2 2 2 4 2 2" xfId="17284"/>
    <cellStyle name="Normal 3 3 2 2 2 2 2 4 2 2 2" xfId="17285"/>
    <cellStyle name="Normal 3 3 2 2 2 2 2 4 2 3" xfId="17286"/>
    <cellStyle name="Normal 3 3 2 2 2 2 2 4 3" xfId="17287"/>
    <cellStyle name="Normal 3 3 2 2 2 2 2 4 3 2" xfId="17288"/>
    <cellStyle name="Normal 3 3 2 2 2 2 2 4 4" xfId="17289"/>
    <cellStyle name="Normal 3 3 2 2 2 2 2 5" xfId="17290"/>
    <cellStyle name="Normal 3 3 2 2 2 2 2 5 2" xfId="17291"/>
    <cellStyle name="Normal 3 3 2 2 2 2 2 5 2 2" xfId="17292"/>
    <cellStyle name="Normal 3 3 2 2 2 2 2 5 2 2 2" xfId="17293"/>
    <cellStyle name="Normal 3 3 2 2 2 2 2 5 2 3" xfId="17294"/>
    <cellStyle name="Normal 3 3 2 2 2 2 2 5 3" xfId="17295"/>
    <cellStyle name="Normal 3 3 2 2 2 2 2 5 3 2" xfId="17296"/>
    <cellStyle name="Normal 3 3 2 2 2 2 2 5 4" xfId="17297"/>
    <cellStyle name="Normal 3 3 2 2 2 2 2 6" xfId="17298"/>
    <cellStyle name="Normal 3 3 2 2 2 2 2 6 2" xfId="17299"/>
    <cellStyle name="Normal 3 3 2 2 2 2 2 6 2 2" xfId="17300"/>
    <cellStyle name="Normal 3 3 2 2 2 2 2 6 3" xfId="17301"/>
    <cellStyle name="Normal 3 3 2 2 2 2 2 7" xfId="17302"/>
    <cellStyle name="Normal 3 3 2 2 2 2 2 7 2" xfId="17303"/>
    <cellStyle name="Normal 3 3 2 2 2 2 2 8" xfId="17304"/>
    <cellStyle name="Normal 3 3 2 2 2 2 3" xfId="17305"/>
    <cellStyle name="Normal 3 3 2 2 2 2 3 2" xfId="17306"/>
    <cellStyle name="Normal 3 3 2 2 2 2 3 2 2" xfId="17307"/>
    <cellStyle name="Normal 3 3 2 2 2 2 3 2 2 2" xfId="17308"/>
    <cellStyle name="Normal 3 3 2 2 2 2 3 2 2 2 2" xfId="17309"/>
    <cellStyle name="Normal 3 3 2 2 2 2 3 2 2 3" xfId="17310"/>
    <cellStyle name="Normal 3 3 2 2 2 2 3 2 3" xfId="17311"/>
    <cellStyle name="Normal 3 3 2 2 2 2 3 2 3 2" xfId="17312"/>
    <cellStyle name="Normal 3 3 2 2 2 2 3 2 4" xfId="17313"/>
    <cellStyle name="Normal 3 3 2 2 2 2 3 3" xfId="17314"/>
    <cellStyle name="Normal 3 3 2 2 2 2 3 3 2" xfId="17315"/>
    <cellStyle name="Normal 3 3 2 2 2 2 3 3 2 2" xfId="17316"/>
    <cellStyle name="Normal 3 3 2 2 2 2 3 3 2 2 2" xfId="17317"/>
    <cellStyle name="Normal 3 3 2 2 2 2 3 3 2 3" xfId="17318"/>
    <cellStyle name="Normal 3 3 2 2 2 2 3 3 3" xfId="17319"/>
    <cellStyle name="Normal 3 3 2 2 2 2 3 3 3 2" xfId="17320"/>
    <cellStyle name="Normal 3 3 2 2 2 2 3 3 4" xfId="17321"/>
    <cellStyle name="Normal 3 3 2 2 2 2 3 4" xfId="17322"/>
    <cellStyle name="Normal 3 3 2 2 2 2 3 4 2" xfId="17323"/>
    <cellStyle name="Normal 3 3 2 2 2 2 3 4 2 2" xfId="17324"/>
    <cellStyle name="Normal 3 3 2 2 2 2 3 4 3" xfId="17325"/>
    <cellStyle name="Normal 3 3 2 2 2 2 3 5" xfId="17326"/>
    <cellStyle name="Normal 3 3 2 2 2 2 3 5 2" xfId="17327"/>
    <cellStyle name="Normal 3 3 2 2 2 2 3 6" xfId="17328"/>
    <cellStyle name="Normal 3 3 2 2 2 2 4" xfId="17329"/>
    <cellStyle name="Normal 3 3 2 2 2 2 4 2" xfId="17330"/>
    <cellStyle name="Normal 3 3 2 2 2 2 4 2 2" xfId="17331"/>
    <cellStyle name="Normal 3 3 2 2 2 2 4 2 2 2" xfId="17332"/>
    <cellStyle name="Normal 3 3 2 2 2 2 4 2 2 2 2" xfId="17333"/>
    <cellStyle name="Normal 3 3 2 2 2 2 4 2 2 3" xfId="17334"/>
    <cellStyle name="Normal 3 3 2 2 2 2 4 2 3" xfId="17335"/>
    <cellStyle name="Normal 3 3 2 2 2 2 4 2 3 2" xfId="17336"/>
    <cellStyle name="Normal 3 3 2 2 2 2 4 2 4" xfId="17337"/>
    <cellStyle name="Normal 3 3 2 2 2 2 4 3" xfId="17338"/>
    <cellStyle name="Normal 3 3 2 2 2 2 4 3 2" xfId="17339"/>
    <cellStyle name="Normal 3 3 2 2 2 2 4 3 2 2" xfId="17340"/>
    <cellStyle name="Normal 3 3 2 2 2 2 4 3 2 2 2" xfId="17341"/>
    <cellStyle name="Normal 3 3 2 2 2 2 4 3 2 3" xfId="17342"/>
    <cellStyle name="Normal 3 3 2 2 2 2 4 3 3" xfId="17343"/>
    <cellStyle name="Normal 3 3 2 2 2 2 4 3 3 2" xfId="17344"/>
    <cellStyle name="Normal 3 3 2 2 2 2 4 3 4" xfId="17345"/>
    <cellStyle name="Normal 3 3 2 2 2 2 4 4" xfId="17346"/>
    <cellStyle name="Normal 3 3 2 2 2 2 4 4 2" xfId="17347"/>
    <cellStyle name="Normal 3 3 2 2 2 2 4 4 2 2" xfId="17348"/>
    <cellStyle name="Normal 3 3 2 2 2 2 4 4 3" xfId="17349"/>
    <cellStyle name="Normal 3 3 2 2 2 2 4 5" xfId="17350"/>
    <cellStyle name="Normal 3 3 2 2 2 2 4 5 2" xfId="17351"/>
    <cellStyle name="Normal 3 3 2 2 2 2 4 6" xfId="17352"/>
    <cellStyle name="Normal 3 3 2 2 2 2 5" xfId="17353"/>
    <cellStyle name="Normal 3 3 2 2 2 2 5 2" xfId="17354"/>
    <cellStyle name="Normal 3 3 2 2 2 2 5 2 2" xfId="17355"/>
    <cellStyle name="Normal 3 3 2 2 2 2 5 2 2 2" xfId="17356"/>
    <cellStyle name="Normal 3 3 2 2 2 2 5 2 3" xfId="17357"/>
    <cellStyle name="Normal 3 3 2 2 2 2 5 3" xfId="17358"/>
    <cellStyle name="Normal 3 3 2 2 2 2 5 3 2" xfId="17359"/>
    <cellStyle name="Normal 3 3 2 2 2 2 5 4" xfId="17360"/>
    <cellStyle name="Normal 3 3 2 2 2 2 6" xfId="17361"/>
    <cellStyle name="Normal 3 3 2 2 2 2 6 2" xfId="17362"/>
    <cellStyle name="Normal 3 3 2 2 2 2 6 2 2" xfId="17363"/>
    <cellStyle name="Normal 3 3 2 2 2 2 6 2 2 2" xfId="17364"/>
    <cellStyle name="Normal 3 3 2 2 2 2 6 2 3" xfId="17365"/>
    <cellStyle name="Normal 3 3 2 2 2 2 6 3" xfId="17366"/>
    <cellStyle name="Normal 3 3 2 2 2 2 6 3 2" xfId="17367"/>
    <cellStyle name="Normal 3 3 2 2 2 2 6 4" xfId="17368"/>
    <cellStyle name="Normal 3 3 2 2 2 2 7" xfId="17369"/>
    <cellStyle name="Normal 3 3 2 2 2 2 7 2" xfId="17370"/>
    <cellStyle name="Normal 3 3 2 2 2 2 7 2 2" xfId="17371"/>
    <cellStyle name="Normal 3 3 2 2 2 2 7 2 2 2" xfId="17372"/>
    <cellStyle name="Normal 3 3 2 2 2 2 7 2 3" xfId="17373"/>
    <cellStyle name="Normal 3 3 2 2 2 2 7 3" xfId="17374"/>
    <cellStyle name="Normal 3 3 2 2 2 2 7 3 2" xfId="17375"/>
    <cellStyle name="Normal 3 3 2 2 2 2 7 4" xfId="17376"/>
    <cellStyle name="Normal 3 3 2 2 2 2 8" xfId="17377"/>
    <cellStyle name="Normal 3 3 2 2 2 2 8 2" xfId="17378"/>
    <cellStyle name="Normal 3 3 2 2 2 2 8 2 2" xfId="17379"/>
    <cellStyle name="Normal 3 3 2 2 2 2 8 3" xfId="17380"/>
    <cellStyle name="Normal 3 3 2 2 2 2 9" xfId="17381"/>
    <cellStyle name="Normal 3 3 2 2 2 2 9 2" xfId="17382"/>
    <cellStyle name="Normal 3 3 2 2 2 3" xfId="17383"/>
    <cellStyle name="Normal 3 3 2 2 2 3 10" xfId="17384"/>
    <cellStyle name="Normal 3 3 2 2 2 3 2" xfId="17385"/>
    <cellStyle name="Normal 3 3 2 2 2 3 2 2" xfId="17386"/>
    <cellStyle name="Normal 3 3 2 2 2 3 2 2 2" xfId="17387"/>
    <cellStyle name="Normal 3 3 2 2 2 3 2 2 2 2" xfId="17388"/>
    <cellStyle name="Normal 3 3 2 2 2 3 2 2 2 2 2" xfId="17389"/>
    <cellStyle name="Normal 3 3 2 2 2 3 2 2 2 2 2 2" xfId="17390"/>
    <cellStyle name="Normal 3 3 2 2 2 3 2 2 2 2 3" xfId="17391"/>
    <cellStyle name="Normal 3 3 2 2 2 3 2 2 2 3" xfId="17392"/>
    <cellStyle name="Normal 3 3 2 2 2 3 2 2 2 3 2" xfId="17393"/>
    <cellStyle name="Normal 3 3 2 2 2 3 2 2 2 4" xfId="17394"/>
    <cellStyle name="Normal 3 3 2 2 2 3 2 2 3" xfId="17395"/>
    <cellStyle name="Normal 3 3 2 2 2 3 2 2 3 2" xfId="17396"/>
    <cellStyle name="Normal 3 3 2 2 2 3 2 2 3 2 2" xfId="17397"/>
    <cellStyle name="Normal 3 3 2 2 2 3 2 2 3 2 2 2" xfId="17398"/>
    <cellStyle name="Normal 3 3 2 2 2 3 2 2 3 2 3" xfId="17399"/>
    <cellStyle name="Normal 3 3 2 2 2 3 2 2 3 3" xfId="17400"/>
    <cellStyle name="Normal 3 3 2 2 2 3 2 2 3 3 2" xfId="17401"/>
    <cellStyle name="Normal 3 3 2 2 2 3 2 2 3 4" xfId="17402"/>
    <cellStyle name="Normal 3 3 2 2 2 3 2 2 4" xfId="17403"/>
    <cellStyle name="Normal 3 3 2 2 2 3 2 2 4 2" xfId="17404"/>
    <cellStyle name="Normal 3 3 2 2 2 3 2 2 4 2 2" xfId="17405"/>
    <cellStyle name="Normal 3 3 2 2 2 3 2 2 4 3" xfId="17406"/>
    <cellStyle name="Normal 3 3 2 2 2 3 2 2 5" xfId="17407"/>
    <cellStyle name="Normal 3 3 2 2 2 3 2 2 5 2" xfId="17408"/>
    <cellStyle name="Normal 3 3 2 2 2 3 2 2 6" xfId="17409"/>
    <cellStyle name="Normal 3 3 2 2 2 3 2 3" xfId="17410"/>
    <cellStyle name="Normal 3 3 2 2 2 3 2 3 2" xfId="17411"/>
    <cellStyle name="Normal 3 3 2 2 2 3 2 3 2 2" xfId="17412"/>
    <cellStyle name="Normal 3 3 2 2 2 3 2 3 2 2 2" xfId="17413"/>
    <cellStyle name="Normal 3 3 2 2 2 3 2 3 2 3" xfId="17414"/>
    <cellStyle name="Normal 3 3 2 2 2 3 2 3 3" xfId="17415"/>
    <cellStyle name="Normal 3 3 2 2 2 3 2 3 3 2" xfId="17416"/>
    <cellStyle name="Normal 3 3 2 2 2 3 2 3 4" xfId="17417"/>
    <cellStyle name="Normal 3 3 2 2 2 3 2 4" xfId="17418"/>
    <cellStyle name="Normal 3 3 2 2 2 3 2 4 2" xfId="17419"/>
    <cellStyle name="Normal 3 3 2 2 2 3 2 4 2 2" xfId="17420"/>
    <cellStyle name="Normal 3 3 2 2 2 3 2 4 2 2 2" xfId="17421"/>
    <cellStyle name="Normal 3 3 2 2 2 3 2 4 2 3" xfId="17422"/>
    <cellStyle name="Normal 3 3 2 2 2 3 2 4 3" xfId="17423"/>
    <cellStyle name="Normal 3 3 2 2 2 3 2 4 3 2" xfId="17424"/>
    <cellStyle name="Normal 3 3 2 2 2 3 2 4 4" xfId="17425"/>
    <cellStyle name="Normal 3 3 2 2 2 3 2 5" xfId="17426"/>
    <cellStyle name="Normal 3 3 2 2 2 3 2 5 2" xfId="17427"/>
    <cellStyle name="Normal 3 3 2 2 2 3 2 5 2 2" xfId="17428"/>
    <cellStyle name="Normal 3 3 2 2 2 3 2 5 2 2 2" xfId="17429"/>
    <cellStyle name="Normal 3 3 2 2 2 3 2 5 2 3" xfId="17430"/>
    <cellStyle name="Normal 3 3 2 2 2 3 2 5 3" xfId="17431"/>
    <cellStyle name="Normal 3 3 2 2 2 3 2 5 3 2" xfId="17432"/>
    <cellStyle name="Normal 3 3 2 2 2 3 2 5 4" xfId="17433"/>
    <cellStyle name="Normal 3 3 2 2 2 3 2 6" xfId="17434"/>
    <cellStyle name="Normal 3 3 2 2 2 3 2 6 2" xfId="17435"/>
    <cellStyle name="Normal 3 3 2 2 2 3 2 6 2 2" xfId="17436"/>
    <cellStyle name="Normal 3 3 2 2 2 3 2 6 3" xfId="17437"/>
    <cellStyle name="Normal 3 3 2 2 2 3 2 7" xfId="17438"/>
    <cellStyle name="Normal 3 3 2 2 2 3 2 7 2" xfId="17439"/>
    <cellStyle name="Normal 3 3 2 2 2 3 2 8" xfId="17440"/>
    <cellStyle name="Normal 3 3 2 2 2 3 3" xfId="17441"/>
    <cellStyle name="Normal 3 3 2 2 2 3 3 2" xfId="17442"/>
    <cellStyle name="Normal 3 3 2 2 2 3 3 2 2" xfId="17443"/>
    <cellStyle name="Normal 3 3 2 2 2 3 3 2 2 2" xfId="17444"/>
    <cellStyle name="Normal 3 3 2 2 2 3 3 2 2 2 2" xfId="17445"/>
    <cellStyle name="Normal 3 3 2 2 2 3 3 2 2 3" xfId="17446"/>
    <cellStyle name="Normal 3 3 2 2 2 3 3 2 3" xfId="17447"/>
    <cellStyle name="Normal 3 3 2 2 2 3 3 2 3 2" xfId="17448"/>
    <cellStyle name="Normal 3 3 2 2 2 3 3 2 4" xfId="17449"/>
    <cellStyle name="Normal 3 3 2 2 2 3 3 3" xfId="17450"/>
    <cellStyle name="Normal 3 3 2 2 2 3 3 3 2" xfId="17451"/>
    <cellStyle name="Normal 3 3 2 2 2 3 3 3 2 2" xfId="17452"/>
    <cellStyle name="Normal 3 3 2 2 2 3 3 3 2 2 2" xfId="17453"/>
    <cellStyle name="Normal 3 3 2 2 2 3 3 3 2 3" xfId="17454"/>
    <cellStyle name="Normal 3 3 2 2 2 3 3 3 3" xfId="17455"/>
    <cellStyle name="Normal 3 3 2 2 2 3 3 3 3 2" xfId="17456"/>
    <cellStyle name="Normal 3 3 2 2 2 3 3 3 4" xfId="17457"/>
    <cellStyle name="Normal 3 3 2 2 2 3 3 4" xfId="17458"/>
    <cellStyle name="Normal 3 3 2 2 2 3 3 4 2" xfId="17459"/>
    <cellStyle name="Normal 3 3 2 2 2 3 3 4 2 2" xfId="17460"/>
    <cellStyle name="Normal 3 3 2 2 2 3 3 4 3" xfId="17461"/>
    <cellStyle name="Normal 3 3 2 2 2 3 3 5" xfId="17462"/>
    <cellStyle name="Normal 3 3 2 2 2 3 3 5 2" xfId="17463"/>
    <cellStyle name="Normal 3 3 2 2 2 3 3 6" xfId="17464"/>
    <cellStyle name="Normal 3 3 2 2 2 3 4" xfId="17465"/>
    <cellStyle name="Normal 3 3 2 2 2 3 4 2" xfId="17466"/>
    <cellStyle name="Normal 3 3 2 2 2 3 4 2 2" xfId="17467"/>
    <cellStyle name="Normal 3 3 2 2 2 3 4 2 2 2" xfId="17468"/>
    <cellStyle name="Normal 3 3 2 2 2 3 4 2 2 2 2" xfId="17469"/>
    <cellStyle name="Normal 3 3 2 2 2 3 4 2 2 3" xfId="17470"/>
    <cellStyle name="Normal 3 3 2 2 2 3 4 2 3" xfId="17471"/>
    <cellStyle name="Normal 3 3 2 2 2 3 4 2 3 2" xfId="17472"/>
    <cellStyle name="Normal 3 3 2 2 2 3 4 2 4" xfId="17473"/>
    <cellStyle name="Normal 3 3 2 2 2 3 4 3" xfId="17474"/>
    <cellStyle name="Normal 3 3 2 2 2 3 4 3 2" xfId="17475"/>
    <cellStyle name="Normal 3 3 2 2 2 3 4 3 2 2" xfId="17476"/>
    <cellStyle name="Normal 3 3 2 2 2 3 4 3 2 2 2" xfId="17477"/>
    <cellStyle name="Normal 3 3 2 2 2 3 4 3 2 3" xfId="17478"/>
    <cellStyle name="Normal 3 3 2 2 2 3 4 3 3" xfId="17479"/>
    <cellStyle name="Normal 3 3 2 2 2 3 4 3 3 2" xfId="17480"/>
    <cellStyle name="Normal 3 3 2 2 2 3 4 3 4" xfId="17481"/>
    <cellStyle name="Normal 3 3 2 2 2 3 4 4" xfId="17482"/>
    <cellStyle name="Normal 3 3 2 2 2 3 4 4 2" xfId="17483"/>
    <cellStyle name="Normal 3 3 2 2 2 3 4 4 2 2" xfId="17484"/>
    <cellStyle name="Normal 3 3 2 2 2 3 4 4 3" xfId="17485"/>
    <cellStyle name="Normal 3 3 2 2 2 3 4 5" xfId="17486"/>
    <cellStyle name="Normal 3 3 2 2 2 3 4 5 2" xfId="17487"/>
    <cellStyle name="Normal 3 3 2 2 2 3 4 6" xfId="17488"/>
    <cellStyle name="Normal 3 3 2 2 2 3 5" xfId="17489"/>
    <cellStyle name="Normal 3 3 2 2 2 3 5 2" xfId="17490"/>
    <cellStyle name="Normal 3 3 2 2 2 3 5 2 2" xfId="17491"/>
    <cellStyle name="Normal 3 3 2 2 2 3 5 2 2 2" xfId="17492"/>
    <cellStyle name="Normal 3 3 2 2 2 3 5 2 3" xfId="17493"/>
    <cellStyle name="Normal 3 3 2 2 2 3 5 3" xfId="17494"/>
    <cellStyle name="Normal 3 3 2 2 2 3 5 3 2" xfId="17495"/>
    <cellStyle name="Normal 3 3 2 2 2 3 5 4" xfId="17496"/>
    <cellStyle name="Normal 3 3 2 2 2 3 6" xfId="17497"/>
    <cellStyle name="Normal 3 3 2 2 2 3 6 2" xfId="17498"/>
    <cellStyle name="Normal 3 3 2 2 2 3 6 2 2" xfId="17499"/>
    <cellStyle name="Normal 3 3 2 2 2 3 6 2 2 2" xfId="17500"/>
    <cellStyle name="Normal 3 3 2 2 2 3 6 2 3" xfId="17501"/>
    <cellStyle name="Normal 3 3 2 2 2 3 6 3" xfId="17502"/>
    <cellStyle name="Normal 3 3 2 2 2 3 6 3 2" xfId="17503"/>
    <cellStyle name="Normal 3 3 2 2 2 3 6 4" xfId="17504"/>
    <cellStyle name="Normal 3 3 2 2 2 3 7" xfId="17505"/>
    <cellStyle name="Normal 3 3 2 2 2 3 7 2" xfId="17506"/>
    <cellStyle name="Normal 3 3 2 2 2 3 7 2 2" xfId="17507"/>
    <cellStyle name="Normal 3 3 2 2 2 3 7 2 2 2" xfId="17508"/>
    <cellStyle name="Normal 3 3 2 2 2 3 7 2 3" xfId="17509"/>
    <cellStyle name="Normal 3 3 2 2 2 3 7 3" xfId="17510"/>
    <cellStyle name="Normal 3 3 2 2 2 3 7 3 2" xfId="17511"/>
    <cellStyle name="Normal 3 3 2 2 2 3 7 4" xfId="17512"/>
    <cellStyle name="Normal 3 3 2 2 2 3 8" xfId="17513"/>
    <cellStyle name="Normal 3 3 2 2 2 3 8 2" xfId="17514"/>
    <cellStyle name="Normal 3 3 2 2 2 3 8 2 2" xfId="17515"/>
    <cellStyle name="Normal 3 3 2 2 2 3 8 3" xfId="17516"/>
    <cellStyle name="Normal 3 3 2 2 2 3 9" xfId="17517"/>
    <cellStyle name="Normal 3 3 2 2 2 3 9 2" xfId="17518"/>
    <cellStyle name="Normal 3 3 2 2 2 4" xfId="17519"/>
    <cellStyle name="Normal 3 3 2 2 2 4 2" xfId="17520"/>
    <cellStyle name="Normal 3 3 2 2 2 4 2 2" xfId="17521"/>
    <cellStyle name="Normal 3 3 2 2 2 4 2 2 2" xfId="17522"/>
    <cellStyle name="Normal 3 3 2 2 2 4 2 2 2 2" xfId="17523"/>
    <cellStyle name="Normal 3 3 2 2 2 4 2 2 2 2 2" xfId="17524"/>
    <cellStyle name="Normal 3 3 2 2 2 4 2 2 2 3" xfId="17525"/>
    <cellStyle name="Normal 3 3 2 2 2 4 2 2 3" xfId="17526"/>
    <cellStyle name="Normal 3 3 2 2 2 4 2 2 3 2" xfId="17527"/>
    <cellStyle name="Normal 3 3 2 2 2 4 2 2 4" xfId="17528"/>
    <cellStyle name="Normal 3 3 2 2 2 4 2 3" xfId="17529"/>
    <cellStyle name="Normal 3 3 2 2 2 4 2 3 2" xfId="17530"/>
    <cellStyle name="Normal 3 3 2 2 2 4 2 3 2 2" xfId="17531"/>
    <cellStyle name="Normal 3 3 2 2 2 4 2 3 2 2 2" xfId="17532"/>
    <cellStyle name="Normal 3 3 2 2 2 4 2 3 2 3" xfId="17533"/>
    <cellStyle name="Normal 3 3 2 2 2 4 2 3 3" xfId="17534"/>
    <cellStyle name="Normal 3 3 2 2 2 4 2 3 3 2" xfId="17535"/>
    <cellStyle name="Normal 3 3 2 2 2 4 2 3 4" xfId="17536"/>
    <cellStyle name="Normal 3 3 2 2 2 4 2 4" xfId="17537"/>
    <cellStyle name="Normal 3 3 2 2 2 4 2 4 2" xfId="17538"/>
    <cellStyle name="Normal 3 3 2 2 2 4 2 4 2 2" xfId="17539"/>
    <cellStyle name="Normal 3 3 2 2 2 4 2 4 3" xfId="17540"/>
    <cellStyle name="Normal 3 3 2 2 2 4 2 5" xfId="17541"/>
    <cellStyle name="Normal 3 3 2 2 2 4 2 5 2" xfId="17542"/>
    <cellStyle name="Normal 3 3 2 2 2 4 2 6" xfId="17543"/>
    <cellStyle name="Normal 3 3 2 2 2 4 3" xfId="17544"/>
    <cellStyle name="Normal 3 3 2 2 2 4 3 2" xfId="17545"/>
    <cellStyle name="Normal 3 3 2 2 2 4 3 2 2" xfId="17546"/>
    <cellStyle name="Normal 3 3 2 2 2 4 3 2 2 2" xfId="17547"/>
    <cellStyle name="Normal 3 3 2 2 2 4 3 2 3" xfId="17548"/>
    <cellStyle name="Normal 3 3 2 2 2 4 3 3" xfId="17549"/>
    <cellStyle name="Normal 3 3 2 2 2 4 3 3 2" xfId="17550"/>
    <cellStyle name="Normal 3 3 2 2 2 4 3 4" xfId="17551"/>
    <cellStyle name="Normal 3 3 2 2 2 4 4" xfId="17552"/>
    <cellStyle name="Normal 3 3 2 2 2 4 4 2" xfId="17553"/>
    <cellStyle name="Normal 3 3 2 2 2 4 4 2 2" xfId="17554"/>
    <cellStyle name="Normal 3 3 2 2 2 4 4 2 2 2" xfId="17555"/>
    <cellStyle name="Normal 3 3 2 2 2 4 4 2 3" xfId="17556"/>
    <cellStyle name="Normal 3 3 2 2 2 4 4 3" xfId="17557"/>
    <cellStyle name="Normal 3 3 2 2 2 4 4 3 2" xfId="17558"/>
    <cellStyle name="Normal 3 3 2 2 2 4 4 4" xfId="17559"/>
    <cellStyle name="Normal 3 3 2 2 2 4 5" xfId="17560"/>
    <cellStyle name="Normal 3 3 2 2 2 4 5 2" xfId="17561"/>
    <cellStyle name="Normal 3 3 2 2 2 4 5 2 2" xfId="17562"/>
    <cellStyle name="Normal 3 3 2 2 2 4 5 2 2 2" xfId="17563"/>
    <cellStyle name="Normal 3 3 2 2 2 4 5 2 3" xfId="17564"/>
    <cellStyle name="Normal 3 3 2 2 2 4 5 3" xfId="17565"/>
    <cellStyle name="Normal 3 3 2 2 2 4 5 3 2" xfId="17566"/>
    <cellStyle name="Normal 3 3 2 2 2 4 5 4" xfId="17567"/>
    <cellStyle name="Normal 3 3 2 2 2 4 6" xfId="17568"/>
    <cellStyle name="Normal 3 3 2 2 2 4 6 2" xfId="17569"/>
    <cellStyle name="Normal 3 3 2 2 2 4 6 2 2" xfId="17570"/>
    <cellStyle name="Normal 3 3 2 2 2 4 6 3" xfId="17571"/>
    <cellStyle name="Normal 3 3 2 2 2 4 7" xfId="17572"/>
    <cellStyle name="Normal 3 3 2 2 2 4 7 2" xfId="17573"/>
    <cellStyle name="Normal 3 3 2 2 2 4 8" xfId="17574"/>
    <cellStyle name="Normal 3 3 2 2 2 5" xfId="17575"/>
    <cellStyle name="Normal 3 3 2 2 2 5 2" xfId="17576"/>
    <cellStyle name="Normal 3 3 2 2 2 5 2 2" xfId="17577"/>
    <cellStyle name="Normal 3 3 2 2 2 5 2 2 2" xfId="17578"/>
    <cellStyle name="Normal 3 3 2 2 2 5 2 2 2 2" xfId="17579"/>
    <cellStyle name="Normal 3 3 2 2 2 5 2 2 3" xfId="17580"/>
    <cellStyle name="Normal 3 3 2 2 2 5 2 3" xfId="17581"/>
    <cellStyle name="Normal 3 3 2 2 2 5 2 3 2" xfId="17582"/>
    <cellStyle name="Normal 3 3 2 2 2 5 2 4" xfId="17583"/>
    <cellStyle name="Normal 3 3 2 2 2 5 3" xfId="17584"/>
    <cellStyle name="Normal 3 3 2 2 2 5 3 2" xfId="17585"/>
    <cellStyle name="Normal 3 3 2 2 2 5 3 2 2" xfId="17586"/>
    <cellStyle name="Normal 3 3 2 2 2 5 3 2 2 2" xfId="17587"/>
    <cellStyle name="Normal 3 3 2 2 2 5 3 2 3" xfId="17588"/>
    <cellStyle name="Normal 3 3 2 2 2 5 3 3" xfId="17589"/>
    <cellStyle name="Normal 3 3 2 2 2 5 3 3 2" xfId="17590"/>
    <cellStyle name="Normal 3 3 2 2 2 5 3 4" xfId="17591"/>
    <cellStyle name="Normal 3 3 2 2 2 5 4" xfId="17592"/>
    <cellStyle name="Normal 3 3 2 2 2 5 4 2" xfId="17593"/>
    <cellStyle name="Normal 3 3 2 2 2 5 4 2 2" xfId="17594"/>
    <cellStyle name="Normal 3 3 2 2 2 5 4 3" xfId="17595"/>
    <cellStyle name="Normal 3 3 2 2 2 5 5" xfId="17596"/>
    <cellStyle name="Normal 3 3 2 2 2 5 5 2" xfId="17597"/>
    <cellStyle name="Normal 3 3 2 2 2 5 6" xfId="17598"/>
    <cellStyle name="Normal 3 3 2 2 2 6" xfId="17599"/>
    <cellStyle name="Normal 3 3 2 2 2 6 2" xfId="17600"/>
    <cellStyle name="Normal 3 3 2 2 2 6 2 2" xfId="17601"/>
    <cellStyle name="Normal 3 3 2 2 2 6 2 2 2" xfId="17602"/>
    <cellStyle name="Normal 3 3 2 2 2 6 2 2 2 2" xfId="17603"/>
    <cellStyle name="Normal 3 3 2 2 2 6 2 2 3" xfId="17604"/>
    <cellStyle name="Normal 3 3 2 2 2 6 2 3" xfId="17605"/>
    <cellStyle name="Normal 3 3 2 2 2 6 2 3 2" xfId="17606"/>
    <cellStyle name="Normal 3 3 2 2 2 6 2 4" xfId="17607"/>
    <cellStyle name="Normal 3 3 2 2 2 6 3" xfId="17608"/>
    <cellStyle name="Normal 3 3 2 2 2 6 3 2" xfId="17609"/>
    <cellStyle name="Normal 3 3 2 2 2 6 3 2 2" xfId="17610"/>
    <cellStyle name="Normal 3 3 2 2 2 6 3 2 2 2" xfId="17611"/>
    <cellStyle name="Normal 3 3 2 2 2 6 3 2 3" xfId="17612"/>
    <cellStyle name="Normal 3 3 2 2 2 6 3 3" xfId="17613"/>
    <cellStyle name="Normal 3 3 2 2 2 6 3 3 2" xfId="17614"/>
    <cellStyle name="Normal 3 3 2 2 2 6 3 4" xfId="17615"/>
    <cellStyle name="Normal 3 3 2 2 2 6 4" xfId="17616"/>
    <cellStyle name="Normal 3 3 2 2 2 6 4 2" xfId="17617"/>
    <cellStyle name="Normal 3 3 2 2 2 6 4 2 2" xfId="17618"/>
    <cellStyle name="Normal 3 3 2 2 2 6 4 3" xfId="17619"/>
    <cellStyle name="Normal 3 3 2 2 2 6 5" xfId="17620"/>
    <cellStyle name="Normal 3 3 2 2 2 6 5 2" xfId="17621"/>
    <cellStyle name="Normal 3 3 2 2 2 6 6" xfId="17622"/>
    <cellStyle name="Normal 3 3 2 2 2 7" xfId="17623"/>
    <cellStyle name="Normal 3 3 2 2 2 7 2" xfId="17624"/>
    <cellStyle name="Normal 3 3 2 2 2 7 2 2" xfId="17625"/>
    <cellStyle name="Normal 3 3 2 2 2 7 2 2 2" xfId="17626"/>
    <cellStyle name="Normal 3 3 2 2 2 7 2 3" xfId="17627"/>
    <cellStyle name="Normal 3 3 2 2 2 7 3" xfId="17628"/>
    <cellStyle name="Normal 3 3 2 2 2 7 3 2" xfId="17629"/>
    <cellStyle name="Normal 3 3 2 2 2 7 4" xfId="17630"/>
    <cellStyle name="Normal 3 3 2 2 2 8" xfId="17631"/>
    <cellStyle name="Normal 3 3 2 2 2 8 2" xfId="17632"/>
    <cellStyle name="Normal 3 3 2 2 2 8 2 2" xfId="17633"/>
    <cellStyle name="Normal 3 3 2 2 2 8 2 2 2" xfId="17634"/>
    <cellStyle name="Normal 3 3 2 2 2 8 2 3" xfId="17635"/>
    <cellStyle name="Normal 3 3 2 2 2 8 3" xfId="17636"/>
    <cellStyle name="Normal 3 3 2 2 2 8 3 2" xfId="17637"/>
    <cellStyle name="Normal 3 3 2 2 2 8 4" xfId="17638"/>
    <cellStyle name="Normal 3 3 2 2 2 9" xfId="17639"/>
    <cellStyle name="Normal 3 3 2 2 2 9 2" xfId="17640"/>
    <cellStyle name="Normal 3 3 2 2 2 9 2 2" xfId="17641"/>
    <cellStyle name="Normal 3 3 2 2 2 9 2 2 2" xfId="17642"/>
    <cellStyle name="Normal 3 3 2 2 2 9 2 3" xfId="17643"/>
    <cellStyle name="Normal 3 3 2 2 2 9 3" xfId="17644"/>
    <cellStyle name="Normal 3 3 2 2 2 9 3 2" xfId="17645"/>
    <cellStyle name="Normal 3 3 2 2 2 9 4" xfId="17646"/>
    <cellStyle name="Normal 3 3 2 2 3" xfId="17647"/>
    <cellStyle name="Normal 3 3 2 2 3 10" xfId="17648"/>
    <cellStyle name="Normal 3 3 2 2 3 10 2" xfId="17649"/>
    <cellStyle name="Normal 3 3 2 2 3 10 2 2" xfId="17650"/>
    <cellStyle name="Normal 3 3 2 2 3 10 3" xfId="17651"/>
    <cellStyle name="Normal 3 3 2 2 3 11" xfId="17652"/>
    <cellStyle name="Normal 3 3 2 2 3 11 2" xfId="17653"/>
    <cellStyle name="Normal 3 3 2 2 3 12" xfId="17654"/>
    <cellStyle name="Normal 3 3 2 2 3 12 2" xfId="17655"/>
    <cellStyle name="Normal 3 3 2 2 3 13" xfId="17656"/>
    <cellStyle name="Normal 3 3 2 2 3 13 2" xfId="17657"/>
    <cellStyle name="Normal 3 3 2 2 3 14" xfId="17658"/>
    <cellStyle name="Normal 3 3 2 2 3 2" xfId="17659"/>
    <cellStyle name="Normal 3 3 2 2 3 2 10" xfId="17660"/>
    <cellStyle name="Normal 3 3 2 2 3 2 2" xfId="17661"/>
    <cellStyle name="Normal 3 3 2 2 3 2 2 2" xfId="17662"/>
    <cellStyle name="Normal 3 3 2 2 3 2 2 2 2" xfId="17663"/>
    <cellStyle name="Normal 3 3 2 2 3 2 2 2 2 2" xfId="17664"/>
    <cellStyle name="Normal 3 3 2 2 3 2 2 2 2 2 2" xfId="17665"/>
    <cellStyle name="Normal 3 3 2 2 3 2 2 2 2 2 2 2" xfId="17666"/>
    <cellStyle name="Normal 3 3 2 2 3 2 2 2 2 2 3" xfId="17667"/>
    <cellStyle name="Normal 3 3 2 2 3 2 2 2 2 3" xfId="17668"/>
    <cellStyle name="Normal 3 3 2 2 3 2 2 2 2 3 2" xfId="17669"/>
    <cellStyle name="Normal 3 3 2 2 3 2 2 2 2 4" xfId="17670"/>
    <cellStyle name="Normal 3 3 2 2 3 2 2 2 3" xfId="17671"/>
    <cellStyle name="Normal 3 3 2 2 3 2 2 2 3 2" xfId="17672"/>
    <cellStyle name="Normal 3 3 2 2 3 2 2 2 3 2 2" xfId="17673"/>
    <cellStyle name="Normal 3 3 2 2 3 2 2 2 3 2 2 2" xfId="17674"/>
    <cellStyle name="Normal 3 3 2 2 3 2 2 2 3 2 3" xfId="17675"/>
    <cellStyle name="Normal 3 3 2 2 3 2 2 2 3 3" xfId="17676"/>
    <cellStyle name="Normal 3 3 2 2 3 2 2 2 3 3 2" xfId="17677"/>
    <cellStyle name="Normal 3 3 2 2 3 2 2 2 3 4" xfId="17678"/>
    <cellStyle name="Normal 3 3 2 2 3 2 2 2 4" xfId="17679"/>
    <cellStyle name="Normal 3 3 2 2 3 2 2 2 4 2" xfId="17680"/>
    <cellStyle name="Normal 3 3 2 2 3 2 2 2 4 2 2" xfId="17681"/>
    <cellStyle name="Normal 3 3 2 2 3 2 2 2 4 3" xfId="17682"/>
    <cellStyle name="Normal 3 3 2 2 3 2 2 2 5" xfId="17683"/>
    <cellStyle name="Normal 3 3 2 2 3 2 2 2 5 2" xfId="17684"/>
    <cellStyle name="Normal 3 3 2 2 3 2 2 2 6" xfId="17685"/>
    <cellStyle name="Normal 3 3 2 2 3 2 2 3" xfId="17686"/>
    <cellStyle name="Normal 3 3 2 2 3 2 2 3 2" xfId="17687"/>
    <cellStyle name="Normal 3 3 2 2 3 2 2 3 2 2" xfId="17688"/>
    <cellStyle name="Normal 3 3 2 2 3 2 2 3 2 2 2" xfId="17689"/>
    <cellStyle name="Normal 3 3 2 2 3 2 2 3 2 3" xfId="17690"/>
    <cellStyle name="Normal 3 3 2 2 3 2 2 3 3" xfId="17691"/>
    <cellStyle name="Normal 3 3 2 2 3 2 2 3 3 2" xfId="17692"/>
    <cellStyle name="Normal 3 3 2 2 3 2 2 3 4" xfId="17693"/>
    <cellStyle name="Normal 3 3 2 2 3 2 2 4" xfId="17694"/>
    <cellStyle name="Normal 3 3 2 2 3 2 2 4 2" xfId="17695"/>
    <cellStyle name="Normal 3 3 2 2 3 2 2 4 2 2" xfId="17696"/>
    <cellStyle name="Normal 3 3 2 2 3 2 2 4 2 2 2" xfId="17697"/>
    <cellStyle name="Normal 3 3 2 2 3 2 2 4 2 3" xfId="17698"/>
    <cellStyle name="Normal 3 3 2 2 3 2 2 4 3" xfId="17699"/>
    <cellStyle name="Normal 3 3 2 2 3 2 2 4 3 2" xfId="17700"/>
    <cellStyle name="Normal 3 3 2 2 3 2 2 4 4" xfId="17701"/>
    <cellStyle name="Normal 3 3 2 2 3 2 2 5" xfId="17702"/>
    <cellStyle name="Normal 3 3 2 2 3 2 2 5 2" xfId="17703"/>
    <cellStyle name="Normal 3 3 2 2 3 2 2 5 2 2" xfId="17704"/>
    <cellStyle name="Normal 3 3 2 2 3 2 2 5 2 2 2" xfId="17705"/>
    <cellStyle name="Normal 3 3 2 2 3 2 2 5 2 3" xfId="17706"/>
    <cellStyle name="Normal 3 3 2 2 3 2 2 5 3" xfId="17707"/>
    <cellStyle name="Normal 3 3 2 2 3 2 2 5 3 2" xfId="17708"/>
    <cellStyle name="Normal 3 3 2 2 3 2 2 5 4" xfId="17709"/>
    <cellStyle name="Normal 3 3 2 2 3 2 2 6" xfId="17710"/>
    <cellStyle name="Normal 3 3 2 2 3 2 2 6 2" xfId="17711"/>
    <cellStyle name="Normal 3 3 2 2 3 2 2 6 2 2" xfId="17712"/>
    <cellStyle name="Normal 3 3 2 2 3 2 2 6 3" xfId="17713"/>
    <cellStyle name="Normal 3 3 2 2 3 2 2 7" xfId="17714"/>
    <cellStyle name="Normal 3 3 2 2 3 2 2 7 2" xfId="17715"/>
    <cellStyle name="Normal 3 3 2 2 3 2 2 8" xfId="17716"/>
    <cellStyle name="Normal 3 3 2 2 3 2 3" xfId="17717"/>
    <cellStyle name="Normal 3 3 2 2 3 2 3 2" xfId="17718"/>
    <cellStyle name="Normal 3 3 2 2 3 2 3 2 2" xfId="17719"/>
    <cellStyle name="Normal 3 3 2 2 3 2 3 2 2 2" xfId="17720"/>
    <cellStyle name="Normal 3 3 2 2 3 2 3 2 2 2 2" xfId="17721"/>
    <cellStyle name="Normal 3 3 2 2 3 2 3 2 2 3" xfId="17722"/>
    <cellStyle name="Normal 3 3 2 2 3 2 3 2 3" xfId="17723"/>
    <cellStyle name="Normal 3 3 2 2 3 2 3 2 3 2" xfId="17724"/>
    <cellStyle name="Normal 3 3 2 2 3 2 3 2 4" xfId="17725"/>
    <cellStyle name="Normal 3 3 2 2 3 2 3 3" xfId="17726"/>
    <cellStyle name="Normal 3 3 2 2 3 2 3 3 2" xfId="17727"/>
    <cellStyle name="Normal 3 3 2 2 3 2 3 3 2 2" xfId="17728"/>
    <cellStyle name="Normal 3 3 2 2 3 2 3 3 2 2 2" xfId="17729"/>
    <cellStyle name="Normal 3 3 2 2 3 2 3 3 2 3" xfId="17730"/>
    <cellStyle name="Normal 3 3 2 2 3 2 3 3 3" xfId="17731"/>
    <cellStyle name="Normal 3 3 2 2 3 2 3 3 3 2" xfId="17732"/>
    <cellStyle name="Normal 3 3 2 2 3 2 3 3 4" xfId="17733"/>
    <cellStyle name="Normal 3 3 2 2 3 2 3 4" xfId="17734"/>
    <cellStyle name="Normal 3 3 2 2 3 2 3 4 2" xfId="17735"/>
    <cellStyle name="Normal 3 3 2 2 3 2 3 4 2 2" xfId="17736"/>
    <cellStyle name="Normal 3 3 2 2 3 2 3 4 3" xfId="17737"/>
    <cellStyle name="Normal 3 3 2 2 3 2 3 5" xfId="17738"/>
    <cellStyle name="Normal 3 3 2 2 3 2 3 5 2" xfId="17739"/>
    <cellStyle name="Normal 3 3 2 2 3 2 3 6" xfId="17740"/>
    <cellStyle name="Normal 3 3 2 2 3 2 4" xfId="17741"/>
    <cellStyle name="Normal 3 3 2 2 3 2 4 2" xfId="17742"/>
    <cellStyle name="Normal 3 3 2 2 3 2 4 2 2" xfId="17743"/>
    <cellStyle name="Normal 3 3 2 2 3 2 4 2 2 2" xfId="17744"/>
    <cellStyle name="Normal 3 3 2 2 3 2 4 2 2 2 2" xfId="17745"/>
    <cellStyle name="Normal 3 3 2 2 3 2 4 2 2 3" xfId="17746"/>
    <cellStyle name="Normal 3 3 2 2 3 2 4 2 3" xfId="17747"/>
    <cellStyle name="Normal 3 3 2 2 3 2 4 2 3 2" xfId="17748"/>
    <cellStyle name="Normal 3 3 2 2 3 2 4 2 4" xfId="17749"/>
    <cellStyle name="Normal 3 3 2 2 3 2 4 3" xfId="17750"/>
    <cellStyle name="Normal 3 3 2 2 3 2 4 3 2" xfId="17751"/>
    <cellStyle name="Normal 3 3 2 2 3 2 4 3 2 2" xfId="17752"/>
    <cellStyle name="Normal 3 3 2 2 3 2 4 3 2 2 2" xfId="17753"/>
    <cellStyle name="Normal 3 3 2 2 3 2 4 3 2 3" xfId="17754"/>
    <cellStyle name="Normal 3 3 2 2 3 2 4 3 3" xfId="17755"/>
    <cellStyle name="Normal 3 3 2 2 3 2 4 3 3 2" xfId="17756"/>
    <cellStyle name="Normal 3 3 2 2 3 2 4 3 4" xfId="17757"/>
    <cellStyle name="Normal 3 3 2 2 3 2 4 4" xfId="17758"/>
    <cellStyle name="Normal 3 3 2 2 3 2 4 4 2" xfId="17759"/>
    <cellStyle name="Normal 3 3 2 2 3 2 4 4 2 2" xfId="17760"/>
    <cellStyle name="Normal 3 3 2 2 3 2 4 4 3" xfId="17761"/>
    <cellStyle name="Normal 3 3 2 2 3 2 4 5" xfId="17762"/>
    <cellStyle name="Normal 3 3 2 2 3 2 4 5 2" xfId="17763"/>
    <cellStyle name="Normal 3 3 2 2 3 2 4 6" xfId="17764"/>
    <cellStyle name="Normal 3 3 2 2 3 2 5" xfId="17765"/>
    <cellStyle name="Normal 3 3 2 2 3 2 5 2" xfId="17766"/>
    <cellStyle name="Normal 3 3 2 2 3 2 5 2 2" xfId="17767"/>
    <cellStyle name="Normal 3 3 2 2 3 2 5 2 2 2" xfId="17768"/>
    <cellStyle name="Normal 3 3 2 2 3 2 5 2 3" xfId="17769"/>
    <cellStyle name="Normal 3 3 2 2 3 2 5 3" xfId="17770"/>
    <cellStyle name="Normal 3 3 2 2 3 2 5 3 2" xfId="17771"/>
    <cellStyle name="Normal 3 3 2 2 3 2 5 4" xfId="17772"/>
    <cellStyle name="Normal 3 3 2 2 3 2 6" xfId="17773"/>
    <cellStyle name="Normal 3 3 2 2 3 2 6 2" xfId="17774"/>
    <cellStyle name="Normal 3 3 2 2 3 2 6 2 2" xfId="17775"/>
    <cellStyle name="Normal 3 3 2 2 3 2 6 2 2 2" xfId="17776"/>
    <cellStyle name="Normal 3 3 2 2 3 2 6 2 3" xfId="17777"/>
    <cellStyle name="Normal 3 3 2 2 3 2 6 3" xfId="17778"/>
    <cellStyle name="Normal 3 3 2 2 3 2 6 3 2" xfId="17779"/>
    <cellStyle name="Normal 3 3 2 2 3 2 6 4" xfId="17780"/>
    <cellStyle name="Normal 3 3 2 2 3 2 7" xfId="17781"/>
    <cellStyle name="Normal 3 3 2 2 3 2 7 2" xfId="17782"/>
    <cellStyle name="Normal 3 3 2 2 3 2 7 2 2" xfId="17783"/>
    <cellStyle name="Normal 3 3 2 2 3 2 7 2 2 2" xfId="17784"/>
    <cellStyle name="Normal 3 3 2 2 3 2 7 2 3" xfId="17785"/>
    <cellStyle name="Normal 3 3 2 2 3 2 7 3" xfId="17786"/>
    <cellStyle name="Normal 3 3 2 2 3 2 7 3 2" xfId="17787"/>
    <cellStyle name="Normal 3 3 2 2 3 2 7 4" xfId="17788"/>
    <cellStyle name="Normal 3 3 2 2 3 2 8" xfId="17789"/>
    <cellStyle name="Normal 3 3 2 2 3 2 8 2" xfId="17790"/>
    <cellStyle name="Normal 3 3 2 2 3 2 8 2 2" xfId="17791"/>
    <cellStyle name="Normal 3 3 2 2 3 2 8 3" xfId="17792"/>
    <cellStyle name="Normal 3 3 2 2 3 2 9" xfId="17793"/>
    <cellStyle name="Normal 3 3 2 2 3 2 9 2" xfId="17794"/>
    <cellStyle name="Normal 3 3 2 2 3 3" xfId="17795"/>
    <cellStyle name="Normal 3 3 2 2 3 3 10" xfId="17796"/>
    <cellStyle name="Normal 3 3 2 2 3 3 2" xfId="17797"/>
    <cellStyle name="Normal 3 3 2 2 3 3 2 2" xfId="17798"/>
    <cellStyle name="Normal 3 3 2 2 3 3 2 2 2" xfId="17799"/>
    <cellStyle name="Normal 3 3 2 2 3 3 2 2 2 2" xfId="17800"/>
    <cellStyle name="Normal 3 3 2 2 3 3 2 2 2 2 2" xfId="17801"/>
    <cellStyle name="Normal 3 3 2 2 3 3 2 2 2 2 2 2" xfId="17802"/>
    <cellStyle name="Normal 3 3 2 2 3 3 2 2 2 2 3" xfId="17803"/>
    <cellStyle name="Normal 3 3 2 2 3 3 2 2 2 3" xfId="17804"/>
    <cellStyle name="Normal 3 3 2 2 3 3 2 2 2 3 2" xfId="17805"/>
    <cellStyle name="Normal 3 3 2 2 3 3 2 2 2 4" xfId="17806"/>
    <cellStyle name="Normal 3 3 2 2 3 3 2 2 3" xfId="17807"/>
    <cellStyle name="Normal 3 3 2 2 3 3 2 2 3 2" xfId="17808"/>
    <cellStyle name="Normal 3 3 2 2 3 3 2 2 3 2 2" xfId="17809"/>
    <cellStyle name="Normal 3 3 2 2 3 3 2 2 3 2 2 2" xfId="17810"/>
    <cellStyle name="Normal 3 3 2 2 3 3 2 2 3 2 3" xfId="17811"/>
    <cellStyle name="Normal 3 3 2 2 3 3 2 2 3 3" xfId="17812"/>
    <cellStyle name="Normal 3 3 2 2 3 3 2 2 3 3 2" xfId="17813"/>
    <cellStyle name="Normal 3 3 2 2 3 3 2 2 3 4" xfId="17814"/>
    <cellStyle name="Normal 3 3 2 2 3 3 2 2 4" xfId="17815"/>
    <cellStyle name="Normal 3 3 2 2 3 3 2 2 4 2" xfId="17816"/>
    <cellStyle name="Normal 3 3 2 2 3 3 2 2 4 2 2" xfId="17817"/>
    <cellStyle name="Normal 3 3 2 2 3 3 2 2 4 3" xfId="17818"/>
    <cellStyle name="Normal 3 3 2 2 3 3 2 2 5" xfId="17819"/>
    <cellStyle name="Normal 3 3 2 2 3 3 2 2 5 2" xfId="17820"/>
    <cellStyle name="Normal 3 3 2 2 3 3 2 2 6" xfId="17821"/>
    <cellStyle name="Normal 3 3 2 2 3 3 2 3" xfId="17822"/>
    <cellStyle name="Normal 3 3 2 2 3 3 2 3 2" xfId="17823"/>
    <cellStyle name="Normal 3 3 2 2 3 3 2 3 2 2" xfId="17824"/>
    <cellStyle name="Normal 3 3 2 2 3 3 2 3 2 2 2" xfId="17825"/>
    <cellStyle name="Normal 3 3 2 2 3 3 2 3 2 3" xfId="17826"/>
    <cellStyle name="Normal 3 3 2 2 3 3 2 3 3" xfId="17827"/>
    <cellStyle name="Normal 3 3 2 2 3 3 2 3 3 2" xfId="17828"/>
    <cellStyle name="Normal 3 3 2 2 3 3 2 3 4" xfId="17829"/>
    <cellStyle name="Normal 3 3 2 2 3 3 2 4" xfId="17830"/>
    <cellStyle name="Normal 3 3 2 2 3 3 2 4 2" xfId="17831"/>
    <cellStyle name="Normal 3 3 2 2 3 3 2 4 2 2" xfId="17832"/>
    <cellStyle name="Normal 3 3 2 2 3 3 2 4 2 2 2" xfId="17833"/>
    <cellStyle name="Normal 3 3 2 2 3 3 2 4 2 3" xfId="17834"/>
    <cellStyle name="Normal 3 3 2 2 3 3 2 4 3" xfId="17835"/>
    <cellStyle name="Normal 3 3 2 2 3 3 2 4 3 2" xfId="17836"/>
    <cellStyle name="Normal 3 3 2 2 3 3 2 4 4" xfId="17837"/>
    <cellStyle name="Normal 3 3 2 2 3 3 2 5" xfId="17838"/>
    <cellStyle name="Normal 3 3 2 2 3 3 2 5 2" xfId="17839"/>
    <cellStyle name="Normal 3 3 2 2 3 3 2 5 2 2" xfId="17840"/>
    <cellStyle name="Normal 3 3 2 2 3 3 2 5 2 2 2" xfId="17841"/>
    <cellStyle name="Normal 3 3 2 2 3 3 2 5 2 3" xfId="17842"/>
    <cellStyle name="Normal 3 3 2 2 3 3 2 5 3" xfId="17843"/>
    <cellStyle name="Normal 3 3 2 2 3 3 2 5 3 2" xfId="17844"/>
    <cellStyle name="Normal 3 3 2 2 3 3 2 5 4" xfId="17845"/>
    <cellStyle name="Normal 3 3 2 2 3 3 2 6" xfId="17846"/>
    <cellStyle name="Normal 3 3 2 2 3 3 2 6 2" xfId="17847"/>
    <cellStyle name="Normal 3 3 2 2 3 3 2 6 2 2" xfId="17848"/>
    <cellStyle name="Normal 3 3 2 2 3 3 2 6 3" xfId="17849"/>
    <cellStyle name="Normal 3 3 2 2 3 3 2 7" xfId="17850"/>
    <cellStyle name="Normal 3 3 2 2 3 3 2 7 2" xfId="17851"/>
    <cellStyle name="Normal 3 3 2 2 3 3 2 8" xfId="17852"/>
    <cellStyle name="Normal 3 3 2 2 3 3 3" xfId="17853"/>
    <cellStyle name="Normal 3 3 2 2 3 3 3 2" xfId="17854"/>
    <cellStyle name="Normal 3 3 2 2 3 3 3 2 2" xfId="17855"/>
    <cellStyle name="Normal 3 3 2 2 3 3 3 2 2 2" xfId="17856"/>
    <cellStyle name="Normal 3 3 2 2 3 3 3 2 2 2 2" xfId="17857"/>
    <cellStyle name="Normal 3 3 2 2 3 3 3 2 2 3" xfId="17858"/>
    <cellStyle name="Normal 3 3 2 2 3 3 3 2 3" xfId="17859"/>
    <cellStyle name="Normal 3 3 2 2 3 3 3 2 3 2" xfId="17860"/>
    <cellStyle name="Normal 3 3 2 2 3 3 3 2 4" xfId="17861"/>
    <cellStyle name="Normal 3 3 2 2 3 3 3 3" xfId="17862"/>
    <cellStyle name="Normal 3 3 2 2 3 3 3 3 2" xfId="17863"/>
    <cellStyle name="Normal 3 3 2 2 3 3 3 3 2 2" xfId="17864"/>
    <cellStyle name="Normal 3 3 2 2 3 3 3 3 2 2 2" xfId="17865"/>
    <cellStyle name="Normal 3 3 2 2 3 3 3 3 2 3" xfId="17866"/>
    <cellStyle name="Normal 3 3 2 2 3 3 3 3 3" xfId="17867"/>
    <cellStyle name="Normal 3 3 2 2 3 3 3 3 3 2" xfId="17868"/>
    <cellStyle name="Normal 3 3 2 2 3 3 3 3 4" xfId="17869"/>
    <cellStyle name="Normal 3 3 2 2 3 3 3 4" xfId="17870"/>
    <cellStyle name="Normal 3 3 2 2 3 3 3 4 2" xfId="17871"/>
    <cellStyle name="Normal 3 3 2 2 3 3 3 4 2 2" xfId="17872"/>
    <cellStyle name="Normal 3 3 2 2 3 3 3 4 3" xfId="17873"/>
    <cellStyle name="Normal 3 3 2 2 3 3 3 5" xfId="17874"/>
    <cellStyle name="Normal 3 3 2 2 3 3 3 5 2" xfId="17875"/>
    <cellStyle name="Normal 3 3 2 2 3 3 3 6" xfId="17876"/>
    <cellStyle name="Normal 3 3 2 2 3 3 4" xfId="17877"/>
    <cellStyle name="Normal 3 3 2 2 3 3 4 2" xfId="17878"/>
    <cellStyle name="Normal 3 3 2 2 3 3 4 2 2" xfId="17879"/>
    <cellStyle name="Normal 3 3 2 2 3 3 4 2 2 2" xfId="17880"/>
    <cellStyle name="Normal 3 3 2 2 3 3 4 2 2 2 2" xfId="17881"/>
    <cellStyle name="Normal 3 3 2 2 3 3 4 2 2 3" xfId="17882"/>
    <cellStyle name="Normal 3 3 2 2 3 3 4 2 3" xfId="17883"/>
    <cellStyle name="Normal 3 3 2 2 3 3 4 2 3 2" xfId="17884"/>
    <cellStyle name="Normal 3 3 2 2 3 3 4 2 4" xfId="17885"/>
    <cellStyle name="Normal 3 3 2 2 3 3 4 3" xfId="17886"/>
    <cellStyle name="Normal 3 3 2 2 3 3 4 3 2" xfId="17887"/>
    <cellStyle name="Normal 3 3 2 2 3 3 4 3 2 2" xfId="17888"/>
    <cellStyle name="Normal 3 3 2 2 3 3 4 3 2 2 2" xfId="17889"/>
    <cellStyle name="Normal 3 3 2 2 3 3 4 3 2 3" xfId="17890"/>
    <cellStyle name="Normal 3 3 2 2 3 3 4 3 3" xfId="17891"/>
    <cellStyle name="Normal 3 3 2 2 3 3 4 3 3 2" xfId="17892"/>
    <cellStyle name="Normal 3 3 2 2 3 3 4 3 4" xfId="17893"/>
    <cellStyle name="Normal 3 3 2 2 3 3 4 4" xfId="17894"/>
    <cellStyle name="Normal 3 3 2 2 3 3 4 4 2" xfId="17895"/>
    <cellStyle name="Normal 3 3 2 2 3 3 4 4 2 2" xfId="17896"/>
    <cellStyle name="Normal 3 3 2 2 3 3 4 4 3" xfId="17897"/>
    <cellStyle name="Normal 3 3 2 2 3 3 4 5" xfId="17898"/>
    <cellStyle name="Normal 3 3 2 2 3 3 4 5 2" xfId="17899"/>
    <cellStyle name="Normal 3 3 2 2 3 3 4 6" xfId="17900"/>
    <cellStyle name="Normal 3 3 2 2 3 3 5" xfId="17901"/>
    <cellStyle name="Normal 3 3 2 2 3 3 5 2" xfId="17902"/>
    <cellStyle name="Normal 3 3 2 2 3 3 5 2 2" xfId="17903"/>
    <cellStyle name="Normal 3 3 2 2 3 3 5 2 2 2" xfId="17904"/>
    <cellStyle name="Normal 3 3 2 2 3 3 5 2 3" xfId="17905"/>
    <cellStyle name="Normal 3 3 2 2 3 3 5 3" xfId="17906"/>
    <cellStyle name="Normal 3 3 2 2 3 3 5 3 2" xfId="17907"/>
    <cellStyle name="Normal 3 3 2 2 3 3 5 4" xfId="17908"/>
    <cellStyle name="Normal 3 3 2 2 3 3 6" xfId="17909"/>
    <cellStyle name="Normal 3 3 2 2 3 3 6 2" xfId="17910"/>
    <cellStyle name="Normal 3 3 2 2 3 3 6 2 2" xfId="17911"/>
    <cellStyle name="Normal 3 3 2 2 3 3 6 2 2 2" xfId="17912"/>
    <cellStyle name="Normal 3 3 2 2 3 3 6 2 3" xfId="17913"/>
    <cellStyle name="Normal 3 3 2 2 3 3 6 3" xfId="17914"/>
    <cellStyle name="Normal 3 3 2 2 3 3 6 3 2" xfId="17915"/>
    <cellStyle name="Normal 3 3 2 2 3 3 6 4" xfId="17916"/>
    <cellStyle name="Normal 3 3 2 2 3 3 7" xfId="17917"/>
    <cellStyle name="Normal 3 3 2 2 3 3 7 2" xfId="17918"/>
    <cellStyle name="Normal 3 3 2 2 3 3 7 2 2" xfId="17919"/>
    <cellStyle name="Normal 3 3 2 2 3 3 7 2 2 2" xfId="17920"/>
    <cellStyle name="Normal 3 3 2 2 3 3 7 2 3" xfId="17921"/>
    <cellStyle name="Normal 3 3 2 2 3 3 7 3" xfId="17922"/>
    <cellStyle name="Normal 3 3 2 2 3 3 7 3 2" xfId="17923"/>
    <cellStyle name="Normal 3 3 2 2 3 3 7 4" xfId="17924"/>
    <cellStyle name="Normal 3 3 2 2 3 3 8" xfId="17925"/>
    <cellStyle name="Normal 3 3 2 2 3 3 8 2" xfId="17926"/>
    <cellStyle name="Normal 3 3 2 2 3 3 8 2 2" xfId="17927"/>
    <cellStyle name="Normal 3 3 2 2 3 3 8 3" xfId="17928"/>
    <cellStyle name="Normal 3 3 2 2 3 3 9" xfId="17929"/>
    <cellStyle name="Normal 3 3 2 2 3 3 9 2" xfId="17930"/>
    <cellStyle name="Normal 3 3 2 2 3 4" xfId="17931"/>
    <cellStyle name="Normal 3 3 2 2 3 4 2" xfId="17932"/>
    <cellStyle name="Normal 3 3 2 2 3 4 2 2" xfId="17933"/>
    <cellStyle name="Normal 3 3 2 2 3 4 2 2 2" xfId="17934"/>
    <cellStyle name="Normal 3 3 2 2 3 4 2 2 2 2" xfId="17935"/>
    <cellStyle name="Normal 3 3 2 2 3 4 2 2 2 2 2" xfId="17936"/>
    <cellStyle name="Normal 3 3 2 2 3 4 2 2 2 3" xfId="17937"/>
    <cellStyle name="Normal 3 3 2 2 3 4 2 2 3" xfId="17938"/>
    <cellStyle name="Normal 3 3 2 2 3 4 2 2 3 2" xfId="17939"/>
    <cellStyle name="Normal 3 3 2 2 3 4 2 2 4" xfId="17940"/>
    <cellStyle name="Normal 3 3 2 2 3 4 2 3" xfId="17941"/>
    <cellStyle name="Normal 3 3 2 2 3 4 2 3 2" xfId="17942"/>
    <cellStyle name="Normal 3 3 2 2 3 4 2 3 2 2" xfId="17943"/>
    <cellStyle name="Normal 3 3 2 2 3 4 2 3 2 2 2" xfId="17944"/>
    <cellStyle name="Normal 3 3 2 2 3 4 2 3 2 3" xfId="17945"/>
    <cellStyle name="Normal 3 3 2 2 3 4 2 3 3" xfId="17946"/>
    <cellStyle name="Normal 3 3 2 2 3 4 2 3 3 2" xfId="17947"/>
    <cellStyle name="Normal 3 3 2 2 3 4 2 3 4" xfId="17948"/>
    <cellStyle name="Normal 3 3 2 2 3 4 2 4" xfId="17949"/>
    <cellStyle name="Normal 3 3 2 2 3 4 2 4 2" xfId="17950"/>
    <cellStyle name="Normal 3 3 2 2 3 4 2 4 2 2" xfId="17951"/>
    <cellStyle name="Normal 3 3 2 2 3 4 2 4 3" xfId="17952"/>
    <cellStyle name="Normal 3 3 2 2 3 4 2 5" xfId="17953"/>
    <cellStyle name="Normal 3 3 2 2 3 4 2 5 2" xfId="17954"/>
    <cellStyle name="Normal 3 3 2 2 3 4 2 6" xfId="17955"/>
    <cellStyle name="Normal 3 3 2 2 3 4 3" xfId="17956"/>
    <cellStyle name="Normal 3 3 2 2 3 4 3 2" xfId="17957"/>
    <cellStyle name="Normal 3 3 2 2 3 4 3 2 2" xfId="17958"/>
    <cellStyle name="Normal 3 3 2 2 3 4 3 2 2 2" xfId="17959"/>
    <cellStyle name="Normal 3 3 2 2 3 4 3 2 3" xfId="17960"/>
    <cellStyle name="Normal 3 3 2 2 3 4 3 3" xfId="17961"/>
    <cellStyle name="Normal 3 3 2 2 3 4 3 3 2" xfId="17962"/>
    <cellStyle name="Normal 3 3 2 2 3 4 3 4" xfId="17963"/>
    <cellStyle name="Normal 3 3 2 2 3 4 4" xfId="17964"/>
    <cellStyle name="Normal 3 3 2 2 3 4 4 2" xfId="17965"/>
    <cellStyle name="Normal 3 3 2 2 3 4 4 2 2" xfId="17966"/>
    <cellStyle name="Normal 3 3 2 2 3 4 4 2 2 2" xfId="17967"/>
    <cellStyle name="Normal 3 3 2 2 3 4 4 2 3" xfId="17968"/>
    <cellStyle name="Normal 3 3 2 2 3 4 4 3" xfId="17969"/>
    <cellStyle name="Normal 3 3 2 2 3 4 4 3 2" xfId="17970"/>
    <cellStyle name="Normal 3 3 2 2 3 4 4 4" xfId="17971"/>
    <cellStyle name="Normal 3 3 2 2 3 4 5" xfId="17972"/>
    <cellStyle name="Normal 3 3 2 2 3 4 5 2" xfId="17973"/>
    <cellStyle name="Normal 3 3 2 2 3 4 5 2 2" xfId="17974"/>
    <cellStyle name="Normal 3 3 2 2 3 4 5 2 2 2" xfId="17975"/>
    <cellStyle name="Normal 3 3 2 2 3 4 5 2 3" xfId="17976"/>
    <cellStyle name="Normal 3 3 2 2 3 4 5 3" xfId="17977"/>
    <cellStyle name="Normal 3 3 2 2 3 4 5 3 2" xfId="17978"/>
    <cellStyle name="Normal 3 3 2 2 3 4 5 4" xfId="17979"/>
    <cellStyle name="Normal 3 3 2 2 3 4 6" xfId="17980"/>
    <cellStyle name="Normal 3 3 2 2 3 4 6 2" xfId="17981"/>
    <cellStyle name="Normal 3 3 2 2 3 4 6 2 2" xfId="17982"/>
    <cellStyle name="Normal 3 3 2 2 3 4 6 3" xfId="17983"/>
    <cellStyle name="Normal 3 3 2 2 3 4 7" xfId="17984"/>
    <cellStyle name="Normal 3 3 2 2 3 4 7 2" xfId="17985"/>
    <cellStyle name="Normal 3 3 2 2 3 4 8" xfId="17986"/>
    <cellStyle name="Normal 3 3 2 2 3 5" xfId="17987"/>
    <cellStyle name="Normal 3 3 2 2 3 5 2" xfId="17988"/>
    <cellStyle name="Normal 3 3 2 2 3 5 2 2" xfId="17989"/>
    <cellStyle name="Normal 3 3 2 2 3 5 2 2 2" xfId="17990"/>
    <cellStyle name="Normal 3 3 2 2 3 5 2 2 2 2" xfId="17991"/>
    <cellStyle name="Normal 3 3 2 2 3 5 2 2 3" xfId="17992"/>
    <cellStyle name="Normal 3 3 2 2 3 5 2 3" xfId="17993"/>
    <cellStyle name="Normal 3 3 2 2 3 5 2 3 2" xfId="17994"/>
    <cellStyle name="Normal 3 3 2 2 3 5 2 4" xfId="17995"/>
    <cellStyle name="Normal 3 3 2 2 3 5 3" xfId="17996"/>
    <cellStyle name="Normal 3 3 2 2 3 5 3 2" xfId="17997"/>
    <cellStyle name="Normal 3 3 2 2 3 5 3 2 2" xfId="17998"/>
    <cellStyle name="Normal 3 3 2 2 3 5 3 2 2 2" xfId="17999"/>
    <cellStyle name="Normal 3 3 2 2 3 5 3 2 3" xfId="18000"/>
    <cellStyle name="Normal 3 3 2 2 3 5 3 3" xfId="18001"/>
    <cellStyle name="Normal 3 3 2 2 3 5 3 3 2" xfId="18002"/>
    <cellStyle name="Normal 3 3 2 2 3 5 3 4" xfId="18003"/>
    <cellStyle name="Normal 3 3 2 2 3 5 4" xfId="18004"/>
    <cellStyle name="Normal 3 3 2 2 3 5 4 2" xfId="18005"/>
    <cellStyle name="Normal 3 3 2 2 3 5 4 2 2" xfId="18006"/>
    <cellStyle name="Normal 3 3 2 2 3 5 4 3" xfId="18007"/>
    <cellStyle name="Normal 3 3 2 2 3 5 5" xfId="18008"/>
    <cellStyle name="Normal 3 3 2 2 3 5 5 2" xfId="18009"/>
    <cellStyle name="Normal 3 3 2 2 3 5 6" xfId="18010"/>
    <cellStyle name="Normal 3 3 2 2 3 6" xfId="18011"/>
    <cellStyle name="Normal 3 3 2 2 3 6 2" xfId="18012"/>
    <cellStyle name="Normal 3 3 2 2 3 6 2 2" xfId="18013"/>
    <cellStyle name="Normal 3 3 2 2 3 6 2 2 2" xfId="18014"/>
    <cellStyle name="Normal 3 3 2 2 3 6 2 2 2 2" xfId="18015"/>
    <cellStyle name="Normal 3 3 2 2 3 6 2 2 3" xfId="18016"/>
    <cellStyle name="Normal 3 3 2 2 3 6 2 3" xfId="18017"/>
    <cellStyle name="Normal 3 3 2 2 3 6 2 3 2" xfId="18018"/>
    <cellStyle name="Normal 3 3 2 2 3 6 2 4" xfId="18019"/>
    <cellStyle name="Normal 3 3 2 2 3 6 3" xfId="18020"/>
    <cellStyle name="Normal 3 3 2 2 3 6 3 2" xfId="18021"/>
    <cellStyle name="Normal 3 3 2 2 3 6 3 2 2" xfId="18022"/>
    <cellStyle name="Normal 3 3 2 2 3 6 3 2 2 2" xfId="18023"/>
    <cellStyle name="Normal 3 3 2 2 3 6 3 2 3" xfId="18024"/>
    <cellStyle name="Normal 3 3 2 2 3 6 3 3" xfId="18025"/>
    <cellStyle name="Normal 3 3 2 2 3 6 3 3 2" xfId="18026"/>
    <cellStyle name="Normal 3 3 2 2 3 6 3 4" xfId="18027"/>
    <cellStyle name="Normal 3 3 2 2 3 6 4" xfId="18028"/>
    <cellStyle name="Normal 3 3 2 2 3 6 4 2" xfId="18029"/>
    <cellStyle name="Normal 3 3 2 2 3 6 4 2 2" xfId="18030"/>
    <cellStyle name="Normal 3 3 2 2 3 6 4 3" xfId="18031"/>
    <cellStyle name="Normal 3 3 2 2 3 6 5" xfId="18032"/>
    <cellStyle name="Normal 3 3 2 2 3 6 5 2" xfId="18033"/>
    <cellStyle name="Normal 3 3 2 2 3 6 6" xfId="18034"/>
    <cellStyle name="Normal 3 3 2 2 3 7" xfId="18035"/>
    <cellStyle name="Normal 3 3 2 2 3 7 2" xfId="18036"/>
    <cellStyle name="Normal 3 3 2 2 3 7 2 2" xfId="18037"/>
    <cellStyle name="Normal 3 3 2 2 3 7 2 2 2" xfId="18038"/>
    <cellStyle name="Normal 3 3 2 2 3 7 2 3" xfId="18039"/>
    <cellStyle name="Normal 3 3 2 2 3 7 3" xfId="18040"/>
    <cellStyle name="Normal 3 3 2 2 3 7 3 2" xfId="18041"/>
    <cellStyle name="Normal 3 3 2 2 3 7 4" xfId="18042"/>
    <cellStyle name="Normal 3 3 2 2 3 8" xfId="18043"/>
    <cellStyle name="Normal 3 3 2 2 3 8 2" xfId="18044"/>
    <cellStyle name="Normal 3 3 2 2 3 8 2 2" xfId="18045"/>
    <cellStyle name="Normal 3 3 2 2 3 8 2 2 2" xfId="18046"/>
    <cellStyle name="Normal 3 3 2 2 3 8 2 3" xfId="18047"/>
    <cellStyle name="Normal 3 3 2 2 3 8 3" xfId="18048"/>
    <cellStyle name="Normal 3 3 2 2 3 8 3 2" xfId="18049"/>
    <cellStyle name="Normal 3 3 2 2 3 8 4" xfId="18050"/>
    <cellStyle name="Normal 3 3 2 2 3 9" xfId="18051"/>
    <cellStyle name="Normal 3 3 2 2 3 9 2" xfId="18052"/>
    <cellStyle name="Normal 3 3 2 2 3 9 2 2" xfId="18053"/>
    <cellStyle name="Normal 3 3 2 2 3 9 2 2 2" xfId="18054"/>
    <cellStyle name="Normal 3 3 2 2 3 9 2 3" xfId="18055"/>
    <cellStyle name="Normal 3 3 2 2 3 9 3" xfId="18056"/>
    <cellStyle name="Normal 3 3 2 2 3 9 3 2" xfId="18057"/>
    <cellStyle name="Normal 3 3 2 2 3 9 4" xfId="18058"/>
    <cellStyle name="Normal 3 3 2 2 4" xfId="18059"/>
    <cellStyle name="Normal 3 3 2 2 4 10" xfId="18060"/>
    <cellStyle name="Normal 3 3 2 2 4 10 2" xfId="18061"/>
    <cellStyle name="Normal 3 3 2 2 4 11" xfId="18062"/>
    <cellStyle name="Normal 3 3 2 2 4 2" xfId="18063"/>
    <cellStyle name="Normal 3 3 2 2 4 2 2" xfId="18064"/>
    <cellStyle name="Normal 3 3 2 2 4 2 2 2" xfId="18065"/>
    <cellStyle name="Normal 3 3 2 2 4 2 2 2 2" xfId="18066"/>
    <cellStyle name="Normal 3 3 2 2 4 2 2 2 2 2" xfId="18067"/>
    <cellStyle name="Normal 3 3 2 2 4 2 2 2 2 2 2" xfId="18068"/>
    <cellStyle name="Normal 3 3 2 2 4 2 2 2 2 3" xfId="18069"/>
    <cellStyle name="Normal 3 3 2 2 4 2 2 2 3" xfId="18070"/>
    <cellStyle name="Normal 3 3 2 2 4 2 2 2 3 2" xfId="18071"/>
    <cellStyle name="Normal 3 3 2 2 4 2 2 2 4" xfId="18072"/>
    <cellStyle name="Normal 3 3 2 2 4 2 2 3" xfId="18073"/>
    <cellStyle name="Normal 3 3 2 2 4 2 2 3 2" xfId="18074"/>
    <cellStyle name="Normal 3 3 2 2 4 2 2 3 2 2" xfId="18075"/>
    <cellStyle name="Normal 3 3 2 2 4 2 2 3 2 2 2" xfId="18076"/>
    <cellStyle name="Normal 3 3 2 2 4 2 2 3 2 3" xfId="18077"/>
    <cellStyle name="Normal 3 3 2 2 4 2 2 3 3" xfId="18078"/>
    <cellStyle name="Normal 3 3 2 2 4 2 2 3 3 2" xfId="18079"/>
    <cellStyle name="Normal 3 3 2 2 4 2 2 3 4" xfId="18080"/>
    <cellStyle name="Normal 3 3 2 2 4 2 2 4" xfId="18081"/>
    <cellStyle name="Normal 3 3 2 2 4 2 2 4 2" xfId="18082"/>
    <cellStyle name="Normal 3 3 2 2 4 2 2 4 2 2" xfId="18083"/>
    <cellStyle name="Normal 3 3 2 2 4 2 2 4 3" xfId="18084"/>
    <cellStyle name="Normal 3 3 2 2 4 2 2 5" xfId="18085"/>
    <cellStyle name="Normal 3 3 2 2 4 2 2 5 2" xfId="18086"/>
    <cellStyle name="Normal 3 3 2 2 4 2 2 6" xfId="18087"/>
    <cellStyle name="Normal 3 3 2 2 4 2 3" xfId="18088"/>
    <cellStyle name="Normal 3 3 2 2 4 2 3 2" xfId="18089"/>
    <cellStyle name="Normal 3 3 2 2 4 2 3 2 2" xfId="18090"/>
    <cellStyle name="Normal 3 3 2 2 4 2 3 2 2 2" xfId="18091"/>
    <cellStyle name="Normal 3 3 2 2 4 2 3 2 3" xfId="18092"/>
    <cellStyle name="Normal 3 3 2 2 4 2 3 3" xfId="18093"/>
    <cellStyle name="Normal 3 3 2 2 4 2 3 3 2" xfId="18094"/>
    <cellStyle name="Normal 3 3 2 2 4 2 3 4" xfId="18095"/>
    <cellStyle name="Normal 3 3 2 2 4 2 4" xfId="18096"/>
    <cellStyle name="Normal 3 3 2 2 4 2 4 2" xfId="18097"/>
    <cellStyle name="Normal 3 3 2 2 4 2 4 2 2" xfId="18098"/>
    <cellStyle name="Normal 3 3 2 2 4 2 4 2 2 2" xfId="18099"/>
    <cellStyle name="Normal 3 3 2 2 4 2 4 2 3" xfId="18100"/>
    <cellStyle name="Normal 3 3 2 2 4 2 4 3" xfId="18101"/>
    <cellStyle name="Normal 3 3 2 2 4 2 4 3 2" xfId="18102"/>
    <cellStyle name="Normal 3 3 2 2 4 2 4 4" xfId="18103"/>
    <cellStyle name="Normal 3 3 2 2 4 2 5" xfId="18104"/>
    <cellStyle name="Normal 3 3 2 2 4 2 5 2" xfId="18105"/>
    <cellStyle name="Normal 3 3 2 2 4 2 5 2 2" xfId="18106"/>
    <cellStyle name="Normal 3 3 2 2 4 2 5 2 2 2" xfId="18107"/>
    <cellStyle name="Normal 3 3 2 2 4 2 5 2 3" xfId="18108"/>
    <cellStyle name="Normal 3 3 2 2 4 2 5 3" xfId="18109"/>
    <cellStyle name="Normal 3 3 2 2 4 2 5 3 2" xfId="18110"/>
    <cellStyle name="Normal 3 3 2 2 4 2 5 4" xfId="18111"/>
    <cellStyle name="Normal 3 3 2 2 4 2 6" xfId="18112"/>
    <cellStyle name="Normal 3 3 2 2 4 2 6 2" xfId="18113"/>
    <cellStyle name="Normal 3 3 2 2 4 2 6 2 2" xfId="18114"/>
    <cellStyle name="Normal 3 3 2 2 4 2 6 3" xfId="18115"/>
    <cellStyle name="Normal 3 3 2 2 4 2 7" xfId="18116"/>
    <cellStyle name="Normal 3 3 2 2 4 2 7 2" xfId="18117"/>
    <cellStyle name="Normal 3 3 2 2 4 2 8" xfId="18118"/>
    <cellStyle name="Normal 3 3 2 2 4 3" xfId="18119"/>
    <cellStyle name="Normal 3 3 2 2 4 3 2" xfId="18120"/>
    <cellStyle name="Normal 3 3 2 2 4 3 2 2" xfId="18121"/>
    <cellStyle name="Normal 3 3 2 2 4 3 2 2 2" xfId="18122"/>
    <cellStyle name="Normal 3 3 2 2 4 3 2 2 2 2" xfId="18123"/>
    <cellStyle name="Normal 3 3 2 2 4 3 2 2 2 2 2" xfId="18124"/>
    <cellStyle name="Normal 3 3 2 2 4 3 2 2 2 3" xfId="18125"/>
    <cellStyle name="Normal 3 3 2 2 4 3 2 2 3" xfId="18126"/>
    <cellStyle name="Normal 3 3 2 2 4 3 2 2 3 2" xfId="18127"/>
    <cellStyle name="Normal 3 3 2 2 4 3 2 2 4" xfId="18128"/>
    <cellStyle name="Normal 3 3 2 2 4 3 2 3" xfId="18129"/>
    <cellStyle name="Normal 3 3 2 2 4 3 2 3 2" xfId="18130"/>
    <cellStyle name="Normal 3 3 2 2 4 3 2 3 2 2" xfId="18131"/>
    <cellStyle name="Normal 3 3 2 2 4 3 2 3 2 2 2" xfId="18132"/>
    <cellStyle name="Normal 3 3 2 2 4 3 2 3 2 3" xfId="18133"/>
    <cellStyle name="Normal 3 3 2 2 4 3 2 3 3" xfId="18134"/>
    <cellStyle name="Normal 3 3 2 2 4 3 2 3 3 2" xfId="18135"/>
    <cellStyle name="Normal 3 3 2 2 4 3 2 3 4" xfId="18136"/>
    <cellStyle name="Normal 3 3 2 2 4 3 2 4" xfId="18137"/>
    <cellStyle name="Normal 3 3 2 2 4 3 2 4 2" xfId="18138"/>
    <cellStyle name="Normal 3 3 2 2 4 3 2 4 2 2" xfId="18139"/>
    <cellStyle name="Normal 3 3 2 2 4 3 2 4 3" xfId="18140"/>
    <cellStyle name="Normal 3 3 2 2 4 3 2 5" xfId="18141"/>
    <cellStyle name="Normal 3 3 2 2 4 3 2 5 2" xfId="18142"/>
    <cellStyle name="Normal 3 3 2 2 4 3 2 6" xfId="18143"/>
    <cellStyle name="Normal 3 3 2 2 4 3 3" xfId="18144"/>
    <cellStyle name="Normal 3 3 2 2 4 3 3 2" xfId="18145"/>
    <cellStyle name="Normal 3 3 2 2 4 3 3 2 2" xfId="18146"/>
    <cellStyle name="Normal 3 3 2 2 4 3 3 2 2 2" xfId="18147"/>
    <cellStyle name="Normal 3 3 2 2 4 3 3 2 3" xfId="18148"/>
    <cellStyle name="Normal 3 3 2 2 4 3 3 3" xfId="18149"/>
    <cellStyle name="Normal 3 3 2 2 4 3 3 3 2" xfId="18150"/>
    <cellStyle name="Normal 3 3 2 2 4 3 3 4" xfId="18151"/>
    <cellStyle name="Normal 3 3 2 2 4 3 4" xfId="18152"/>
    <cellStyle name="Normal 3 3 2 2 4 3 4 2" xfId="18153"/>
    <cellStyle name="Normal 3 3 2 2 4 3 4 2 2" xfId="18154"/>
    <cellStyle name="Normal 3 3 2 2 4 3 4 2 2 2" xfId="18155"/>
    <cellStyle name="Normal 3 3 2 2 4 3 4 2 3" xfId="18156"/>
    <cellStyle name="Normal 3 3 2 2 4 3 4 3" xfId="18157"/>
    <cellStyle name="Normal 3 3 2 2 4 3 4 3 2" xfId="18158"/>
    <cellStyle name="Normal 3 3 2 2 4 3 4 4" xfId="18159"/>
    <cellStyle name="Normal 3 3 2 2 4 3 5" xfId="18160"/>
    <cellStyle name="Normal 3 3 2 2 4 3 5 2" xfId="18161"/>
    <cellStyle name="Normal 3 3 2 2 4 3 5 2 2" xfId="18162"/>
    <cellStyle name="Normal 3 3 2 2 4 3 5 2 2 2" xfId="18163"/>
    <cellStyle name="Normal 3 3 2 2 4 3 5 2 3" xfId="18164"/>
    <cellStyle name="Normal 3 3 2 2 4 3 5 3" xfId="18165"/>
    <cellStyle name="Normal 3 3 2 2 4 3 5 3 2" xfId="18166"/>
    <cellStyle name="Normal 3 3 2 2 4 3 5 4" xfId="18167"/>
    <cellStyle name="Normal 3 3 2 2 4 3 6" xfId="18168"/>
    <cellStyle name="Normal 3 3 2 2 4 3 6 2" xfId="18169"/>
    <cellStyle name="Normal 3 3 2 2 4 3 6 2 2" xfId="18170"/>
    <cellStyle name="Normal 3 3 2 2 4 3 6 3" xfId="18171"/>
    <cellStyle name="Normal 3 3 2 2 4 3 7" xfId="18172"/>
    <cellStyle name="Normal 3 3 2 2 4 3 7 2" xfId="18173"/>
    <cellStyle name="Normal 3 3 2 2 4 3 8" xfId="18174"/>
    <cellStyle name="Normal 3 3 2 2 4 4" xfId="18175"/>
    <cellStyle name="Normal 3 3 2 2 4 4 2" xfId="18176"/>
    <cellStyle name="Normal 3 3 2 2 4 4 2 2" xfId="18177"/>
    <cellStyle name="Normal 3 3 2 2 4 4 2 2 2" xfId="18178"/>
    <cellStyle name="Normal 3 3 2 2 4 4 2 2 2 2" xfId="18179"/>
    <cellStyle name="Normal 3 3 2 2 4 4 2 2 3" xfId="18180"/>
    <cellStyle name="Normal 3 3 2 2 4 4 2 3" xfId="18181"/>
    <cellStyle name="Normal 3 3 2 2 4 4 2 3 2" xfId="18182"/>
    <cellStyle name="Normal 3 3 2 2 4 4 2 4" xfId="18183"/>
    <cellStyle name="Normal 3 3 2 2 4 4 3" xfId="18184"/>
    <cellStyle name="Normal 3 3 2 2 4 4 3 2" xfId="18185"/>
    <cellStyle name="Normal 3 3 2 2 4 4 3 2 2" xfId="18186"/>
    <cellStyle name="Normal 3 3 2 2 4 4 3 2 2 2" xfId="18187"/>
    <cellStyle name="Normal 3 3 2 2 4 4 3 2 3" xfId="18188"/>
    <cellStyle name="Normal 3 3 2 2 4 4 3 3" xfId="18189"/>
    <cellStyle name="Normal 3 3 2 2 4 4 3 3 2" xfId="18190"/>
    <cellStyle name="Normal 3 3 2 2 4 4 3 4" xfId="18191"/>
    <cellStyle name="Normal 3 3 2 2 4 4 4" xfId="18192"/>
    <cellStyle name="Normal 3 3 2 2 4 4 4 2" xfId="18193"/>
    <cellStyle name="Normal 3 3 2 2 4 4 4 2 2" xfId="18194"/>
    <cellStyle name="Normal 3 3 2 2 4 4 4 3" xfId="18195"/>
    <cellStyle name="Normal 3 3 2 2 4 4 5" xfId="18196"/>
    <cellStyle name="Normal 3 3 2 2 4 4 5 2" xfId="18197"/>
    <cellStyle name="Normal 3 3 2 2 4 4 6" xfId="18198"/>
    <cellStyle name="Normal 3 3 2 2 4 5" xfId="18199"/>
    <cellStyle name="Normal 3 3 2 2 4 5 2" xfId="18200"/>
    <cellStyle name="Normal 3 3 2 2 4 5 2 2" xfId="18201"/>
    <cellStyle name="Normal 3 3 2 2 4 5 2 2 2" xfId="18202"/>
    <cellStyle name="Normal 3 3 2 2 4 5 2 2 2 2" xfId="18203"/>
    <cellStyle name="Normal 3 3 2 2 4 5 2 2 3" xfId="18204"/>
    <cellStyle name="Normal 3 3 2 2 4 5 2 3" xfId="18205"/>
    <cellStyle name="Normal 3 3 2 2 4 5 2 3 2" xfId="18206"/>
    <cellStyle name="Normal 3 3 2 2 4 5 2 4" xfId="18207"/>
    <cellStyle name="Normal 3 3 2 2 4 5 3" xfId="18208"/>
    <cellStyle name="Normal 3 3 2 2 4 5 3 2" xfId="18209"/>
    <cellStyle name="Normal 3 3 2 2 4 5 3 2 2" xfId="18210"/>
    <cellStyle name="Normal 3 3 2 2 4 5 3 2 2 2" xfId="18211"/>
    <cellStyle name="Normal 3 3 2 2 4 5 3 2 3" xfId="18212"/>
    <cellStyle name="Normal 3 3 2 2 4 5 3 3" xfId="18213"/>
    <cellStyle name="Normal 3 3 2 2 4 5 3 3 2" xfId="18214"/>
    <cellStyle name="Normal 3 3 2 2 4 5 3 4" xfId="18215"/>
    <cellStyle name="Normal 3 3 2 2 4 5 4" xfId="18216"/>
    <cellStyle name="Normal 3 3 2 2 4 5 4 2" xfId="18217"/>
    <cellStyle name="Normal 3 3 2 2 4 5 4 2 2" xfId="18218"/>
    <cellStyle name="Normal 3 3 2 2 4 5 4 3" xfId="18219"/>
    <cellStyle name="Normal 3 3 2 2 4 5 5" xfId="18220"/>
    <cellStyle name="Normal 3 3 2 2 4 5 5 2" xfId="18221"/>
    <cellStyle name="Normal 3 3 2 2 4 5 6" xfId="18222"/>
    <cellStyle name="Normal 3 3 2 2 4 6" xfId="18223"/>
    <cellStyle name="Normal 3 3 2 2 4 6 2" xfId="18224"/>
    <cellStyle name="Normal 3 3 2 2 4 6 2 2" xfId="18225"/>
    <cellStyle name="Normal 3 3 2 2 4 6 2 2 2" xfId="18226"/>
    <cellStyle name="Normal 3 3 2 2 4 6 2 3" xfId="18227"/>
    <cellStyle name="Normal 3 3 2 2 4 6 3" xfId="18228"/>
    <cellStyle name="Normal 3 3 2 2 4 6 3 2" xfId="18229"/>
    <cellStyle name="Normal 3 3 2 2 4 6 4" xfId="18230"/>
    <cellStyle name="Normal 3 3 2 2 4 7" xfId="18231"/>
    <cellStyle name="Normal 3 3 2 2 4 7 2" xfId="18232"/>
    <cellStyle name="Normal 3 3 2 2 4 7 2 2" xfId="18233"/>
    <cellStyle name="Normal 3 3 2 2 4 7 2 2 2" xfId="18234"/>
    <cellStyle name="Normal 3 3 2 2 4 7 2 3" xfId="18235"/>
    <cellStyle name="Normal 3 3 2 2 4 7 3" xfId="18236"/>
    <cellStyle name="Normal 3 3 2 2 4 7 3 2" xfId="18237"/>
    <cellStyle name="Normal 3 3 2 2 4 7 4" xfId="18238"/>
    <cellStyle name="Normal 3 3 2 2 4 8" xfId="18239"/>
    <cellStyle name="Normal 3 3 2 2 4 8 2" xfId="18240"/>
    <cellStyle name="Normal 3 3 2 2 4 8 2 2" xfId="18241"/>
    <cellStyle name="Normal 3 3 2 2 4 8 2 2 2" xfId="18242"/>
    <cellStyle name="Normal 3 3 2 2 4 8 2 3" xfId="18243"/>
    <cellStyle name="Normal 3 3 2 2 4 8 3" xfId="18244"/>
    <cellStyle name="Normal 3 3 2 2 4 8 3 2" xfId="18245"/>
    <cellStyle name="Normal 3 3 2 2 4 8 4" xfId="18246"/>
    <cellStyle name="Normal 3 3 2 2 4 9" xfId="18247"/>
    <cellStyle name="Normal 3 3 2 2 4 9 2" xfId="18248"/>
    <cellStyle name="Normal 3 3 2 2 4 9 2 2" xfId="18249"/>
    <cellStyle name="Normal 3 3 2 2 4 9 3" xfId="18250"/>
    <cellStyle name="Normal 3 3 2 2 5" xfId="18251"/>
    <cellStyle name="Normal 3 3 2 2 5 10" xfId="18252"/>
    <cellStyle name="Normal 3 3 2 2 5 2" xfId="18253"/>
    <cellStyle name="Normal 3 3 2 2 5 2 2" xfId="18254"/>
    <cellStyle name="Normal 3 3 2 2 5 2 2 2" xfId="18255"/>
    <cellStyle name="Normal 3 3 2 2 5 2 2 2 2" xfId="18256"/>
    <cellStyle name="Normal 3 3 2 2 5 2 2 2 2 2" xfId="18257"/>
    <cellStyle name="Normal 3 3 2 2 5 2 2 2 2 2 2" xfId="18258"/>
    <cellStyle name="Normal 3 3 2 2 5 2 2 2 2 3" xfId="18259"/>
    <cellStyle name="Normal 3 3 2 2 5 2 2 2 3" xfId="18260"/>
    <cellStyle name="Normal 3 3 2 2 5 2 2 2 3 2" xfId="18261"/>
    <cellStyle name="Normal 3 3 2 2 5 2 2 2 4" xfId="18262"/>
    <cellStyle name="Normal 3 3 2 2 5 2 2 3" xfId="18263"/>
    <cellStyle name="Normal 3 3 2 2 5 2 2 3 2" xfId="18264"/>
    <cellStyle name="Normal 3 3 2 2 5 2 2 3 2 2" xfId="18265"/>
    <cellStyle name="Normal 3 3 2 2 5 2 2 3 2 2 2" xfId="18266"/>
    <cellStyle name="Normal 3 3 2 2 5 2 2 3 2 3" xfId="18267"/>
    <cellStyle name="Normal 3 3 2 2 5 2 2 3 3" xfId="18268"/>
    <cellStyle name="Normal 3 3 2 2 5 2 2 3 3 2" xfId="18269"/>
    <cellStyle name="Normal 3 3 2 2 5 2 2 3 4" xfId="18270"/>
    <cellStyle name="Normal 3 3 2 2 5 2 2 4" xfId="18271"/>
    <cellStyle name="Normal 3 3 2 2 5 2 2 4 2" xfId="18272"/>
    <cellStyle name="Normal 3 3 2 2 5 2 2 4 2 2" xfId="18273"/>
    <cellStyle name="Normal 3 3 2 2 5 2 2 4 3" xfId="18274"/>
    <cellStyle name="Normal 3 3 2 2 5 2 2 5" xfId="18275"/>
    <cellStyle name="Normal 3 3 2 2 5 2 2 5 2" xfId="18276"/>
    <cellStyle name="Normal 3 3 2 2 5 2 2 6" xfId="18277"/>
    <cellStyle name="Normal 3 3 2 2 5 2 3" xfId="18278"/>
    <cellStyle name="Normal 3 3 2 2 5 2 3 2" xfId="18279"/>
    <cellStyle name="Normal 3 3 2 2 5 2 3 2 2" xfId="18280"/>
    <cellStyle name="Normal 3 3 2 2 5 2 3 2 2 2" xfId="18281"/>
    <cellStyle name="Normal 3 3 2 2 5 2 3 2 3" xfId="18282"/>
    <cellStyle name="Normal 3 3 2 2 5 2 3 3" xfId="18283"/>
    <cellStyle name="Normal 3 3 2 2 5 2 3 3 2" xfId="18284"/>
    <cellStyle name="Normal 3 3 2 2 5 2 3 4" xfId="18285"/>
    <cellStyle name="Normal 3 3 2 2 5 2 4" xfId="18286"/>
    <cellStyle name="Normal 3 3 2 2 5 2 4 2" xfId="18287"/>
    <cellStyle name="Normal 3 3 2 2 5 2 4 2 2" xfId="18288"/>
    <cellStyle name="Normal 3 3 2 2 5 2 4 2 2 2" xfId="18289"/>
    <cellStyle name="Normal 3 3 2 2 5 2 4 2 3" xfId="18290"/>
    <cellStyle name="Normal 3 3 2 2 5 2 4 3" xfId="18291"/>
    <cellStyle name="Normal 3 3 2 2 5 2 4 3 2" xfId="18292"/>
    <cellStyle name="Normal 3 3 2 2 5 2 4 4" xfId="18293"/>
    <cellStyle name="Normal 3 3 2 2 5 2 5" xfId="18294"/>
    <cellStyle name="Normal 3 3 2 2 5 2 5 2" xfId="18295"/>
    <cellStyle name="Normal 3 3 2 2 5 2 5 2 2" xfId="18296"/>
    <cellStyle name="Normal 3 3 2 2 5 2 5 2 2 2" xfId="18297"/>
    <cellStyle name="Normal 3 3 2 2 5 2 5 2 3" xfId="18298"/>
    <cellStyle name="Normal 3 3 2 2 5 2 5 3" xfId="18299"/>
    <cellStyle name="Normal 3 3 2 2 5 2 5 3 2" xfId="18300"/>
    <cellStyle name="Normal 3 3 2 2 5 2 5 4" xfId="18301"/>
    <cellStyle name="Normal 3 3 2 2 5 2 6" xfId="18302"/>
    <cellStyle name="Normal 3 3 2 2 5 2 6 2" xfId="18303"/>
    <cellStyle name="Normal 3 3 2 2 5 2 6 2 2" xfId="18304"/>
    <cellStyle name="Normal 3 3 2 2 5 2 6 3" xfId="18305"/>
    <cellStyle name="Normal 3 3 2 2 5 2 7" xfId="18306"/>
    <cellStyle name="Normal 3 3 2 2 5 2 7 2" xfId="18307"/>
    <cellStyle name="Normal 3 3 2 2 5 2 8" xfId="18308"/>
    <cellStyle name="Normal 3 3 2 2 5 3" xfId="18309"/>
    <cellStyle name="Normal 3 3 2 2 5 3 2" xfId="18310"/>
    <cellStyle name="Normal 3 3 2 2 5 3 2 2" xfId="18311"/>
    <cellStyle name="Normal 3 3 2 2 5 3 2 2 2" xfId="18312"/>
    <cellStyle name="Normal 3 3 2 2 5 3 2 2 2 2" xfId="18313"/>
    <cellStyle name="Normal 3 3 2 2 5 3 2 2 3" xfId="18314"/>
    <cellStyle name="Normal 3 3 2 2 5 3 2 3" xfId="18315"/>
    <cellStyle name="Normal 3 3 2 2 5 3 2 3 2" xfId="18316"/>
    <cellStyle name="Normal 3 3 2 2 5 3 2 4" xfId="18317"/>
    <cellStyle name="Normal 3 3 2 2 5 3 3" xfId="18318"/>
    <cellStyle name="Normal 3 3 2 2 5 3 3 2" xfId="18319"/>
    <cellStyle name="Normal 3 3 2 2 5 3 3 2 2" xfId="18320"/>
    <cellStyle name="Normal 3 3 2 2 5 3 3 2 2 2" xfId="18321"/>
    <cellStyle name="Normal 3 3 2 2 5 3 3 2 3" xfId="18322"/>
    <cellStyle name="Normal 3 3 2 2 5 3 3 3" xfId="18323"/>
    <cellStyle name="Normal 3 3 2 2 5 3 3 3 2" xfId="18324"/>
    <cellStyle name="Normal 3 3 2 2 5 3 3 4" xfId="18325"/>
    <cellStyle name="Normal 3 3 2 2 5 3 4" xfId="18326"/>
    <cellStyle name="Normal 3 3 2 2 5 3 4 2" xfId="18327"/>
    <cellStyle name="Normal 3 3 2 2 5 3 4 2 2" xfId="18328"/>
    <cellStyle name="Normal 3 3 2 2 5 3 4 3" xfId="18329"/>
    <cellStyle name="Normal 3 3 2 2 5 3 5" xfId="18330"/>
    <cellStyle name="Normal 3 3 2 2 5 3 5 2" xfId="18331"/>
    <cellStyle name="Normal 3 3 2 2 5 3 6" xfId="18332"/>
    <cellStyle name="Normal 3 3 2 2 5 4" xfId="18333"/>
    <cellStyle name="Normal 3 3 2 2 5 4 2" xfId="18334"/>
    <cellStyle name="Normal 3 3 2 2 5 4 2 2" xfId="18335"/>
    <cellStyle name="Normal 3 3 2 2 5 4 2 2 2" xfId="18336"/>
    <cellStyle name="Normal 3 3 2 2 5 4 2 2 2 2" xfId="18337"/>
    <cellStyle name="Normal 3 3 2 2 5 4 2 2 3" xfId="18338"/>
    <cellStyle name="Normal 3 3 2 2 5 4 2 3" xfId="18339"/>
    <cellStyle name="Normal 3 3 2 2 5 4 2 3 2" xfId="18340"/>
    <cellStyle name="Normal 3 3 2 2 5 4 2 4" xfId="18341"/>
    <cellStyle name="Normal 3 3 2 2 5 4 3" xfId="18342"/>
    <cellStyle name="Normal 3 3 2 2 5 4 3 2" xfId="18343"/>
    <cellStyle name="Normal 3 3 2 2 5 4 3 2 2" xfId="18344"/>
    <cellStyle name="Normal 3 3 2 2 5 4 3 2 2 2" xfId="18345"/>
    <cellStyle name="Normal 3 3 2 2 5 4 3 2 3" xfId="18346"/>
    <cellStyle name="Normal 3 3 2 2 5 4 3 3" xfId="18347"/>
    <cellStyle name="Normal 3 3 2 2 5 4 3 3 2" xfId="18348"/>
    <cellStyle name="Normal 3 3 2 2 5 4 3 4" xfId="18349"/>
    <cellStyle name="Normal 3 3 2 2 5 4 4" xfId="18350"/>
    <cellStyle name="Normal 3 3 2 2 5 4 4 2" xfId="18351"/>
    <cellStyle name="Normal 3 3 2 2 5 4 4 2 2" xfId="18352"/>
    <cellStyle name="Normal 3 3 2 2 5 4 4 3" xfId="18353"/>
    <cellStyle name="Normal 3 3 2 2 5 4 5" xfId="18354"/>
    <cellStyle name="Normal 3 3 2 2 5 4 5 2" xfId="18355"/>
    <cellStyle name="Normal 3 3 2 2 5 4 6" xfId="18356"/>
    <cellStyle name="Normal 3 3 2 2 5 5" xfId="18357"/>
    <cellStyle name="Normal 3 3 2 2 5 5 2" xfId="18358"/>
    <cellStyle name="Normal 3 3 2 2 5 5 2 2" xfId="18359"/>
    <cellStyle name="Normal 3 3 2 2 5 5 2 2 2" xfId="18360"/>
    <cellStyle name="Normal 3 3 2 2 5 5 2 3" xfId="18361"/>
    <cellStyle name="Normal 3 3 2 2 5 5 3" xfId="18362"/>
    <cellStyle name="Normal 3 3 2 2 5 5 3 2" xfId="18363"/>
    <cellStyle name="Normal 3 3 2 2 5 5 4" xfId="18364"/>
    <cellStyle name="Normal 3 3 2 2 5 6" xfId="18365"/>
    <cellStyle name="Normal 3 3 2 2 5 6 2" xfId="18366"/>
    <cellStyle name="Normal 3 3 2 2 5 6 2 2" xfId="18367"/>
    <cellStyle name="Normal 3 3 2 2 5 6 2 2 2" xfId="18368"/>
    <cellStyle name="Normal 3 3 2 2 5 6 2 3" xfId="18369"/>
    <cellStyle name="Normal 3 3 2 2 5 6 3" xfId="18370"/>
    <cellStyle name="Normal 3 3 2 2 5 6 3 2" xfId="18371"/>
    <cellStyle name="Normal 3 3 2 2 5 6 4" xfId="18372"/>
    <cellStyle name="Normal 3 3 2 2 5 7" xfId="18373"/>
    <cellStyle name="Normal 3 3 2 2 5 7 2" xfId="18374"/>
    <cellStyle name="Normal 3 3 2 2 5 7 2 2" xfId="18375"/>
    <cellStyle name="Normal 3 3 2 2 5 7 2 2 2" xfId="18376"/>
    <cellStyle name="Normal 3 3 2 2 5 7 2 3" xfId="18377"/>
    <cellStyle name="Normal 3 3 2 2 5 7 3" xfId="18378"/>
    <cellStyle name="Normal 3 3 2 2 5 7 3 2" xfId="18379"/>
    <cellStyle name="Normal 3 3 2 2 5 7 4" xfId="18380"/>
    <cellStyle name="Normal 3 3 2 2 5 8" xfId="18381"/>
    <cellStyle name="Normal 3 3 2 2 5 8 2" xfId="18382"/>
    <cellStyle name="Normal 3 3 2 2 5 8 2 2" xfId="18383"/>
    <cellStyle name="Normal 3 3 2 2 5 8 3" xfId="18384"/>
    <cellStyle name="Normal 3 3 2 2 5 9" xfId="18385"/>
    <cellStyle name="Normal 3 3 2 2 5 9 2" xfId="18386"/>
    <cellStyle name="Normal 3 3 2 2 6" xfId="18387"/>
    <cellStyle name="Normal 3 3 2 2 6 10" xfId="18388"/>
    <cellStyle name="Normal 3 3 2 2 6 2" xfId="18389"/>
    <cellStyle name="Normal 3 3 2 2 6 2 2" xfId="18390"/>
    <cellStyle name="Normal 3 3 2 2 6 2 2 2" xfId="18391"/>
    <cellStyle name="Normal 3 3 2 2 6 2 2 2 2" xfId="18392"/>
    <cellStyle name="Normal 3 3 2 2 6 2 2 2 2 2" xfId="18393"/>
    <cellStyle name="Normal 3 3 2 2 6 2 2 2 2 2 2" xfId="18394"/>
    <cellStyle name="Normal 3 3 2 2 6 2 2 2 2 3" xfId="18395"/>
    <cellStyle name="Normal 3 3 2 2 6 2 2 2 3" xfId="18396"/>
    <cellStyle name="Normal 3 3 2 2 6 2 2 2 3 2" xfId="18397"/>
    <cellStyle name="Normal 3 3 2 2 6 2 2 2 4" xfId="18398"/>
    <cellStyle name="Normal 3 3 2 2 6 2 2 3" xfId="18399"/>
    <cellStyle name="Normal 3 3 2 2 6 2 2 3 2" xfId="18400"/>
    <cellStyle name="Normal 3 3 2 2 6 2 2 3 2 2" xfId="18401"/>
    <cellStyle name="Normal 3 3 2 2 6 2 2 3 2 2 2" xfId="18402"/>
    <cellStyle name="Normal 3 3 2 2 6 2 2 3 2 3" xfId="18403"/>
    <cellStyle name="Normal 3 3 2 2 6 2 2 3 3" xfId="18404"/>
    <cellStyle name="Normal 3 3 2 2 6 2 2 3 3 2" xfId="18405"/>
    <cellStyle name="Normal 3 3 2 2 6 2 2 3 4" xfId="18406"/>
    <cellStyle name="Normal 3 3 2 2 6 2 2 4" xfId="18407"/>
    <cellStyle name="Normal 3 3 2 2 6 2 2 4 2" xfId="18408"/>
    <cellStyle name="Normal 3 3 2 2 6 2 2 4 2 2" xfId="18409"/>
    <cellStyle name="Normal 3 3 2 2 6 2 2 4 3" xfId="18410"/>
    <cellStyle name="Normal 3 3 2 2 6 2 2 5" xfId="18411"/>
    <cellStyle name="Normal 3 3 2 2 6 2 2 5 2" xfId="18412"/>
    <cellStyle name="Normal 3 3 2 2 6 2 2 6" xfId="18413"/>
    <cellStyle name="Normal 3 3 2 2 6 2 3" xfId="18414"/>
    <cellStyle name="Normal 3 3 2 2 6 2 3 2" xfId="18415"/>
    <cellStyle name="Normal 3 3 2 2 6 2 3 2 2" xfId="18416"/>
    <cellStyle name="Normal 3 3 2 2 6 2 3 2 2 2" xfId="18417"/>
    <cellStyle name="Normal 3 3 2 2 6 2 3 2 3" xfId="18418"/>
    <cellStyle name="Normal 3 3 2 2 6 2 3 3" xfId="18419"/>
    <cellStyle name="Normal 3 3 2 2 6 2 3 3 2" xfId="18420"/>
    <cellStyle name="Normal 3 3 2 2 6 2 3 4" xfId="18421"/>
    <cellStyle name="Normal 3 3 2 2 6 2 4" xfId="18422"/>
    <cellStyle name="Normal 3 3 2 2 6 2 4 2" xfId="18423"/>
    <cellStyle name="Normal 3 3 2 2 6 2 4 2 2" xfId="18424"/>
    <cellStyle name="Normal 3 3 2 2 6 2 4 2 2 2" xfId="18425"/>
    <cellStyle name="Normal 3 3 2 2 6 2 4 2 3" xfId="18426"/>
    <cellStyle name="Normal 3 3 2 2 6 2 4 3" xfId="18427"/>
    <cellStyle name="Normal 3 3 2 2 6 2 4 3 2" xfId="18428"/>
    <cellStyle name="Normal 3 3 2 2 6 2 4 4" xfId="18429"/>
    <cellStyle name="Normal 3 3 2 2 6 2 5" xfId="18430"/>
    <cellStyle name="Normal 3 3 2 2 6 2 5 2" xfId="18431"/>
    <cellStyle name="Normal 3 3 2 2 6 2 5 2 2" xfId="18432"/>
    <cellStyle name="Normal 3 3 2 2 6 2 5 2 2 2" xfId="18433"/>
    <cellStyle name="Normal 3 3 2 2 6 2 5 2 3" xfId="18434"/>
    <cellStyle name="Normal 3 3 2 2 6 2 5 3" xfId="18435"/>
    <cellStyle name="Normal 3 3 2 2 6 2 5 3 2" xfId="18436"/>
    <cellStyle name="Normal 3 3 2 2 6 2 5 4" xfId="18437"/>
    <cellStyle name="Normal 3 3 2 2 6 2 6" xfId="18438"/>
    <cellStyle name="Normal 3 3 2 2 6 2 6 2" xfId="18439"/>
    <cellStyle name="Normal 3 3 2 2 6 2 6 2 2" xfId="18440"/>
    <cellStyle name="Normal 3 3 2 2 6 2 6 3" xfId="18441"/>
    <cellStyle name="Normal 3 3 2 2 6 2 7" xfId="18442"/>
    <cellStyle name="Normal 3 3 2 2 6 2 7 2" xfId="18443"/>
    <cellStyle name="Normal 3 3 2 2 6 2 8" xfId="18444"/>
    <cellStyle name="Normal 3 3 2 2 6 3" xfId="18445"/>
    <cellStyle name="Normal 3 3 2 2 6 3 2" xfId="18446"/>
    <cellStyle name="Normal 3 3 2 2 6 3 2 2" xfId="18447"/>
    <cellStyle name="Normal 3 3 2 2 6 3 2 2 2" xfId="18448"/>
    <cellStyle name="Normal 3 3 2 2 6 3 2 2 2 2" xfId="18449"/>
    <cellStyle name="Normal 3 3 2 2 6 3 2 2 3" xfId="18450"/>
    <cellStyle name="Normal 3 3 2 2 6 3 2 3" xfId="18451"/>
    <cellStyle name="Normal 3 3 2 2 6 3 2 3 2" xfId="18452"/>
    <cellStyle name="Normal 3 3 2 2 6 3 2 4" xfId="18453"/>
    <cellStyle name="Normal 3 3 2 2 6 3 3" xfId="18454"/>
    <cellStyle name="Normal 3 3 2 2 6 3 3 2" xfId="18455"/>
    <cellStyle name="Normal 3 3 2 2 6 3 3 2 2" xfId="18456"/>
    <cellStyle name="Normal 3 3 2 2 6 3 3 2 2 2" xfId="18457"/>
    <cellStyle name="Normal 3 3 2 2 6 3 3 2 3" xfId="18458"/>
    <cellStyle name="Normal 3 3 2 2 6 3 3 3" xfId="18459"/>
    <cellStyle name="Normal 3 3 2 2 6 3 3 3 2" xfId="18460"/>
    <cellStyle name="Normal 3 3 2 2 6 3 3 4" xfId="18461"/>
    <cellStyle name="Normal 3 3 2 2 6 3 4" xfId="18462"/>
    <cellStyle name="Normal 3 3 2 2 6 3 4 2" xfId="18463"/>
    <cellStyle name="Normal 3 3 2 2 6 3 4 2 2" xfId="18464"/>
    <cellStyle name="Normal 3 3 2 2 6 3 4 3" xfId="18465"/>
    <cellStyle name="Normal 3 3 2 2 6 3 5" xfId="18466"/>
    <cellStyle name="Normal 3 3 2 2 6 3 5 2" xfId="18467"/>
    <cellStyle name="Normal 3 3 2 2 6 3 6" xfId="18468"/>
    <cellStyle name="Normal 3 3 2 2 6 4" xfId="18469"/>
    <cellStyle name="Normal 3 3 2 2 6 4 2" xfId="18470"/>
    <cellStyle name="Normal 3 3 2 2 6 4 2 2" xfId="18471"/>
    <cellStyle name="Normal 3 3 2 2 6 4 2 2 2" xfId="18472"/>
    <cellStyle name="Normal 3 3 2 2 6 4 2 2 2 2" xfId="18473"/>
    <cellStyle name="Normal 3 3 2 2 6 4 2 2 3" xfId="18474"/>
    <cellStyle name="Normal 3 3 2 2 6 4 2 3" xfId="18475"/>
    <cellStyle name="Normal 3 3 2 2 6 4 2 3 2" xfId="18476"/>
    <cellStyle name="Normal 3 3 2 2 6 4 2 4" xfId="18477"/>
    <cellStyle name="Normal 3 3 2 2 6 4 3" xfId="18478"/>
    <cellStyle name="Normal 3 3 2 2 6 4 3 2" xfId="18479"/>
    <cellStyle name="Normal 3 3 2 2 6 4 3 2 2" xfId="18480"/>
    <cellStyle name="Normal 3 3 2 2 6 4 3 2 2 2" xfId="18481"/>
    <cellStyle name="Normal 3 3 2 2 6 4 3 2 3" xfId="18482"/>
    <cellStyle name="Normal 3 3 2 2 6 4 3 3" xfId="18483"/>
    <cellStyle name="Normal 3 3 2 2 6 4 3 3 2" xfId="18484"/>
    <cellStyle name="Normal 3 3 2 2 6 4 3 4" xfId="18485"/>
    <cellStyle name="Normal 3 3 2 2 6 4 4" xfId="18486"/>
    <cellStyle name="Normal 3 3 2 2 6 4 4 2" xfId="18487"/>
    <cellStyle name="Normal 3 3 2 2 6 4 4 2 2" xfId="18488"/>
    <cellStyle name="Normal 3 3 2 2 6 4 4 3" xfId="18489"/>
    <cellStyle name="Normal 3 3 2 2 6 4 5" xfId="18490"/>
    <cellStyle name="Normal 3 3 2 2 6 4 5 2" xfId="18491"/>
    <cellStyle name="Normal 3 3 2 2 6 4 6" xfId="18492"/>
    <cellStyle name="Normal 3 3 2 2 6 5" xfId="18493"/>
    <cellStyle name="Normal 3 3 2 2 6 5 2" xfId="18494"/>
    <cellStyle name="Normal 3 3 2 2 6 5 2 2" xfId="18495"/>
    <cellStyle name="Normal 3 3 2 2 6 5 2 2 2" xfId="18496"/>
    <cellStyle name="Normal 3 3 2 2 6 5 2 3" xfId="18497"/>
    <cellStyle name="Normal 3 3 2 2 6 5 3" xfId="18498"/>
    <cellStyle name="Normal 3 3 2 2 6 5 3 2" xfId="18499"/>
    <cellStyle name="Normal 3 3 2 2 6 5 4" xfId="18500"/>
    <cellStyle name="Normal 3 3 2 2 6 6" xfId="18501"/>
    <cellStyle name="Normal 3 3 2 2 6 6 2" xfId="18502"/>
    <cellStyle name="Normal 3 3 2 2 6 6 2 2" xfId="18503"/>
    <cellStyle name="Normal 3 3 2 2 6 6 2 2 2" xfId="18504"/>
    <cellStyle name="Normal 3 3 2 2 6 6 2 3" xfId="18505"/>
    <cellStyle name="Normal 3 3 2 2 6 6 3" xfId="18506"/>
    <cellStyle name="Normal 3 3 2 2 6 6 3 2" xfId="18507"/>
    <cellStyle name="Normal 3 3 2 2 6 6 4" xfId="18508"/>
    <cellStyle name="Normal 3 3 2 2 6 7" xfId="18509"/>
    <cellStyle name="Normal 3 3 2 2 6 7 2" xfId="18510"/>
    <cellStyle name="Normal 3 3 2 2 6 7 2 2" xfId="18511"/>
    <cellStyle name="Normal 3 3 2 2 6 7 2 2 2" xfId="18512"/>
    <cellStyle name="Normal 3 3 2 2 6 7 2 3" xfId="18513"/>
    <cellStyle name="Normal 3 3 2 2 6 7 3" xfId="18514"/>
    <cellStyle name="Normal 3 3 2 2 6 7 3 2" xfId="18515"/>
    <cellStyle name="Normal 3 3 2 2 6 7 4" xfId="18516"/>
    <cellStyle name="Normal 3 3 2 2 6 8" xfId="18517"/>
    <cellStyle name="Normal 3 3 2 2 6 8 2" xfId="18518"/>
    <cellStyle name="Normal 3 3 2 2 6 8 2 2" xfId="18519"/>
    <cellStyle name="Normal 3 3 2 2 6 8 3" xfId="18520"/>
    <cellStyle name="Normal 3 3 2 2 6 9" xfId="18521"/>
    <cellStyle name="Normal 3 3 2 2 6 9 2" xfId="18522"/>
    <cellStyle name="Normal 3 3 2 2 7" xfId="18523"/>
    <cellStyle name="Normal 3 3 2 2 7 2" xfId="18524"/>
    <cellStyle name="Normal 3 3 2 2 7 2 2" xfId="18525"/>
    <cellStyle name="Normal 3 3 2 2 7 2 2 2" xfId="18526"/>
    <cellStyle name="Normal 3 3 2 2 7 2 2 2 2" xfId="18527"/>
    <cellStyle name="Normal 3 3 2 2 7 2 2 2 2 2" xfId="18528"/>
    <cellStyle name="Normal 3 3 2 2 7 2 2 2 3" xfId="18529"/>
    <cellStyle name="Normal 3 3 2 2 7 2 2 3" xfId="18530"/>
    <cellStyle name="Normal 3 3 2 2 7 2 2 3 2" xfId="18531"/>
    <cellStyle name="Normal 3 3 2 2 7 2 2 4" xfId="18532"/>
    <cellStyle name="Normal 3 3 2 2 7 2 3" xfId="18533"/>
    <cellStyle name="Normal 3 3 2 2 7 2 3 2" xfId="18534"/>
    <cellStyle name="Normal 3 3 2 2 7 2 3 2 2" xfId="18535"/>
    <cellStyle name="Normal 3 3 2 2 7 2 3 2 2 2" xfId="18536"/>
    <cellStyle name="Normal 3 3 2 2 7 2 3 2 3" xfId="18537"/>
    <cellStyle name="Normal 3 3 2 2 7 2 3 3" xfId="18538"/>
    <cellStyle name="Normal 3 3 2 2 7 2 3 3 2" xfId="18539"/>
    <cellStyle name="Normal 3 3 2 2 7 2 3 4" xfId="18540"/>
    <cellStyle name="Normal 3 3 2 2 7 2 4" xfId="18541"/>
    <cellStyle name="Normal 3 3 2 2 7 2 4 2" xfId="18542"/>
    <cellStyle name="Normal 3 3 2 2 7 2 4 2 2" xfId="18543"/>
    <cellStyle name="Normal 3 3 2 2 7 2 4 3" xfId="18544"/>
    <cellStyle name="Normal 3 3 2 2 7 2 5" xfId="18545"/>
    <cellStyle name="Normal 3 3 2 2 7 2 5 2" xfId="18546"/>
    <cellStyle name="Normal 3 3 2 2 7 2 6" xfId="18547"/>
    <cellStyle name="Normal 3 3 2 2 7 3" xfId="18548"/>
    <cellStyle name="Normal 3 3 2 2 7 3 2" xfId="18549"/>
    <cellStyle name="Normal 3 3 2 2 7 3 2 2" xfId="18550"/>
    <cellStyle name="Normal 3 3 2 2 7 3 2 2 2" xfId="18551"/>
    <cellStyle name="Normal 3 3 2 2 7 3 2 3" xfId="18552"/>
    <cellStyle name="Normal 3 3 2 2 7 3 3" xfId="18553"/>
    <cellStyle name="Normal 3 3 2 2 7 3 3 2" xfId="18554"/>
    <cellStyle name="Normal 3 3 2 2 7 3 4" xfId="18555"/>
    <cellStyle name="Normal 3 3 2 2 7 4" xfId="18556"/>
    <cellStyle name="Normal 3 3 2 2 7 4 2" xfId="18557"/>
    <cellStyle name="Normal 3 3 2 2 7 4 2 2" xfId="18558"/>
    <cellStyle name="Normal 3 3 2 2 7 4 2 2 2" xfId="18559"/>
    <cellStyle name="Normal 3 3 2 2 7 4 2 3" xfId="18560"/>
    <cellStyle name="Normal 3 3 2 2 7 4 3" xfId="18561"/>
    <cellStyle name="Normal 3 3 2 2 7 4 3 2" xfId="18562"/>
    <cellStyle name="Normal 3 3 2 2 7 4 4" xfId="18563"/>
    <cellStyle name="Normal 3 3 2 2 7 5" xfId="18564"/>
    <cellStyle name="Normal 3 3 2 2 7 5 2" xfId="18565"/>
    <cellStyle name="Normal 3 3 2 2 7 5 2 2" xfId="18566"/>
    <cellStyle name="Normal 3 3 2 2 7 5 2 2 2" xfId="18567"/>
    <cellStyle name="Normal 3 3 2 2 7 5 2 3" xfId="18568"/>
    <cellStyle name="Normal 3 3 2 2 7 5 3" xfId="18569"/>
    <cellStyle name="Normal 3 3 2 2 7 5 3 2" xfId="18570"/>
    <cellStyle name="Normal 3 3 2 2 7 5 4" xfId="18571"/>
    <cellStyle name="Normal 3 3 2 2 7 6" xfId="18572"/>
    <cellStyle name="Normal 3 3 2 2 7 6 2" xfId="18573"/>
    <cellStyle name="Normal 3 3 2 2 7 6 2 2" xfId="18574"/>
    <cellStyle name="Normal 3 3 2 2 7 6 3" xfId="18575"/>
    <cellStyle name="Normal 3 3 2 2 7 7" xfId="18576"/>
    <cellStyle name="Normal 3 3 2 2 7 7 2" xfId="18577"/>
    <cellStyle name="Normal 3 3 2 2 7 8" xfId="18578"/>
    <cellStyle name="Normal 3 3 2 2 8" xfId="18579"/>
    <cellStyle name="Normal 3 3 2 2 8 2" xfId="18580"/>
    <cellStyle name="Normal 3 3 2 2 8 2 2" xfId="18581"/>
    <cellStyle name="Normal 3 3 2 2 8 2 2 2" xfId="18582"/>
    <cellStyle name="Normal 3 3 2 2 8 2 2 2 2" xfId="18583"/>
    <cellStyle name="Normal 3 3 2 2 8 2 2 3" xfId="18584"/>
    <cellStyle name="Normal 3 3 2 2 8 2 3" xfId="18585"/>
    <cellStyle name="Normal 3 3 2 2 8 2 3 2" xfId="18586"/>
    <cellStyle name="Normal 3 3 2 2 8 2 4" xfId="18587"/>
    <cellStyle name="Normal 3 3 2 2 8 3" xfId="18588"/>
    <cellStyle name="Normal 3 3 2 2 8 3 2" xfId="18589"/>
    <cellStyle name="Normal 3 3 2 2 8 3 2 2" xfId="18590"/>
    <cellStyle name="Normal 3 3 2 2 8 3 2 2 2" xfId="18591"/>
    <cellStyle name="Normal 3 3 2 2 8 3 2 3" xfId="18592"/>
    <cellStyle name="Normal 3 3 2 2 8 3 3" xfId="18593"/>
    <cellStyle name="Normal 3 3 2 2 8 3 3 2" xfId="18594"/>
    <cellStyle name="Normal 3 3 2 2 8 3 4" xfId="18595"/>
    <cellStyle name="Normal 3 3 2 2 8 4" xfId="18596"/>
    <cellStyle name="Normal 3 3 2 2 8 4 2" xfId="18597"/>
    <cellStyle name="Normal 3 3 2 2 8 4 2 2" xfId="18598"/>
    <cellStyle name="Normal 3 3 2 2 8 4 3" xfId="18599"/>
    <cellStyle name="Normal 3 3 2 2 8 5" xfId="18600"/>
    <cellStyle name="Normal 3 3 2 2 8 5 2" xfId="18601"/>
    <cellStyle name="Normal 3 3 2 2 8 6" xfId="18602"/>
    <cellStyle name="Normal 3 3 2 2 9" xfId="18603"/>
    <cellStyle name="Normal 3 3 2 2 9 2" xfId="18604"/>
    <cellStyle name="Normal 3 3 2 2 9 2 2" xfId="18605"/>
    <cellStyle name="Normal 3 3 2 2 9 2 2 2" xfId="18606"/>
    <cellStyle name="Normal 3 3 2 2 9 2 2 2 2" xfId="18607"/>
    <cellStyle name="Normal 3 3 2 2 9 2 2 3" xfId="18608"/>
    <cellStyle name="Normal 3 3 2 2 9 2 3" xfId="18609"/>
    <cellStyle name="Normal 3 3 2 2 9 2 3 2" xfId="18610"/>
    <cellStyle name="Normal 3 3 2 2 9 2 4" xfId="18611"/>
    <cellStyle name="Normal 3 3 2 2 9 3" xfId="18612"/>
    <cellStyle name="Normal 3 3 2 2 9 3 2" xfId="18613"/>
    <cellStyle name="Normal 3 3 2 2 9 3 2 2" xfId="18614"/>
    <cellStyle name="Normal 3 3 2 2 9 3 2 2 2" xfId="18615"/>
    <cellStyle name="Normal 3 3 2 2 9 3 2 3" xfId="18616"/>
    <cellStyle name="Normal 3 3 2 2 9 3 3" xfId="18617"/>
    <cellStyle name="Normal 3 3 2 2 9 3 3 2" xfId="18618"/>
    <cellStyle name="Normal 3 3 2 2 9 3 4" xfId="18619"/>
    <cellStyle name="Normal 3 3 2 2 9 4" xfId="18620"/>
    <cellStyle name="Normal 3 3 2 2 9 4 2" xfId="18621"/>
    <cellStyle name="Normal 3 3 2 2 9 4 2 2" xfId="18622"/>
    <cellStyle name="Normal 3 3 2 2 9 4 3" xfId="18623"/>
    <cellStyle name="Normal 3 3 2 2 9 5" xfId="18624"/>
    <cellStyle name="Normal 3 3 2 2 9 5 2" xfId="18625"/>
    <cellStyle name="Normal 3 3 2 2 9 6" xfId="18626"/>
    <cellStyle name="Normal 3 3 2 20" xfId="18627"/>
    <cellStyle name="Normal 3 3 2 3" xfId="18628"/>
    <cellStyle name="Normal 3 3 2 3 10" xfId="18629"/>
    <cellStyle name="Normal 3 3 2 3 10 2" xfId="18630"/>
    <cellStyle name="Normal 3 3 2 3 10 2 2" xfId="18631"/>
    <cellStyle name="Normal 3 3 2 3 10 2 2 2" xfId="18632"/>
    <cellStyle name="Normal 3 3 2 3 10 2 3" xfId="18633"/>
    <cellStyle name="Normal 3 3 2 3 10 3" xfId="18634"/>
    <cellStyle name="Normal 3 3 2 3 10 3 2" xfId="18635"/>
    <cellStyle name="Normal 3 3 2 3 10 4" xfId="18636"/>
    <cellStyle name="Normal 3 3 2 3 11" xfId="18637"/>
    <cellStyle name="Normal 3 3 2 3 11 2" xfId="18638"/>
    <cellStyle name="Normal 3 3 2 3 11 2 2" xfId="18639"/>
    <cellStyle name="Normal 3 3 2 3 11 2 2 2" xfId="18640"/>
    <cellStyle name="Normal 3 3 2 3 11 2 3" xfId="18641"/>
    <cellStyle name="Normal 3 3 2 3 11 3" xfId="18642"/>
    <cellStyle name="Normal 3 3 2 3 11 3 2" xfId="18643"/>
    <cellStyle name="Normal 3 3 2 3 11 4" xfId="18644"/>
    <cellStyle name="Normal 3 3 2 3 12" xfId="18645"/>
    <cellStyle name="Normal 3 3 2 3 12 2" xfId="18646"/>
    <cellStyle name="Normal 3 3 2 3 12 2 2" xfId="18647"/>
    <cellStyle name="Normal 3 3 2 3 12 2 2 2" xfId="18648"/>
    <cellStyle name="Normal 3 3 2 3 12 2 3" xfId="18649"/>
    <cellStyle name="Normal 3 3 2 3 12 3" xfId="18650"/>
    <cellStyle name="Normal 3 3 2 3 12 3 2" xfId="18651"/>
    <cellStyle name="Normal 3 3 2 3 12 4" xfId="18652"/>
    <cellStyle name="Normal 3 3 2 3 13" xfId="18653"/>
    <cellStyle name="Normal 3 3 2 3 13 2" xfId="18654"/>
    <cellStyle name="Normal 3 3 2 3 13 2 2" xfId="18655"/>
    <cellStyle name="Normal 3 3 2 3 13 3" xfId="18656"/>
    <cellStyle name="Normal 3 3 2 3 14" xfId="18657"/>
    <cellStyle name="Normal 3 3 2 3 14 2" xfId="18658"/>
    <cellStyle name="Normal 3 3 2 3 15" xfId="18659"/>
    <cellStyle name="Normal 3 3 2 3 15 2" xfId="18660"/>
    <cellStyle name="Normal 3 3 2 3 16" xfId="18661"/>
    <cellStyle name="Normal 3 3 2 3 16 2" xfId="18662"/>
    <cellStyle name="Normal 3 3 2 3 17" xfId="18663"/>
    <cellStyle name="Normal 3 3 2 3 2" xfId="18664"/>
    <cellStyle name="Normal 3 3 2 3 2 10" xfId="18665"/>
    <cellStyle name="Normal 3 3 2 3 2 10 2" xfId="18666"/>
    <cellStyle name="Normal 3 3 2 3 2 10 2 2" xfId="18667"/>
    <cellStyle name="Normal 3 3 2 3 2 10 3" xfId="18668"/>
    <cellStyle name="Normal 3 3 2 3 2 11" xfId="18669"/>
    <cellStyle name="Normal 3 3 2 3 2 11 2" xfId="18670"/>
    <cellStyle name="Normal 3 3 2 3 2 12" xfId="18671"/>
    <cellStyle name="Normal 3 3 2 3 2 12 2" xfId="18672"/>
    <cellStyle name="Normal 3 3 2 3 2 13" xfId="18673"/>
    <cellStyle name="Normal 3 3 2 3 2 13 2" xfId="18674"/>
    <cellStyle name="Normal 3 3 2 3 2 14" xfId="18675"/>
    <cellStyle name="Normal 3 3 2 3 2 2" xfId="18676"/>
    <cellStyle name="Normal 3 3 2 3 2 2 10" xfId="18677"/>
    <cellStyle name="Normal 3 3 2 3 2 2 2" xfId="18678"/>
    <cellStyle name="Normal 3 3 2 3 2 2 2 2" xfId="18679"/>
    <cellStyle name="Normal 3 3 2 3 2 2 2 2 2" xfId="18680"/>
    <cellStyle name="Normal 3 3 2 3 2 2 2 2 2 2" xfId="18681"/>
    <cellStyle name="Normal 3 3 2 3 2 2 2 2 2 2 2" xfId="18682"/>
    <cellStyle name="Normal 3 3 2 3 2 2 2 2 2 2 2 2" xfId="18683"/>
    <cellStyle name="Normal 3 3 2 3 2 2 2 2 2 2 3" xfId="18684"/>
    <cellStyle name="Normal 3 3 2 3 2 2 2 2 2 3" xfId="18685"/>
    <cellStyle name="Normal 3 3 2 3 2 2 2 2 2 3 2" xfId="18686"/>
    <cellStyle name="Normal 3 3 2 3 2 2 2 2 2 4" xfId="18687"/>
    <cellStyle name="Normal 3 3 2 3 2 2 2 2 3" xfId="18688"/>
    <cellStyle name="Normal 3 3 2 3 2 2 2 2 3 2" xfId="18689"/>
    <cellStyle name="Normal 3 3 2 3 2 2 2 2 3 2 2" xfId="18690"/>
    <cellStyle name="Normal 3 3 2 3 2 2 2 2 3 2 2 2" xfId="18691"/>
    <cellStyle name="Normal 3 3 2 3 2 2 2 2 3 2 3" xfId="18692"/>
    <cellStyle name="Normal 3 3 2 3 2 2 2 2 3 3" xfId="18693"/>
    <cellStyle name="Normal 3 3 2 3 2 2 2 2 3 3 2" xfId="18694"/>
    <cellStyle name="Normal 3 3 2 3 2 2 2 2 3 4" xfId="18695"/>
    <cellStyle name="Normal 3 3 2 3 2 2 2 2 4" xfId="18696"/>
    <cellStyle name="Normal 3 3 2 3 2 2 2 2 4 2" xfId="18697"/>
    <cellStyle name="Normal 3 3 2 3 2 2 2 2 4 2 2" xfId="18698"/>
    <cellStyle name="Normal 3 3 2 3 2 2 2 2 4 3" xfId="18699"/>
    <cellStyle name="Normal 3 3 2 3 2 2 2 2 5" xfId="18700"/>
    <cellStyle name="Normal 3 3 2 3 2 2 2 2 5 2" xfId="18701"/>
    <cellStyle name="Normal 3 3 2 3 2 2 2 2 6" xfId="18702"/>
    <cellStyle name="Normal 3 3 2 3 2 2 2 3" xfId="18703"/>
    <cellStyle name="Normal 3 3 2 3 2 2 2 3 2" xfId="18704"/>
    <cellStyle name="Normal 3 3 2 3 2 2 2 3 2 2" xfId="18705"/>
    <cellStyle name="Normal 3 3 2 3 2 2 2 3 2 2 2" xfId="18706"/>
    <cellStyle name="Normal 3 3 2 3 2 2 2 3 2 3" xfId="18707"/>
    <cellStyle name="Normal 3 3 2 3 2 2 2 3 3" xfId="18708"/>
    <cellStyle name="Normal 3 3 2 3 2 2 2 3 3 2" xfId="18709"/>
    <cellStyle name="Normal 3 3 2 3 2 2 2 3 4" xfId="18710"/>
    <cellStyle name="Normal 3 3 2 3 2 2 2 4" xfId="18711"/>
    <cellStyle name="Normal 3 3 2 3 2 2 2 4 2" xfId="18712"/>
    <cellStyle name="Normal 3 3 2 3 2 2 2 4 2 2" xfId="18713"/>
    <cellStyle name="Normal 3 3 2 3 2 2 2 4 2 2 2" xfId="18714"/>
    <cellStyle name="Normal 3 3 2 3 2 2 2 4 2 3" xfId="18715"/>
    <cellStyle name="Normal 3 3 2 3 2 2 2 4 3" xfId="18716"/>
    <cellStyle name="Normal 3 3 2 3 2 2 2 4 3 2" xfId="18717"/>
    <cellStyle name="Normal 3 3 2 3 2 2 2 4 4" xfId="18718"/>
    <cellStyle name="Normal 3 3 2 3 2 2 2 5" xfId="18719"/>
    <cellStyle name="Normal 3 3 2 3 2 2 2 5 2" xfId="18720"/>
    <cellStyle name="Normal 3 3 2 3 2 2 2 5 2 2" xfId="18721"/>
    <cellStyle name="Normal 3 3 2 3 2 2 2 5 2 2 2" xfId="18722"/>
    <cellStyle name="Normal 3 3 2 3 2 2 2 5 2 3" xfId="18723"/>
    <cellStyle name="Normal 3 3 2 3 2 2 2 5 3" xfId="18724"/>
    <cellStyle name="Normal 3 3 2 3 2 2 2 5 3 2" xfId="18725"/>
    <cellStyle name="Normal 3 3 2 3 2 2 2 5 4" xfId="18726"/>
    <cellStyle name="Normal 3 3 2 3 2 2 2 6" xfId="18727"/>
    <cellStyle name="Normal 3 3 2 3 2 2 2 6 2" xfId="18728"/>
    <cellStyle name="Normal 3 3 2 3 2 2 2 6 2 2" xfId="18729"/>
    <cellStyle name="Normal 3 3 2 3 2 2 2 6 3" xfId="18730"/>
    <cellStyle name="Normal 3 3 2 3 2 2 2 7" xfId="18731"/>
    <cellStyle name="Normal 3 3 2 3 2 2 2 7 2" xfId="18732"/>
    <cellStyle name="Normal 3 3 2 3 2 2 2 8" xfId="18733"/>
    <cellStyle name="Normal 3 3 2 3 2 2 3" xfId="18734"/>
    <cellStyle name="Normal 3 3 2 3 2 2 3 2" xfId="18735"/>
    <cellStyle name="Normal 3 3 2 3 2 2 3 2 2" xfId="18736"/>
    <cellStyle name="Normal 3 3 2 3 2 2 3 2 2 2" xfId="18737"/>
    <cellStyle name="Normal 3 3 2 3 2 2 3 2 2 2 2" xfId="18738"/>
    <cellStyle name="Normal 3 3 2 3 2 2 3 2 2 3" xfId="18739"/>
    <cellStyle name="Normal 3 3 2 3 2 2 3 2 3" xfId="18740"/>
    <cellStyle name="Normal 3 3 2 3 2 2 3 2 3 2" xfId="18741"/>
    <cellStyle name="Normal 3 3 2 3 2 2 3 2 4" xfId="18742"/>
    <cellStyle name="Normal 3 3 2 3 2 2 3 3" xfId="18743"/>
    <cellStyle name="Normal 3 3 2 3 2 2 3 3 2" xfId="18744"/>
    <cellStyle name="Normal 3 3 2 3 2 2 3 3 2 2" xfId="18745"/>
    <cellStyle name="Normal 3 3 2 3 2 2 3 3 2 2 2" xfId="18746"/>
    <cellStyle name="Normal 3 3 2 3 2 2 3 3 2 3" xfId="18747"/>
    <cellStyle name="Normal 3 3 2 3 2 2 3 3 3" xfId="18748"/>
    <cellStyle name="Normal 3 3 2 3 2 2 3 3 3 2" xfId="18749"/>
    <cellStyle name="Normal 3 3 2 3 2 2 3 3 4" xfId="18750"/>
    <cellStyle name="Normal 3 3 2 3 2 2 3 4" xfId="18751"/>
    <cellStyle name="Normal 3 3 2 3 2 2 3 4 2" xfId="18752"/>
    <cellStyle name="Normal 3 3 2 3 2 2 3 4 2 2" xfId="18753"/>
    <cellStyle name="Normal 3 3 2 3 2 2 3 4 3" xfId="18754"/>
    <cellStyle name="Normal 3 3 2 3 2 2 3 5" xfId="18755"/>
    <cellStyle name="Normal 3 3 2 3 2 2 3 5 2" xfId="18756"/>
    <cellStyle name="Normal 3 3 2 3 2 2 3 6" xfId="18757"/>
    <cellStyle name="Normal 3 3 2 3 2 2 4" xfId="18758"/>
    <cellStyle name="Normal 3 3 2 3 2 2 4 2" xfId="18759"/>
    <cellStyle name="Normal 3 3 2 3 2 2 4 2 2" xfId="18760"/>
    <cellStyle name="Normal 3 3 2 3 2 2 4 2 2 2" xfId="18761"/>
    <cellStyle name="Normal 3 3 2 3 2 2 4 2 2 2 2" xfId="18762"/>
    <cellStyle name="Normal 3 3 2 3 2 2 4 2 2 3" xfId="18763"/>
    <cellStyle name="Normal 3 3 2 3 2 2 4 2 3" xfId="18764"/>
    <cellStyle name="Normal 3 3 2 3 2 2 4 2 3 2" xfId="18765"/>
    <cellStyle name="Normal 3 3 2 3 2 2 4 2 4" xfId="18766"/>
    <cellStyle name="Normal 3 3 2 3 2 2 4 3" xfId="18767"/>
    <cellStyle name="Normal 3 3 2 3 2 2 4 3 2" xfId="18768"/>
    <cellStyle name="Normal 3 3 2 3 2 2 4 3 2 2" xfId="18769"/>
    <cellStyle name="Normal 3 3 2 3 2 2 4 3 2 2 2" xfId="18770"/>
    <cellStyle name="Normal 3 3 2 3 2 2 4 3 2 3" xfId="18771"/>
    <cellStyle name="Normal 3 3 2 3 2 2 4 3 3" xfId="18772"/>
    <cellStyle name="Normal 3 3 2 3 2 2 4 3 3 2" xfId="18773"/>
    <cellStyle name="Normal 3 3 2 3 2 2 4 3 4" xfId="18774"/>
    <cellStyle name="Normal 3 3 2 3 2 2 4 4" xfId="18775"/>
    <cellStyle name="Normal 3 3 2 3 2 2 4 4 2" xfId="18776"/>
    <cellStyle name="Normal 3 3 2 3 2 2 4 4 2 2" xfId="18777"/>
    <cellStyle name="Normal 3 3 2 3 2 2 4 4 3" xfId="18778"/>
    <cellStyle name="Normal 3 3 2 3 2 2 4 5" xfId="18779"/>
    <cellStyle name="Normal 3 3 2 3 2 2 4 5 2" xfId="18780"/>
    <cellStyle name="Normal 3 3 2 3 2 2 4 6" xfId="18781"/>
    <cellStyle name="Normal 3 3 2 3 2 2 5" xfId="18782"/>
    <cellStyle name="Normal 3 3 2 3 2 2 5 2" xfId="18783"/>
    <cellStyle name="Normal 3 3 2 3 2 2 5 2 2" xfId="18784"/>
    <cellStyle name="Normal 3 3 2 3 2 2 5 2 2 2" xfId="18785"/>
    <cellStyle name="Normal 3 3 2 3 2 2 5 2 3" xfId="18786"/>
    <cellStyle name="Normal 3 3 2 3 2 2 5 3" xfId="18787"/>
    <cellStyle name="Normal 3 3 2 3 2 2 5 3 2" xfId="18788"/>
    <cellStyle name="Normal 3 3 2 3 2 2 5 4" xfId="18789"/>
    <cellStyle name="Normal 3 3 2 3 2 2 6" xfId="18790"/>
    <cellStyle name="Normal 3 3 2 3 2 2 6 2" xfId="18791"/>
    <cellStyle name="Normal 3 3 2 3 2 2 6 2 2" xfId="18792"/>
    <cellStyle name="Normal 3 3 2 3 2 2 6 2 2 2" xfId="18793"/>
    <cellStyle name="Normal 3 3 2 3 2 2 6 2 3" xfId="18794"/>
    <cellStyle name="Normal 3 3 2 3 2 2 6 3" xfId="18795"/>
    <cellStyle name="Normal 3 3 2 3 2 2 6 3 2" xfId="18796"/>
    <cellStyle name="Normal 3 3 2 3 2 2 6 4" xfId="18797"/>
    <cellStyle name="Normal 3 3 2 3 2 2 7" xfId="18798"/>
    <cellStyle name="Normal 3 3 2 3 2 2 7 2" xfId="18799"/>
    <cellStyle name="Normal 3 3 2 3 2 2 7 2 2" xfId="18800"/>
    <cellStyle name="Normal 3 3 2 3 2 2 7 2 2 2" xfId="18801"/>
    <cellStyle name="Normal 3 3 2 3 2 2 7 2 3" xfId="18802"/>
    <cellStyle name="Normal 3 3 2 3 2 2 7 3" xfId="18803"/>
    <cellStyle name="Normal 3 3 2 3 2 2 7 3 2" xfId="18804"/>
    <cellStyle name="Normal 3 3 2 3 2 2 7 4" xfId="18805"/>
    <cellStyle name="Normal 3 3 2 3 2 2 8" xfId="18806"/>
    <cellStyle name="Normal 3 3 2 3 2 2 8 2" xfId="18807"/>
    <cellStyle name="Normal 3 3 2 3 2 2 8 2 2" xfId="18808"/>
    <cellStyle name="Normal 3 3 2 3 2 2 8 3" xfId="18809"/>
    <cellStyle name="Normal 3 3 2 3 2 2 9" xfId="18810"/>
    <cellStyle name="Normal 3 3 2 3 2 2 9 2" xfId="18811"/>
    <cellStyle name="Normal 3 3 2 3 2 3" xfId="18812"/>
    <cellStyle name="Normal 3 3 2 3 2 3 10" xfId="18813"/>
    <cellStyle name="Normal 3 3 2 3 2 3 2" xfId="18814"/>
    <cellStyle name="Normal 3 3 2 3 2 3 2 2" xfId="18815"/>
    <cellStyle name="Normal 3 3 2 3 2 3 2 2 2" xfId="18816"/>
    <cellStyle name="Normal 3 3 2 3 2 3 2 2 2 2" xfId="18817"/>
    <cellStyle name="Normal 3 3 2 3 2 3 2 2 2 2 2" xfId="18818"/>
    <cellStyle name="Normal 3 3 2 3 2 3 2 2 2 2 2 2" xfId="18819"/>
    <cellStyle name="Normal 3 3 2 3 2 3 2 2 2 2 3" xfId="18820"/>
    <cellStyle name="Normal 3 3 2 3 2 3 2 2 2 3" xfId="18821"/>
    <cellStyle name="Normal 3 3 2 3 2 3 2 2 2 3 2" xfId="18822"/>
    <cellStyle name="Normal 3 3 2 3 2 3 2 2 2 4" xfId="18823"/>
    <cellStyle name="Normal 3 3 2 3 2 3 2 2 3" xfId="18824"/>
    <cellStyle name="Normal 3 3 2 3 2 3 2 2 3 2" xfId="18825"/>
    <cellStyle name="Normal 3 3 2 3 2 3 2 2 3 2 2" xfId="18826"/>
    <cellStyle name="Normal 3 3 2 3 2 3 2 2 3 2 2 2" xfId="18827"/>
    <cellStyle name="Normal 3 3 2 3 2 3 2 2 3 2 3" xfId="18828"/>
    <cellStyle name="Normal 3 3 2 3 2 3 2 2 3 3" xfId="18829"/>
    <cellStyle name="Normal 3 3 2 3 2 3 2 2 3 3 2" xfId="18830"/>
    <cellStyle name="Normal 3 3 2 3 2 3 2 2 3 4" xfId="18831"/>
    <cellStyle name="Normal 3 3 2 3 2 3 2 2 4" xfId="18832"/>
    <cellStyle name="Normal 3 3 2 3 2 3 2 2 4 2" xfId="18833"/>
    <cellStyle name="Normal 3 3 2 3 2 3 2 2 4 2 2" xfId="18834"/>
    <cellStyle name="Normal 3 3 2 3 2 3 2 2 4 3" xfId="18835"/>
    <cellStyle name="Normal 3 3 2 3 2 3 2 2 5" xfId="18836"/>
    <cellStyle name="Normal 3 3 2 3 2 3 2 2 5 2" xfId="18837"/>
    <cellStyle name="Normal 3 3 2 3 2 3 2 2 6" xfId="18838"/>
    <cellStyle name="Normal 3 3 2 3 2 3 2 3" xfId="18839"/>
    <cellStyle name="Normal 3 3 2 3 2 3 2 3 2" xfId="18840"/>
    <cellStyle name="Normal 3 3 2 3 2 3 2 3 2 2" xfId="18841"/>
    <cellStyle name="Normal 3 3 2 3 2 3 2 3 2 2 2" xfId="18842"/>
    <cellStyle name="Normal 3 3 2 3 2 3 2 3 2 3" xfId="18843"/>
    <cellStyle name="Normal 3 3 2 3 2 3 2 3 3" xfId="18844"/>
    <cellStyle name="Normal 3 3 2 3 2 3 2 3 3 2" xfId="18845"/>
    <cellStyle name="Normal 3 3 2 3 2 3 2 3 4" xfId="18846"/>
    <cellStyle name="Normal 3 3 2 3 2 3 2 4" xfId="18847"/>
    <cellStyle name="Normal 3 3 2 3 2 3 2 4 2" xfId="18848"/>
    <cellStyle name="Normal 3 3 2 3 2 3 2 4 2 2" xfId="18849"/>
    <cellStyle name="Normal 3 3 2 3 2 3 2 4 2 2 2" xfId="18850"/>
    <cellStyle name="Normal 3 3 2 3 2 3 2 4 2 3" xfId="18851"/>
    <cellStyle name="Normal 3 3 2 3 2 3 2 4 3" xfId="18852"/>
    <cellStyle name="Normal 3 3 2 3 2 3 2 4 3 2" xfId="18853"/>
    <cellStyle name="Normal 3 3 2 3 2 3 2 4 4" xfId="18854"/>
    <cellStyle name="Normal 3 3 2 3 2 3 2 5" xfId="18855"/>
    <cellStyle name="Normal 3 3 2 3 2 3 2 5 2" xfId="18856"/>
    <cellStyle name="Normal 3 3 2 3 2 3 2 5 2 2" xfId="18857"/>
    <cellStyle name="Normal 3 3 2 3 2 3 2 5 2 2 2" xfId="18858"/>
    <cellStyle name="Normal 3 3 2 3 2 3 2 5 2 3" xfId="18859"/>
    <cellStyle name="Normal 3 3 2 3 2 3 2 5 3" xfId="18860"/>
    <cellStyle name="Normal 3 3 2 3 2 3 2 5 3 2" xfId="18861"/>
    <cellStyle name="Normal 3 3 2 3 2 3 2 5 4" xfId="18862"/>
    <cellStyle name="Normal 3 3 2 3 2 3 2 6" xfId="18863"/>
    <cellStyle name="Normal 3 3 2 3 2 3 2 6 2" xfId="18864"/>
    <cellStyle name="Normal 3 3 2 3 2 3 2 6 2 2" xfId="18865"/>
    <cellStyle name="Normal 3 3 2 3 2 3 2 6 3" xfId="18866"/>
    <cellStyle name="Normal 3 3 2 3 2 3 2 7" xfId="18867"/>
    <cellStyle name="Normal 3 3 2 3 2 3 2 7 2" xfId="18868"/>
    <cellStyle name="Normal 3 3 2 3 2 3 2 8" xfId="18869"/>
    <cellStyle name="Normal 3 3 2 3 2 3 3" xfId="18870"/>
    <cellStyle name="Normal 3 3 2 3 2 3 3 2" xfId="18871"/>
    <cellStyle name="Normal 3 3 2 3 2 3 3 2 2" xfId="18872"/>
    <cellStyle name="Normal 3 3 2 3 2 3 3 2 2 2" xfId="18873"/>
    <cellStyle name="Normal 3 3 2 3 2 3 3 2 2 2 2" xfId="18874"/>
    <cellStyle name="Normal 3 3 2 3 2 3 3 2 2 3" xfId="18875"/>
    <cellStyle name="Normal 3 3 2 3 2 3 3 2 3" xfId="18876"/>
    <cellStyle name="Normal 3 3 2 3 2 3 3 2 3 2" xfId="18877"/>
    <cellStyle name="Normal 3 3 2 3 2 3 3 2 4" xfId="18878"/>
    <cellStyle name="Normal 3 3 2 3 2 3 3 3" xfId="18879"/>
    <cellStyle name="Normal 3 3 2 3 2 3 3 3 2" xfId="18880"/>
    <cellStyle name="Normal 3 3 2 3 2 3 3 3 2 2" xfId="18881"/>
    <cellStyle name="Normal 3 3 2 3 2 3 3 3 2 2 2" xfId="18882"/>
    <cellStyle name="Normal 3 3 2 3 2 3 3 3 2 3" xfId="18883"/>
    <cellStyle name="Normal 3 3 2 3 2 3 3 3 3" xfId="18884"/>
    <cellStyle name="Normal 3 3 2 3 2 3 3 3 3 2" xfId="18885"/>
    <cellStyle name="Normal 3 3 2 3 2 3 3 3 4" xfId="18886"/>
    <cellStyle name="Normal 3 3 2 3 2 3 3 4" xfId="18887"/>
    <cellStyle name="Normal 3 3 2 3 2 3 3 4 2" xfId="18888"/>
    <cellStyle name="Normal 3 3 2 3 2 3 3 4 2 2" xfId="18889"/>
    <cellStyle name="Normal 3 3 2 3 2 3 3 4 3" xfId="18890"/>
    <cellStyle name="Normal 3 3 2 3 2 3 3 5" xfId="18891"/>
    <cellStyle name="Normal 3 3 2 3 2 3 3 5 2" xfId="18892"/>
    <cellStyle name="Normal 3 3 2 3 2 3 3 6" xfId="18893"/>
    <cellStyle name="Normal 3 3 2 3 2 3 4" xfId="18894"/>
    <cellStyle name="Normal 3 3 2 3 2 3 4 2" xfId="18895"/>
    <cellStyle name="Normal 3 3 2 3 2 3 4 2 2" xfId="18896"/>
    <cellStyle name="Normal 3 3 2 3 2 3 4 2 2 2" xfId="18897"/>
    <cellStyle name="Normal 3 3 2 3 2 3 4 2 2 2 2" xfId="18898"/>
    <cellStyle name="Normal 3 3 2 3 2 3 4 2 2 3" xfId="18899"/>
    <cellStyle name="Normal 3 3 2 3 2 3 4 2 3" xfId="18900"/>
    <cellStyle name="Normal 3 3 2 3 2 3 4 2 3 2" xfId="18901"/>
    <cellStyle name="Normal 3 3 2 3 2 3 4 2 4" xfId="18902"/>
    <cellStyle name="Normal 3 3 2 3 2 3 4 3" xfId="18903"/>
    <cellStyle name="Normal 3 3 2 3 2 3 4 3 2" xfId="18904"/>
    <cellStyle name="Normal 3 3 2 3 2 3 4 3 2 2" xfId="18905"/>
    <cellStyle name="Normal 3 3 2 3 2 3 4 3 2 2 2" xfId="18906"/>
    <cellStyle name="Normal 3 3 2 3 2 3 4 3 2 3" xfId="18907"/>
    <cellStyle name="Normal 3 3 2 3 2 3 4 3 3" xfId="18908"/>
    <cellStyle name="Normal 3 3 2 3 2 3 4 3 3 2" xfId="18909"/>
    <cellStyle name="Normal 3 3 2 3 2 3 4 3 4" xfId="18910"/>
    <cellStyle name="Normal 3 3 2 3 2 3 4 4" xfId="18911"/>
    <cellStyle name="Normal 3 3 2 3 2 3 4 4 2" xfId="18912"/>
    <cellStyle name="Normal 3 3 2 3 2 3 4 4 2 2" xfId="18913"/>
    <cellStyle name="Normal 3 3 2 3 2 3 4 4 3" xfId="18914"/>
    <cellStyle name="Normal 3 3 2 3 2 3 4 5" xfId="18915"/>
    <cellStyle name="Normal 3 3 2 3 2 3 4 5 2" xfId="18916"/>
    <cellStyle name="Normal 3 3 2 3 2 3 4 6" xfId="18917"/>
    <cellStyle name="Normal 3 3 2 3 2 3 5" xfId="18918"/>
    <cellStyle name="Normal 3 3 2 3 2 3 5 2" xfId="18919"/>
    <cellStyle name="Normal 3 3 2 3 2 3 5 2 2" xfId="18920"/>
    <cellStyle name="Normal 3 3 2 3 2 3 5 2 2 2" xfId="18921"/>
    <cellStyle name="Normal 3 3 2 3 2 3 5 2 3" xfId="18922"/>
    <cellStyle name="Normal 3 3 2 3 2 3 5 3" xfId="18923"/>
    <cellStyle name="Normal 3 3 2 3 2 3 5 3 2" xfId="18924"/>
    <cellStyle name="Normal 3 3 2 3 2 3 5 4" xfId="18925"/>
    <cellStyle name="Normal 3 3 2 3 2 3 6" xfId="18926"/>
    <cellStyle name="Normal 3 3 2 3 2 3 6 2" xfId="18927"/>
    <cellStyle name="Normal 3 3 2 3 2 3 6 2 2" xfId="18928"/>
    <cellStyle name="Normal 3 3 2 3 2 3 6 2 2 2" xfId="18929"/>
    <cellStyle name="Normal 3 3 2 3 2 3 6 2 3" xfId="18930"/>
    <cellStyle name="Normal 3 3 2 3 2 3 6 3" xfId="18931"/>
    <cellStyle name="Normal 3 3 2 3 2 3 6 3 2" xfId="18932"/>
    <cellStyle name="Normal 3 3 2 3 2 3 6 4" xfId="18933"/>
    <cellStyle name="Normal 3 3 2 3 2 3 7" xfId="18934"/>
    <cellStyle name="Normal 3 3 2 3 2 3 7 2" xfId="18935"/>
    <cellStyle name="Normal 3 3 2 3 2 3 7 2 2" xfId="18936"/>
    <cellStyle name="Normal 3 3 2 3 2 3 7 2 2 2" xfId="18937"/>
    <cellStyle name="Normal 3 3 2 3 2 3 7 2 3" xfId="18938"/>
    <cellStyle name="Normal 3 3 2 3 2 3 7 3" xfId="18939"/>
    <cellStyle name="Normal 3 3 2 3 2 3 7 3 2" xfId="18940"/>
    <cellStyle name="Normal 3 3 2 3 2 3 7 4" xfId="18941"/>
    <cellStyle name="Normal 3 3 2 3 2 3 8" xfId="18942"/>
    <cellStyle name="Normal 3 3 2 3 2 3 8 2" xfId="18943"/>
    <cellStyle name="Normal 3 3 2 3 2 3 8 2 2" xfId="18944"/>
    <cellStyle name="Normal 3 3 2 3 2 3 8 3" xfId="18945"/>
    <cellStyle name="Normal 3 3 2 3 2 3 9" xfId="18946"/>
    <cellStyle name="Normal 3 3 2 3 2 3 9 2" xfId="18947"/>
    <cellStyle name="Normal 3 3 2 3 2 4" xfId="18948"/>
    <cellStyle name="Normal 3 3 2 3 2 4 2" xfId="18949"/>
    <cellStyle name="Normal 3 3 2 3 2 4 2 2" xfId="18950"/>
    <cellStyle name="Normal 3 3 2 3 2 4 2 2 2" xfId="18951"/>
    <cellStyle name="Normal 3 3 2 3 2 4 2 2 2 2" xfId="18952"/>
    <cellStyle name="Normal 3 3 2 3 2 4 2 2 2 2 2" xfId="18953"/>
    <cellStyle name="Normal 3 3 2 3 2 4 2 2 2 3" xfId="18954"/>
    <cellStyle name="Normal 3 3 2 3 2 4 2 2 3" xfId="18955"/>
    <cellStyle name="Normal 3 3 2 3 2 4 2 2 3 2" xfId="18956"/>
    <cellStyle name="Normal 3 3 2 3 2 4 2 2 4" xfId="18957"/>
    <cellStyle name="Normal 3 3 2 3 2 4 2 3" xfId="18958"/>
    <cellStyle name="Normal 3 3 2 3 2 4 2 3 2" xfId="18959"/>
    <cellStyle name="Normal 3 3 2 3 2 4 2 3 2 2" xfId="18960"/>
    <cellStyle name="Normal 3 3 2 3 2 4 2 3 2 2 2" xfId="18961"/>
    <cellStyle name="Normal 3 3 2 3 2 4 2 3 2 3" xfId="18962"/>
    <cellStyle name="Normal 3 3 2 3 2 4 2 3 3" xfId="18963"/>
    <cellStyle name="Normal 3 3 2 3 2 4 2 3 3 2" xfId="18964"/>
    <cellStyle name="Normal 3 3 2 3 2 4 2 3 4" xfId="18965"/>
    <cellStyle name="Normal 3 3 2 3 2 4 2 4" xfId="18966"/>
    <cellStyle name="Normal 3 3 2 3 2 4 2 4 2" xfId="18967"/>
    <cellStyle name="Normal 3 3 2 3 2 4 2 4 2 2" xfId="18968"/>
    <cellStyle name="Normal 3 3 2 3 2 4 2 4 3" xfId="18969"/>
    <cellStyle name="Normal 3 3 2 3 2 4 2 5" xfId="18970"/>
    <cellStyle name="Normal 3 3 2 3 2 4 2 5 2" xfId="18971"/>
    <cellStyle name="Normal 3 3 2 3 2 4 2 6" xfId="18972"/>
    <cellStyle name="Normal 3 3 2 3 2 4 3" xfId="18973"/>
    <cellStyle name="Normal 3 3 2 3 2 4 3 2" xfId="18974"/>
    <cellStyle name="Normal 3 3 2 3 2 4 3 2 2" xfId="18975"/>
    <cellStyle name="Normal 3 3 2 3 2 4 3 2 2 2" xfId="18976"/>
    <cellStyle name="Normal 3 3 2 3 2 4 3 2 3" xfId="18977"/>
    <cellStyle name="Normal 3 3 2 3 2 4 3 3" xfId="18978"/>
    <cellStyle name="Normal 3 3 2 3 2 4 3 3 2" xfId="18979"/>
    <cellStyle name="Normal 3 3 2 3 2 4 3 4" xfId="18980"/>
    <cellStyle name="Normal 3 3 2 3 2 4 4" xfId="18981"/>
    <cellStyle name="Normal 3 3 2 3 2 4 4 2" xfId="18982"/>
    <cellStyle name="Normal 3 3 2 3 2 4 4 2 2" xfId="18983"/>
    <cellStyle name="Normal 3 3 2 3 2 4 4 2 2 2" xfId="18984"/>
    <cellStyle name="Normal 3 3 2 3 2 4 4 2 3" xfId="18985"/>
    <cellStyle name="Normal 3 3 2 3 2 4 4 3" xfId="18986"/>
    <cellStyle name="Normal 3 3 2 3 2 4 4 3 2" xfId="18987"/>
    <cellStyle name="Normal 3 3 2 3 2 4 4 4" xfId="18988"/>
    <cellStyle name="Normal 3 3 2 3 2 4 5" xfId="18989"/>
    <cellStyle name="Normal 3 3 2 3 2 4 5 2" xfId="18990"/>
    <cellStyle name="Normal 3 3 2 3 2 4 5 2 2" xfId="18991"/>
    <cellStyle name="Normal 3 3 2 3 2 4 5 2 2 2" xfId="18992"/>
    <cellStyle name="Normal 3 3 2 3 2 4 5 2 3" xfId="18993"/>
    <cellStyle name="Normal 3 3 2 3 2 4 5 3" xfId="18994"/>
    <cellStyle name="Normal 3 3 2 3 2 4 5 3 2" xfId="18995"/>
    <cellStyle name="Normal 3 3 2 3 2 4 5 4" xfId="18996"/>
    <cellStyle name="Normal 3 3 2 3 2 4 6" xfId="18997"/>
    <cellStyle name="Normal 3 3 2 3 2 4 6 2" xfId="18998"/>
    <cellStyle name="Normal 3 3 2 3 2 4 6 2 2" xfId="18999"/>
    <cellStyle name="Normal 3 3 2 3 2 4 6 3" xfId="19000"/>
    <cellStyle name="Normal 3 3 2 3 2 4 7" xfId="19001"/>
    <cellStyle name="Normal 3 3 2 3 2 4 7 2" xfId="19002"/>
    <cellStyle name="Normal 3 3 2 3 2 4 8" xfId="19003"/>
    <cellStyle name="Normal 3 3 2 3 2 5" xfId="19004"/>
    <cellStyle name="Normal 3 3 2 3 2 5 2" xfId="19005"/>
    <cellStyle name="Normal 3 3 2 3 2 5 2 2" xfId="19006"/>
    <cellStyle name="Normal 3 3 2 3 2 5 2 2 2" xfId="19007"/>
    <cellStyle name="Normal 3 3 2 3 2 5 2 2 2 2" xfId="19008"/>
    <cellStyle name="Normal 3 3 2 3 2 5 2 2 3" xfId="19009"/>
    <cellStyle name="Normal 3 3 2 3 2 5 2 3" xfId="19010"/>
    <cellStyle name="Normal 3 3 2 3 2 5 2 3 2" xfId="19011"/>
    <cellStyle name="Normal 3 3 2 3 2 5 2 4" xfId="19012"/>
    <cellStyle name="Normal 3 3 2 3 2 5 3" xfId="19013"/>
    <cellStyle name="Normal 3 3 2 3 2 5 3 2" xfId="19014"/>
    <cellStyle name="Normal 3 3 2 3 2 5 3 2 2" xfId="19015"/>
    <cellStyle name="Normal 3 3 2 3 2 5 3 2 2 2" xfId="19016"/>
    <cellStyle name="Normal 3 3 2 3 2 5 3 2 3" xfId="19017"/>
    <cellStyle name="Normal 3 3 2 3 2 5 3 3" xfId="19018"/>
    <cellStyle name="Normal 3 3 2 3 2 5 3 3 2" xfId="19019"/>
    <cellStyle name="Normal 3 3 2 3 2 5 3 4" xfId="19020"/>
    <cellStyle name="Normal 3 3 2 3 2 5 4" xfId="19021"/>
    <cellStyle name="Normal 3 3 2 3 2 5 4 2" xfId="19022"/>
    <cellStyle name="Normal 3 3 2 3 2 5 4 2 2" xfId="19023"/>
    <cellStyle name="Normal 3 3 2 3 2 5 4 3" xfId="19024"/>
    <cellStyle name="Normal 3 3 2 3 2 5 5" xfId="19025"/>
    <cellStyle name="Normal 3 3 2 3 2 5 5 2" xfId="19026"/>
    <cellStyle name="Normal 3 3 2 3 2 5 6" xfId="19027"/>
    <cellStyle name="Normal 3 3 2 3 2 6" xfId="19028"/>
    <cellStyle name="Normal 3 3 2 3 2 6 2" xfId="19029"/>
    <cellStyle name="Normal 3 3 2 3 2 6 2 2" xfId="19030"/>
    <cellStyle name="Normal 3 3 2 3 2 6 2 2 2" xfId="19031"/>
    <cellStyle name="Normal 3 3 2 3 2 6 2 2 2 2" xfId="19032"/>
    <cellStyle name="Normal 3 3 2 3 2 6 2 2 3" xfId="19033"/>
    <cellStyle name="Normal 3 3 2 3 2 6 2 3" xfId="19034"/>
    <cellStyle name="Normal 3 3 2 3 2 6 2 3 2" xfId="19035"/>
    <cellStyle name="Normal 3 3 2 3 2 6 2 4" xfId="19036"/>
    <cellStyle name="Normal 3 3 2 3 2 6 3" xfId="19037"/>
    <cellStyle name="Normal 3 3 2 3 2 6 3 2" xfId="19038"/>
    <cellStyle name="Normal 3 3 2 3 2 6 3 2 2" xfId="19039"/>
    <cellStyle name="Normal 3 3 2 3 2 6 3 2 2 2" xfId="19040"/>
    <cellStyle name="Normal 3 3 2 3 2 6 3 2 3" xfId="19041"/>
    <cellStyle name="Normal 3 3 2 3 2 6 3 3" xfId="19042"/>
    <cellStyle name="Normal 3 3 2 3 2 6 3 3 2" xfId="19043"/>
    <cellStyle name="Normal 3 3 2 3 2 6 3 4" xfId="19044"/>
    <cellStyle name="Normal 3 3 2 3 2 6 4" xfId="19045"/>
    <cellStyle name="Normal 3 3 2 3 2 6 4 2" xfId="19046"/>
    <cellStyle name="Normal 3 3 2 3 2 6 4 2 2" xfId="19047"/>
    <cellStyle name="Normal 3 3 2 3 2 6 4 3" xfId="19048"/>
    <cellStyle name="Normal 3 3 2 3 2 6 5" xfId="19049"/>
    <cellStyle name="Normal 3 3 2 3 2 6 5 2" xfId="19050"/>
    <cellStyle name="Normal 3 3 2 3 2 6 6" xfId="19051"/>
    <cellStyle name="Normal 3 3 2 3 2 7" xfId="19052"/>
    <cellStyle name="Normal 3 3 2 3 2 7 2" xfId="19053"/>
    <cellStyle name="Normal 3 3 2 3 2 7 2 2" xfId="19054"/>
    <cellStyle name="Normal 3 3 2 3 2 7 2 2 2" xfId="19055"/>
    <cellStyle name="Normal 3 3 2 3 2 7 2 3" xfId="19056"/>
    <cellStyle name="Normal 3 3 2 3 2 7 3" xfId="19057"/>
    <cellStyle name="Normal 3 3 2 3 2 7 3 2" xfId="19058"/>
    <cellStyle name="Normal 3 3 2 3 2 7 4" xfId="19059"/>
    <cellStyle name="Normal 3 3 2 3 2 8" xfId="19060"/>
    <cellStyle name="Normal 3 3 2 3 2 8 2" xfId="19061"/>
    <cellStyle name="Normal 3 3 2 3 2 8 2 2" xfId="19062"/>
    <cellStyle name="Normal 3 3 2 3 2 8 2 2 2" xfId="19063"/>
    <cellStyle name="Normal 3 3 2 3 2 8 2 3" xfId="19064"/>
    <cellStyle name="Normal 3 3 2 3 2 8 3" xfId="19065"/>
    <cellStyle name="Normal 3 3 2 3 2 8 3 2" xfId="19066"/>
    <cellStyle name="Normal 3 3 2 3 2 8 4" xfId="19067"/>
    <cellStyle name="Normal 3 3 2 3 2 9" xfId="19068"/>
    <cellStyle name="Normal 3 3 2 3 2 9 2" xfId="19069"/>
    <cellStyle name="Normal 3 3 2 3 2 9 2 2" xfId="19070"/>
    <cellStyle name="Normal 3 3 2 3 2 9 2 2 2" xfId="19071"/>
    <cellStyle name="Normal 3 3 2 3 2 9 2 3" xfId="19072"/>
    <cellStyle name="Normal 3 3 2 3 2 9 3" xfId="19073"/>
    <cellStyle name="Normal 3 3 2 3 2 9 3 2" xfId="19074"/>
    <cellStyle name="Normal 3 3 2 3 2 9 4" xfId="19075"/>
    <cellStyle name="Normal 3 3 2 3 3" xfId="19076"/>
    <cellStyle name="Normal 3 3 2 3 3 10" xfId="19077"/>
    <cellStyle name="Normal 3 3 2 3 3 10 2" xfId="19078"/>
    <cellStyle name="Normal 3 3 2 3 3 10 2 2" xfId="19079"/>
    <cellStyle name="Normal 3 3 2 3 3 10 3" xfId="19080"/>
    <cellStyle name="Normal 3 3 2 3 3 11" xfId="19081"/>
    <cellStyle name="Normal 3 3 2 3 3 11 2" xfId="19082"/>
    <cellStyle name="Normal 3 3 2 3 3 12" xfId="19083"/>
    <cellStyle name="Normal 3 3 2 3 3 12 2" xfId="19084"/>
    <cellStyle name="Normal 3 3 2 3 3 13" xfId="19085"/>
    <cellStyle name="Normal 3 3 2 3 3 13 2" xfId="19086"/>
    <cellStyle name="Normal 3 3 2 3 3 14" xfId="19087"/>
    <cellStyle name="Normal 3 3 2 3 3 2" xfId="19088"/>
    <cellStyle name="Normal 3 3 2 3 3 2 10" xfId="19089"/>
    <cellStyle name="Normal 3 3 2 3 3 2 2" xfId="19090"/>
    <cellStyle name="Normal 3 3 2 3 3 2 2 2" xfId="19091"/>
    <cellStyle name="Normal 3 3 2 3 3 2 2 2 2" xfId="19092"/>
    <cellStyle name="Normal 3 3 2 3 3 2 2 2 2 2" xfId="19093"/>
    <cellStyle name="Normal 3 3 2 3 3 2 2 2 2 2 2" xfId="19094"/>
    <cellStyle name="Normal 3 3 2 3 3 2 2 2 2 2 2 2" xfId="19095"/>
    <cellStyle name="Normal 3 3 2 3 3 2 2 2 2 2 3" xfId="19096"/>
    <cellStyle name="Normal 3 3 2 3 3 2 2 2 2 3" xfId="19097"/>
    <cellStyle name="Normal 3 3 2 3 3 2 2 2 2 3 2" xfId="19098"/>
    <cellStyle name="Normal 3 3 2 3 3 2 2 2 2 4" xfId="19099"/>
    <cellStyle name="Normal 3 3 2 3 3 2 2 2 3" xfId="19100"/>
    <cellStyle name="Normal 3 3 2 3 3 2 2 2 3 2" xfId="19101"/>
    <cellStyle name="Normal 3 3 2 3 3 2 2 2 3 2 2" xfId="19102"/>
    <cellStyle name="Normal 3 3 2 3 3 2 2 2 3 2 2 2" xfId="19103"/>
    <cellStyle name="Normal 3 3 2 3 3 2 2 2 3 2 3" xfId="19104"/>
    <cellStyle name="Normal 3 3 2 3 3 2 2 2 3 3" xfId="19105"/>
    <cellStyle name="Normal 3 3 2 3 3 2 2 2 3 3 2" xfId="19106"/>
    <cellStyle name="Normal 3 3 2 3 3 2 2 2 3 4" xfId="19107"/>
    <cellStyle name="Normal 3 3 2 3 3 2 2 2 4" xfId="19108"/>
    <cellStyle name="Normal 3 3 2 3 3 2 2 2 4 2" xfId="19109"/>
    <cellStyle name="Normal 3 3 2 3 3 2 2 2 4 2 2" xfId="19110"/>
    <cellStyle name="Normal 3 3 2 3 3 2 2 2 4 3" xfId="19111"/>
    <cellStyle name="Normal 3 3 2 3 3 2 2 2 5" xfId="19112"/>
    <cellStyle name="Normal 3 3 2 3 3 2 2 2 5 2" xfId="19113"/>
    <cellStyle name="Normal 3 3 2 3 3 2 2 2 6" xfId="19114"/>
    <cellStyle name="Normal 3 3 2 3 3 2 2 3" xfId="19115"/>
    <cellStyle name="Normal 3 3 2 3 3 2 2 3 2" xfId="19116"/>
    <cellStyle name="Normal 3 3 2 3 3 2 2 3 2 2" xfId="19117"/>
    <cellStyle name="Normal 3 3 2 3 3 2 2 3 2 2 2" xfId="19118"/>
    <cellStyle name="Normal 3 3 2 3 3 2 2 3 2 3" xfId="19119"/>
    <cellStyle name="Normal 3 3 2 3 3 2 2 3 3" xfId="19120"/>
    <cellStyle name="Normal 3 3 2 3 3 2 2 3 3 2" xfId="19121"/>
    <cellStyle name="Normal 3 3 2 3 3 2 2 3 4" xfId="19122"/>
    <cellStyle name="Normal 3 3 2 3 3 2 2 4" xfId="19123"/>
    <cellStyle name="Normal 3 3 2 3 3 2 2 4 2" xfId="19124"/>
    <cellStyle name="Normal 3 3 2 3 3 2 2 4 2 2" xfId="19125"/>
    <cellStyle name="Normal 3 3 2 3 3 2 2 4 2 2 2" xfId="19126"/>
    <cellStyle name="Normal 3 3 2 3 3 2 2 4 2 3" xfId="19127"/>
    <cellStyle name="Normal 3 3 2 3 3 2 2 4 3" xfId="19128"/>
    <cellStyle name="Normal 3 3 2 3 3 2 2 4 3 2" xfId="19129"/>
    <cellStyle name="Normal 3 3 2 3 3 2 2 4 4" xfId="19130"/>
    <cellStyle name="Normal 3 3 2 3 3 2 2 5" xfId="19131"/>
    <cellStyle name="Normal 3 3 2 3 3 2 2 5 2" xfId="19132"/>
    <cellStyle name="Normal 3 3 2 3 3 2 2 5 2 2" xfId="19133"/>
    <cellStyle name="Normal 3 3 2 3 3 2 2 5 2 2 2" xfId="19134"/>
    <cellStyle name="Normal 3 3 2 3 3 2 2 5 2 3" xfId="19135"/>
    <cellStyle name="Normal 3 3 2 3 3 2 2 5 3" xfId="19136"/>
    <cellStyle name="Normal 3 3 2 3 3 2 2 5 3 2" xfId="19137"/>
    <cellStyle name="Normal 3 3 2 3 3 2 2 5 4" xfId="19138"/>
    <cellStyle name="Normal 3 3 2 3 3 2 2 6" xfId="19139"/>
    <cellStyle name="Normal 3 3 2 3 3 2 2 6 2" xfId="19140"/>
    <cellStyle name="Normal 3 3 2 3 3 2 2 6 2 2" xfId="19141"/>
    <cellStyle name="Normal 3 3 2 3 3 2 2 6 3" xfId="19142"/>
    <cellStyle name="Normal 3 3 2 3 3 2 2 7" xfId="19143"/>
    <cellStyle name="Normal 3 3 2 3 3 2 2 7 2" xfId="19144"/>
    <cellStyle name="Normal 3 3 2 3 3 2 2 8" xfId="19145"/>
    <cellStyle name="Normal 3 3 2 3 3 2 3" xfId="19146"/>
    <cellStyle name="Normal 3 3 2 3 3 2 3 2" xfId="19147"/>
    <cellStyle name="Normal 3 3 2 3 3 2 3 2 2" xfId="19148"/>
    <cellStyle name="Normal 3 3 2 3 3 2 3 2 2 2" xfId="19149"/>
    <cellStyle name="Normal 3 3 2 3 3 2 3 2 2 2 2" xfId="19150"/>
    <cellStyle name="Normal 3 3 2 3 3 2 3 2 2 3" xfId="19151"/>
    <cellStyle name="Normal 3 3 2 3 3 2 3 2 3" xfId="19152"/>
    <cellStyle name="Normal 3 3 2 3 3 2 3 2 3 2" xfId="19153"/>
    <cellStyle name="Normal 3 3 2 3 3 2 3 2 4" xfId="19154"/>
    <cellStyle name="Normal 3 3 2 3 3 2 3 3" xfId="19155"/>
    <cellStyle name="Normal 3 3 2 3 3 2 3 3 2" xfId="19156"/>
    <cellStyle name="Normal 3 3 2 3 3 2 3 3 2 2" xfId="19157"/>
    <cellStyle name="Normal 3 3 2 3 3 2 3 3 2 2 2" xfId="19158"/>
    <cellStyle name="Normal 3 3 2 3 3 2 3 3 2 3" xfId="19159"/>
    <cellStyle name="Normal 3 3 2 3 3 2 3 3 3" xfId="19160"/>
    <cellStyle name="Normal 3 3 2 3 3 2 3 3 3 2" xfId="19161"/>
    <cellStyle name="Normal 3 3 2 3 3 2 3 3 4" xfId="19162"/>
    <cellStyle name="Normal 3 3 2 3 3 2 3 4" xfId="19163"/>
    <cellStyle name="Normal 3 3 2 3 3 2 3 4 2" xfId="19164"/>
    <cellStyle name="Normal 3 3 2 3 3 2 3 4 2 2" xfId="19165"/>
    <cellStyle name="Normal 3 3 2 3 3 2 3 4 3" xfId="19166"/>
    <cellStyle name="Normal 3 3 2 3 3 2 3 5" xfId="19167"/>
    <cellStyle name="Normal 3 3 2 3 3 2 3 5 2" xfId="19168"/>
    <cellStyle name="Normal 3 3 2 3 3 2 3 6" xfId="19169"/>
    <cellStyle name="Normal 3 3 2 3 3 2 4" xfId="19170"/>
    <cellStyle name="Normal 3 3 2 3 3 2 4 2" xfId="19171"/>
    <cellStyle name="Normal 3 3 2 3 3 2 4 2 2" xfId="19172"/>
    <cellStyle name="Normal 3 3 2 3 3 2 4 2 2 2" xfId="19173"/>
    <cellStyle name="Normal 3 3 2 3 3 2 4 2 2 2 2" xfId="19174"/>
    <cellStyle name="Normal 3 3 2 3 3 2 4 2 2 3" xfId="19175"/>
    <cellStyle name="Normal 3 3 2 3 3 2 4 2 3" xfId="19176"/>
    <cellStyle name="Normal 3 3 2 3 3 2 4 2 3 2" xfId="19177"/>
    <cellStyle name="Normal 3 3 2 3 3 2 4 2 4" xfId="19178"/>
    <cellStyle name="Normal 3 3 2 3 3 2 4 3" xfId="19179"/>
    <cellStyle name="Normal 3 3 2 3 3 2 4 3 2" xfId="19180"/>
    <cellStyle name="Normal 3 3 2 3 3 2 4 3 2 2" xfId="19181"/>
    <cellStyle name="Normal 3 3 2 3 3 2 4 3 2 2 2" xfId="19182"/>
    <cellStyle name="Normal 3 3 2 3 3 2 4 3 2 3" xfId="19183"/>
    <cellStyle name="Normal 3 3 2 3 3 2 4 3 3" xfId="19184"/>
    <cellStyle name="Normal 3 3 2 3 3 2 4 3 3 2" xfId="19185"/>
    <cellStyle name="Normal 3 3 2 3 3 2 4 3 4" xfId="19186"/>
    <cellStyle name="Normal 3 3 2 3 3 2 4 4" xfId="19187"/>
    <cellStyle name="Normal 3 3 2 3 3 2 4 4 2" xfId="19188"/>
    <cellStyle name="Normal 3 3 2 3 3 2 4 4 2 2" xfId="19189"/>
    <cellStyle name="Normal 3 3 2 3 3 2 4 4 3" xfId="19190"/>
    <cellStyle name="Normal 3 3 2 3 3 2 4 5" xfId="19191"/>
    <cellStyle name="Normal 3 3 2 3 3 2 4 5 2" xfId="19192"/>
    <cellStyle name="Normal 3 3 2 3 3 2 4 6" xfId="19193"/>
    <cellStyle name="Normal 3 3 2 3 3 2 5" xfId="19194"/>
    <cellStyle name="Normal 3 3 2 3 3 2 5 2" xfId="19195"/>
    <cellStyle name="Normal 3 3 2 3 3 2 5 2 2" xfId="19196"/>
    <cellStyle name="Normal 3 3 2 3 3 2 5 2 2 2" xfId="19197"/>
    <cellStyle name="Normal 3 3 2 3 3 2 5 2 3" xfId="19198"/>
    <cellStyle name="Normal 3 3 2 3 3 2 5 3" xfId="19199"/>
    <cellStyle name="Normal 3 3 2 3 3 2 5 3 2" xfId="19200"/>
    <cellStyle name="Normal 3 3 2 3 3 2 5 4" xfId="19201"/>
    <cellStyle name="Normal 3 3 2 3 3 2 6" xfId="19202"/>
    <cellStyle name="Normal 3 3 2 3 3 2 6 2" xfId="19203"/>
    <cellStyle name="Normal 3 3 2 3 3 2 6 2 2" xfId="19204"/>
    <cellStyle name="Normal 3 3 2 3 3 2 6 2 2 2" xfId="19205"/>
    <cellStyle name="Normal 3 3 2 3 3 2 6 2 3" xfId="19206"/>
    <cellStyle name="Normal 3 3 2 3 3 2 6 3" xfId="19207"/>
    <cellStyle name="Normal 3 3 2 3 3 2 6 3 2" xfId="19208"/>
    <cellStyle name="Normal 3 3 2 3 3 2 6 4" xfId="19209"/>
    <cellStyle name="Normal 3 3 2 3 3 2 7" xfId="19210"/>
    <cellStyle name="Normal 3 3 2 3 3 2 7 2" xfId="19211"/>
    <cellStyle name="Normal 3 3 2 3 3 2 7 2 2" xfId="19212"/>
    <cellStyle name="Normal 3 3 2 3 3 2 7 2 2 2" xfId="19213"/>
    <cellStyle name="Normal 3 3 2 3 3 2 7 2 3" xfId="19214"/>
    <cellStyle name="Normal 3 3 2 3 3 2 7 3" xfId="19215"/>
    <cellStyle name="Normal 3 3 2 3 3 2 7 3 2" xfId="19216"/>
    <cellStyle name="Normal 3 3 2 3 3 2 7 4" xfId="19217"/>
    <cellStyle name="Normal 3 3 2 3 3 2 8" xfId="19218"/>
    <cellStyle name="Normal 3 3 2 3 3 2 8 2" xfId="19219"/>
    <cellStyle name="Normal 3 3 2 3 3 2 8 2 2" xfId="19220"/>
    <cellStyle name="Normal 3 3 2 3 3 2 8 3" xfId="19221"/>
    <cellStyle name="Normal 3 3 2 3 3 2 9" xfId="19222"/>
    <cellStyle name="Normal 3 3 2 3 3 2 9 2" xfId="19223"/>
    <cellStyle name="Normal 3 3 2 3 3 3" xfId="19224"/>
    <cellStyle name="Normal 3 3 2 3 3 3 10" xfId="19225"/>
    <cellStyle name="Normal 3 3 2 3 3 3 2" xfId="19226"/>
    <cellStyle name="Normal 3 3 2 3 3 3 2 2" xfId="19227"/>
    <cellStyle name="Normal 3 3 2 3 3 3 2 2 2" xfId="19228"/>
    <cellStyle name="Normal 3 3 2 3 3 3 2 2 2 2" xfId="19229"/>
    <cellStyle name="Normal 3 3 2 3 3 3 2 2 2 2 2" xfId="19230"/>
    <cellStyle name="Normal 3 3 2 3 3 3 2 2 2 2 2 2" xfId="19231"/>
    <cellStyle name="Normal 3 3 2 3 3 3 2 2 2 2 3" xfId="19232"/>
    <cellStyle name="Normal 3 3 2 3 3 3 2 2 2 3" xfId="19233"/>
    <cellStyle name="Normal 3 3 2 3 3 3 2 2 2 3 2" xfId="19234"/>
    <cellStyle name="Normal 3 3 2 3 3 3 2 2 2 4" xfId="19235"/>
    <cellStyle name="Normal 3 3 2 3 3 3 2 2 3" xfId="19236"/>
    <cellStyle name="Normal 3 3 2 3 3 3 2 2 3 2" xfId="19237"/>
    <cellStyle name="Normal 3 3 2 3 3 3 2 2 3 2 2" xfId="19238"/>
    <cellStyle name="Normal 3 3 2 3 3 3 2 2 3 2 2 2" xfId="19239"/>
    <cellStyle name="Normal 3 3 2 3 3 3 2 2 3 2 3" xfId="19240"/>
    <cellStyle name="Normal 3 3 2 3 3 3 2 2 3 3" xfId="19241"/>
    <cellStyle name="Normal 3 3 2 3 3 3 2 2 3 3 2" xfId="19242"/>
    <cellStyle name="Normal 3 3 2 3 3 3 2 2 3 4" xfId="19243"/>
    <cellStyle name="Normal 3 3 2 3 3 3 2 2 4" xfId="19244"/>
    <cellStyle name="Normal 3 3 2 3 3 3 2 2 4 2" xfId="19245"/>
    <cellStyle name="Normal 3 3 2 3 3 3 2 2 4 2 2" xfId="19246"/>
    <cellStyle name="Normal 3 3 2 3 3 3 2 2 4 3" xfId="19247"/>
    <cellStyle name="Normal 3 3 2 3 3 3 2 2 5" xfId="19248"/>
    <cellStyle name="Normal 3 3 2 3 3 3 2 2 5 2" xfId="19249"/>
    <cellStyle name="Normal 3 3 2 3 3 3 2 2 6" xfId="19250"/>
    <cellStyle name="Normal 3 3 2 3 3 3 2 3" xfId="19251"/>
    <cellStyle name="Normal 3 3 2 3 3 3 2 3 2" xfId="19252"/>
    <cellStyle name="Normal 3 3 2 3 3 3 2 3 2 2" xfId="19253"/>
    <cellStyle name="Normal 3 3 2 3 3 3 2 3 2 2 2" xfId="19254"/>
    <cellStyle name="Normal 3 3 2 3 3 3 2 3 2 3" xfId="19255"/>
    <cellStyle name="Normal 3 3 2 3 3 3 2 3 3" xfId="19256"/>
    <cellStyle name="Normal 3 3 2 3 3 3 2 3 3 2" xfId="19257"/>
    <cellStyle name="Normal 3 3 2 3 3 3 2 3 4" xfId="19258"/>
    <cellStyle name="Normal 3 3 2 3 3 3 2 4" xfId="19259"/>
    <cellStyle name="Normal 3 3 2 3 3 3 2 4 2" xfId="19260"/>
    <cellStyle name="Normal 3 3 2 3 3 3 2 4 2 2" xfId="19261"/>
    <cellStyle name="Normal 3 3 2 3 3 3 2 4 2 2 2" xfId="19262"/>
    <cellStyle name="Normal 3 3 2 3 3 3 2 4 2 3" xfId="19263"/>
    <cellStyle name="Normal 3 3 2 3 3 3 2 4 3" xfId="19264"/>
    <cellStyle name="Normal 3 3 2 3 3 3 2 4 3 2" xfId="19265"/>
    <cellStyle name="Normal 3 3 2 3 3 3 2 4 4" xfId="19266"/>
    <cellStyle name="Normal 3 3 2 3 3 3 2 5" xfId="19267"/>
    <cellStyle name="Normal 3 3 2 3 3 3 2 5 2" xfId="19268"/>
    <cellStyle name="Normal 3 3 2 3 3 3 2 5 2 2" xfId="19269"/>
    <cellStyle name="Normal 3 3 2 3 3 3 2 5 2 2 2" xfId="19270"/>
    <cellStyle name="Normal 3 3 2 3 3 3 2 5 2 3" xfId="19271"/>
    <cellStyle name="Normal 3 3 2 3 3 3 2 5 3" xfId="19272"/>
    <cellStyle name="Normal 3 3 2 3 3 3 2 5 3 2" xfId="19273"/>
    <cellStyle name="Normal 3 3 2 3 3 3 2 5 4" xfId="19274"/>
    <cellStyle name="Normal 3 3 2 3 3 3 2 6" xfId="19275"/>
    <cellStyle name="Normal 3 3 2 3 3 3 2 6 2" xfId="19276"/>
    <cellStyle name="Normal 3 3 2 3 3 3 2 6 2 2" xfId="19277"/>
    <cellStyle name="Normal 3 3 2 3 3 3 2 6 3" xfId="19278"/>
    <cellStyle name="Normal 3 3 2 3 3 3 2 7" xfId="19279"/>
    <cellStyle name="Normal 3 3 2 3 3 3 2 7 2" xfId="19280"/>
    <cellStyle name="Normal 3 3 2 3 3 3 2 8" xfId="19281"/>
    <cellStyle name="Normal 3 3 2 3 3 3 3" xfId="19282"/>
    <cellStyle name="Normal 3 3 2 3 3 3 3 2" xfId="19283"/>
    <cellStyle name="Normal 3 3 2 3 3 3 3 2 2" xfId="19284"/>
    <cellStyle name="Normal 3 3 2 3 3 3 3 2 2 2" xfId="19285"/>
    <cellStyle name="Normal 3 3 2 3 3 3 3 2 2 2 2" xfId="19286"/>
    <cellStyle name="Normal 3 3 2 3 3 3 3 2 2 3" xfId="19287"/>
    <cellStyle name="Normal 3 3 2 3 3 3 3 2 3" xfId="19288"/>
    <cellStyle name="Normal 3 3 2 3 3 3 3 2 3 2" xfId="19289"/>
    <cellStyle name="Normal 3 3 2 3 3 3 3 2 4" xfId="19290"/>
    <cellStyle name="Normal 3 3 2 3 3 3 3 3" xfId="19291"/>
    <cellStyle name="Normal 3 3 2 3 3 3 3 3 2" xfId="19292"/>
    <cellStyle name="Normal 3 3 2 3 3 3 3 3 2 2" xfId="19293"/>
    <cellStyle name="Normal 3 3 2 3 3 3 3 3 2 2 2" xfId="19294"/>
    <cellStyle name="Normal 3 3 2 3 3 3 3 3 2 3" xfId="19295"/>
    <cellStyle name="Normal 3 3 2 3 3 3 3 3 3" xfId="19296"/>
    <cellStyle name="Normal 3 3 2 3 3 3 3 3 3 2" xfId="19297"/>
    <cellStyle name="Normal 3 3 2 3 3 3 3 3 4" xfId="19298"/>
    <cellStyle name="Normal 3 3 2 3 3 3 3 4" xfId="19299"/>
    <cellStyle name="Normal 3 3 2 3 3 3 3 4 2" xfId="19300"/>
    <cellStyle name="Normal 3 3 2 3 3 3 3 4 2 2" xfId="19301"/>
    <cellStyle name="Normal 3 3 2 3 3 3 3 4 3" xfId="19302"/>
    <cellStyle name="Normal 3 3 2 3 3 3 3 5" xfId="19303"/>
    <cellStyle name="Normal 3 3 2 3 3 3 3 5 2" xfId="19304"/>
    <cellStyle name="Normal 3 3 2 3 3 3 3 6" xfId="19305"/>
    <cellStyle name="Normal 3 3 2 3 3 3 4" xfId="19306"/>
    <cellStyle name="Normal 3 3 2 3 3 3 4 2" xfId="19307"/>
    <cellStyle name="Normal 3 3 2 3 3 3 4 2 2" xfId="19308"/>
    <cellStyle name="Normal 3 3 2 3 3 3 4 2 2 2" xfId="19309"/>
    <cellStyle name="Normal 3 3 2 3 3 3 4 2 2 2 2" xfId="19310"/>
    <cellStyle name="Normal 3 3 2 3 3 3 4 2 2 3" xfId="19311"/>
    <cellStyle name="Normal 3 3 2 3 3 3 4 2 3" xfId="19312"/>
    <cellStyle name="Normal 3 3 2 3 3 3 4 2 3 2" xfId="19313"/>
    <cellStyle name="Normal 3 3 2 3 3 3 4 2 4" xfId="19314"/>
    <cellStyle name="Normal 3 3 2 3 3 3 4 3" xfId="19315"/>
    <cellStyle name="Normal 3 3 2 3 3 3 4 3 2" xfId="19316"/>
    <cellStyle name="Normal 3 3 2 3 3 3 4 3 2 2" xfId="19317"/>
    <cellStyle name="Normal 3 3 2 3 3 3 4 3 2 2 2" xfId="19318"/>
    <cellStyle name="Normal 3 3 2 3 3 3 4 3 2 3" xfId="19319"/>
    <cellStyle name="Normal 3 3 2 3 3 3 4 3 3" xfId="19320"/>
    <cellStyle name="Normal 3 3 2 3 3 3 4 3 3 2" xfId="19321"/>
    <cellStyle name="Normal 3 3 2 3 3 3 4 3 4" xfId="19322"/>
    <cellStyle name="Normal 3 3 2 3 3 3 4 4" xfId="19323"/>
    <cellStyle name="Normal 3 3 2 3 3 3 4 4 2" xfId="19324"/>
    <cellStyle name="Normal 3 3 2 3 3 3 4 4 2 2" xfId="19325"/>
    <cellStyle name="Normal 3 3 2 3 3 3 4 4 3" xfId="19326"/>
    <cellStyle name="Normal 3 3 2 3 3 3 4 5" xfId="19327"/>
    <cellStyle name="Normal 3 3 2 3 3 3 4 5 2" xfId="19328"/>
    <cellStyle name="Normal 3 3 2 3 3 3 4 6" xfId="19329"/>
    <cellStyle name="Normal 3 3 2 3 3 3 5" xfId="19330"/>
    <cellStyle name="Normal 3 3 2 3 3 3 5 2" xfId="19331"/>
    <cellStyle name="Normal 3 3 2 3 3 3 5 2 2" xfId="19332"/>
    <cellStyle name="Normal 3 3 2 3 3 3 5 2 2 2" xfId="19333"/>
    <cellStyle name="Normal 3 3 2 3 3 3 5 2 3" xfId="19334"/>
    <cellStyle name="Normal 3 3 2 3 3 3 5 3" xfId="19335"/>
    <cellStyle name="Normal 3 3 2 3 3 3 5 3 2" xfId="19336"/>
    <cellStyle name="Normal 3 3 2 3 3 3 5 4" xfId="19337"/>
    <cellStyle name="Normal 3 3 2 3 3 3 6" xfId="19338"/>
    <cellStyle name="Normal 3 3 2 3 3 3 6 2" xfId="19339"/>
    <cellStyle name="Normal 3 3 2 3 3 3 6 2 2" xfId="19340"/>
    <cellStyle name="Normal 3 3 2 3 3 3 6 2 2 2" xfId="19341"/>
    <cellStyle name="Normal 3 3 2 3 3 3 6 2 3" xfId="19342"/>
    <cellStyle name="Normal 3 3 2 3 3 3 6 3" xfId="19343"/>
    <cellStyle name="Normal 3 3 2 3 3 3 6 3 2" xfId="19344"/>
    <cellStyle name="Normal 3 3 2 3 3 3 6 4" xfId="19345"/>
    <cellStyle name="Normal 3 3 2 3 3 3 7" xfId="19346"/>
    <cellStyle name="Normal 3 3 2 3 3 3 7 2" xfId="19347"/>
    <cellStyle name="Normal 3 3 2 3 3 3 7 2 2" xfId="19348"/>
    <cellStyle name="Normal 3 3 2 3 3 3 7 2 2 2" xfId="19349"/>
    <cellStyle name="Normal 3 3 2 3 3 3 7 2 3" xfId="19350"/>
    <cellStyle name="Normal 3 3 2 3 3 3 7 3" xfId="19351"/>
    <cellStyle name="Normal 3 3 2 3 3 3 7 3 2" xfId="19352"/>
    <cellStyle name="Normal 3 3 2 3 3 3 7 4" xfId="19353"/>
    <cellStyle name="Normal 3 3 2 3 3 3 8" xfId="19354"/>
    <cellStyle name="Normal 3 3 2 3 3 3 8 2" xfId="19355"/>
    <cellStyle name="Normal 3 3 2 3 3 3 8 2 2" xfId="19356"/>
    <cellStyle name="Normal 3 3 2 3 3 3 8 3" xfId="19357"/>
    <cellStyle name="Normal 3 3 2 3 3 3 9" xfId="19358"/>
    <cellStyle name="Normal 3 3 2 3 3 3 9 2" xfId="19359"/>
    <cellStyle name="Normal 3 3 2 3 3 4" xfId="19360"/>
    <cellStyle name="Normal 3 3 2 3 3 4 2" xfId="19361"/>
    <cellStyle name="Normal 3 3 2 3 3 4 2 2" xfId="19362"/>
    <cellStyle name="Normal 3 3 2 3 3 4 2 2 2" xfId="19363"/>
    <cellStyle name="Normal 3 3 2 3 3 4 2 2 2 2" xfId="19364"/>
    <cellStyle name="Normal 3 3 2 3 3 4 2 2 2 2 2" xfId="19365"/>
    <cellStyle name="Normal 3 3 2 3 3 4 2 2 2 3" xfId="19366"/>
    <cellStyle name="Normal 3 3 2 3 3 4 2 2 3" xfId="19367"/>
    <cellStyle name="Normal 3 3 2 3 3 4 2 2 3 2" xfId="19368"/>
    <cellStyle name="Normal 3 3 2 3 3 4 2 2 4" xfId="19369"/>
    <cellStyle name="Normal 3 3 2 3 3 4 2 3" xfId="19370"/>
    <cellStyle name="Normal 3 3 2 3 3 4 2 3 2" xfId="19371"/>
    <cellStyle name="Normal 3 3 2 3 3 4 2 3 2 2" xfId="19372"/>
    <cellStyle name="Normal 3 3 2 3 3 4 2 3 2 2 2" xfId="19373"/>
    <cellStyle name="Normal 3 3 2 3 3 4 2 3 2 3" xfId="19374"/>
    <cellStyle name="Normal 3 3 2 3 3 4 2 3 3" xfId="19375"/>
    <cellStyle name="Normal 3 3 2 3 3 4 2 3 3 2" xfId="19376"/>
    <cellStyle name="Normal 3 3 2 3 3 4 2 3 4" xfId="19377"/>
    <cellStyle name="Normal 3 3 2 3 3 4 2 4" xfId="19378"/>
    <cellStyle name="Normal 3 3 2 3 3 4 2 4 2" xfId="19379"/>
    <cellStyle name="Normal 3 3 2 3 3 4 2 4 2 2" xfId="19380"/>
    <cellStyle name="Normal 3 3 2 3 3 4 2 4 3" xfId="19381"/>
    <cellStyle name="Normal 3 3 2 3 3 4 2 5" xfId="19382"/>
    <cellStyle name="Normal 3 3 2 3 3 4 2 5 2" xfId="19383"/>
    <cellStyle name="Normal 3 3 2 3 3 4 2 6" xfId="19384"/>
    <cellStyle name="Normal 3 3 2 3 3 4 3" xfId="19385"/>
    <cellStyle name="Normal 3 3 2 3 3 4 3 2" xfId="19386"/>
    <cellStyle name="Normal 3 3 2 3 3 4 3 2 2" xfId="19387"/>
    <cellStyle name="Normal 3 3 2 3 3 4 3 2 2 2" xfId="19388"/>
    <cellStyle name="Normal 3 3 2 3 3 4 3 2 3" xfId="19389"/>
    <cellStyle name="Normal 3 3 2 3 3 4 3 3" xfId="19390"/>
    <cellStyle name="Normal 3 3 2 3 3 4 3 3 2" xfId="19391"/>
    <cellStyle name="Normal 3 3 2 3 3 4 3 4" xfId="19392"/>
    <cellStyle name="Normal 3 3 2 3 3 4 4" xfId="19393"/>
    <cellStyle name="Normal 3 3 2 3 3 4 4 2" xfId="19394"/>
    <cellStyle name="Normal 3 3 2 3 3 4 4 2 2" xfId="19395"/>
    <cellStyle name="Normal 3 3 2 3 3 4 4 2 2 2" xfId="19396"/>
    <cellStyle name="Normal 3 3 2 3 3 4 4 2 3" xfId="19397"/>
    <cellStyle name="Normal 3 3 2 3 3 4 4 3" xfId="19398"/>
    <cellStyle name="Normal 3 3 2 3 3 4 4 3 2" xfId="19399"/>
    <cellStyle name="Normal 3 3 2 3 3 4 4 4" xfId="19400"/>
    <cellStyle name="Normal 3 3 2 3 3 4 5" xfId="19401"/>
    <cellStyle name="Normal 3 3 2 3 3 4 5 2" xfId="19402"/>
    <cellStyle name="Normal 3 3 2 3 3 4 5 2 2" xfId="19403"/>
    <cellStyle name="Normal 3 3 2 3 3 4 5 2 2 2" xfId="19404"/>
    <cellStyle name="Normal 3 3 2 3 3 4 5 2 3" xfId="19405"/>
    <cellStyle name="Normal 3 3 2 3 3 4 5 3" xfId="19406"/>
    <cellStyle name="Normal 3 3 2 3 3 4 5 3 2" xfId="19407"/>
    <cellStyle name="Normal 3 3 2 3 3 4 5 4" xfId="19408"/>
    <cellStyle name="Normal 3 3 2 3 3 4 6" xfId="19409"/>
    <cellStyle name="Normal 3 3 2 3 3 4 6 2" xfId="19410"/>
    <cellStyle name="Normal 3 3 2 3 3 4 6 2 2" xfId="19411"/>
    <cellStyle name="Normal 3 3 2 3 3 4 6 3" xfId="19412"/>
    <cellStyle name="Normal 3 3 2 3 3 4 7" xfId="19413"/>
    <cellStyle name="Normal 3 3 2 3 3 4 7 2" xfId="19414"/>
    <cellStyle name="Normal 3 3 2 3 3 4 8" xfId="19415"/>
    <cellStyle name="Normal 3 3 2 3 3 5" xfId="19416"/>
    <cellStyle name="Normal 3 3 2 3 3 5 2" xfId="19417"/>
    <cellStyle name="Normal 3 3 2 3 3 5 2 2" xfId="19418"/>
    <cellStyle name="Normal 3 3 2 3 3 5 2 2 2" xfId="19419"/>
    <cellStyle name="Normal 3 3 2 3 3 5 2 2 2 2" xfId="19420"/>
    <cellStyle name="Normal 3 3 2 3 3 5 2 2 3" xfId="19421"/>
    <cellStyle name="Normal 3 3 2 3 3 5 2 3" xfId="19422"/>
    <cellStyle name="Normal 3 3 2 3 3 5 2 3 2" xfId="19423"/>
    <cellStyle name="Normal 3 3 2 3 3 5 2 4" xfId="19424"/>
    <cellStyle name="Normal 3 3 2 3 3 5 3" xfId="19425"/>
    <cellStyle name="Normal 3 3 2 3 3 5 3 2" xfId="19426"/>
    <cellStyle name="Normal 3 3 2 3 3 5 3 2 2" xfId="19427"/>
    <cellStyle name="Normal 3 3 2 3 3 5 3 2 2 2" xfId="19428"/>
    <cellStyle name="Normal 3 3 2 3 3 5 3 2 3" xfId="19429"/>
    <cellStyle name="Normal 3 3 2 3 3 5 3 3" xfId="19430"/>
    <cellStyle name="Normal 3 3 2 3 3 5 3 3 2" xfId="19431"/>
    <cellStyle name="Normal 3 3 2 3 3 5 3 4" xfId="19432"/>
    <cellStyle name="Normal 3 3 2 3 3 5 4" xfId="19433"/>
    <cellStyle name="Normal 3 3 2 3 3 5 4 2" xfId="19434"/>
    <cellStyle name="Normal 3 3 2 3 3 5 4 2 2" xfId="19435"/>
    <cellStyle name="Normal 3 3 2 3 3 5 4 3" xfId="19436"/>
    <cellStyle name="Normal 3 3 2 3 3 5 5" xfId="19437"/>
    <cellStyle name="Normal 3 3 2 3 3 5 5 2" xfId="19438"/>
    <cellStyle name="Normal 3 3 2 3 3 5 6" xfId="19439"/>
    <cellStyle name="Normal 3 3 2 3 3 6" xfId="19440"/>
    <cellStyle name="Normal 3 3 2 3 3 6 2" xfId="19441"/>
    <cellStyle name="Normal 3 3 2 3 3 6 2 2" xfId="19442"/>
    <cellStyle name="Normal 3 3 2 3 3 6 2 2 2" xfId="19443"/>
    <cellStyle name="Normal 3 3 2 3 3 6 2 2 2 2" xfId="19444"/>
    <cellStyle name="Normal 3 3 2 3 3 6 2 2 3" xfId="19445"/>
    <cellStyle name="Normal 3 3 2 3 3 6 2 3" xfId="19446"/>
    <cellStyle name="Normal 3 3 2 3 3 6 2 3 2" xfId="19447"/>
    <cellStyle name="Normal 3 3 2 3 3 6 2 4" xfId="19448"/>
    <cellStyle name="Normal 3 3 2 3 3 6 3" xfId="19449"/>
    <cellStyle name="Normal 3 3 2 3 3 6 3 2" xfId="19450"/>
    <cellStyle name="Normal 3 3 2 3 3 6 3 2 2" xfId="19451"/>
    <cellStyle name="Normal 3 3 2 3 3 6 3 2 2 2" xfId="19452"/>
    <cellStyle name="Normal 3 3 2 3 3 6 3 2 3" xfId="19453"/>
    <cellStyle name="Normal 3 3 2 3 3 6 3 3" xfId="19454"/>
    <cellStyle name="Normal 3 3 2 3 3 6 3 3 2" xfId="19455"/>
    <cellStyle name="Normal 3 3 2 3 3 6 3 4" xfId="19456"/>
    <cellStyle name="Normal 3 3 2 3 3 6 4" xfId="19457"/>
    <cellStyle name="Normal 3 3 2 3 3 6 4 2" xfId="19458"/>
    <cellStyle name="Normal 3 3 2 3 3 6 4 2 2" xfId="19459"/>
    <cellStyle name="Normal 3 3 2 3 3 6 4 3" xfId="19460"/>
    <cellStyle name="Normal 3 3 2 3 3 6 5" xfId="19461"/>
    <cellStyle name="Normal 3 3 2 3 3 6 5 2" xfId="19462"/>
    <cellStyle name="Normal 3 3 2 3 3 6 6" xfId="19463"/>
    <cellStyle name="Normal 3 3 2 3 3 7" xfId="19464"/>
    <cellStyle name="Normal 3 3 2 3 3 7 2" xfId="19465"/>
    <cellStyle name="Normal 3 3 2 3 3 7 2 2" xfId="19466"/>
    <cellStyle name="Normal 3 3 2 3 3 7 2 2 2" xfId="19467"/>
    <cellStyle name="Normal 3 3 2 3 3 7 2 3" xfId="19468"/>
    <cellStyle name="Normal 3 3 2 3 3 7 3" xfId="19469"/>
    <cellStyle name="Normal 3 3 2 3 3 7 3 2" xfId="19470"/>
    <cellStyle name="Normal 3 3 2 3 3 7 4" xfId="19471"/>
    <cellStyle name="Normal 3 3 2 3 3 8" xfId="19472"/>
    <cellStyle name="Normal 3 3 2 3 3 8 2" xfId="19473"/>
    <cellStyle name="Normal 3 3 2 3 3 8 2 2" xfId="19474"/>
    <cellStyle name="Normal 3 3 2 3 3 8 2 2 2" xfId="19475"/>
    <cellStyle name="Normal 3 3 2 3 3 8 2 3" xfId="19476"/>
    <cellStyle name="Normal 3 3 2 3 3 8 3" xfId="19477"/>
    <cellStyle name="Normal 3 3 2 3 3 8 3 2" xfId="19478"/>
    <cellStyle name="Normal 3 3 2 3 3 8 4" xfId="19479"/>
    <cellStyle name="Normal 3 3 2 3 3 9" xfId="19480"/>
    <cellStyle name="Normal 3 3 2 3 3 9 2" xfId="19481"/>
    <cellStyle name="Normal 3 3 2 3 3 9 2 2" xfId="19482"/>
    <cellStyle name="Normal 3 3 2 3 3 9 2 2 2" xfId="19483"/>
    <cellStyle name="Normal 3 3 2 3 3 9 2 3" xfId="19484"/>
    <cellStyle name="Normal 3 3 2 3 3 9 3" xfId="19485"/>
    <cellStyle name="Normal 3 3 2 3 3 9 3 2" xfId="19486"/>
    <cellStyle name="Normal 3 3 2 3 3 9 4" xfId="19487"/>
    <cellStyle name="Normal 3 3 2 3 4" xfId="19488"/>
    <cellStyle name="Normal 3 3 2 3 4 10" xfId="19489"/>
    <cellStyle name="Normal 3 3 2 3 4 10 2" xfId="19490"/>
    <cellStyle name="Normal 3 3 2 3 4 11" xfId="19491"/>
    <cellStyle name="Normal 3 3 2 3 4 11 2" xfId="19492"/>
    <cellStyle name="Normal 3 3 2 3 4 12" xfId="19493"/>
    <cellStyle name="Normal 3 3 2 3 4 2" xfId="19494"/>
    <cellStyle name="Normal 3 3 2 3 4 2 2" xfId="19495"/>
    <cellStyle name="Normal 3 3 2 3 4 2 2 2" xfId="19496"/>
    <cellStyle name="Normal 3 3 2 3 4 2 2 2 2" xfId="19497"/>
    <cellStyle name="Normal 3 3 2 3 4 2 2 2 2 2" xfId="19498"/>
    <cellStyle name="Normal 3 3 2 3 4 2 2 2 2 2 2" xfId="19499"/>
    <cellStyle name="Normal 3 3 2 3 4 2 2 2 2 3" xfId="19500"/>
    <cellStyle name="Normal 3 3 2 3 4 2 2 2 3" xfId="19501"/>
    <cellStyle name="Normal 3 3 2 3 4 2 2 2 3 2" xfId="19502"/>
    <cellStyle name="Normal 3 3 2 3 4 2 2 2 4" xfId="19503"/>
    <cellStyle name="Normal 3 3 2 3 4 2 2 3" xfId="19504"/>
    <cellStyle name="Normal 3 3 2 3 4 2 2 3 2" xfId="19505"/>
    <cellStyle name="Normal 3 3 2 3 4 2 2 3 2 2" xfId="19506"/>
    <cellStyle name="Normal 3 3 2 3 4 2 2 3 2 2 2" xfId="19507"/>
    <cellStyle name="Normal 3 3 2 3 4 2 2 3 2 3" xfId="19508"/>
    <cellStyle name="Normal 3 3 2 3 4 2 2 3 3" xfId="19509"/>
    <cellStyle name="Normal 3 3 2 3 4 2 2 3 3 2" xfId="19510"/>
    <cellStyle name="Normal 3 3 2 3 4 2 2 3 4" xfId="19511"/>
    <cellStyle name="Normal 3 3 2 3 4 2 2 4" xfId="19512"/>
    <cellStyle name="Normal 3 3 2 3 4 2 2 4 2" xfId="19513"/>
    <cellStyle name="Normal 3 3 2 3 4 2 2 4 2 2" xfId="19514"/>
    <cellStyle name="Normal 3 3 2 3 4 2 2 4 3" xfId="19515"/>
    <cellStyle name="Normal 3 3 2 3 4 2 2 5" xfId="19516"/>
    <cellStyle name="Normal 3 3 2 3 4 2 2 5 2" xfId="19517"/>
    <cellStyle name="Normal 3 3 2 3 4 2 2 6" xfId="19518"/>
    <cellStyle name="Normal 3 3 2 3 4 2 3" xfId="19519"/>
    <cellStyle name="Normal 3 3 2 3 4 2 3 2" xfId="19520"/>
    <cellStyle name="Normal 3 3 2 3 4 2 3 2 2" xfId="19521"/>
    <cellStyle name="Normal 3 3 2 3 4 2 3 2 2 2" xfId="19522"/>
    <cellStyle name="Normal 3 3 2 3 4 2 3 2 3" xfId="19523"/>
    <cellStyle name="Normal 3 3 2 3 4 2 3 3" xfId="19524"/>
    <cellStyle name="Normal 3 3 2 3 4 2 3 3 2" xfId="19525"/>
    <cellStyle name="Normal 3 3 2 3 4 2 3 4" xfId="19526"/>
    <cellStyle name="Normal 3 3 2 3 4 2 4" xfId="19527"/>
    <cellStyle name="Normal 3 3 2 3 4 2 4 2" xfId="19528"/>
    <cellStyle name="Normal 3 3 2 3 4 2 4 2 2" xfId="19529"/>
    <cellStyle name="Normal 3 3 2 3 4 2 4 2 2 2" xfId="19530"/>
    <cellStyle name="Normal 3 3 2 3 4 2 4 2 3" xfId="19531"/>
    <cellStyle name="Normal 3 3 2 3 4 2 4 3" xfId="19532"/>
    <cellStyle name="Normal 3 3 2 3 4 2 4 3 2" xfId="19533"/>
    <cellStyle name="Normal 3 3 2 3 4 2 4 4" xfId="19534"/>
    <cellStyle name="Normal 3 3 2 3 4 2 5" xfId="19535"/>
    <cellStyle name="Normal 3 3 2 3 4 2 5 2" xfId="19536"/>
    <cellStyle name="Normal 3 3 2 3 4 2 5 2 2" xfId="19537"/>
    <cellStyle name="Normal 3 3 2 3 4 2 5 2 2 2" xfId="19538"/>
    <cellStyle name="Normal 3 3 2 3 4 2 5 2 3" xfId="19539"/>
    <cellStyle name="Normal 3 3 2 3 4 2 5 3" xfId="19540"/>
    <cellStyle name="Normal 3 3 2 3 4 2 5 3 2" xfId="19541"/>
    <cellStyle name="Normal 3 3 2 3 4 2 5 4" xfId="19542"/>
    <cellStyle name="Normal 3 3 2 3 4 2 6" xfId="19543"/>
    <cellStyle name="Normal 3 3 2 3 4 2 6 2" xfId="19544"/>
    <cellStyle name="Normal 3 3 2 3 4 2 6 2 2" xfId="19545"/>
    <cellStyle name="Normal 3 3 2 3 4 2 6 3" xfId="19546"/>
    <cellStyle name="Normal 3 3 2 3 4 2 7" xfId="19547"/>
    <cellStyle name="Normal 3 3 2 3 4 2 7 2" xfId="19548"/>
    <cellStyle name="Normal 3 3 2 3 4 2 8" xfId="19549"/>
    <cellStyle name="Normal 3 3 2 3 4 3" xfId="19550"/>
    <cellStyle name="Normal 3 3 2 3 4 3 2" xfId="19551"/>
    <cellStyle name="Normal 3 3 2 3 4 3 2 2" xfId="19552"/>
    <cellStyle name="Normal 3 3 2 3 4 3 2 2 2" xfId="19553"/>
    <cellStyle name="Normal 3 3 2 3 4 3 2 2 2 2" xfId="19554"/>
    <cellStyle name="Normal 3 3 2 3 4 3 2 2 2 2 2" xfId="19555"/>
    <cellStyle name="Normal 3 3 2 3 4 3 2 2 2 3" xfId="19556"/>
    <cellStyle name="Normal 3 3 2 3 4 3 2 2 3" xfId="19557"/>
    <cellStyle name="Normal 3 3 2 3 4 3 2 2 3 2" xfId="19558"/>
    <cellStyle name="Normal 3 3 2 3 4 3 2 2 4" xfId="19559"/>
    <cellStyle name="Normal 3 3 2 3 4 3 2 3" xfId="19560"/>
    <cellStyle name="Normal 3 3 2 3 4 3 2 3 2" xfId="19561"/>
    <cellStyle name="Normal 3 3 2 3 4 3 2 3 2 2" xfId="19562"/>
    <cellStyle name="Normal 3 3 2 3 4 3 2 3 2 2 2" xfId="19563"/>
    <cellStyle name="Normal 3 3 2 3 4 3 2 3 2 3" xfId="19564"/>
    <cellStyle name="Normal 3 3 2 3 4 3 2 3 3" xfId="19565"/>
    <cellStyle name="Normal 3 3 2 3 4 3 2 3 3 2" xfId="19566"/>
    <cellStyle name="Normal 3 3 2 3 4 3 2 3 4" xfId="19567"/>
    <cellStyle name="Normal 3 3 2 3 4 3 2 4" xfId="19568"/>
    <cellStyle name="Normal 3 3 2 3 4 3 2 4 2" xfId="19569"/>
    <cellStyle name="Normal 3 3 2 3 4 3 2 4 2 2" xfId="19570"/>
    <cellStyle name="Normal 3 3 2 3 4 3 2 4 3" xfId="19571"/>
    <cellStyle name="Normal 3 3 2 3 4 3 2 5" xfId="19572"/>
    <cellStyle name="Normal 3 3 2 3 4 3 2 5 2" xfId="19573"/>
    <cellStyle name="Normal 3 3 2 3 4 3 2 6" xfId="19574"/>
    <cellStyle name="Normal 3 3 2 3 4 3 3" xfId="19575"/>
    <cellStyle name="Normal 3 3 2 3 4 3 3 2" xfId="19576"/>
    <cellStyle name="Normal 3 3 2 3 4 3 3 2 2" xfId="19577"/>
    <cellStyle name="Normal 3 3 2 3 4 3 3 2 2 2" xfId="19578"/>
    <cellStyle name="Normal 3 3 2 3 4 3 3 2 3" xfId="19579"/>
    <cellStyle name="Normal 3 3 2 3 4 3 3 3" xfId="19580"/>
    <cellStyle name="Normal 3 3 2 3 4 3 3 3 2" xfId="19581"/>
    <cellStyle name="Normal 3 3 2 3 4 3 3 4" xfId="19582"/>
    <cellStyle name="Normal 3 3 2 3 4 3 4" xfId="19583"/>
    <cellStyle name="Normal 3 3 2 3 4 3 4 2" xfId="19584"/>
    <cellStyle name="Normal 3 3 2 3 4 3 4 2 2" xfId="19585"/>
    <cellStyle name="Normal 3 3 2 3 4 3 4 2 2 2" xfId="19586"/>
    <cellStyle name="Normal 3 3 2 3 4 3 4 2 3" xfId="19587"/>
    <cellStyle name="Normal 3 3 2 3 4 3 4 3" xfId="19588"/>
    <cellStyle name="Normal 3 3 2 3 4 3 4 3 2" xfId="19589"/>
    <cellStyle name="Normal 3 3 2 3 4 3 4 4" xfId="19590"/>
    <cellStyle name="Normal 3 3 2 3 4 3 5" xfId="19591"/>
    <cellStyle name="Normal 3 3 2 3 4 3 5 2" xfId="19592"/>
    <cellStyle name="Normal 3 3 2 3 4 3 5 2 2" xfId="19593"/>
    <cellStyle name="Normal 3 3 2 3 4 3 5 2 2 2" xfId="19594"/>
    <cellStyle name="Normal 3 3 2 3 4 3 5 2 3" xfId="19595"/>
    <cellStyle name="Normal 3 3 2 3 4 3 5 3" xfId="19596"/>
    <cellStyle name="Normal 3 3 2 3 4 3 5 3 2" xfId="19597"/>
    <cellStyle name="Normal 3 3 2 3 4 3 5 4" xfId="19598"/>
    <cellStyle name="Normal 3 3 2 3 4 3 6" xfId="19599"/>
    <cellStyle name="Normal 3 3 2 3 4 3 6 2" xfId="19600"/>
    <cellStyle name="Normal 3 3 2 3 4 3 6 2 2" xfId="19601"/>
    <cellStyle name="Normal 3 3 2 3 4 3 6 3" xfId="19602"/>
    <cellStyle name="Normal 3 3 2 3 4 3 7" xfId="19603"/>
    <cellStyle name="Normal 3 3 2 3 4 3 7 2" xfId="19604"/>
    <cellStyle name="Normal 3 3 2 3 4 3 8" xfId="19605"/>
    <cellStyle name="Normal 3 3 2 3 4 4" xfId="19606"/>
    <cellStyle name="Normal 3 3 2 3 4 4 2" xfId="19607"/>
    <cellStyle name="Normal 3 3 2 3 4 4 2 2" xfId="19608"/>
    <cellStyle name="Normal 3 3 2 3 4 4 2 2 2" xfId="19609"/>
    <cellStyle name="Normal 3 3 2 3 4 4 2 2 2 2" xfId="19610"/>
    <cellStyle name="Normal 3 3 2 3 4 4 2 2 3" xfId="19611"/>
    <cellStyle name="Normal 3 3 2 3 4 4 2 3" xfId="19612"/>
    <cellStyle name="Normal 3 3 2 3 4 4 2 3 2" xfId="19613"/>
    <cellStyle name="Normal 3 3 2 3 4 4 2 4" xfId="19614"/>
    <cellStyle name="Normal 3 3 2 3 4 4 3" xfId="19615"/>
    <cellStyle name="Normal 3 3 2 3 4 4 3 2" xfId="19616"/>
    <cellStyle name="Normal 3 3 2 3 4 4 3 2 2" xfId="19617"/>
    <cellStyle name="Normal 3 3 2 3 4 4 3 2 2 2" xfId="19618"/>
    <cellStyle name="Normal 3 3 2 3 4 4 3 2 3" xfId="19619"/>
    <cellStyle name="Normal 3 3 2 3 4 4 3 3" xfId="19620"/>
    <cellStyle name="Normal 3 3 2 3 4 4 3 3 2" xfId="19621"/>
    <cellStyle name="Normal 3 3 2 3 4 4 3 4" xfId="19622"/>
    <cellStyle name="Normal 3 3 2 3 4 4 4" xfId="19623"/>
    <cellStyle name="Normal 3 3 2 3 4 4 4 2" xfId="19624"/>
    <cellStyle name="Normal 3 3 2 3 4 4 4 2 2" xfId="19625"/>
    <cellStyle name="Normal 3 3 2 3 4 4 4 3" xfId="19626"/>
    <cellStyle name="Normal 3 3 2 3 4 4 5" xfId="19627"/>
    <cellStyle name="Normal 3 3 2 3 4 4 5 2" xfId="19628"/>
    <cellStyle name="Normal 3 3 2 3 4 4 6" xfId="19629"/>
    <cellStyle name="Normal 3 3 2 3 4 5" xfId="19630"/>
    <cellStyle name="Normal 3 3 2 3 4 5 2" xfId="19631"/>
    <cellStyle name="Normal 3 3 2 3 4 5 2 2" xfId="19632"/>
    <cellStyle name="Normal 3 3 2 3 4 5 2 2 2" xfId="19633"/>
    <cellStyle name="Normal 3 3 2 3 4 5 2 2 2 2" xfId="19634"/>
    <cellStyle name="Normal 3 3 2 3 4 5 2 2 3" xfId="19635"/>
    <cellStyle name="Normal 3 3 2 3 4 5 2 3" xfId="19636"/>
    <cellStyle name="Normal 3 3 2 3 4 5 2 3 2" xfId="19637"/>
    <cellStyle name="Normal 3 3 2 3 4 5 2 4" xfId="19638"/>
    <cellStyle name="Normal 3 3 2 3 4 5 3" xfId="19639"/>
    <cellStyle name="Normal 3 3 2 3 4 5 3 2" xfId="19640"/>
    <cellStyle name="Normal 3 3 2 3 4 5 3 2 2" xfId="19641"/>
    <cellStyle name="Normal 3 3 2 3 4 5 3 2 2 2" xfId="19642"/>
    <cellStyle name="Normal 3 3 2 3 4 5 3 2 3" xfId="19643"/>
    <cellStyle name="Normal 3 3 2 3 4 5 3 3" xfId="19644"/>
    <cellStyle name="Normal 3 3 2 3 4 5 3 3 2" xfId="19645"/>
    <cellStyle name="Normal 3 3 2 3 4 5 3 4" xfId="19646"/>
    <cellStyle name="Normal 3 3 2 3 4 5 4" xfId="19647"/>
    <cellStyle name="Normal 3 3 2 3 4 5 4 2" xfId="19648"/>
    <cellStyle name="Normal 3 3 2 3 4 5 4 2 2" xfId="19649"/>
    <cellStyle name="Normal 3 3 2 3 4 5 4 3" xfId="19650"/>
    <cellStyle name="Normal 3 3 2 3 4 5 5" xfId="19651"/>
    <cellStyle name="Normal 3 3 2 3 4 5 5 2" xfId="19652"/>
    <cellStyle name="Normal 3 3 2 3 4 5 6" xfId="19653"/>
    <cellStyle name="Normal 3 3 2 3 4 6" xfId="19654"/>
    <cellStyle name="Normal 3 3 2 3 4 6 2" xfId="19655"/>
    <cellStyle name="Normal 3 3 2 3 4 6 2 2" xfId="19656"/>
    <cellStyle name="Normal 3 3 2 3 4 6 2 2 2" xfId="19657"/>
    <cellStyle name="Normal 3 3 2 3 4 6 2 3" xfId="19658"/>
    <cellStyle name="Normal 3 3 2 3 4 6 3" xfId="19659"/>
    <cellStyle name="Normal 3 3 2 3 4 6 3 2" xfId="19660"/>
    <cellStyle name="Normal 3 3 2 3 4 6 4" xfId="19661"/>
    <cellStyle name="Normal 3 3 2 3 4 7" xfId="19662"/>
    <cellStyle name="Normal 3 3 2 3 4 7 2" xfId="19663"/>
    <cellStyle name="Normal 3 3 2 3 4 7 2 2" xfId="19664"/>
    <cellStyle name="Normal 3 3 2 3 4 7 2 2 2" xfId="19665"/>
    <cellStyle name="Normal 3 3 2 3 4 7 2 3" xfId="19666"/>
    <cellStyle name="Normal 3 3 2 3 4 7 3" xfId="19667"/>
    <cellStyle name="Normal 3 3 2 3 4 7 3 2" xfId="19668"/>
    <cellStyle name="Normal 3 3 2 3 4 7 4" xfId="19669"/>
    <cellStyle name="Normal 3 3 2 3 4 8" xfId="19670"/>
    <cellStyle name="Normal 3 3 2 3 4 8 2" xfId="19671"/>
    <cellStyle name="Normal 3 3 2 3 4 8 2 2" xfId="19672"/>
    <cellStyle name="Normal 3 3 2 3 4 8 2 2 2" xfId="19673"/>
    <cellStyle name="Normal 3 3 2 3 4 8 2 3" xfId="19674"/>
    <cellStyle name="Normal 3 3 2 3 4 8 3" xfId="19675"/>
    <cellStyle name="Normal 3 3 2 3 4 8 3 2" xfId="19676"/>
    <cellStyle name="Normal 3 3 2 3 4 8 4" xfId="19677"/>
    <cellStyle name="Normal 3 3 2 3 4 9" xfId="19678"/>
    <cellStyle name="Normal 3 3 2 3 4 9 2" xfId="19679"/>
    <cellStyle name="Normal 3 3 2 3 4 9 2 2" xfId="19680"/>
    <cellStyle name="Normal 3 3 2 3 4 9 3" xfId="19681"/>
    <cellStyle name="Normal 3 3 2 3 5" xfId="19682"/>
    <cellStyle name="Normal 3 3 2 3 5 10" xfId="19683"/>
    <cellStyle name="Normal 3 3 2 3 5 2" xfId="19684"/>
    <cellStyle name="Normal 3 3 2 3 5 2 2" xfId="19685"/>
    <cellStyle name="Normal 3 3 2 3 5 2 2 2" xfId="19686"/>
    <cellStyle name="Normal 3 3 2 3 5 2 2 2 2" xfId="19687"/>
    <cellStyle name="Normal 3 3 2 3 5 2 2 2 2 2" xfId="19688"/>
    <cellStyle name="Normal 3 3 2 3 5 2 2 2 2 2 2" xfId="19689"/>
    <cellStyle name="Normal 3 3 2 3 5 2 2 2 2 3" xfId="19690"/>
    <cellStyle name="Normal 3 3 2 3 5 2 2 2 3" xfId="19691"/>
    <cellStyle name="Normal 3 3 2 3 5 2 2 2 3 2" xfId="19692"/>
    <cellStyle name="Normal 3 3 2 3 5 2 2 2 4" xfId="19693"/>
    <cellStyle name="Normal 3 3 2 3 5 2 2 3" xfId="19694"/>
    <cellStyle name="Normal 3 3 2 3 5 2 2 3 2" xfId="19695"/>
    <cellStyle name="Normal 3 3 2 3 5 2 2 3 2 2" xfId="19696"/>
    <cellStyle name="Normal 3 3 2 3 5 2 2 3 2 2 2" xfId="19697"/>
    <cellStyle name="Normal 3 3 2 3 5 2 2 3 2 3" xfId="19698"/>
    <cellStyle name="Normal 3 3 2 3 5 2 2 3 3" xfId="19699"/>
    <cellStyle name="Normal 3 3 2 3 5 2 2 3 3 2" xfId="19700"/>
    <cellStyle name="Normal 3 3 2 3 5 2 2 3 4" xfId="19701"/>
    <cellStyle name="Normal 3 3 2 3 5 2 2 4" xfId="19702"/>
    <cellStyle name="Normal 3 3 2 3 5 2 2 4 2" xfId="19703"/>
    <cellStyle name="Normal 3 3 2 3 5 2 2 4 2 2" xfId="19704"/>
    <cellStyle name="Normal 3 3 2 3 5 2 2 4 3" xfId="19705"/>
    <cellStyle name="Normal 3 3 2 3 5 2 2 5" xfId="19706"/>
    <cellStyle name="Normal 3 3 2 3 5 2 2 5 2" xfId="19707"/>
    <cellStyle name="Normal 3 3 2 3 5 2 2 6" xfId="19708"/>
    <cellStyle name="Normal 3 3 2 3 5 2 3" xfId="19709"/>
    <cellStyle name="Normal 3 3 2 3 5 2 3 2" xfId="19710"/>
    <cellStyle name="Normal 3 3 2 3 5 2 3 2 2" xfId="19711"/>
    <cellStyle name="Normal 3 3 2 3 5 2 3 2 2 2" xfId="19712"/>
    <cellStyle name="Normal 3 3 2 3 5 2 3 2 3" xfId="19713"/>
    <cellStyle name="Normal 3 3 2 3 5 2 3 3" xfId="19714"/>
    <cellStyle name="Normal 3 3 2 3 5 2 3 3 2" xfId="19715"/>
    <cellStyle name="Normal 3 3 2 3 5 2 3 4" xfId="19716"/>
    <cellStyle name="Normal 3 3 2 3 5 2 4" xfId="19717"/>
    <cellStyle name="Normal 3 3 2 3 5 2 4 2" xfId="19718"/>
    <cellStyle name="Normal 3 3 2 3 5 2 4 2 2" xfId="19719"/>
    <cellStyle name="Normal 3 3 2 3 5 2 4 2 2 2" xfId="19720"/>
    <cellStyle name="Normal 3 3 2 3 5 2 4 2 3" xfId="19721"/>
    <cellStyle name="Normal 3 3 2 3 5 2 4 3" xfId="19722"/>
    <cellStyle name="Normal 3 3 2 3 5 2 4 3 2" xfId="19723"/>
    <cellStyle name="Normal 3 3 2 3 5 2 4 4" xfId="19724"/>
    <cellStyle name="Normal 3 3 2 3 5 2 5" xfId="19725"/>
    <cellStyle name="Normal 3 3 2 3 5 2 5 2" xfId="19726"/>
    <cellStyle name="Normal 3 3 2 3 5 2 5 2 2" xfId="19727"/>
    <cellStyle name="Normal 3 3 2 3 5 2 5 2 2 2" xfId="19728"/>
    <cellStyle name="Normal 3 3 2 3 5 2 5 2 3" xfId="19729"/>
    <cellStyle name="Normal 3 3 2 3 5 2 5 3" xfId="19730"/>
    <cellStyle name="Normal 3 3 2 3 5 2 5 3 2" xfId="19731"/>
    <cellStyle name="Normal 3 3 2 3 5 2 5 4" xfId="19732"/>
    <cellStyle name="Normal 3 3 2 3 5 2 6" xfId="19733"/>
    <cellStyle name="Normal 3 3 2 3 5 2 6 2" xfId="19734"/>
    <cellStyle name="Normal 3 3 2 3 5 2 6 2 2" xfId="19735"/>
    <cellStyle name="Normal 3 3 2 3 5 2 6 3" xfId="19736"/>
    <cellStyle name="Normal 3 3 2 3 5 2 7" xfId="19737"/>
    <cellStyle name="Normal 3 3 2 3 5 2 7 2" xfId="19738"/>
    <cellStyle name="Normal 3 3 2 3 5 2 8" xfId="19739"/>
    <cellStyle name="Normal 3 3 2 3 5 3" xfId="19740"/>
    <cellStyle name="Normal 3 3 2 3 5 3 2" xfId="19741"/>
    <cellStyle name="Normal 3 3 2 3 5 3 2 2" xfId="19742"/>
    <cellStyle name="Normal 3 3 2 3 5 3 2 2 2" xfId="19743"/>
    <cellStyle name="Normal 3 3 2 3 5 3 2 2 2 2" xfId="19744"/>
    <cellStyle name="Normal 3 3 2 3 5 3 2 2 3" xfId="19745"/>
    <cellStyle name="Normal 3 3 2 3 5 3 2 3" xfId="19746"/>
    <cellStyle name="Normal 3 3 2 3 5 3 2 3 2" xfId="19747"/>
    <cellStyle name="Normal 3 3 2 3 5 3 2 4" xfId="19748"/>
    <cellStyle name="Normal 3 3 2 3 5 3 3" xfId="19749"/>
    <cellStyle name="Normal 3 3 2 3 5 3 3 2" xfId="19750"/>
    <cellStyle name="Normal 3 3 2 3 5 3 3 2 2" xfId="19751"/>
    <cellStyle name="Normal 3 3 2 3 5 3 3 2 2 2" xfId="19752"/>
    <cellStyle name="Normal 3 3 2 3 5 3 3 2 3" xfId="19753"/>
    <cellStyle name="Normal 3 3 2 3 5 3 3 3" xfId="19754"/>
    <cellStyle name="Normal 3 3 2 3 5 3 3 3 2" xfId="19755"/>
    <cellStyle name="Normal 3 3 2 3 5 3 3 4" xfId="19756"/>
    <cellStyle name="Normal 3 3 2 3 5 3 4" xfId="19757"/>
    <cellStyle name="Normal 3 3 2 3 5 3 4 2" xfId="19758"/>
    <cellStyle name="Normal 3 3 2 3 5 3 4 2 2" xfId="19759"/>
    <cellStyle name="Normal 3 3 2 3 5 3 4 3" xfId="19760"/>
    <cellStyle name="Normal 3 3 2 3 5 3 5" xfId="19761"/>
    <cellStyle name="Normal 3 3 2 3 5 3 5 2" xfId="19762"/>
    <cellStyle name="Normal 3 3 2 3 5 3 6" xfId="19763"/>
    <cellStyle name="Normal 3 3 2 3 5 4" xfId="19764"/>
    <cellStyle name="Normal 3 3 2 3 5 4 2" xfId="19765"/>
    <cellStyle name="Normal 3 3 2 3 5 4 2 2" xfId="19766"/>
    <cellStyle name="Normal 3 3 2 3 5 4 2 2 2" xfId="19767"/>
    <cellStyle name="Normal 3 3 2 3 5 4 2 2 2 2" xfId="19768"/>
    <cellStyle name="Normal 3 3 2 3 5 4 2 2 3" xfId="19769"/>
    <cellStyle name="Normal 3 3 2 3 5 4 2 3" xfId="19770"/>
    <cellStyle name="Normal 3 3 2 3 5 4 2 3 2" xfId="19771"/>
    <cellStyle name="Normal 3 3 2 3 5 4 2 4" xfId="19772"/>
    <cellStyle name="Normal 3 3 2 3 5 4 3" xfId="19773"/>
    <cellStyle name="Normal 3 3 2 3 5 4 3 2" xfId="19774"/>
    <cellStyle name="Normal 3 3 2 3 5 4 3 2 2" xfId="19775"/>
    <cellStyle name="Normal 3 3 2 3 5 4 3 2 2 2" xfId="19776"/>
    <cellStyle name="Normal 3 3 2 3 5 4 3 2 3" xfId="19777"/>
    <cellStyle name="Normal 3 3 2 3 5 4 3 3" xfId="19778"/>
    <cellStyle name="Normal 3 3 2 3 5 4 3 3 2" xfId="19779"/>
    <cellStyle name="Normal 3 3 2 3 5 4 3 4" xfId="19780"/>
    <cellStyle name="Normal 3 3 2 3 5 4 4" xfId="19781"/>
    <cellStyle name="Normal 3 3 2 3 5 4 4 2" xfId="19782"/>
    <cellStyle name="Normal 3 3 2 3 5 4 4 2 2" xfId="19783"/>
    <cellStyle name="Normal 3 3 2 3 5 4 4 3" xfId="19784"/>
    <cellStyle name="Normal 3 3 2 3 5 4 5" xfId="19785"/>
    <cellStyle name="Normal 3 3 2 3 5 4 5 2" xfId="19786"/>
    <cellStyle name="Normal 3 3 2 3 5 4 6" xfId="19787"/>
    <cellStyle name="Normal 3 3 2 3 5 5" xfId="19788"/>
    <cellStyle name="Normal 3 3 2 3 5 5 2" xfId="19789"/>
    <cellStyle name="Normal 3 3 2 3 5 5 2 2" xfId="19790"/>
    <cellStyle name="Normal 3 3 2 3 5 5 2 2 2" xfId="19791"/>
    <cellStyle name="Normal 3 3 2 3 5 5 2 3" xfId="19792"/>
    <cellStyle name="Normal 3 3 2 3 5 5 3" xfId="19793"/>
    <cellStyle name="Normal 3 3 2 3 5 5 3 2" xfId="19794"/>
    <cellStyle name="Normal 3 3 2 3 5 5 4" xfId="19795"/>
    <cellStyle name="Normal 3 3 2 3 5 6" xfId="19796"/>
    <cellStyle name="Normal 3 3 2 3 5 6 2" xfId="19797"/>
    <cellStyle name="Normal 3 3 2 3 5 6 2 2" xfId="19798"/>
    <cellStyle name="Normal 3 3 2 3 5 6 2 2 2" xfId="19799"/>
    <cellStyle name="Normal 3 3 2 3 5 6 2 3" xfId="19800"/>
    <cellStyle name="Normal 3 3 2 3 5 6 3" xfId="19801"/>
    <cellStyle name="Normal 3 3 2 3 5 6 3 2" xfId="19802"/>
    <cellStyle name="Normal 3 3 2 3 5 6 4" xfId="19803"/>
    <cellStyle name="Normal 3 3 2 3 5 7" xfId="19804"/>
    <cellStyle name="Normal 3 3 2 3 5 7 2" xfId="19805"/>
    <cellStyle name="Normal 3 3 2 3 5 7 2 2" xfId="19806"/>
    <cellStyle name="Normal 3 3 2 3 5 7 2 2 2" xfId="19807"/>
    <cellStyle name="Normal 3 3 2 3 5 7 2 3" xfId="19808"/>
    <cellStyle name="Normal 3 3 2 3 5 7 3" xfId="19809"/>
    <cellStyle name="Normal 3 3 2 3 5 7 3 2" xfId="19810"/>
    <cellStyle name="Normal 3 3 2 3 5 7 4" xfId="19811"/>
    <cellStyle name="Normal 3 3 2 3 5 8" xfId="19812"/>
    <cellStyle name="Normal 3 3 2 3 5 8 2" xfId="19813"/>
    <cellStyle name="Normal 3 3 2 3 5 8 2 2" xfId="19814"/>
    <cellStyle name="Normal 3 3 2 3 5 8 3" xfId="19815"/>
    <cellStyle name="Normal 3 3 2 3 5 9" xfId="19816"/>
    <cellStyle name="Normal 3 3 2 3 5 9 2" xfId="19817"/>
    <cellStyle name="Normal 3 3 2 3 6" xfId="19818"/>
    <cellStyle name="Normal 3 3 2 3 6 10" xfId="19819"/>
    <cellStyle name="Normal 3 3 2 3 6 2" xfId="19820"/>
    <cellStyle name="Normal 3 3 2 3 6 2 2" xfId="19821"/>
    <cellStyle name="Normal 3 3 2 3 6 2 2 2" xfId="19822"/>
    <cellStyle name="Normal 3 3 2 3 6 2 2 2 2" xfId="19823"/>
    <cellStyle name="Normal 3 3 2 3 6 2 2 2 2 2" xfId="19824"/>
    <cellStyle name="Normal 3 3 2 3 6 2 2 2 2 2 2" xfId="19825"/>
    <cellStyle name="Normal 3 3 2 3 6 2 2 2 2 3" xfId="19826"/>
    <cellStyle name="Normal 3 3 2 3 6 2 2 2 3" xfId="19827"/>
    <cellStyle name="Normal 3 3 2 3 6 2 2 2 3 2" xfId="19828"/>
    <cellStyle name="Normal 3 3 2 3 6 2 2 2 4" xfId="19829"/>
    <cellStyle name="Normal 3 3 2 3 6 2 2 3" xfId="19830"/>
    <cellStyle name="Normal 3 3 2 3 6 2 2 3 2" xfId="19831"/>
    <cellStyle name="Normal 3 3 2 3 6 2 2 3 2 2" xfId="19832"/>
    <cellStyle name="Normal 3 3 2 3 6 2 2 3 2 2 2" xfId="19833"/>
    <cellStyle name="Normal 3 3 2 3 6 2 2 3 2 3" xfId="19834"/>
    <cellStyle name="Normal 3 3 2 3 6 2 2 3 3" xfId="19835"/>
    <cellStyle name="Normal 3 3 2 3 6 2 2 3 3 2" xfId="19836"/>
    <cellStyle name="Normal 3 3 2 3 6 2 2 3 4" xfId="19837"/>
    <cellStyle name="Normal 3 3 2 3 6 2 2 4" xfId="19838"/>
    <cellStyle name="Normal 3 3 2 3 6 2 2 4 2" xfId="19839"/>
    <cellStyle name="Normal 3 3 2 3 6 2 2 4 2 2" xfId="19840"/>
    <cellStyle name="Normal 3 3 2 3 6 2 2 4 3" xfId="19841"/>
    <cellStyle name="Normal 3 3 2 3 6 2 2 5" xfId="19842"/>
    <cellStyle name="Normal 3 3 2 3 6 2 2 5 2" xfId="19843"/>
    <cellStyle name="Normal 3 3 2 3 6 2 2 6" xfId="19844"/>
    <cellStyle name="Normal 3 3 2 3 6 2 3" xfId="19845"/>
    <cellStyle name="Normal 3 3 2 3 6 2 3 2" xfId="19846"/>
    <cellStyle name="Normal 3 3 2 3 6 2 3 2 2" xfId="19847"/>
    <cellStyle name="Normal 3 3 2 3 6 2 3 2 2 2" xfId="19848"/>
    <cellStyle name="Normal 3 3 2 3 6 2 3 2 3" xfId="19849"/>
    <cellStyle name="Normal 3 3 2 3 6 2 3 3" xfId="19850"/>
    <cellStyle name="Normal 3 3 2 3 6 2 3 3 2" xfId="19851"/>
    <cellStyle name="Normal 3 3 2 3 6 2 3 4" xfId="19852"/>
    <cellStyle name="Normal 3 3 2 3 6 2 4" xfId="19853"/>
    <cellStyle name="Normal 3 3 2 3 6 2 4 2" xfId="19854"/>
    <cellStyle name="Normal 3 3 2 3 6 2 4 2 2" xfId="19855"/>
    <cellStyle name="Normal 3 3 2 3 6 2 4 2 2 2" xfId="19856"/>
    <cellStyle name="Normal 3 3 2 3 6 2 4 2 3" xfId="19857"/>
    <cellStyle name="Normal 3 3 2 3 6 2 4 3" xfId="19858"/>
    <cellStyle name="Normal 3 3 2 3 6 2 4 3 2" xfId="19859"/>
    <cellStyle name="Normal 3 3 2 3 6 2 4 4" xfId="19860"/>
    <cellStyle name="Normal 3 3 2 3 6 2 5" xfId="19861"/>
    <cellStyle name="Normal 3 3 2 3 6 2 5 2" xfId="19862"/>
    <cellStyle name="Normal 3 3 2 3 6 2 5 2 2" xfId="19863"/>
    <cellStyle name="Normal 3 3 2 3 6 2 5 2 2 2" xfId="19864"/>
    <cellStyle name="Normal 3 3 2 3 6 2 5 2 3" xfId="19865"/>
    <cellStyle name="Normal 3 3 2 3 6 2 5 3" xfId="19866"/>
    <cellStyle name="Normal 3 3 2 3 6 2 5 3 2" xfId="19867"/>
    <cellStyle name="Normal 3 3 2 3 6 2 5 4" xfId="19868"/>
    <cellStyle name="Normal 3 3 2 3 6 2 6" xfId="19869"/>
    <cellStyle name="Normal 3 3 2 3 6 2 6 2" xfId="19870"/>
    <cellStyle name="Normal 3 3 2 3 6 2 6 2 2" xfId="19871"/>
    <cellStyle name="Normal 3 3 2 3 6 2 6 3" xfId="19872"/>
    <cellStyle name="Normal 3 3 2 3 6 2 7" xfId="19873"/>
    <cellStyle name="Normal 3 3 2 3 6 2 7 2" xfId="19874"/>
    <cellStyle name="Normal 3 3 2 3 6 2 8" xfId="19875"/>
    <cellStyle name="Normal 3 3 2 3 6 3" xfId="19876"/>
    <cellStyle name="Normal 3 3 2 3 6 3 2" xfId="19877"/>
    <cellStyle name="Normal 3 3 2 3 6 3 2 2" xfId="19878"/>
    <cellStyle name="Normal 3 3 2 3 6 3 2 2 2" xfId="19879"/>
    <cellStyle name="Normal 3 3 2 3 6 3 2 2 2 2" xfId="19880"/>
    <cellStyle name="Normal 3 3 2 3 6 3 2 2 3" xfId="19881"/>
    <cellStyle name="Normal 3 3 2 3 6 3 2 3" xfId="19882"/>
    <cellStyle name="Normal 3 3 2 3 6 3 2 3 2" xfId="19883"/>
    <cellStyle name="Normal 3 3 2 3 6 3 2 4" xfId="19884"/>
    <cellStyle name="Normal 3 3 2 3 6 3 3" xfId="19885"/>
    <cellStyle name="Normal 3 3 2 3 6 3 3 2" xfId="19886"/>
    <cellStyle name="Normal 3 3 2 3 6 3 3 2 2" xfId="19887"/>
    <cellStyle name="Normal 3 3 2 3 6 3 3 2 2 2" xfId="19888"/>
    <cellStyle name="Normal 3 3 2 3 6 3 3 2 3" xfId="19889"/>
    <cellStyle name="Normal 3 3 2 3 6 3 3 3" xfId="19890"/>
    <cellStyle name="Normal 3 3 2 3 6 3 3 3 2" xfId="19891"/>
    <cellStyle name="Normal 3 3 2 3 6 3 3 4" xfId="19892"/>
    <cellStyle name="Normal 3 3 2 3 6 3 4" xfId="19893"/>
    <cellStyle name="Normal 3 3 2 3 6 3 4 2" xfId="19894"/>
    <cellStyle name="Normal 3 3 2 3 6 3 4 2 2" xfId="19895"/>
    <cellStyle name="Normal 3 3 2 3 6 3 4 3" xfId="19896"/>
    <cellStyle name="Normal 3 3 2 3 6 3 5" xfId="19897"/>
    <cellStyle name="Normal 3 3 2 3 6 3 5 2" xfId="19898"/>
    <cellStyle name="Normal 3 3 2 3 6 3 6" xfId="19899"/>
    <cellStyle name="Normal 3 3 2 3 6 4" xfId="19900"/>
    <cellStyle name="Normal 3 3 2 3 6 4 2" xfId="19901"/>
    <cellStyle name="Normal 3 3 2 3 6 4 2 2" xfId="19902"/>
    <cellStyle name="Normal 3 3 2 3 6 4 2 2 2" xfId="19903"/>
    <cellStyle name="Normal 3 3 2 3 6 4 2 2 2 2" xfId="19904"/>
    <cellStyle name="Normal 3 3 2 3 6 4 2 2 3" xfId="19905"/>
    <cellStyle name="Normal 3 3 2 3 6 4 2 3" xfId="19906"/>
    <cellStyle name="Normal 3 3 2 3 6 4 2 3 2" xfId="19907"/>
    <cellStyle name="Normal 3 3 2 3 6 4 2 4" xfId="19908"/>
    <cellStyle name="Normal 3 3 2 3 6 4 3" xfId="19909"/>
    <cellStyle name="Normal 3 3 2 3 6 4 3 2" xfId="19910"/>
    <cellStyle name="Normal 3 3 2 3 6 4 3 2 2" xfId="19911"/>
    <cellStyle name="Normal 3 3 2 3 6 4 3 2 2 2" xfId="19912"/>
    <cellStyle name="Normal 3 3 2 3 6 4 3 2 3" xfId="19913"/>
    <cellStyle name="Normal 3 3 2 3 6 4 3 3" xfId="19914"/>
    <cellStyle name="Normal 3 3 2 3 6 4 3 3 2" xfId="19915"/>
    <cellStyle name="Normal 3 3 2 3 6 4 3 4" xfId="19916"/>
    <cellStyle name="Normal 3 3 2 3 6 4 4" xfId="19917"/>
    <cellStyle name="Normal 3 3 2 3 6 4 4 2" xfId="19918"/>
    <cellStyle name="Normal 3 3 2 3 6 4 4 2 2" xfId="19919"/>
    <cellStyle name="Normal 3 3 2 3 6 4 4 3" xfId="19920"/>
    <cellStyle name="Normal 3 3 2 3 6 4 5" xfId="19921"/>
    <cellStyle name="Normal 3 3 2 3 6 4 5 2" xfId="19922"/>
    <cellStyle name="Normal 3 3 2 3 6 4 6" xfId="19923"/>
    <cellStyle name="Normal 3 3 2 3 6 5" xfId="19924"/>
    <cellStyle name="Normal 3 3 2 3 6 5 2" xfId="19925"/>
    <cellStyle name="Normal 3 3 2 3 6 5 2 2" xfId="19926"/>
    <cellStyle name="Normal 3 3 2 3 6 5 2 2 2" xfId="19927"/>
    <cellStyle name="Normal 3 3 2 3 6 5 2 3" xfId="19928"/>
    <cellStyle name="Normal 3 3 2 3 6 5 3" xfId="19929"/>
    <cellStyle name="Normal 3 3 2 3 6 5 3 2" xfId="19930"/>
    <cellStyle name="Normal 3 3 2 3 6 5 4" xfId="19931"/>
    <cellStyle name="Normal 3 3 2 3 6 6" xfId="19932"/>
    <cellStyle name="Normal 3 3 2 3 6 6 2" xfId="19933"/>
    <cellStyle name="Normal 3 3 2 3 6 6 2 2" xfId="19934"/>
    <cellStyle name="Normal 3 3 2 3 6 6 2 2 2" xfId="19935"/>
    <cellStyle name="Normal 3 3 2 3 6 6 2 3" xfId="19936"/>
    <cellStyle name="Normal 3 3 2 3 6 6 3" xfId="19937"/>
    <cellStyle name="Normal 3 3 2 3 6 6 3 2" xfId="19938"/>
    <cellStyle name="Normal 3 3 2 3 6 6 4" xfId="19939"/>
    <cellStyle name="Normal 3 3 2 3 6 7" xfId="19940"/>
    <cellStyle name="Normal 3 3 2 3 6 7 2" xfId="19941"/>
    <cellStyle name="Normal 3 3 2 3 6 7 2 2" xfId="19942"/>
    <cellStyle name="Normal 3 3 2 3 6 7 2 2 2" xfId="19943"/>
    <cellStyle name="Normal 3 3 2 3 6 7 2 3" xfId="19944"/>
    <cellStyle name="Normal 3 3 2 3 6 7 3" xfId="19945"/>
    <cellStyle name="Normal 3 3 2 3 6 7 3 2" xfId="19946"/>
    <cellStyle name="Normal 3 3 2 3 6 7 4" xfId="19947"/>
    <cellStyle name="Normal 3 3 2 3 6 8" xfId="19948"/>
    <cellStyle name="Normal 3 3 2 3 6 8 2" xfId="19949"/>
    <cellStyle name="Normal 3 3 2 3 6 8 2 2" xfId="19950"/>
    <cellStyle name="Normal 3 3 2 3 6 8 3" xfId="19951"/>
    <cellStyle name="Normal 3 3 2 3 6 9" xfId="19952"/>
    <cellStyle name="Normal 3 3 2 3 6 9 2" xfId="19953"/>
    <cellStyle name="Normal 3 3 2 3 7" xfId="19954"/>
    <cellStyle name="Normal 3 3 2 3 7 2" xfId="19955"/>
    <cellStyle name="Normal 3 3 2 3 7 2 2" xfId="19956"/>
    <cellStyle name="Normal 3 3 2 3 7 2 2 2" xfId="19957"/>
    <cellStyle name="Normal 3 3 2 3 7 2 2 2 2" xfId="19958"/>
    <cellStyle name="Normal 3 3 2 3 7 2 2 2 2 2" xfId="19959"/>
    <cellStyle name="Normal 3 3 2 3 7 2 2 2 3" xfId="19960"/>
    <cellStyle name="Normal 3 3 2 3 7 2 2 3" xfId="19961"/>
    <cellStyle name="Normal 3 3 2 3 7 2 2 3 2" xfId="19962"/>
    <cellStyle name="Normal 3 3 2 3 7 2 2 4" xfId="19963"/>
    <cellStyle name="Normal 3 3 2 3 7 2 3" xfId="19964"/>
    <cellStyle name="Normal 3 3 2 3 7 2 3 2" xfId="19965"/>
    <cellStyle name="Normal 3 3 2 3 7 2 3 2 2" xfId="19966"/>
    <cellStyle name="Normal 3 3 2 3 7 2 3 2 2 2" xfId="19967"/>
    <cellStyle name="Normal 3 3 2 3 7 2 3 2 3" xfId="19968"/>
    <cellStyle name="Normal 3 3 2 3 7 2 3 3" xfId="19969"/>
    <cellStyle name="Normal 3 3 2 3 7 2 3 3 2" xfId="19970"/>
    <cellStyle name="Normal 3 3 2 3 7 2 3 4" xfId="19971"/>
    <cellStyle name="Normal 3 3 2 3 7 2 4" xfId="19972"/>
    <cellStyle name="Normal 3 3 2 3 7 2 4 2" xfId="19973"/>
    <cellStyle name="Normal 3 3 2 3 7 2 4 2 2" xfId="19974"/>
    <cellStyle name="Normal 3 3 2 3 7 2 4 3" xfId="19975"/>
    <cellStyle name="Normal 3 3 2 3 7 2 5" xfId="19976"/>
    <cellStyle name="Normal 3 3 2 3 7 2 5 2" xfId="19977"/>
    <cellStyle name="Normal 3 3 2 3 7 2 6" xfId="19978"/>
    <cellStyle name="Normal 3 3 2 3 7 3" xfId="19979"/>
    <cellStyle name="Normal 3 3 2 3 7 3 2" xfId="19980"/>
    <cellStyle name="Normal 3 3 2 3 7 3 2 2" xfId="19981"/>
    <cellStyle name="Normal 3 3 2 3 7 3 2 2 2" xfId="19982"/>
    <cellStyle name="Normal 3 3 2 3 7 3 2 3" xfId="19983"/>
    <cellStyle name="Normal 3 3 2 3 7 3 3" xfId="19984"/>
    <cellStyle name="Normal 3 3 2 3 7 3 3 2" xfId="19985"/>
    <cellStyle name="Normal 3 3 2 3 7 3 4" xfId="19986"/>
    <cellStyle name="Normal 3 3 2 3 7 4" xfId="19987"/>
    <cellStyle name="Normal 3 3 2 3 7 4 2" xfId="19988"/>
    <cellStyle name="Normal 3 3 2 3 7 4 2 2" xfId="19989"/>
    <cellStyle name="Normal 3 3 2 3 7 4 2 2 2" xfId="19990"/>
    <cellStyle name="Normal 3 3 2 3 7 4 2 3" xfId="19991"/>
    <cellStyle name="Normal 3 3 2 3 7 4 3" xfId="19992"/>
    <cellStyle name="Normal 3 3 2 3 7 4 3 2" xfId="19993"/>
    <cellStyle name="Normal 3 3 2 3 7 4 4" xfId="19994"/>
    <cellStyle name="Normal 3 3 2 3 7 5" xfId="19995"/>
    <cellStyle name="Normal 3 3 2 3 7 5 2" xfId="19996"/>
    <cellStyle name="Normal 3 3 2 3 7 5 2 2" xfId="19997"/>
    <cellStyle name="Normal 3 3 2 3 7 5 2 2 2" xfId="19998"/>
    <cellStyle name="Normal 3 3 2 3 7 5 2 3" xfId="19999"/>
    <cellStyle name="Normal 3 3 2 3 7 5 3" xfId="20000"/>
    <cellStyle name="Normal 3 3 2 3 7 5 3 2" xfId="20001"/>
    <cellStyle name="Normal 3 3 2 3 7 5 4" xfId="20002"/>
    <cellStyle name="Normal 3 3 2 3 7 6" xfId="20003"/>
    <cellStyle name="Normal 3 3 2 3 7 6 2" xfId="20004"/>
    <cellStyle name="Normal 3 3 2 3 7 6 2 2" xfId="20005"/>
    <cellStyle name="Normal 3 3 2 3 7 6 3" xfId="20006"/>
    <cellStyle name="Normal 3 3 2 3 7 7" xfId="20007"/>
    <cellStyle name="Normal 3 3 2 3 7 7 2" xfId="20008"/>
    <cellStyle name="Normal 3 3 2 3 7 8" xfId="20009"/>
    <cellStyle name="Normal 3 3 2 3 8" xfId="20010"/>
    <cellStyle name="Normal 3 3 2 3 8 2" xfId="20011"/>
    <cellStyle name="Normal 3 3 2 3 8 2 2" xfId="20012"/>
    <cellStyle name="Normal 3 3 2 3 8 2 2 2" xfId="20013"/>
    <cellStyle name="Normal 3 3 2 3 8 2 2 2 2" xfId="20014"/>
    <cellStyle name="Normal 3 3 2 3 8 2 2 3" xfId="20015"/>
    <cellStyle name="Normal 3 3 2 3 8 2 3" xfId="20016"/>
    <cellStyle name="Normal 3 3 2 3 8 2 3 2" xfId="20017"/>
    <cellStyle name="Normal 3 3 2 3 8 2 4" xfId="20018"/>
    <cellStyle name="Normal 3 3 2 3 8 3" xfId="20019"/>
    <cellStyle name="Normal 3 3 2 3 8 3 2" xfId="20020"/>
    <cellStyle name="Normal 3 3 2 3 8 3 2 2" xfId="20021"/>
    <cellStyle name="Normal 3 3 2 3 8 3 2 2 2" xfId="20022"/>
    <cellStyle name="Normal 3 3 2 3 8 3 2 3" xfId="20023"/>
    <cellStyle name="Normal 3 3 2 3 8 3 3" xfId="20024"/>
    <cellStyle name="Normal 3 3 2 3 8 3 3 2" xfId="20025"/>
    <cellStyle name="Normal 3 3 2 3 8 3 4" xfId="20026"/>
    <cellStyle name="Normal 3 3 2 3 8 4" xfId="20027"/>
    <cellStyle name="Normal 3 3 2 3 8 4 2" xfId="20028"/>
    <cellStyle name="Normal 3 3 2 3 8 4 2 2" xfId="20029"/>
    <cellStyle name="Normal 3 3 2 3 8 4 3" xfId="20030"/>
    <cellStyle name="Normal 3 3 2 3 8 5" xfId="20031"/>
    <cellStyle name="Normal 3 3 2 3 8 5 2" xfId="20032"/>
    <cellStyle name="Normal 3 3 2 3 8 6" xfId="20033"/>
    <cellStyle name="Normal 3 3 2 3 9" xfId="20034"/>
    <cellStyle name="Normal 3 3 2 3 9 2" xfId="20035"/>
    <cellStyle name="Normal 3 3 2 3 9 2 2" xfId="20036"/>
    <cellStyle name="Normal 3 3 2 3 9 2 2 2" xfId="20037"/>
    <cellStyle name="Normal 3 3 2 3 9 2 2 2 2" xfId="20038"/>
    <cellStyle name="Normal 3 3 2 3 9 2 2 3" xfId="20039"/>
    <cellStyle name="Normal 3 3 2 3 9 2 3" xfId="20040"/>
    <cellStyle name="Normal 3 3 2 3 9 2 3 2" xfId="20041"/>
    <cellStyle name="Normal 3 3 2 3 9 2 4" xfId="20042"/>
    <cellStyle name="Normal 3 3 2 3 9 3" xfId="20043"/>
    <cellStyle name="Normal 3 3 2 3 9 3 2" xfId="20044"/>
    <cellStyle name="Normal 3 3 2 3 9 3 2 2" xfId="20045"/>
    <cellStyle name="Normal 3 3 2 3 9 3 2 2 2" xfId="20046"/>
    <cellStyle name="Normal 3 3 2 3 9 3 2 3" xfId="20047"/>
    <cellStyle name="Normal 3 3 2 3 9 3 3" xfId="20048"/>
    <cellStyle name="Normal 3 3 2 3 9 3 3 2" xfId="20049"/>
    <cellStyle name="Normal 3 3 2 3 9 3 4" xfId="20050"/>
    <cellStyle name="Normal 3 3 2 3 9 4" xfId="20051"/>
    <cellStyle name="Normal 3 3 2 3 9 4 2" xfId="20052"/>
    <cellStyle name="Normal 3 3 2 3 9 4 2 2" xfId="20053"/>
    <cellStyle name="Normal 3 3 2 3 9 4 3" xfId="20054"/>
    <cellStyle name="Normal 3 3 2 3 9 5" xfId="20055"/>
    <cellStyle name="Normal 3 3 2 3 9 5 2" xfId="20056"/>
    <cellStyle name="Normal 3 3 2 3 9 6" xfId="20057"/>
    <cellStyle name="Normal 3 3 2 4" xfId="20058"/>
    <cellStyle name="Normal 3 3 2 4 10" xfId="20059"/>
    <cellStyle name="Normal 3 3 2 4 10 2" xfId="20060"/>
    <cellStyle name="Normal 3 3 2 4 10 2 2" xfId="20061"/>
    <cellStyle name="Normal 3 3 2 4 10 3" xfId="20062"/>
    <cellStyle name="Normal 3 3 2 4 11" xfId="20063"/>
    <cellStyle name="Normal 3 3 2 4 11 2" xfId="20064"/>
    <cellStyle name="Normal 3 3 2 4 12" xfId="20065"/>
    <cellStyle name="Normal 3 3 2 4 12 2" xfId="20066"/>
    <cellStyle name="Normal 3 3 2 4 13" xfId="20067"/>
    <cellStyle name="Normal 3 3 2 4 13 2" xfId="20068"/>
    <cellStyle name="Normal 3 3 2 4 14" xfId="20069"/>
    <cellStyle name="Normal 3 3 2 4 2" xfId="20070"/>
    <cellStyle name="Normal 3 3 2 4 2 10" xfId="20071"/>
    <cellStyle name="Normal 3 3 2 4 2 2" xfId="20072"/>
    <cellStyle name="Normal 3 3 2 4 2 2 2" xfId="20073"/>
    <cellStyle name="Normal 3 3 2 4 2 2 2 2" xfId="20074"/>
    <cellStyle name="Normal 3 3 2 4 2 2 2 2 2" xfId="20075"/>
    <cellStyle name="Normal 3 3 2 4 2 2 2 2 2 2" xfId="20076"/>
    <cellStyle name="Normal 3 3 2 4 2 2 2 2 2 2 2" xfId="20077"/>
    <cellStyle name="Normal 3 3 2 4 2 2 2 2 2 3" xfId="20078"/>
    <cellStyle name="Normal 3 3 2 4 2 2 2 2 3" xfId="20079"/>
    <cellStyle name="Normal 3 3 2 4 2 2 2 2 3 2" xfId="20080"/>
    <cellStyle name="Normal 3 3 2 4 2 2 2 2 4" xfId="20081"/>
    <cellStyle name="Normal 3 3 2 4 2 2 2 3" xfId="20082"/>
    <cellStyle name="Normal 3 3 2 4 2 2 2 3 2" xfId="20083"/>
    <cellStyle name="Normal 3 3 2 4 2 2 2 3 2 2" xfId="20084"/>
    <cellStyle name="Normal 3 3 2 4 2 2 2 3 2 2 2" xfId="20085"/>
    <cellStyle name="Normal 3 3 2 4 2 2 2 3 2 3" xfId="20086"/>
    <cellStyle name="Normal 3 3 2 4 2 2 2 3 3" xfId="20087"/>
    <cellStyle name="Normal 3 3 2 4 2 2 2 3 3 2" xfId="20088"/>
    <cellStyle name="Normal 3 3 2 4 2 2 2 3 4" xfId="20089"/>
    <cellStyle name="Normal 3 3 2 4 2 2 2 4" xfId="20090"/>
    <cellStyle name="Normal 3 3 2 4 2 2 2 4 2" xfId="20091"/>
    <cellStyle name="Normal 3 3 2 4 2 2 2 4 2 2" xfId="20092"/>
    <cellStyle name="Normal 3 3 2 4 2 2 2 4 3" xfId="20093"/>
    <cellStyle name="Normal 3 3 2 4 2 2 2 5" xfId="20094"/>
    <cellStyle name="Normal 3 3 2 4 2 2 2 5 2" xfId="20095"/>
    <cellStyle name="Normal 3 3 2 4 2 2 2 6" xfId="20096"/>
    <cellStyle name="Normal 3 3 2 4 2 2 3" xfId="20097"/>
    <cellStyle name="Normal 3 3 2 4 2 2 3 2" xfId="20098"/>
    <cellStyle name="Normal 3 3 2 4 2 2 3 2 2" xfId="20099"/>
    <cellStyle name="Normal 3 3 2 4 2 2 3 2 2 2" xfId="20100"/>
    <cellStyle name="Normal 3 3 2 4 2 2 3 2 3" xfId="20101"/>
    <cellStyle name="Normal 3 3 2 4 2 2 3 3" xfId="20102"/>
    <cellStyle name="Normal 3 3 2 4 2 2 3 3 2" xfId="20103"/>
    <cellStyle name="Normal 3 3 2 4 2 2 3 4" xfId="20104"/>
    <cellStyle name="Normal 3 3 2 4 2 2 4" xfId="20105"/>
    <cellStyle name="Normal 3 3 2 4 2 2 4 2" xfId="20106"/>
    <cellStyle name="Normal 3 3 2 4 2 2 4 2 2" xfId="20107"/>
    <cellStyle name="Normal 3 3 2 4 2 2 4 2 2 2" xfId="20108"/>
    <cellStyle name="Normal 3 3 2 4 2 2 4 2 3" xfId="20109"/>
    <cellStyle name="Normal 3 3 2 4 2 2 4 3" xfId="20110"/>
    <cellStyle name="Normal 3 3 2 4 2 2 4 3 2" xfId="20111"/>
    <cellStyle name="Normal 3 3 2 4 2 2 4 4" xfId="20112"/>
    <cellStyle name="Normal 3 3 2 4 2 2 5" xfId="20113"/>
    <cellStyle name="Normal 3 3 2 4 2 2 5 2" xfId="20114"/>
    <cellStyle name="Normal 3 3 2 4 2 2 5 2 2" xfId="20115"/>
    <cellStyle name="Normal 3 3 2 4 2 2 5 2 2 2" xfId="20116"/>
    <cellStyle name="Normal 3 3 2 4 2 2 5 2 3" xfId="20117"/>
    <cellStyle name="Normal 3 3 2 4 2 2 5 3" xfId="20118"/>
    <cellStyle name="Normal 3 3 2 4 2 2 5 3 2" xfId="20119"/>
    <cellStyle name="Normal 3 3 2 4 2 2 5 4" xfId="20120"/>
    <cellStyle name="Normal 3 3 2 4 2 2 6" xfId="20121"/>
    <cellStyle name="Normal 3 3 2 4 2 2 6 2" xfId="20122"/>
    <cellStyle name="Normal 3 3 2 4 2 2 6 2 2" xfId="20123"/>
    <cellStyle name="Normal 3 3 2 4 2 2 6 3" xfId="20124"/>
    <cellStyle name="Normal 3 3 2 4 2 2 7" xfId="20125"/>
    <cellStyle name="Normal 3 3 2 4 2 2 7 2" xfId="20126"/>
    <cellStyle name="Normal 3 3 2 4 2 2 8" xfId="20127"/>
    <cellStyle name="Normal 3 3 2 4 2 3" xfId="20128"/>
    <cellStyle name="Normal 3 3 2 4 2 3 2" xfId="20129"/>
    <cellStyle name="Normal 3 3 2 4 2 3 2 2" xfId="20130"/>
    <cellStyle name="Normal 3 3 2 4 2 3 2 2 2" xfId="20131"/>
    <cellStyle name="Normal 3 3 2 4 2 3 2 2 2 2" xfId="20132"/>
    <cellStyle name="Normal 3 3 2 4 2 3 2 2 3" xfId="20133"/>
    <cellStyle name="Normal 3 3 2 4 2 3 2 3" xfId="20134"/>
    <cellStyle name="Normal 3 3 2 4 2 3 2 3 2" xfId="20135"/>
    <cellStyle name="Normal 3 3 2 4 2 3 2 4" xfId="20136"/>
    <cellStyle name="Normal 3 3 2 4 2 3 3" xfId="20137"/>
    <cellStyle name="Normal 3 3 2 4 2 3 3 2" xfId="20138"/>
    <cellStyle name="Normal 3 3 2 4 2 3 3 2 2" xfId="20139"/>
    <cellStyle name="Normal 3 3 2 4 2 3 3 2 2 2" xfId="20140"/>
    <cellStyle name="Normal 3 3 2 4 2 3 3 2 3" xfId="20141"/>
    <cellStyle name="Normal 3 3 2 4 2 3 3 3" xfId="20142"/>
    <cellStyle name="Normal 3 3 2 4 2 3 3 3 2" xfId="20143"/>
    <cellStyle name="Normal 3 3 2 4 2 3 3 4" xfId="20144"/>
    <cellStyle name="Normal 3 3 2 4 2 3 4" xfId="20145"/>
    <cellStyle name="Normal 3 3 2 4 2 3 4 2" xfId="20146"/>
    <cellStyle name="Normal 3 3 2 4 2 3 4 2 2" xfId="20147"/>
    <cellStyle name="Normal 3 3 2 4 2 3 4 3" xfId="20148"/>
    <cellStyle name="Normal 3 3 2 4 2 3 5" xfId="20149"/>
    <cellStyle name="Normal 3 3 2 4 2 3 5 2" xfId="20150"/>
    <cellStyle name="Normal 3 3 2 4 2 3 6" xfId="20151"/>
    <cellStyle name="Normal 3 3 2 4 2 4" xfId="20152"/>
    <cellStyle name="Normal 3 3 2 4 2 4 2" xfId="20153"/>
    <cellStyle name="Normal 3 3 2 4 2 4 2 2" xfId="20154"/>
    <cellStyle name="Normal 3 3 2 4 2 4 2 2 2" xfId="20155"/>
    <cellStyle name="Normal 3 3 2 4 2 4 2 2 2 2" xfId="20156"/>
    <cellStyle name="Normal 3 3 2 4 2 4 2 2 3" xfId="20157"/>
    <cellStyle name="Normal 3 3 2 4 2 4 2 3" xfId="20158"/>
    <cellStyle name="Normal 3 3 2 4 2 4 2 3 2" xfId="20159"/>
    <cellStyle name="Normal 3 3 2 4 2 4 2 4" xfId="20160"/>
    <cellStyle name="Normal 3 3 2 4 2 4 3" xfId="20161"/>
    <cellStyle name="Normal 3 3 2 4 2 4 3 2" xfId="20162"/>
    <cellStyle name="Normal 3 3 2 4 2 4 3 2 2" xfId="20163"/>
    <cellStyle name="Normal 3 3 2 4 2 4 3 2 2 2" xfId="20164"/>
    <cellStyle name="Normal 3 3 2 4 2 4 3 2 3" xfId="20165"/>
    <cellStyle name="Normal 3 3 2 4 2 4 3 3" xfId="20166"/>
    <cellStyle name="Normal 3 3 2 4 2 4 3 3 2" xfId="20167"/>
    <cellStyle name="Normal 3 3 2 4 2 4 3 4" xfId="20168"/>
    <cellStyle name="Normal 3 3 2 4 2 4 4" xfId="20169"/>
    <cellStyle name="Normal 3 3 2 4 2 4 4 2" xfId="20170"/>
    <cellStyle name="Normal 3 3 2 4 2 4 4 2 2" xfId="20171"/>
    <cellStyle name="Normal 3 3 2 4 2 4 4 3" xfId="20172"/>
    <cellStyle name="Normal 3 3 2 4 2 4 5" xfId="20173"/>
    <cellStyle name="Normal 3 3 2 4 2 4 5 2" xfId="20174"/>
    <cellStyle name="Normal 3 3 2 4 2 4 6" xfId="20175"/>
    <cellStyle name="Normal 3 3 2 4 2 5" xfId="20176"/>
    <cellStyle name="Normal 3 3 2 4 2 5 2" xfId="20177"/>
    <cellStyle name="Normal 3 3 2 4 2 5 2 2" xfId="20178"/>
    <cellStyle name="Normal 3 3 2 4 2 5 2 2 2" xfId="20179"/>
    <cellStyle name="Normal 3 3 2 4 2 5 2 3" xfId="20180"/>
    <cellStyle name="Normal 3 3 2 4 2 5 3" xfId="20181"/>
    <cellStyle name="Normal 3 3 2 4 2 5 3 2" xfId="20182"/>
    <cellStyle name="Normal 3 3 2 4 2 5 4" xfId="20183"/>
    <cellStyle name="Normal 3 3 2 4 2 6" xfId="20184"/>
    <cellStyle name="Normal 3 3 2 4 2 6 2" xfId="20185"/>
    <cellStyle name="Normal 3 3 2 4 2 6 2 2" xfId="20186"/>
    <cellStyle name="Normal 3 3 2 4 2 6 2 2 2" xfId="20187"/>
    <cellStyle name="Normal 3 3 2 4 2 6 2 3" xfId="20188"/>
    <cellStyle name="Normal 3 3 2 4 2 6 3" xfId="20189"/>
    <cellStyle name="Normal 3 3 2 4 2 6 3 2" xfId="20190"/>
    <cellStyle name="Normal 3 3 2 4 2 6 4" xfId="20191"/>
    <cellStyle name="Normal 3 3 2 4 2 7" xfId="20192"/>
    <cellStyle name="Normal 3 3 2 4 2 7 2" xfId="20193"/>
    <cellStyle name="Normal 3 3 2 4 2 7 2 2" xfId="20194"/>
    <cellStyle name="Normal 3 3 2 4 2 7 2 2 2" xfId="20195"/>
    <cellStyle name="Normal 3 3 2 4 2 7 2 3" xfId="20196"/>
    <cellStyle name="Normal 3 3 2 4 2 7 3" xfId="20197"/>
    <cellStyle name="Normal 3 3 2 4 2 7 3 2" xfId="20198"/>
    <cellStyle name="Normal 3 3 2 4 2 7 4" xfId="20199"/>
    <cellStyle name="Normal 3 3 2 4 2 8" xfId="20200"/>
    <cellStyle name="Normal 3 3 2 4 2 8 2" xfId="20201"/>
    <cellStyle name="Normal 3 3 2 4 2 8 2 2" xfId="20202"/>
    <cellStyle name="Normal 3 3 2 4 2 8 3" xfId="20203"/>
    <cellStyle name="Normal 3 3 2 4 2 9" xfId="20204"/>
    <cellStyle name="Normal 3 3 2 4 2 9 2" xfId="20205"/>
    <cellStyle name="Normal 3 3 2 4 3" xfId="20206"/>
    <cellStyle name="Normal 3 3 2 4 3 10" xfId="20207"/>
    <cellStyle name="Normal 3 3 2 4 3 2" xfId="20208"/>
    <cellStyle name="Normal 3 3 2 4 3 2 2" xfId="20209"/>
    <cellStyle name="Normal 3 3 2 4 3 2 2 2" xfId="20210"/>
    <cellStyle name="Normal 3 3 2 4 3 2 2 2 2" xfId="20211"/>
    <cellStyle name="Normal 3 3 2 4 3 2 2 2 2 2" xfId="20212"/>
    <cellStyle name="Normal 3 3 2 4 3 2 2 2 2 2 2" xfId="20213"/>
    <cellStyle name="Normal 3 3 2 4 3 2 2 2 2 3" xfId="20214"/>
    <cellStyle name="Normal 3 3 2 4 3 2 2 2 3" xfId="20215"/>
    <cellStyle name="Normal 3 3 2 4 3 2 2 2 3 2" xfId="20216"/>
    <cellStyle name="Normal 3 3 2 4 3 2 2 2 4" xfId="20217"/>
    <cellStyle name="Normal 3 3 2 4 3 2 2 3" xfId="20218"/>
    <cellStyle name="Normal 3 3 2 4 3 2 2 3 2" xfId="20219"/>
    <cellStyle name="Normal 3 3 2 4 3 2 2 3 2 2" xfId="20220"/>
    <cellStyle name="Normal 3 3 2 4 3 2 2 3 2 2 2" xfId="20221"/>
    <cellStyle name="Normal 3 3 2 4 3 2 2 3 2 3" xfId="20222"/>
    <cellStyle name="Normal 3 3 2 4 3 2 2 3 3" xfId="20223"/>
    <cellStyle name="Normal 3 3 2 4 3 2 2 3 3 2" xfId="20224"/>
    <cellStyle name="Normal 3 3 2 4 3 2 2 3 4" xfId="20225"/>
    <cellStyle name="Normal 3 3 2 4 3 2 2 4" xfId="20226"/>
    <cellStyle name="Normal 3 3 2 4 3 2 2 4 2" xfId="20227"/>
    <cellStyle name="Normal 3 3 2 4 3 2 2 4 2 2" xfId="20228"/>
    <cellStyle name="Normal 3 3 2 4 3 2 2 4 3" xfId="20229"/>
    <cellStyle name="Normal 3 3 2 4 3 2 2 5" xfId="20230"/>
    <cellStyle name="Normal 3 3 2 4 3 2 2 5 2" xfId="20231"/>
    <cellStyle name="Normal 3 3 2 4 3 2 2 6" xfId="20232"/>
    <cellStyle name="Normal 3 3 2 4 3 2 3" xfId="20233"/>
    <cellStyle name="Normal 3 3 2 4 3 2 3 2" xfId="20234"/>
    <cellStyle name="Normal 3 3 2 4 3 2 3 2 2" xfId="20235"/>
    <cellStyle name="Normal 3 3 2 4 3 2 3 2 2 2" xfId="20236"/>
    <cellStyle name="Normal 3 3 2 4 3 2 3 2 3" xfId="20237"/>
    <cellStyle name="Normal 3 3 2 4 3 2 3 3" xfId="20238"/>
    <cellStyle name="Normal 3 3 2 4 3 2 3 3 2" xfId="20239"/>
    <cellStyle name="Normal 3 3 2 4 3 2 3 4" xfId="20240"/>
    <cellStyle name="Normal 3 3 2 4 3 2 4" xfId="20241"/>
    <cellStyle name="Normal 3 3 2 4 3 2 4 2" xfId="20242"/>
    <cellStyle name="Normal 3 3 2 4 3 2 4 2 2" xfId="20243"/>
    <cellStyle name="Normal 3 3 2 4 3 2 4 2 2 2" xfId="20244"/>
    <cellStyle name="Normal 3 3 2 4 3 2 4 2 3" xfId="20245"/>
    <cellStyle name="Normal 3 3 2 4 3 2 4 3" xfId="20246"/>
    <cellStyle name="Normal 3 3 2 4 3 2 4 3 2" xfId="20247"/>
    <cellStyle name="Normal 3 3 2 4 3 2 4 4" xfId="20248"/>
    <cellStyle name="Normal 3 3 2 4 3 2 5" xfId="20249"/>
    <cellStyle name="Normal 3 3 2 4 3 2 5 2" xfId="20250"/>
    <cellStyle name="Normal 3 3 2 4 3 2 5 2 2" xfId="20251"/>
    <cellStyle name="Normal 3 3 2 4 3 2 5 2 2 2" xfId="20252"/>
    <cellStyle name="Normal 3 3 2 4 3 2 5 2 3" xfId="20253"/>
    <cellStyle name="Normal 3 3 2 4 3 2 5 3" xfId="20254"/>
    <cellStyle name="Normal 3 3 2 4 3 2 5 3 2" xfId="20255"/>
    <cellStyle name="Normal 3 3 2 4 3 2 5 4" xfId="20256"/>
    <cellStyle name="Normal 3 3 2 4 3 2 6" xfId="20257"/>
    <cellStyle name="Normal 3 3 2 4 3 2 6 2" xfId="20258"/>
    <cellStyle name="Normal 3 3 2 4 3 2 6 2 2" xfId="20259"/>
    <cellStyle name="Normal 3 3 2 4 3 2 6 3" xfId="20260"/>
    <cellStyle name="Normal 3 3 2 4 3 2 7" xfId="20261"/>
    <cellStyle name="Normal 3 3 2 4 3 2 7 2" xfId="20262"/>
    <cellStyle name="Normal 3 3 2 4 3 2 8" xfId="20263"/>
    <cellStyle name="Normal 3 3 2 4 3 3" xfId="20264"/>
    <cellStyle name="Normal 3 3 2 4 3 3 2" xfId="20265"/>
    <cellStyle name="Normal 3 3 2 4 3 3 2 2" xfId="20266"/>
    <cellStyle name="Normal 3 3 2 4 3 3 2 2 2" xfId="20267"/>
    <cellStyle name="Normal 3 3 2 4 3 3 2 2 2 2" xfId="20268"/>
    <cellStyle name="Normal 3 3 2 4 3 3 2 2 3" xfId="20269"/>
    <cellStyle name="Normal 3 3 2 4 3 3 2 3" xfId="20270"/>
    <cellStyle name="Normal 3 3 2 4 3 3 2 3 2" xfId="20271"/>
    <cellStyle name="Normal 3 3 2 4 3 3 2 4" xfId="20272"/>
    <cellStyle name="Normal 3 3 2 4 3 3 3" xfId="20273"/>
    <cellStyle name="Normal 3 3 2 4 3 3 3 2" xfId="20274"/>
    <cellStyle name="Normal 3 3 2 4 3 3 3 2 2" xfId="20275"/>
    <cellStyle name="Normal 3 3 2 4 3 3 3 2 2 2" xfId="20276"/>
    <cellStyle name="Normal 3 3 2 4 3 3 3 2 3" xfId="20277"/>
    <cellStyle name="Normal 3 3 2 4 3 3 3 3" xfId="20278"/>
    <cellStyle name="Normal 3 3 2 4 3 3 3 3 2" xfId="20279"/>
    <cellStyle name="Normal 3 3 2 4 3 3 3 4" xfId="20280"/>
    <cellStyle name="Normal 3 3 2 4 3 3 4" xfId="20281"/>
    <cellStyle name="Normal 3 3 2 4 3 3 4 2" xfId="20282"/>
    <cellStyle name="Normal 3 3 2 4 3 3 4 2 2" xfId="20283"/>
    <cellStyle name="Normal 3 3 2 4 3 3 4 3" xfId="20284"/>
    <cellStyle name="Normal 3 3 2 4 3 3 5" xfId="20285"/>
    <cellStyle name="Normal 3 3 2 4 3 3 5 2" xfId="20286"/>
    <cellStyle name="Normal 3 3 2 4 3 3 6" xfId="20287"/>
    <cellStyle name="Normal 3 3 2 4 3 4" xfId="20288"/>
    <cellStyle name="Normal 3 3 2 4 3 4 2" xfId="20289"/>
    <cellStyle name="Normal 3 3 2 4 3 4 2 2" xfId="20290"/>
    <cellStyle name="Normal 3 3 2 4 3 4 2 2 2" xfId="20291"/>
    <cellStyle name="Normal 3 3 2 4 3 4 2 2 2 2" xfId="20292"/>
    <cellStyle name="Normal 3 3 2 4 3 4 2 2 3" xfId="20293"/>
    <cellStyle name="Normal 3 3 2 4 3 4 2 3" xfId="20294"/>
    <cellStyle name="Normal 3 3 2 4 3 4 2 3 2" xfId="20295"/>
    <cellStyle name="Normal 3 3 2 4 3 4 2 4" xfId="20296"/>
    <cellStyle name="Normal 3 3 2 4 3 4 3" xfId="20297"/>
    <cellStyle name="Normal 3 3 2 4 3 4 3 2" xfId="20298"/>
    <cellStyle name="Normal 3 3 2 4 3 4 3 2 2" xfId="20299"/>
    <cellStyle name="Normal 3 3 2 4 3 4 3 2 2 2" xfId="20300"/>
    <cellStyle name="Normal 3 3 2 4 3 4 3 2 3" xfId="20301"/>
    <cellStyle name="Normal 3 3 2 4 3 4 3 3" xfId="20302"/>
    <cellStyle name="Normal 3 3 2 4 3 4 3 3 2" xfId="20303"/>
    <cellStyle name="Normal 3 3 2 4 3 4 3 4" xfId="20304"/>
    <cellStyle name="Normal 3 3 2 4 3 4 4" xfId="20305"/>
    <cellStyle name="Normal 3 3 2 4 3 4 4 2" xfId="20306"/>
    <cellStyle name="Normal 3 3 2 4 3 4 4 2 2" xfId="20307"/>
    <cellStyle name="Normal 3 3 2 4 3 4 4 3" xfId="20308"/>
    <cellStyle name="Normal 3 3 2 4 3 4 5" xfId="20309"/>
    <cellStyle name="Normal 3 3 2 4 3 4 5 2" xfId="20310"/>
    <cellStyle name="Normal 3 3 2 4 3 4 6" xfId="20311"/>
    <cellStyle name="Normal 3 3 2 4 3 5" xfId="20312"/>
    <cellStyle name="Normal 3 3 2 4 3 5 2" xfId="20313"/>
    <cellStyle name="Normal 3 3 2 4 3 5 2 2" xfId="20314"/>
    <cellStyle name="Normal 3 3 2 4 3 5 2 2 2" xfId="20315"/>
    <cellStyle name="Normal 3 3 2 4 3 5 2 3" xfId="20316"/>
    <cellStyle name="Normal 3 3 2 4 3 5 3" xfId="20317"/>
    <cellStyle name="Normal 3 3 2 4 3 5 3 2" xfId="20318"/>
    <cellStyle name="Normal 3 3 2 4 3 5 4" xfId="20319"/>
    <cellStyle name="Normal 3 3 2 4 3 6" xfId="20320"/>
    <cellStyle name="Normal 3 3 2 4 3 6 2" xfId="20321"/>
    <cellStyle name="Normal 3 3 2 4 3 6 2 2" xfId="20322"/>
    <cellStyle name="Normal 3 3 2 4 3 6 2 2 2" xfId="20323"/>
    <cellStyle name="Normal 3 3 2 4 3 6 2 3" xfId="20324"/>
    <cellStyle name="Normal 3 3 2 4 3 6 3" xfId="20325"/>
    <cellStyle name="Normal 3 3 2 4 3 6 3 2" xfId="20326"/>
    <cellStyle name="Normal 3 3 2 4 3 6 4" xfId="20327"/>
    <cellStyle name="Normal 3 3 2 4 3 7" xfId="20328"/>
    <cellStyle name="Normal 3 3 2 4 3 7 2" xfId="20329"/>
    <cellStyle name="Normal 3 3 2 4 3 7 2 2" xfId="20330"/>
    <cellStyle name="Normal 3 3 2 4 3 7 2 2 2" xfId="20331"/>
    <cellStyle name="Normal 3 3 2 4 3 7 2 3" xfId="20332"/>
    <cellStyle name="Normal 3 3 2 4 3 7 3" xfId="20333"/>
    <cellStyle name="Normal 3 3 2 4 3 7 3 2" xfId="20334"/>
    <cellStyle name="Normal 3 3 2 4 3 7 4" xfId="20335"/>
    <cellStyle name="Normal 3 3 2 4 3 8" xfId="20336"/>
    <cellStyle name="Normal 3 3 2 4 3 8 2" xfId="20337"/>
    <cellStyle name="Normal 3 3 2 4 3 8 2 2" xfId="20338"/>
    <cellStyle name="Normal 3 3 2 4 3 8 3" xfId="20339"/>
    <cellStyle name="Normal 3 3 2 4 3 9" xfId="20340"/>
    <cellStyle name="Normal 3 3 2 4 3 9 2" xfId="20341"/>
    <cellStyle name="Normal 3 3 2 4 4" xfId="20342"/>
    <cellStyle name="Normal 3 3 2 4 4 2" xfId="20343"/>
    <cellStyle name="Normal 3 3 2 4 4 2 2" xfId="20344"/>
    <cellStyle name="Normal 3 3 2 4 4 2 2 2" xfId="20345"/>
    <cellStyle name="Normal 3 3 2 4 4 2 2 2 2" xfId="20346"/>
    <cellStyle name="Normal 3 3 2 4 4 2 2 2 2 2" xfId="20347"/>
    <cellStyle name="Normal 3 3 2 4 4 2 2 2 3" xfId="20348"/>
    <cellStyle name="Normal 3 3 2 4 4 2 2 3" xfId="20349"/>
    <cellStyle name="Normal 3 3 2 4 4 2 2 3 2" xfId="20350"/>
    <cellStyle name="Normal 3 3 2 4 4 2 2 4" xfId="20351"/>
    <cellStyle name="Normal 3 3 2 4 4 2 3" xfId="20352"/>
    <cellStyle name="Normal 3 3 2 4 4 2 3 2" xfId="20353"/>
    <cellStyle name="Normal 3 3 2 4 4 2 3 2 2" xfId="20354"/>
    <cellStyle name="Normal 3 3 2 4 4 2 3 2 2 2" xfId="20355"/>
    <cellStyle name="Normal 3 3 2 4 4 2 3 2 3" xfId="20356"/>
    <cellStyle name="Normal 3 3 2 4 4 2 3 3" xfId="20357"/>
    <cellStyle name="Normal 3 3 2 4 4 2 3 3 2" xfId="20358"/>
    <cellStyle name="Normal 3 3 2 4 4 2 3 4" xfId="20359"/>
    <cellStyle name="Normal 3 3 2 4 4 2 4" xfId="20360"/>
    <cellStyle name="Normal 3 3 2 4 4 2 4 2" xfId="20361"/>
    <cellStyle name="Normal 3 3 2 4 4 2 4 2 2" xfId="20362"/>
    <cellStyle name="Normal 3 3 2 4 4 2 4 3" xfId="20363"/>
    <cellStyle name="Normal 3 3 2 4 4 2 5" xfId="20364"/>
    <cellStyle name="Normal 3 3 2 4 4 2 5 2" xfId="20365"/>
    <cellStyle name="Normal 3 3 2 4 4 2 6" xfId="20366"/>
    <cellStyle name="Normal 3 3 2 4 4 3" xfId="20367"/>
    <cellStyle name="Normal 3 3 2 4 4 3 2" xfId="20368"/>
    <cellStyle name="Normal 3 3 2 4 4 3 2 2" xfId="20369"/>
    <cellStyle name="Normal 3 3 2 4 4 3 2 2 2" xfId="20370"/>
    <cellStyle name="Normal 3 3 2 4 4 3 2 3" xfId="20371"/>
    <cellStyle name="Normal 3 3 2 4 4 3 3" xfId="20372"/>
    <cellStyle name="Normal 3 3 2 4 4 3 3 2" xfId="20373"/>
    <cellStyle name="Normal 3 3 2 4 4 3 4" xfId="20374"/>
    <cellStyle name="Normal 3 3 2 4 4 4" xfId="20375"/>
    <cellStyle name="Normal 3 3 2 4 4 4 2" xfId="20376"/>
    <cellStyle name="Normal 3 3 2 4 4 4 2 2" xfId="20377"/>
    <cellStyle name="Normal 3 3 2 4 4 4 2 2 2" xfId="20378"/>
    <cellStyle name="Normal 3 3 2 4 4 4 2 3" xfId="20379"/>
    <cellStyle name="Normal 3 3 2 4 4 4 3" xfId="20380"/>
    <cellStyle name="Normal 3 3 2 4 4 4 3 2" xfId="20381"/>
    <cellStyle name="Normal 3 3 2 4 4 4 4" xfId="20382"/>
    <cellStyle name="Normal 3 3 2 4 4 5" xfId="20383"/>
    <cellStyle name="Normal 3 3 2 4 4 5 2" xfId="20384"/>
    <cellStyle name="Normal 3 3 2 4 4 5 2 2" xfId="20385"/>
    <cellStyle name="Normal 3 3 2 4 4 5 2 2 2" xfId="20386"/>
    <cellStyle name="Normal 3 3 2 4 4 5 2 3" xfId="20387"/>
    <cellStyle name="Normal 3 3 2 4 4 5 3" xfId="20388"/>
    <cellStyle name="Normal 3 3 2 4 4 5 3 2" xfId="20389"/>
    <cellStyle name="Normal 3 3 2 4 4 5 4" xfId="20390"/>
    <cellStyle name="Normal 3 3 2 4 4 6" xfId="20391"/>
    <cellStyle name="Normal 3 3 2 4 4 6 2" xfId="20392"/>
    <cellStyle name="Normal 3 3 2 4 4 6 2 2" xfId="20393"/>
    <cellStyle name="Normal 3 3 2 4 4 6 3" xfId="20394"/>
    <cellStyle name="Normal 3 3 2 4 4 7" xfId="20395"/>
    <cellStyle name="Normal 3 3 2 4 4 7 2" xfId="20396"/>
    <cellStyle name="Normal 3 3 2 4 4 8" xfId="20397"/>
    <cellStyle name="Normal 3 3 2 4 5" xfId="20398"/>
    <cellStyle name="Normal 3 3 2 4 5 2" xfId="20399"/>
    <cellStyle name="Normal 3 3 2 4 5 2 2" xfId="20400"/>
    <cellStyle name="Normal 3 3 2 4 5 2 2 2" xfId="20401"/>
    <cellStyle name="Normal 3 3 2 4 5 2 2 2 2" xfId="20402"/>
    <cellStyle name="Normal 3 3 2 4 5 2 2 3" xfId="20403"/>
    <cellStyle name="Normal 3 3 2 4 5 2 3" xfId="20404"/>
    <cellStyle name="Normal 3 3 2 4 5 2 3 2" xfId="20405"/>
    <cellStyle name="Normal 3 3 2 4 5 2 4" xfId="20406"/>
    <cellStyle name="Normal 3 3 2 4 5 3" xfId="20407"/>
    <cellStyle name="Normal 3 3 2 4 5 3 2" xfId="20408"/>
    <cellStyle name="Normal 3 3 2 4 5 3 2 2" xfId="20409"/>
    <cellStyle name="Normal 3 3 2 4 5 3 2 2 2" xfId="20410"/>
    <cellStyle name="Normal 3 3 2 4 5 3 2 3" xfId="20411"/>
    <cellStyle name="Normal 3 3 2 4 5 3 3" xfId="20412"/>
    <cellStyle name="Normal 3 3 2 4 5 3 3 2" xfId="20413"/>
    <cellStyle name="Normal 3 3 2 4 5 3 4" xfId="20414"/>
    <cellStyle name="Normal 3 3 2 4 5 4" xfId="20415"/>
    <cellStyle name="Normal 3 3 2 4 5 4 2" xfId="20416"/>
    <cellStyle name="Normal 3 3 2 4 5 4 2 2" xfId="20417"/>
    <cellStyle name="Normal 3 3 2 4 5 4 3" xfId="20418"/>
    <cellStyle name="Normal 3 3 2 4 5 5" xfId="20419"/>
    <cellStyle name="Normal 3 3 2 4 5 5 2" xfId="20420"/>
    <cellStyle name="Normal 3 3 2 4 5 6" xfId="20421"/>
    <cellStyle name="Normal 3 3 2 4 6" xfId="20422"/>
    <cellStyle name="Normal 3 3 2 4 6 2" xfId="20423"/>
    <cellStyle name="Normal 3 3 2 4 6 2 2" xfId="20424"/>
    <cellStyle name="Normal 3 3 2 4 6 2 2 2" xfId="20425"/>
    <cellStyle name="Normal 3 3 2 4 6 2 2 2 2" xfId="20426"/>
    <cellStyle name="Normal 3 3 2 4 6 2 2 3" xfId="20427"/>
    <cellStyle name="Normal 3 3 2 4 6 2 3" xfId="20428"/>
    <cellStyle name="Normal 3 3 2 4 6 2 3 2" xfId="20429"/>
    <cellStyle name="Normal 3 3 2 4 6 2 4" xfId="20430"/>
    <cellStyle name="Normal 3 3 2 4 6 3" xfId="20431"/>
    <cellStyle name="Normal 3 3 2 4 6 3 2" xfId="20432"/>
    <cellStyle name="Normal 3 3 2 4 6 3 2 2" xfId="20433"/>
    <cellStyle name="Normal 3 3 2 4 6 3 2 2 2" xfId="20434"/>
    <cellStyle name="Normal 3 3 2 4 6 3 2 3" xfId="20435"/>
    <cellStyle name="Normal 3 3 2 4 6 3 3" xfId="20436"/>
    <cellStyle name="Normal 3 3 2 4 6 3 3 2" xfId="20437"/>
    <cellStyle name="Normal 3 3 2 4 6 3 4" xfId="20438"/>
    <cellStyle name="Normal 3 3 2 4 6 4" xfId="20439"/>
    <cellStyle name="Normal 3 3 2 4 6 4 2" xfId="20440"/>
    <cellStyle name="Normal 3 3 2 4 6 4 2 2" xfId="20441"/>
    <cellStyle name="Normal 3 3 2 4 6 4 3" xfId="20442"/>
    <cellStyle name="Normal 3 3 2 4 6 5" xfId="20443"/>
    <cellStyle name="Normal 3 3 2 4 6 5 2" xfId="20444"/>
    <cellStyle name="Normal 3 3 2 4 6 6" xfId="20445"/>
    <cellStyle name="Normal 3 3 2 4 7" xfId="20446"/>
    <cellStyle name="Normal 3 3 2 4 7 2" xfId="20447"/>
    <cellStyle name="Normal 3 3 2 4 7 2 2" xfId="20448"/>
    <cellStyle name="Normal 3 3 2 4 7 2 2 2" xfId="20449"/>
    <cellStyle name="Normal 3 3 2 4 7 2 3" xfId="20450"/>
    <cellStyle name="Normal 3 3 2 4 7 3" xfId="20451"/>
    <cellStyle name="Normal 3 3 2 4 7 3 2" xfId="20452"/>
    <cellStyle name="Normal 3 3 2 4 7 4" xfId="20453"/>
    <cellStyle name="Normal 3 3 2 4 8" xfId="20454"/>
    <cellStyle name="Normal 3 3 2 4 8 2" xfId="20455"/>
    <cellStyle name="Normal 3 3 2 4 8 2 2" xfId="20456"/>
    <cellStyle name="Normal 3 3 2 4 8 2 2 2" xfId="20457"/>
    <cellStyle name="Normal 3 3 2 4 8 2 3" xfId="20458"/>
    <cellStyle name="Normal 3 3 2 4 8 3" xfId="20459"/>
    <cellStyle name="Normal 3 3 2 4 8 3 2" xfId="20460"/>
    <cellStyle name="Normal 3 3 2 4 8 4" xfId="20461"/>
    <cellStyle name="Normal 3 3 2 4 9" xfId="20462"/>
    <cellStyle name="Normal 3 3 2 4 9 2" xfId="20463"/>
    <cellStyle name="Normal 3 3 2 4 9 2 2" xfId="20464"/>
    <cellStyle name="Normal 3 3 2 4 9 2 2 2" xfId="20465"/>
    <cellStyle name="Normal 3 3 2 4 9 2 3" xfId="20466"/>
    <cellStyle name="Normal 3 3 2 4 9 3" xfId="20467"/>
    <cellStyle name="Normal 3 3 2 4 9 3 2" xfId="20468"/>
    <cellStyle name="Normal 3 3 2 4 9 4" xfId="20469"/>
    <cellStyle name="Normal 3 3 2 5" xfId="20470"/>
    <cellStyle name="Normal 3 3 2 5 10" xfId="20471"/>
    <cellStyle name="Normal 3 3 2 5 10 2" xfId="20472"/>
    <cellStyle name="Normal 3 3 2 5 10 2 2" xfId="20473"/>
    <cellStyle name="Normal 3 3 2 5 10 3" xfId="20474"/>
    <cellStyle name="Normal 3 3 2 5 11" xfId="20475"/>
    <cellStyle name="Normal 3 3 2 5 11 2" xfId="20476"/>
    <cellStyle name="Normal 3 3 2 5 12" xfId="20477"/>
    <cellStyle name="Normal 3 3 2 5 12 2" xfId="20478"/>
    <cellStyle name="Normal 3 3 2 5 13" xfId="20479"/>
    <cellStyle name="Normal 3 3 2 5 13 2" xfId="20480"/>
    <cellStyle name="Normal 3 3 2 5 14" xfId="20481"/>
    <cellStyle name="Normal 3 3 2 5 2" xfId="20482"/>
    <cellStyle name="Normal 3 3 2 5 2 10" xfId="20483"/>
    <cellStyle name="Normal 3 3 2 5 2 2" xfId="20484"/>
    <cellStyle name="Normal 3 3 2 5 2 2 2" xfId="20485"/>
    <cellStyle name="Normal 3 3 2 5 2 2 2 2" xfId="20486"/>
    <cellStyle name="Normal 3 3 2 5 2 2 2 2 2" xfId="20487"/>
    <cellStyle name="Normal 3 3 2 5 2 2 2 2 2 2" xfId="20488"/>
    <cellStyle name="Normal 3 3 2 5 2 2 2 2 2 2 2" xfId="20489"/>
    <cellStyle name="Normal 3 3 2 5 2 2 2 2 2 3" xfId="20490"/>
    <cellStyle name="Normal 3 3 2 5 2 2 2 2 3" xfId="20491"/>
    <cellStyle name="Normal 3 3 2 5 2 2 2 2 3 2" xfId="20492"/>
    <cellStyle name="Normal 3 3 2 5 2 2 2 2 4" xfId="20493"/>
    <cellStyle name="Normal 3 3 2 5 2 2 2 3" xfId="20494"/>
    <cellStyle name="Normal 3 3 2 5 2 2 2 3 2" xfId="20495"/>
    <cellStyle name="Normal 3 3 2 5 2 2 2 3 2 2" xfId="20496"/>
    <cellStyle name="Normal 3 3 2 5 2 2 2 3 2 2 2" xfId="20497"/>
    <cellStyle name="Normal 3 3 2 5 2 2 2 3 2 3" xfId="20498"/>
    <cellStyle name="Normal 3 3 2 5 2 2 2 3 3" xfId="20499"/>
    <cellStyle name="Normal 3 3 2 5 2 2 2 3 3 2" xfId="20500"/>
    <cellStyle name="Normal 3 3 2 5 2 2 2 3 4" xfId="20501"/>
    <cellStyle name="Normal 3 3 2 5 2 2 2 4" xfId="20502"/>
    <cellStyle name="Normal 3 3 2 5 2 2 2 4 2" xfId="20503"/>
    <cellStyle name="Normal 3 3 2 5 2 2 2 4 2 2" xfId="20504"/>
    <cellStyle name="Normal 3 3 2 5 2 2 2 4 3" xfId="20505"/>
    <cellStyle name="Normal 3 3 2 5 2 2 2 5" xfId="20506"/>
    <cellStyle name="Normal 3 3 2 5 2 2 2 5 2" xfId="20507"/>
    <cellStyle name="Normal 3 3 2 5 2 2 2 6" xfId="20508"/>
    <cellStyle name="Normal 3 3 2 5 2 2 3" xfId="20509"/>
    <cellStyle name="Normal 3 3 2 5 2 2 3 2" xfId="20510"/>
    <cellStyle name="Normal 3 3 2 5 2 2 3 2 2" xfId="20511"/>
    <cellStyle name="Normal 3 3 2 5 2 2 3 2 2 2" xfId="20512"/>
    <cellStyle name="Normal 3 3 2 5 2 2 3 2 3" xfId="20513"/>
    <cellStyle name="Normal 3 3 2 5 2 2 3 3" xfId="20514"/>
    <cellStyle name="Normal 3 3 2 5 2 2 3 3 2" xfId="20515"/>
    <cellStyle name="Normal 3 3 2 5 2 2 3 4" xfId="20516"/>
    <cellStyle name="Normal 3 3 2 5 2 2 4" xfId="20517"/>
    <cellStyle name="Normal 3 3 2 5 2 2 4 2" xfId="20518"/>
    <cellStyle name="Normal 3 3 2 5 2 2 4 2 2" xfId="20519"/>
    <cellStyle name="Normal 3 3 2 5 2 2 4 2 2 2" xfId="20520"/>
    <cellStyle name="Normal 3 3 2 5 2 2 4 2 3" xfId="20521"/>
    <cellStyle name="Normal 3 3 2 5 2 2 4 3" xfId="20522"/>
    <cellStyle name="Normal 3 3 2 5 2 2 4 3 2" xfId="20523"/>
    <cellStyle name="Normal 3 3 2 5 2 2 4 4" xfId="20524"/>
    <cellStyle name="Normal 3 3 2 5 2 2 5" xfId="20525"/>
    <cellStyle name="Normal 3 3 2 5 2 2 5 2" xfId="20526"/>
    <cellStyle name="Normal 3 3 2 5 2 2 5 2 2" xfId="20527"/>
    <cellStyle name="Normal 3 3 2 5 2 2 5 2 2 2" xfId="20528"/>
    <cellStyle name="Normal 3 3 2 5 2 2 5 2 3" xfId="20529"/>
    <cellStyle name="Normal 3 3 2 5 2 2 5 3" xfId="20530"/>
    <cellStyle name="Normal 3 3 2 5 2 2 5 3 2" xfId="20531"/>
    <cellStyle name="Normal 3 3 2 5 2 2 5 4" xfId="20532"/>
    <cellStyle name="Normal 3 3 2 5 2 2 6" xfId="20533"/>
    <cellStyle name="Normal 3 3 2 5 2 2 6 2" xfId="20534"/>
    <cellStyle name="Normal 3 3 2 5 2 2 6 2 2" xfId="20535"/>
    <cellStyle name="Normal 3 3 2 5 2 2 6 3" xfId="20536"/>
    <cellStyle name="Normal 3 3 2 5 2 2 7" xfId="20537"/>
    <cellStyle name="Normal 3 3 2 5 2 2 7 2" xfId="20538"/>
    <cellStyle name="Normal 3 3 2 5 2 2 8" xfId="20539"/>
    <cellStyle name="Normal 3 3 2 5 2 3" xfId="20540"/>
    <cellStyle name="Normal 3 3 2 5 2 3 2" xfId="20541"/>
    <cellStyle name="Normal 3 3 2 5 2 3 2 2" xfId="20542"/>
    <cellStyle name="Normal 3 3 2 5 2 3 2 2 2" xfId="20543"/>
    <cellStyle name="Normal 3 3 2 5 2 3 2 2 2 2" xfId="20544"/>
    <cellStyle name="Normal 3 3 2 5 2 3 2 2 3" xfId="20545"/>
    <cellStyle name="Normal 3 3 2 5 2 3 2 3" xfId="20546"/>
    <cellStyle name="Normal 3 3 2 5 2 3 2 3 2" xfId="20547"/>
    <cellStyle name="Normal 3 3 2 5 2 3 2 4" xfId="20548"/>
    <cellStyle name="Normal 3 3 2 5 2 3 3" xfId="20549"/>
    <cellStyle name="Normal 3 3 2 5 2 3 3 2" xfId="20550"/>
    <cellStyle name="Normal 3 3 2 5 2 3 3 2 2" xfId="20551"/>
    <cellStyle name="Normal 3 3 2 5 2 3 3 2 2 2" xfId="20552"/>
    <cellStyle name="Normal 3 3 2 5 2 3 3 2 3" xfId="20553"/>
    <cellStyle name="Normal 3 3 2 5 2 3 3 3" xfId="20554"/>
    <cellStyle name="Normal 3 3 2 5 2 3 3 3 2" xfId="20555"/>
    <cellStyle name="Normal 3 3 2 5 2 3 3 4" xfId="20556"/>
    <cellStyle name="Normal 3 3 2 5 2 3 4" xfId="20557"/>
    <cellStyle name="Normal 3 3 2 5 2 3 4 2" xfId="20558"/>
    <cellStyle name="Normal 3 3 2 5 2 3 4 2 2" xfId="20559"/>
    <cellStyle name="Normal 3 3 2 5 2 3 4 3" xfId="20560"/>
    <cellStyle name="Normal 3 3 2 5 2 3 5" xfId="20561"/>
    <cellStyle name="Normal 3 3 2 5 2 3 5 2" xfId="20562"/>
    <cellStyle name="Normal 3 3 2 5 2 3 6" xfId="20563"/>
    <cellStyle name="Normal 3 3 2 5 2 4" xfId="20564"/>
    <cellStyle name="Normal 3 3 2 5 2 4 2" xfId="20565"/>
    <cellStyle name="Normal 3 3 2 5 2 4 2 2" xfId="20566"/>
    <cellStyle name="Normal 3 3 2 5 2 4 2 2 2" xfId="20567"/>
    <cellStyle name="Normal 3 3 2 5 2 4 2 2 2 2" xfId="20568"/>
    <cellStyle name="Normal 3 3 2 5 2 4 2 2 3" xfId="20569"/>
    <cellStyle name="Normal 3 3 2 5 2 4 2 3" xfId="20570"/>
    <cellStyle name="Normal 3 3 2 5 2 4 2 3 2" xfId="20571"/>
    <cellStyle name="Normal 3 3 2 5 2 4 2 4" xfId="20572"/>
    <cellStyle name="Normal 3 3 2 5 2 4 3" xfId="20573"/>
    <cellStyle name="Normal 3 3 2 5 2 4 3 2" xfId="20574"/>
    <cellStyle name="Normal 3 3 2 5 2 4 3 2 2" xfId="20575"/>
    <cellStyle name="Normal 3 3 2 5 2 4 3 2 2 2" xfId="20576"/>
    <cellStyle name="Normal 3 3 2 5 2 4 3 2 3" xfId="20577"/>
    <cellStyle name="Normal 3 3 2 5 2 4 3 3" xfId="20578"/>
    <cellStyle name="Normal 3 3 2 5 2 4 3 3 2" xfId="20579"/>
    <cellStyle name="Normal 3 3 2 5 2 4 3 4" xfId="20580"/>
    <cellStyle name="Normal 3 3 2 5 2 4 4" xfId="20581"/>
    <cellStyle name="Normal 3 3 2 5 2 4 4 2" xfId="20582"/>
    <cellStyle name="Normal 3 3 2 5 2 4 4 2 2" xfId="20583"/>
    <cellStyle name="Normal 3 3 2 5 2 4 4 3" xfId="20584"/>
    <cellStyle name="Normal 3 3 2 5 2 4 5" xfId="20585"/>
    <cellStyle name="Normal 3 3 2 5 2 4 5 2" xfId="20586"/>
    <cellStyle name="Normal 3 3 2 5 2 4 6" xfId="20587"/>
    <cellStyle name="Normal 3 3 2 5 2 5" xfId="20588"/>
    <cellStyle name="Normal 3 3 2 5 2 5 2" xfId="20589"/>
    <cellStyle name="Normal 3 3 2 5 2 5 2 2" xfId="20590"/>
    <cellStyle name="Normal 3 3 2 5 2 5 2 2 2" xfId="20591"/>
    <cellStyle name="Normal 3 3 2 5 2 5 2 3" xfId="20592"/>
    <cellStyle name="Normal 3 3 2 5 2 5 3" xfId="20593"/>
    <cellStyle name="Normal 3 3 2 5 2 5 3 2" xfId="20594"/>
    <cellStyle name="Normal 3 3 2 5 2 5 4" xfId="20595"/>
    <cellStyle name="Normal 3 3 2 5 2 6" xfId="20596"/>
    <cellStyle name="Normal 3 3 2 5 2 6 2" xfId="20597"/>
    <cellStyle name="Normal 3 3 2 5 2 6 2 2" xfId="20598"/>
    <cellStyle name="Normal 3 3 2 5 2 6 2 2 2" xfId="20599"/>
    <cellStyle name="Normal 3 3 2 5 2 6 2 3" xfId="20600"/>
    <cellStyle name="Normal 3 3 2 5 2 6 3" xfId="20601"/>
    <cellStyle name="Normal 3 3 2 5 2 6 3 2" xfId="20602"/>
    <cellStyle name="Normal 3 3 2 5 2 6 4" xfId="20603"/>
    <cellStyle name="Normal 3 3 2 5 2 7" xfId="20604"/>
    <cellStyle name="Normal 3 3 2 5 2 7 2" xfId="20605"/>
    <cellStyle name="Normal 3 3 2 5 2 7 2 2" xfId="20606"/>
    <cellStyle name="Normal 3 3 2 5 2 7 2 2 2" xfId="20607"/>
    <cellStyle name="Normal 3 3 2 5 2 7 2 3" xfId="20608"/>
    <cellStyle name="Normal 3 3 2 5 2 7 3" xfId="20609"/>
    <cellStyle name="Normal 3 3 2 5 2 7 3 2" xfId="20610"/>
    <cellStyle name="Normal 3 3 2 5 2 7 4" xfId="20611"/>
    <cellStyle name="Normal 3 3 2 5 2 8" xfId="20612"/>
    <cellStyle name="Normal 3 3 2 5 2 8 2" xfId="20613"/>
    <cellStyle name="Normal 3 3 2 5 2 8 2 2" xfId="20614"/>
    <cellStyle name="Normal 3 3 2 5 2 8 3" xfId="20615"/>
    <cellStyle name="Normal 3 3 2 5 2 9" xfId="20616"/>
    <cellStyle name="Normal 3 3 2 5 2 9 2" xfId="20617"/>
    <cellStyle name="Normal 3 3 2 5 3" xfId="20618"/>
    <cellStyle name="Normal 3 3 2 5 3 10" xfId="20619"/>
    <cellStyle name="Normal 3 3 2 5 3 2" xfId="20620"/>
    <cellStyle name="Normal 3 3 2 5 3 2 2" xfId="20621"/>
    <cellStyle name="Normal 3 3 2 5 3 2 2 2" xfId="20622"/>
    <cellStyle name="Normal 3 3 2 5 3 2 2 2 2" xfId="20623"/>
    <cellStyle name="Normal 3 3 2 5 3 2 2 2 2 2" xfId="20624"/>
    <cellStyle name="Normal 3 3 2 5 3 2 2 2 2 2 2" xfId="20625"/>
    <cellStyle name="Normal 3 3 2 5 3 2 2 2 2 3" xfId="20626"/>
    <cellStyle name="Normal 3 3 2 5 3 2 2 2 3" xfId="20627"/>
    <cellStyle name="Normal 3 3 2 5 3 2 2 2 3 2" xfId="20628"/>
    <cellStyle name="Normal 3 3 2 5 3 2 2 2 4" xfId="20629"/>
    <cellStyle name="Normal 3 3 2 5 3 2 2 3" xfId="20630"/>
    <cellStyle name="Normal 3 3 2 5 3 2 2 3 2" xfId="20631"/>
    <cellStyle name="Normal 3 3 2 5 3 2 2 3 2 2" xfId="20632"/>
    <cellStyle name="Normal 3 3 2 5 3 2 2 3 2 2 2" xfId="20633"/>
    <cellStyle name="Normal 3 3 2 5 3 2 2 3 2 3" xfId="20634"/>
    <cellStyle name="Normal 3 3 2 5 3 2 2 3 3" xfId="20635"/>
    <cellStyle name="Normal 3 3 2 5 3 2 2 3 3 2" xfId="20636"/>
    <cellStyle name="Normal 3 3 2 5 3 2 2 3 4" xfId="20637"/>
    <cellStyle name="Normal 3 3 2 5 3 2 2 4" xfId="20638"/>
    <cellStyle name="Normal 3 3 2 5 3 2 2 4 2" xfId="20639"/>
    <cellStyle name="Normal 3 3 2 5 3 2 2 4 2 2" xfId="20640"/>
    <cellStyle name="Normal 3 3 2 5 3 2 2 4 3" xfId="20641"/>
    <cellStyle name="Normal 3 3 2 5 3 2 2 5" xfId="20642"/>
    <cellStyle name="Normal 3 3 2 5 3 2 2 5 2" xfId="20643"/>
    <cellStyle name="Normal 3 3 2 5 3 2 2 6" xfId="20644"/>
    <cellStyle name="Normal 3 3 2 5 3 2 3" xfId="20645"/>
    <cellStyle name="Normal 3 3 2 5 3 2 3 2" xfId="20646"/>
    <cellStyle name="Normal 3 3 2 5 3 2 3 2 2" xfId="20647"/>
    <cellStyle name="Normal 3 3 2 5 3 2 3 2 2 2" xfId="20648"/>
    <cellStyle name="Normal 3 3 2 5 3 2 3 2 3" xfId="20649"/>
    <cellStyle name="Normal 3 3 2 5 3 2 3 3" xfId="20650"/>
    <cellStyle name="Normal 3 3 2 5 3 2 3 3 2" xfId="20651"/>
    <cellStyle name="Normal 3 3 2 5 3 2 3 4" xfId="20652"/>
    <cellStyle name="Normal 3 3 2 5 3 2 4" xfId="20653"/>
    <cellStyle name="Normal 3 3 2 5 3 2 4 2" xfId="20654"/>
    <cellStyle name="Normal 3 3 2 5 3 2 4 2 2" xfId="20655"/>
    <cellStyle name="Normal 3 3 2 5 3 2 4 2 2 2" xfId="20656"/>
    <cellStyle name="Normal 3 3 2 5 3 2 4 2 3" xfId="20657"/>
    <cellStyle name="Normal 3 3 2 5 3 2 4 3" xfId="20658"/>
    <cellStyle name="Normal 3 3 2 5 3 2 4 3 2" xfId="20659"/>
    <cellStyle name="Normal 3 3 2 5 3 2 4 4" xfId="20660"/>
    <cellStyle name="Normal 3 3 2 5 3 2 5" xfId="20661"/>
    <cellStyle name="Normal 3 3 2 5 3 2 5 2" xfId="20662"/>
    <cellStyle name="Normal 3 3 2 5 3 2 5 2 2" xfId="20663"/>
    <cellStyle name="Normal 3 3 2 5 3 2 5 2 2 2" xfId="20664"/>
    <cellStyle name="Normal 3 3 2 5 3 2 5 2 3" xfId="20665"/>
    <cellStyle name="Normal 3 3 2 5 3 2 5 3" xfId="20666"/>
    <cellStyle name="Normal 3 3 2 5 3 2 5 3 2" xfId="20667"/>
    <cellStyle name="Normal 3 3 2 5 3 2 5 4" xfId="20668"/>
    <cellStyle name="Normal 3 3 2 5 3 2 6" xfId="20669"/>
    <cellStyle name="Normal 3 3 2 5 3 2 6 2" xfId="20670"/>
    <cellStyle name="Normal 3 3 2 5 3 2 6 2 2" xfId="20671"/>
    <cellStyle name="Normal 3 3 2 5 3 2 6 3" xfId="20672"/>
    <cellStyle name="Normal 3 3 2 5 3 2 7" xfId="20673"/>
    <cellStyle name="Normal 3 3 2 5 3 2 7 2" xfId="20674"/>
    <cellStyle name="Normal 3 3 2 5 3 2 8" xfId="20675"/>
    <cellStyle name="Normal 3 3 2 5 3 3" xfId="20676"/>
    <cellStyle name="Normal 3 3 2 5 3 3 2" xfId="20677"/>
    <cellStyle name="Normal 3 3 2 5 3 3 2 2" xfId="20678"/>
    <cellStyle name="Normal 3 3 2 5 3 3 2 2 2" xfId="20679"/>
    <cellStyle name="Normal 3 3 2 5 3 3 2 2 2 2" xfId="20680"/>
    <cellStyle name="Normal 3 3 2 5 3 3 2 2 3" xfId="20681"/>
    <cellStyle name="Normal 3 3 2 5 3 3 2 3" xfId="20682"/>
    <cellStyle name="Normal 3 3 2 5 3 3 2 3 2" xfId="20683"/>
    <cellStyle name="Normal 3 3 2 5 3 3 2 4" xfId="20684"/>
    <cellStyle name="Normal 3 3 2 5 3 3 3" xfId="20685"/>
    <cellStyle name="Normal 3 3 2 5 3 3 3 2" xfId="20686"/>
    <cellStyle name="Normal 3 3 2 5 3 3 3 2 2" xfId="20687"/>
    <cellStyle name="Normal 3 3 2 5 3 3 3 2 2 2" xfId="20688"/>
    <cellStyle name="Normal 3 3 2 5 3 3 3 2 3" xfId="20689"/>
    <cellStyle name="Normal 3 3 2 5 3 3 3 3" xfId="20690"/>
    <cellStyle name="Normal 3 3 2 5 3 3 3 3 2" xfId="20691"/>
    <cellStyle name="Normal 3 3 2 5 3 3 3 4" xfId="20692"/>
    <cellStyle name="Normal 3 3 2 5 3 3 4" xfId="20693"/>
    <cellStyle name="Normal 3 3 2 5 3 3 4 2" xfId="20694"/>
    <cellStyle name="Normal 3 3 2 5 3 3 4 2 2" xfId="20695"/>
    <cellStyle name="Normal 3 3 2 5 3 3 4 3" xfId="20696"/>
    <cellStyle name="Normal 3 3 2 5 3 3 5" xfId="20697"/>
    <cellStyle name="Normal 3 3 2 5 3 3 5 2" xfId="20698"/>
    <cellStyle name="Normal 3 3 2 5 3 3 6" xfId="20699"/>
    <cellStyle name="Normal 3 3 2 5 3 4" xfId="20700"/>
    <cellStyle name="Normal 3 3 2 5 3 4 2" xfId="20701"/>
    <cellStyle name="Normal 3 3 2 5 3 4 2 2" xfId="20702"/>
    <cellStyle name="Normal 3 3 2 5 3 4 2 2 2" xfId="20703"/>
    <cellStyle name="Normal 3 3 2 5 3 4 2 2 2 2" xfId="20704"/>
    <cellStyle name="Normal 3 3 2 5 3 4 2 2 3" xfId="20705"/>
    <cellStyle name="Normal 3 3 2 5 3 4 2 3" xfId="20706"/>
    <cellStyle name="Normal 3 3 2 5 3 4 2 3 2" xfId="20707"/>
    <cellStyle name="Normal 3 3 2 5 3 4 2 4" xfId="20708"/>
    <cellStyle name="Normal 3 3 2 5 3 4 3" xfId="20709"/>
    <cellStyle name="Normal 3 3 2 5 3 4 3 2" xfId="20710"/>
    <cellStyle name="Normal 3 3 2 5 3 4 3 2 2" xfId="20711"/>
    <cellStyle name="Normal 3 3 2 5 3 4 3 2 2 2" xfId="20712"/>
    <cellStyle name="Normal 3 3 2 5 3 4 3 2 3" xfId="20713"/>
    <cellStyle name="Normal 3 3 2 5 3 4 3 3" xfId="20714"/>
    <cellStyle name="Normal 3 3 2 5 3 4 3 3 2" xfId="20715"/>
    <cellStyle name="Normal 3 3 2 5 3 4 3 4" xfId="20716"/>
    <cellStyle name="Normal 3 3 2 5 3 4 4" xfId="20717"/>
    <cellStyle name="Normal 3 3 2 5 3 4 4 2" xfId="20718"/>
    <cellStyle name="Normal 3 3 2 5 3 4 4 2 2" xfId="20719"/>
    <cellStyle name="Normal 3 3 2 5 3 4 4 3" xfId="20720"/>
    <cellStyle name="Normal 3 3 2 5 3 4 5" xfId="20721"/>
    <cellStyle name="Normal 3 3 2 5 3 4 5 2" xfId="20722"/>
    <cellStyle name="Normal 3 3 2 5 3 4 6" xfId="20723"/>
    <cellStyle name="Normal 3 3 2 5 3 5" xfId="20724"/>
    <cellStyle name="Normal 3 3 2 5 3 5 2" xfId="20725"/>
    <cellStyle name="Normal 3 3 2 5 3 5 2 2" xfId="20726"/>
    <cellStyle name="Normal 3 3 2 5 3 5 2 2 2" xfId="20727"/>
    <cellStyle name="Normal 3 3 2 5 3 5 2 3" xfId="20728"/>
    <cellStyle name="Normal 3 3 2 5 3 5 3" xfId="20729"/>
    <cellStyle name="Normal 3 3 2 5 3 5 3 2" xfId="20730"/>
    <cellStyle name="Normal 3 3 2 5 3 5 4" xfId="20731"/>
    <cellStyle name="Normal 3 3 2 5 3 6" xfId="20732"/>
    <cellStyle name="Normal 3 3 2 5 3 6 2" xfId="20733"/>
    <cellStyle name="Normal 3 3 2 5 3 6 2 2" xfId="20734"/>
    <cellStyle name="Normal 3 3 2 5 3 6 2 2 2" xfId="20735"/>
    <cellStyle name="Normal 3 3 2 5 3 6 2 3" xfId="20736"/>
    <cellStyle name="Normal 3 3 2 5 3 6 3" xfId="20737"/>
    <cellStyle name="Normal 3 3 2 5 3 6 3 2" xfId="20738"/>
    <cellStyle name="Normal 3 3 2 5 3 6 4" xfId="20739"/>
    <cellStyle name="Normal 3 3 2 5 3 7" xfId="20740"/>
    <cellStyle name="Normal 3 3 2 5 3 7 2" xfId="20741"/>
    <cellStyle name="Normal 3 3 2 5 3 7 2 2" xfId="20742"/>
    <cellStyle name="Normal 3 3 2 5 3 7 2 2 2" xfId="20743"/>
    <cellStyle name="Normal 3 3 2 5 3 7 2 3" xfId="20744"/>
    <cellStyle name="Normal 3 3 2 5 3 7 3" xfId="20745"/>
    <cellStyle name="Normal 3 3 2 5 3 7 3 2" xfId="20746"/>
    <cellStyle name="Normal 3 3 2 5 3 7 4" xfId="20747"/>
    <cellStyle name="Normal 3 3 2 5 3 8" xfId="20748"/>
    <cellStyle name="Normal 3 3 2 5 3 8 2" xfId="20749"/>
    <cellStyle name="Normal 3 3 2 5 3 8 2 2" xfId="20750"/>
    <cellStyle name="Normal 3 3 2 5 3 8 3" xfId="20751"/>
    <cellStyle name="Normal 3 3 2 5 3 9" xfId="20752"/>
    <cellStyle name="Normal 3 3 2 5 3 9 2" xfId="20753"/>
    <cellStyle name="Normal 3 3 2 5 4" xfId="20754"/>
    <cellStyle name="Normal 3 3 2 5 4 2" xfId="20755"/>
    <cellStyle name="Normal 3 3 2 5 4 2 2" xfId="20756"/>
    <cellStyle name="Normal 3 3 2 5 4 2 2 2" xfId="20757"/>
    <cellStyle name="Normal 3 3 2 5 4 2 2 2 2" xfId="20758"/>
    <cellStyle name="Normal 3 3 2 5 4 2 2 2 2 2" xfId="20759"/>
    <cellStyle name="Normal 3 3 2 5 4 2 2 2 3" xfId="20760"/>
    <cellStyle name="Normal 3 3 2 5 4 2 2 3" xfId="20761"/>
    <cellStyle name="Normal 3 3 2 5 4 2 2 3 2" xfId="20762"/>
    <cellStyle name="Normal 3 3 2 5 4 2 2 4" xfId="20763"/>
    <cellStyle name="Normal 3 3 2 5 4 2 3" xfId="20764"/>
    <cellStyle name="Normal 3 3 2 5 4 2 3 2" xfId="20765"/>
    <cellStyle name="Normal 3 3 2 5 4 2 3 2 2" xfId="20766"/>
    <cellStyle name="Normal 3 3 2 5 4 2 3 2 2 2" xfId="20767"/>
    <cellStyle name="Normal 3 3 2 5 4 2 3 2 3" xfId="20768"/>
    <cellStyle name="Normal 3 3 2 5 4 2 3 3" xfId="20769"/>
    <cellStyle name="Normal 3 3 2 5 4 2 3 3 2" xfId="20770"/>
    <cellStyle name="Normal 3 3 2 5 4 2 3 4" xfId="20771"/>
    <cellStyle name="Normal 3 3 2 5 4 2 4" xfId="20772"/>
    <cellStyle name="Normal 3 3 2 5 4 2 4 2" xfId="20773"/>
    <cellStyle name="Normal 3 3 2 5 4 2 4 2 2" xfId="20774"/>
    <cellStyle name="Normal 3 3 2 5 4 2 4 3" xfId="20775"/>
    <cellStyle name="Normal 3 3 2 5 4 2 5" xfId="20776"/>
    <cellStyle name="Normal 3 3 2 5 4 2 5 2" xfId="20777"/>
    <cellStyle name="Normal 3 3 2 5 4 2 6" xfId="20778"/>
    <cellStyle name="Normal 3 3 2 5 4 3" xfId="20779"/>
    <cellStyle name="Normal 3 3 2 5 4 3 2" xfId="20780"/>
    <cellStyle name="Normal 3 3 2 5 4 3 2 2" xfId="20781"/>
    <cellStyle name="Normal 3 3 2 5 4 3 2 2 2" xfId="20782"/>
    <cellStyle name="Normal 3 3 2 5 4 3 2 3" xfId="20783"/>
    <cellStyle name="Normal 3 3 2 5 4 3 3" xfId="20784"/>
    <cellStyle name="Normal 3 3 2 5 4 3 3 2" xfId="20785"/>
    <cellStyle name="Normal 3 3 2 5 4 3 4" xfId="20786"/>
    <cellStyle name="Normal 3 3 2 5 4 4" xfId="20787"/>
    <cellStyle name="Normal 3 3 2 5 4 4 2" xfId="20788"/>
    <cellStyle name="Normal 3 3 2 5 4 4 2 2" xfId="20789"/>
    <cellStyle name="Normal 3 3 2 5 4 4 2 2 2" xfId="20790"/>
    <cellStyle name="Normal 3 3 2 5 4 4 2 3" xfId="20791"/>
    <cellStyle name="Normal 3 3 2 5 4 4 3" xfId="20792"/>
    <cellStyle name="Normal 3 3 2 5 4 4 3 2" xfId="20793"/>
    <cellStyle name="Normal 3 3 2 5 4 4 4" xfId="20794"/>
    <cellStyle name="Normal 3 3 2 5 4 5" xfId="20795"/>
    <cellStyle name="Normal 3 3 2 5 4 5 2" xfId="20796"/>
    <cellStyle name="Normal 3 3 2 5 4 5 2 2" xfId="20797"/>
    <cellStyle name="Normal 3 3 2 5 4 5 2 2 2" xfId="20798"/>
    <cellStyle name="Normal 3 3 2 5 4 5 2 3" xfId="20799"/>
    <cellStyle name="Normal 3 3 2 5 4 5 3" xfId="20800"/>
    <cellStyle name="Normal 3 3 2 5 4 5 3 2" xfId="20801"/>
    <cellStyle name="Normal 3 3 2 5 4 5 4" xfId="20802"/>
    <cellStyle name="Normal 3 3 2 5 4 6" xfId="20803"/>
    <cellStyle name="Normal 3 3 2 5 4 6 2" xfId="20804"/>
    <cellStyle name="Normal 3 3 2 5 4 6 2 2" xfId="20805"/>
    <cellStyle name="Normal 3 3 2 5 4 6 3" xfId="20806"/>
    <cellStyle name="Normal 3 3 2 5 4 7" xfId="20807"/>
    <cellStyle name="Normal 3 3 2 5 4 7 2" xfId="20808"/>
    <cellStyle name="Normal 3 3 2 5 4 8" xfId="20809"/>
    <cellStyle name="Normal 3 3 2 5 5" xfId="20810"/>
    <cellStyle name="Normal 3 3 2 5 5 2" xfId="20811"/>
    <cellStyle name="Normal 3 3 2 5 5 2 2" xfId="20812"/>
    <cellStyle name="Normal 3 3 2 5 5 2 2 2" xfId="20813"/>
    <cellStyle name="Normal 3 3 2 5 5 2 2 2 2" xfId="20814"/>
    <cellStyle name="Normal 3 3 2 5 5 2 2 3" xfId="20815"/>
    <cellStyle name="Normal 3 3 2 5 5 2 3" xfId="20816"/>
    <cellStyle name="Normal 3 3 2 5 5 2 3 2" xfId="20817"/>
    <cellStyle name="Normal 3 3 2 5 5 2 4" xfId="20818"/>
    <cellStyle name="Normal 3 3 2 5 5 3" xfId="20819"/>
    <cellStyle name="Normal 3 3 2 5 5 3 2" xfId="20820"/>
    <cellStyle name="Normal 3 3 2 5 5 3 2 2" xfId="20821"/>
    <cellStyle name="Normal 3 3 2 5 5 3 2 2 2" xfId="20822"/>
    <cellStyle name="Normal 3 3 2 5 5 3 2 3" xfId="20823"/>
    <cellStyle name="Normal 3 3 2 5 5 3 3" xfId="20824"/>
    <cellStyle name="Normal 3 3 2 5 5 3 3 2" xfId="20825"/>
    <cellStyle name="Normal 3 3 2 5 5 3 4" xfId="20826"/>
    <cellStyle name="Normal 3 3 2 5 5 4" xfId="20827"/>
    <cellStyle name="Normal 3 3 2 5 5 4 2" xfId="20828"/>
    <cellStyle name="Normal 3 3 2 5 5 4 2 2" xfId="20829"/>
    <cellStyle name="Normal 3 3 2 5 5 4 3" xfId="20830"/>
    <cellStyle name="Normal 3 3 2 5 5 5" xfId="20831"/>
    <cellStyle name="Normal 3 3 2 5 5 5 2" xfId="20832"/>
    <cellStyle name="Normal 3 3 2 5 5 6" xfId="20833"/>
    <cellStyle name="Normal 3 3 2 5 6" xfId="20834"/>
    <cellStyle name="Normal 3 3 2 5 6 2" xfId="20835"/>
    <cellStyle name="Normal 3 3 2 5 6 2 2" xfId="20836"/>
    <cellStyle name="Normal 3 3 2 5 6 2 2 2" xfId="20837"/>
    <cellStyle name="Normal 3 3 2 5 6 2 2 2 2" xfId="20838"/>
    <cellStyle name="Normal 3 3 2 5 6 2 2 3" xfId="20839"/>
    <cellStyle name="Normal 3 3 2 5 6 2 3" xfId="20840"/>
    <cellStyle name="Normal 3 3 2 5 6 2 3 2" xfId="20841"/>
    <cellStyle name="Normal 3 3 2 5 6 2 4" xfId="20842"/>
    <cellStyle name="Normal 3 3 2 5 6 3" xfId="20843"/>
    <cellStyle name="Normal 3 3 2 5 6 3 2" xfId="20844"/>
    <cellStyle name="Normal 3 3 2 5 6 3 2 2" xfId="20845"/>
    <cellStyle name="Normal 3 3 2 5 6 3 2 2 2" xfId="20846"/>
    <cellStyle name="Normal 3 3 2 5 6 3 2 3" xfId="20847"/>
    <cellStyle name="Normal 3 3 2 5 6 3 3" xfId="20848"/>
    <cellStyle name="Normal 3 3 2 5 6 3 3 2" xfId="20849"/>
    <cellStyle name="Normal 3 3 2 5 6 3 4" xfId="20850"/>
    <cellStyle name="Normal 3 3 2 5 6 4" xfId="20851"/>
    <cellStyle name="Normal 3 3 2 5 6 4 2" xfId="20852"/>
    <cellStyle name="Normal 3 3 2 5 6 4 2 2" xfId="20853"/>
    <cellStyle name="Normal 3 3 2 5 6 4 3" xfId="20854"/>
    <cellStyle name="Normal 3 3 2 5 6 5" xfId="20855"/>
    <cellStyle name="Normal 3 3 2 5 6 5 2" xfId="20856"/>
    <cellStyle name="Normal 3 3 2 5 6 6" xfId="20857"/>
    <cellStyle name="Normal 3 3 2 5 7" xfId="20858"/>
    <cellStyle name="Normal 3 3 2 5 7 2" xfId="20859"/>
    <cellStyle name="Normal 3 3 2 5 7 2 2" xfId="20860"/>
    <cellStyle name="Normal 3 3 2 5 7 2 2 2" xfId="20861"/>
    <cellStyle name="Normal 3 3 2 5 7 2 3" xfId="20862"/>
    <cellStyle name="Normal 3 3 2 5 7 3" xfId="20863"/>
    <cellStyle name="Normal 3 3 2 5 7 3 2" xfId="20864"/>
    <cellStyle name="Normal 3 3 2 5 7 4" xfId="20865"/>
    <cellStyle name="Normal 3 3 2 5 8" xfId="20866"/>
    <cellStyle name="Normal 3 3 2 5 8 2" xfId="20867"/>
    <cellStyle name="Normal 3 3 2 5 8 2 2" xfId="20868"/>
    <cellStyle name="Normal 3 3 2 5 8 2 2 2" xfId="20869"/>
    <cellStyle name="Normal 3 3 2 5 8 2 3" xfId="20870"/>
    <cellStyle name="Normal 3 3 2 5 8 3" xfId="20871"/>
    <cellStyle name="Normal 3 3 2 5 8 3 2" xfId="20872"/>
    <cellStyle name="Normal 3 3 2 5 8 4" xfId="20873"/>
    <cellStyle name="Normal 3 3 2 5 9" xfId="20874"/>
    <cellStyle name="Normal 3 3 2 5 9 2" xfId="20875"/>
    <cellStyle name="Normal 3 3 2 5 9 2 2" xfId="20876"/>
    <cellStyle name="Normal 3 3 2 5 9 2 2 2" xfId="20877"/>
    <cellStyle name="Normal 3 3 2 5 9 2 3" xfId="20878"/>
    <cellStyle name="Normal 3 3 2 5 9 3" xfId="20879"/>
    <cellStyle name="Normal 3 3 2 5 9 3 2" xfId="20880"/>
    <cellStyle name="Normal 3 3 2 5 9 4" xfId="20881"/>
    <cellStyle name="Normal 3 3 2 6" xfId="20882"/>
    <cellStyle name="Normal 3 3 2 6 10" xfId="20883"/>
    <cellStyle name="Normal 3 3 2 6 10 2" xfId="20884"/>
    <cellStyle name="Normal 3 3 2 6 10 2 2" xfId="20885"/>
    <cellStyle name="Normal 3 3 2 6 10 3" xfId="20886"/>
    <cellStyle name="Normal 3 3 2 6 11" xfId="20887"/>
    <cellStyle name="Normal 3 3 2 6 11 2" xfId="20888"/>
    <cellStyle name="Normal 3 3 2 6 12" xfId="20889"/>
    <cellStyle name="Normal 3 3 2 6 12 2" xfId="20890"/>
    <cellStyle name="Normal 3 3 2 6 13" xfId="20891"/>
    <cellStyle name="Normal 3 3 2 6 13 2" xfId="20892"/>
    <cellStyle name="Normal 3 3 2 6 14" xfId="20893"/>
    <cellStyle name="Normal 3 3 2 6 2" xfId="20894"/>
    <cellStyle name="Normal 3 3 2 6 2 10" xfId="20895"/>
    <cellStyle name="Normal 3 3 2 6 2 2" xfId="20896"/>
    <cellStyle name="Normal 3 3 2 6 2 2 2" xfId="20897"/>
    <cellStyle name="Normal 3 3 2 6 2 2 2 2" xfId="20898"/>
    <cellStyle name="Normal 3 3 2 6 2 2 2 2 2" xfId="20899"/>
    <cellStyle name="Normal 3 3 2 6 2 2 2 2 2 2" xfId="20900"/>
    <cellStyle name="Normal 3 3 2 6 2 2 2 2 2 2 2" xfId="20901"/>
    <cellStyle name="Normal 3 3 2 6 2 2 2 2 2 3" xfId="20902"/>
    <cellStyle name="Normal 3 3 2 6 2 2 2 2 3" xfId="20903"/>
    <cellStyle name="Normal 3 3 2 6 2 2 2 2 3 2" xfId="20904"/>
    <cellStyle name="Normal 3 3 2 6 2 2 2 2 4" xfId="20905"/>
    <cellStyle name="Normal 3 3 2 6 2 2 2 3" xfId="20906"/>
    <cellStyle name="Normal 3 3 2 6 2 2 2 3 2" xfId="20907"/>
    <cellStyle name="Normal 3 3 2 6 2 2 2 3 2 2" xfId="20908"/>
    <cellStyle name="Normal 3 3 2 6 2 2 2 3 2 2 2" xfId="20909"/>
    <cellStyle name="Normal 3 3 2 6 2 2 2 3 2 3" xfId="20910"/>
    <cellStyle name="Normal 3 3 2 6 2 2 2 3 3" xfId="20911"/>
    <cellStyle name="Normal 3 3 2 6 2 2 2 3 3 2" xfId="20912"/>
    <cellStyle name="Normal 3 3 2 6 2 2 2 3 4" xfId="20913"/>
    <cellStyle name="Normal 3 3 2 6 2 2 2 4" xfId="20914"/>
    <cellStyle name="Normal 3 3 2 6 2 2 2 4 2" xfId="20915"/>
    <cellStyle name="Normal 3 3 2 6 2 2 2 4 2 2" xfId="20916"/>
    <cellStyle name="Normal 3 3 2 6 2 2 2 4 3" xfId="20917"/>
    <cellStyle name="Normal 3 3 2 6 2 2 2 5" xfId="20918"/>
    <cellStyle name="Normal 3 3 2 6 2 2 2 5 2" xfId="20919"/>
    <cellStyle name="Normal 3 3 2 6 2 2 2 6" xfId="20920"/>
    <cellStyle name="Normal 3 3 2 6 2 2 3" xfId="20921"/>
    <cellStyle name="Normal 3 3 2 6 2 2 3 2" xfId="20922"/>
    <cellStyle name="Normal 3 3 2 6 2 2 3 2 2" xfId="20923"/>
    <cellStyle name="Normal 3 3 2 6 2 2 3 2 2 2" xfId="20924"/>
    <cellStyle name="Normal 3 3 2 6 2 2 3 2 3" xfId="20925"/>
    <cellStyle name="Normal 3 3 2 6 2 2 3 3" xfId="20926"/>
    <cellStyle name="Normal 3 3 2 6 2 2 3 3 2" xfId="20927"/>
    <cellStyle name="Normal 3 3 2 6 2 2 3 4" xfId="20928"/>
    <cellStyle name="Normal 3 3 2 6 2 2 4" xfId="20929"/>
    <cellStyle name="Normal 3 3 2 6 2 2 4 2" xfId="20930"/>
    <cellStyle name="Normal 3 3 2 6 2 2 4 2 2" xfId="20931"/>
    <cellStyle name="Normal 3 3 2 6 2 2 4 2 2 2" xfId="20932"/>
    <cellStyle name="Normal 3 3 2 6 2 2 4 2 3" xfId="20933"/>
    <cellStyle name="Normal 3 3 2 6 2 2 4 3" xfId="20934"/>
    <cellStyle name="Normal 3 3 2 6 2 2 4 3 2" xfId="20935"/>
    <cellStyle name="Normal 3 3 2 6 2 2 4 4" xfId="20936"/>
    <cellStyle name="Normal 3 3 2 6 2 2 5" xfId="20937"/>
    <cellStyle name="Normal 3 3 2 6 2 2 5 2" xfId="20938"/>
    <cellStyle name="Normal 3 3 2 6 2 2 5 2 2" xfId="20939"/>
    <cellStyle name="Normal 3 3 2 6 2 2 5 2 2 2" xfId="20940"/>
    <cellStyle name="Normal 3 3 2 6 2 2 5 2 3" xfId="20941"/>
    <cellStyle name="Normal 3 3 2 6 2 2 5 3" xfId="20942"/>
    <cellStyle name="Normal 3 3 2 6 2 2 5 3 2" xfId="20943"/>
    <cellStyle name="Normal 3 3 2 6 2 2 5 4" xfId="20944"/>
    <cellStyle name="Normal 3 3 2 6 2 2 6" xfId="20945"/>
    <cellStyle name="Normal 3 3 2 6 2 2 6 2" xfId="20946"/>
    <cellStyle name="Normal 3 3 2 6 2 2 6 2 2" xfId="20947"/>
    <cellStyle name="Normal 3 3 2 6 2 2 6 3" xfId="20948"/>
    <cellStyle name="Normal 3 3 2 6 2 2 7" xfId="20949"/>
    <cellStyle name="Normal 3 3 2 6 2 2 7 2" xfId="20950"/>
    <cellStyle name="Normal 3 3 2 6 2 2 8" xfId="20951"/>
    <cellStyle name="Normal 3 3 2 6 2 3" xfId="20952"/>
    <cellStyle name="Normal 3 3 2 6 2 3 2" xfId="20953"/>
    <cellStyle name="Normal 3 3 2 6 2 3 2 2" xfId="20954"/>
    <cellStyle name="Normal 3 3 2 6 2 3 2 2 2" xfId="20955"/>
    <cellStyle name="Normal 3 3 2 6 2 3 2 2 2 2" xfId="20956"/>
    <cellStyle name="Normal 3 3 2 6 2 3 2 2 3" xfId="20957"/>
    <cellStyle name="Normal 3 3 2 6 2 3 2 3" xfId="20958"/>
    <cellStyle name="Normal 3 3 2 6 2 3 2 3 2" xfId="20959"/>
    <cellStyle name="Normal 3 3 2 6 2 3 2 4" xfId="20960"/>
    <cellStyle name="Normal 3 3 2 6 2 3 3" xfId="20961"/>
    <cellStyle name="Normal 3 3 2 6 2 3 3 2" xfId="20962"/>
    <cellStyle name="Normal 3 3 2 6 2 3 3 2 2" xfId="20963"/>
    <cellStyle name="Normal 3 3 2 6 2 3 3 2 2 2" xfId="20964"/>
    <cellStyle name="Normal 3 3 2 6 2 3 3 2 3" xfId="20965"/>
    <cellStyle name="Normal 3 3 2 6 2 3 3 3" xfId="20966"/>
    <cellStyle name="Normal 3 3 2 6 2 3 3 3 2" xfId="20967"/>
    <cellStyle name="Normal 3 3 2 6 2 3 3 4" xfId="20968"/>
    <cellStyle name="Normal 3 3 2 6 2 3 4" xfId="20969"/>
    <cellStyle name="Normal 3 3 2 6 2 3 4 2" xfId="20970"/>
    <cellStyle name="Normal 3 3 2 6 2 3 4 2 2" xfId="20971"/>
    <cellStyle name="Normal 3 3 2 6 2 3 4 3" xfId="20972"/>
    <cellStyle name="Normal 3 3 2 6 2 3 5" xfId="20973"/>
    <cellStyle name="Normal 3 3 2 6 2 3 5 2" xfId="20974"/>
    <cellStyle name="Normal 3 3 2 6 2 3 6" xfId="20975"/>
    <cellStyle name="Normal 3 3 2 6 2 4" xfId="20976"/>
    <cellStyle name="Normal 3 3 2 6 2 4 2" xfId="20977"/>
    <cellStyle name="Normal 3 3 2 6 2 4 2 2" xfId="20978"/>
    <cellStyle name="Normal 3 3 2 6 2 4 2 2 2" xfId="20979"/>
    <cellStyle name="Normal 3 3 2 6 2 4 2 2 2 2" xfId="20980"/>
    <cellStyle name="Normal 3 3 2 6 2 4 2 2 3" xfId="20981"/>
    <cellStyle name="Normal 3 3 2 6 2 4 2 3" xfId="20982"/>
    <cellStyle name="Normal 3 3 2 6 2 4 2 3 2" xfId="20983"/>
    <cellStyle name="Normal 3 3 2 6 2 4 2 4" xfId="20984"/>
    <cellStyle name="Normal 3 3 2 6 2 4 3" xfId="20985"/>
    <cellStyle name="Normal 3 3 2 6 2 4 3 2" xfId="20986"/>
    <cellStyle name="Normal 3 3 2 6 2 4 3 2 2" xfId="20987"/>
    <cellStyle name="Normal 3 3 2 6 2 4 3 2 2 2" xfId="20988"/>
    <cellStyle name="Normal 3 3 2 6 2 4 3 2 3" xfId="20989"/>
    <cellStyle name="Normal 3 3 2 6 2 4 3 3" xfId="20990"/>
    <cellStyle name="Normal 3 3 2 6 2 4 3 3 2" xfId="20991"/>
    <cellStyle name="Normal 3 3 2 6 2 4 3 4" xfId="20992"/>
    <cellStyle name="Normal 3 3 2 6 2 4 4" xfId="20993"/>
    <cellStyle name="Normal 3 3 2 6 2 4 4 2" xfId="20994"/>
    <cellStyle name="Normal 3 3 2 6 2 4 4 2 2" xfId="20995"/>
    <cellStyle name="Normal 3 3 2 6 2 4 4 3" xfId="20996"/>
    <cellStyle name="Normal 3 3 2 6 2 4 5" xfId="20997"/>
    <cellStyle name="Normal 3 3 2 6 2 4 5 2" xfId="20998"/>
    <cellStyle name="Normal 3 3 2 6 2 4 6" xfId="20999"/>
    <cellStyle name="Normal 3 3 2 6 2 5" xfId="21000"/>
    <cellStyle name="Normal 3 3 2 6 2 5 2" xfId="21001"/>
    <cellStyle name="Normal 3 3 2 6 2 5 2 2" xfId="21002"/>
    <cellStyle name="Normal 3 3 2 6 2 5 2 2 2" xfId="21003"/>
    <cellStyle name="Normal 3 3 2 6 2 5 2 3" xfId="21004"/>
    <cellStyle name="Normal 3 3 2 6 2 5 3" xfId="21005"/>
    <cellStyle name="Normal 3 3 2 6 2 5 3 2" xfId="21006"/>
    <cellStyle name="Normal 3 3 2 6 2 5 4" xfId="21007"/>
    <cellStyle name="Normal 3 3 2 6 2 6" xfId="21008"/>
    <cellStyle name="Normal 3 3 2 6 2 6 2" xfId="21009"/>
    <cellStyle name="Normal 3 3 2 6 2 6 2 2" xfId="21010"/>
    <cellStyle name="Normal 3 3 2 6 2 6 2 2 2" xfId="21011"/>
    <cellStyle name="Normal 3 3 2 6 2 6 2 3" xfId="21012"/>
    <cellStyle name="Normal 3 3 2 6 2 6 3" xfId="21013"/>
    <cellStyle name="Normal 3 3 2 6 2 6 3 2" xfId="21014"/>
    <cellStyle name="Normal 3 3 2 6 2 6 4" xfId="21015"/>
    <cellStyle name="Normal 3 3 2 6 2 7" xfId="21016"/>
    <cellStyle name="Normal 3 3 2 6 2 7 2" xfId="21017"/>
    <cellStyle name="Normal 3 3 2 6 2 7 2 2" xfId="21018"/>
    <cellStyle name="Normal 3 3 2 6 2 7 2 2 2" xfId="21019"/>
    <cellStyle name="Normal 3 3 2 6 2 7 2 3" xfId="21020"/>
    <cellStyle name="Normal 3 3 2 6 2 7 3" xfId="21021"/>
    <cellStyle name="Normal 3 3 2 6 2 7 3 2" xfId="21022"/>
    <cellStyle name="Normal 3 3 2 6 2 7 4" xfId="21023"/>
    <cellStyle name="Normal 3 3 2 6 2 8" xfId="21024"/>
    <cellStyle name="Normal 3 3 2 6 2 8 2" xfId="21025"/>
    <cellStyle name="Normal 3 3 2 6 2 8 2 2" xfId="21026"/>
    <cellStyle name="Normal 3 3 2 6 2 8 3" xfId="21027"/>
    <cellStyle name="Normal 3 3 2 6 2 9" xfId="21028"/>
    <cellStyle name="Normal 3 3 2 6 2 9 2" xfId="21029"/>
    <cellStyle name="Normal 3 3 2 6 3" xfId="21030"/>
    <cellStyle name="Normal 3 3 2 6 3 10" xfId="21031"/>
    <cellStyle name="Normal 3 3 2 6 3 2" xfId="21032"/>
    <cellStyle name="Normal 3 3 2 6 3 2 2" xfId="21033"/>
    <cellStyle name="Normal 3 3 2 6 3 2 2 2" xfId="21034"/>
    <cellStyle name="Normal 3 3 2 6 3 2 2 2 2" xfId="21035"/>
    <cellStyle name="Normal 3 3 2 6 3 2 2 2 2 2" xfId="21036"/>
    <cellStyle name="Normal 3 3 2 6 3 2 2 2 2 2 2" xfId="21037"/>
    <cellStyle name="Normal 3 3 2 6 3 2 2 2 2 3" xfId="21038"/>
    <cellStyle name="Normal 3 3 2 6 3 2 2 2 3" xfId="21039"/>
    <cellStyle name="Normal 3 3 2 6 3 2 2 2 3 2" xfId="21040"/>
    <cellStyle name="Normal 3 3 2 6 3 2 2 2 4" xfId="21041"/>
    <cellStyle name="Normal 3 3 2 6 3 2 2 3" xfId="21042"/>
    <cellStyle name="Normal 3 3 2 6 3 2 2 3 2" xfId="21043"/>
    <cellStyle name="Normal 3 3 2 6 3 2 2 3 2 2" xfId="21044"/>
    <cellStyle name="Normal 3 3 2 6 3 2 2 3 2 2 2" xfId="21045"/>
    <cellStyle name="Normal 3 3 2 6 3 2 2 3 2 3" xfId="21046"/>
    <cellStyle name="Normal 3 3 2 6 3 2 2 3 3" xfId="21047"/>
    <cellStyle name="Normal 3 3 2 6 3 2 2 3 3 2" xfId="21048"/>
    <cellStyle name="Normal 3 3 2 6 3 2 2 3 4" xfId="21049"/>
    <cellStyle name="Normal 3 3 2 6 3 2 2 4" xfId="21050"/>
    <cellStyle name="Normal 3 3 2 6 3 2 2 4 2" xfId="21051"/>
    <cellStyle name="Normal 3 3 2 6 3 2 2 4 2 2" xfId="21052"/>
    <cellStyle name="Normal 3 3 2 6 3 2 2 4 3" xfId="21053"/>
    <cellStyle name="Normal 3 3 2 6 3 2 2 5" xfId="21054"/>
    <cellStyle name="Normal 3 3 2 6 3 2 2 5 2" xfId="21055"/>
    <cellStyle name="Normal 3 3 2 6 3 2 2 6" xfId="21056"/>
    <cellStyle name="Normal 3 3 2 6 3 2 3" xfId="21057"/>
    <cellStyle name="Normal 3 3 2 6 3 2 3 2" xfId="21058"/>
    <cellStyle name="Normal 3 3 2 6 3 2 3 2 2" xfId="21059"/>
    <cellStyle name="Normal 3 3 2 6 3 2 3 2 2 2" xfId="21060"/>
    <cellStyle name="Normal 3 3 2 6 3 2 3 2 3" xfId="21061"/>
    <cellStyle name="Normal 3 3 2 6 3 2 3 3" xfId="21062"/>
    <cellStyle name="Normal 3 3 2 6 3 2 3 3 2" xfId="21063"/>
    <cellStyle name="Normal 3 3 2 6 3 2 3 4" xfId="21064"/>
    <cellStyle name="Normal 3 3 2 6 3 2 4" xfId="21065"/>
    <cellStyle name="Normal 3 3 2 6 3 2 4 2" xfId="21066"/>
    <cellStyle name="Normal 3 3 2 6 3 2 4 2 2" xfId="21067"/>
    <cellStyle name="Normal 3 3 2 6 3 2 4 2 2 2" xfId="21068"/>
    <cellStyle name="Normal 3 3 2 6 3 2 4 2 3" xfId="21069"/>
    <cellStyle name="Normal 3 3 2 6 3 2 4 3" xfId="21070"/>
    <cellStyle name="Normal 3 3 2 6 3 2 4 3 2" xfId="21071"/>
    <cellStyle name="Normal 3 3 2 6 3 2 4 4" xfId="21072"/>
    <cellStyle name="Normal 3 3 2 6 3 2 5" xfId="21073"/>
    <cellStyle name="Normal 3 3 2 6 3 2 5 2" xfId="21074"/>
    <cellStyle name="Normal 3 3 2 6 3 2 5 2 2" xfId="21075"/>
    <cellStyle name="Normal 3 3 2 6 3 2 5 2 2 2" xfId="21076"/>
    <cellStyle name="Normal 3 3 2 6 3 2 5 2 3" xfId="21077"/>
    <cellStyle name="Normal 3 3 2 6 3 2 5 3" xfId="21078"/>
    <cellStyle name="Normal 3 3 2 6 3 2 5 3 2" xfId="21079"/>
    <cellStyle name="Normal 3 3 2 6 3 2 5 4" xfId="21080"/>
    <cellStyle name="Normal 3 3 2 6 3 2 6" xfId="21081"/>
    <cellStyle name="Normal 3 3 2 6 3 2 6 2" xfId="21082"/>
    <cellStyle name="Normal 3 3 2 6 3 2 6 2 2" xfId="21083"/>
    <cellStyle name="Normal 3 3 2 6 3 2 6 3" xfId="21084"/>
    <cellStyle name="Normal 3 3 2 6 3 2 7" xfId="21085"/>
    <cellStyle name="Normal 3 3 2 6 3 2 7 2" xfId="21086"/>
    <cellStyle name="Normal 3 3 2 6 3 2 8" xfId="21087"/>
    <cellStyle name="Normal 3 3 2 6 3 3" xfId="21088"/>
    <cellStyle name="Normal 3 3 2 6 3 3 2" xfId="21089"/>
    <cellStyle name="Normal 3 3 2 6 3 3 2 2" xfId="21090"/>
    <cellStyle name="Normal 3 3 2 6 3 3 2 2 2" xfId="21091"/>
    <cellStyle name="Normal 3 3 2 6 3 3 2 2 2 2" xfId="21092"/>
    <cellStyle name="Normal 3 3 2 6 3 3 2 2 3" xfId="21093"/>
    <cellStyle name="Normal 3 3 2 6 3 3 2 3" xfId="21094"/>
    <cellStyle name="Normal 3 3 2 6 3 3 2 3 2" xfId="21095"/>
    <cellStyle name="Normal 3 3 2 6 3 3 2 4" xfId="21096"/>
    <cellStyle name="Normal 3 3 2 6 3 3 3" xfId="21097"/>
    <cellStyle name="Normal 3 3 2 6 3 3 3 2" xfId="21098"/>
    <cellStyle name="Normal 3 3 2 6 3 3 3 2 2" xfId="21099"/>
    <cellStyle name="Normal 3 3 2 6 3 3 3 2 2 2" xfId="21100"/>
    <cellStyle name="Normal 3 3 2 6 3 3 3 2 3" xfId="21101"/>
    <cellStyle name="Normal 3 3 2 6 3 3 3 3" xfId="21102"/>
    <cellStyle name="Normal 3 3 2 6 3 3 3 3 2" xfId="21103"/>
    <cellStyle name="Normal 3 3 2 6 3 3 3 4" xfId="21104"/>
    <cellStyle name="Normal 3 3 2 6 3 3 4" xfId="21105"/>
    <cellStyle name="Normal 3 3 2 6 3 3 4 2" xfId="21106"/>
    <cellStyle name="Normal 3 3 2 6 3 3 4 2 2" xfId="21107"/>
    <cellStyle name="Normal 3 3 2 6 3 3 4 3" xfId="21108"/>
    <cellStyle name="Normal 3 3 2 6 3 3 5" xfId="21109"/>
    <cellStyle name="Normal 3 3 2 6 3 3 5 2" xfId="21110"/>
    <cellStyle name="Normal 3 3 2 6 3 3 6" xfId="21111"/>
    <cellStyle name="Normal 3 3 2 6 3 4" xfId="21112"/>
    <cellStyle name="Normal 3 3 2 6 3 4 2" xfId="21113"/>
    <cellStyle name="Normal 3 3 2 6 3 4 2 2" xfId="21114"/>
    <cellStyle name="Normal 3 3 2 6 3 4 2 2 2" xfId="21115"/>
    <cellStyle name="Normal 3 3 2 6 3 4 2 2 2 2" xfId="21116"/>
    <cellStyle name="Normal 3 3 2 6 3 4 2 2 3" xfId="21117"/>
    <cellStyle name="Normal 3 3 2 6 3 4 2 3" xfId="21118"/>
    <cellStyle name="Normal 3 3 2 6 3 4 2 3 2" xfId="21119"/>
    <cellStyle name="Normal 3 3 2 6 3 4 2 4" xfId="21120"/>
    <cellStyle name="Normal 3 3 2 6 3 4 3" xfId="21121"/>
    <cellStyle name="Normal 3 3 2 6 3 4 3 2" xfId="21122"/>
    <cellStyle name="Normal 3 3 2 6 3 4 3 2 2" xfId="21123"/>
    <cellStyle name="Normal 3 3 2 6 3 4 3 2 2 2" xfId="21124"/>
    <cellStyle name="Normal 3 3 2 6 3 4 3 2 3" xfId="21125"/>
    <cellStyle name="Normal 3 3 2 6 3 4 3 3" xfId="21126"/>
    <cellStyle name="Normal 3 3 2 6 3 4 3 3 2" xfId="21127"/>
    <cellStyle name="Normal 3 3 2 6 3 4 3 4" xfId="21128"/>
    <cellStyle name="Normal 3 3 2 6 3 4 4" xfId="21129"/>
    <cellStyle name="Normal 3 3 2 6 3 4 4 2" xfId="21130"/>
    <cellStyle name="Normal 3 3 2 6 3 4 4 2 2" xfId="21131"/>
    <cellStyle name="Normal 3 3 2 6 3 4 4 3" xfId="21132"/>
    <cellStyle name="Normal 3 3 2 6 3 4 5" xfId="21133"/>
    <cellStyle name="Normal 3 3 2 6 3 4 5 2" xfId="21134"/>
    <cellStyle name="Normal 3 3 2 6 3 4 6" xfId="21135"/>
    <cellStyle name="Normal 3 3 2 6 3 5" xfId="21136"/>
    <cellStyle name="Normal 3 3 2 6 3 5 2" xfId="21137"/>
    <cellStyle name="Normal 3 3 2 6 3 5 2 2" xfId="21138"/>
    <cellStyle name="Normal 3 3 2 6 3 5 2 2 2" xfId="21139"/>
    <cellStyle name="Normal 3 3 2 6 3 5 2 3" xfId="21140"/>
    <cellStyle name="Normal 3 3 2 6 3 5 3" xfId="21141"/>
    <cellStyle name="Normal 3 3 2 6 3 5 3 2" xfId="21142"/>
    <cellStyle name="Normal 3 3 2 6 3 5 4" xfId="21143"/>
    <cellStyle name="Normal 3 3 2 6 3 6" xfId="21144"/>
    <cellStyle name="Normal 3 3 2 6 3 6 2" xfId="21145"/>
    <cellStyle name="Normal 3 3 2 6 3 6 2 2" xfId="21146"/>
    <cellStyle name="Normal 3 3 2 6 3 6 2 2 2" xfId="21147"/>
    <cellStyle name="Normal 3 3 2 6 3 6 2 3" xfId="21148"/>
    <cellStyle name="Normal 3 3 2 6 3 6 3" xfId="21149"/>
    <cellStyle name="Normal 3 3 2 6 3 6 3 2" xfId="21150"/>
    <cellStyle name="Normal 3 3 2 6 3 6 4" xfId="21151"/>
    <cellStyle name="Normal 3 3 2 6 3 7" xfId="21152"/>
    <cellStyle name="Normal 3 3 2 6 3 7 2" xfId="21153"/>
    <cellStyle name="Normal 3 3 2 6 3 7 2 2" xfId="21154"/>
    <cellStyle name="Normal 3 3 2 6 3 7 2 2 2" xfId="21155"/>
    <cellStyle name="Normal 3 3 2 6 3 7 2 3" xfId="21156"/>
    <cellStyle name="Normal 3 3 2 6 3 7 3" xfId="21157"/>
    <cellStyle name="Normal 3 3 2 6 3 7 3 2" xfId="21158"/>
    <cellStyle name="Normal 3 3 2 6 3 7 4" xfId="21159"/>
    <cellStyle name="Normal 3 3 2 6 3 8" xfId="21160"/>
    <cellStyle name="Normal 3 3 2 6 3 8 2" xfId="21161"/>
    <cellStyle name="Normal 3 3 2 6 3 8 2 2" xfId="21162"/>
    <cellStyle name="Normal 3 3 2 6 3 8 3" xfId="21163"/>
    <cellStyle name="Normal 3 3 2 6 3 9" xfId="21164"/>
    <cellStyle name="Normal 3 3 2 6 3 9 2" xfId="21165"/>
    <cellStyle name="Normal 3 3 2 6 4" xfId="21166"/>
    <cellStyle name="Normal 3 3 2 6 4 2" xfId="21167"/>
    <cellStyle name="Normal 3 3 2 6 4 2 2" xfId="21168"/>
    <cellStyle name="Normal 3 3 2 6 4 2 2 2" xfId="21169"/>
    <cellStyle name="Normal 3 3 2 6 4 2 2 2 2" xfId="21170"/>
    <cellStyle name="Normal 3 3 2 6 4 2 2 2 2 2" xfId="21171"/>
    <cellStyle name="Normal 3 3 2 6 4 2 2 2 3" xfId="21172"/>
    <cellStyle name="Normal 3 3 2 6 4 2 2 3" xfId="21173"/>
    <cellStyle name="Normal 3 3 2 6 4 2 2 3 2" xfId="21174"/>
    <cellStyle name="Normal 3 3 2 6 4 2 2 4" xfId="21175"/>
    <cellStyle name="Normal 3 3 2 6 4 2 3" xfId="21176"/>
    <cellStyle name="Normal 3 3 2 6 4 2 3 2" xfId="21177"/>
    <cellStyle name="Normal 3 3 2 6 4 2 3 2 2" xfId="21178"/>
    <cellStyle name="Normal 3 3 2 6 4 2 3 2 2 2" xfId="21179"/>
    <cellStyle name="Normal 3 3 2 6 4 2 3 2 3" xfId="21180"/>
    <cellStyle name="Normal 3 3 2 6 4 2 3 3" xfId="21181"/>
    <cellStyle name="Normal 3 3 2 6 4 2 3 3 2" xfId="21182"/>
    <cellStyle name="Normal 3 3 2 6 4 2 3 4" xfId="21183"/>
    <cellStyle name="Normal 3 3 2 6 4 2 4" xfId="21184"/>
    <cellStyle name="Normal 3 3 2 6 4 2 4 2" xfId="21185"/>
    <cellStyle name="Normal 3 3 2 6 4 2 4 2 2" xfId="21186"/>
    <cellStyle name="Normal 3 3 2 6 4 2 4 3" xfId="21187"/>
    <cellStyle name="Normal 3 3 2 6 4 2 5" xfId="21188"/>
    <cellStyle name="Normal 3 3 2 6 4 2 5 2" xfId="21189"/>
    <cellStyle name="Normal 3 3 2 6 4 2 6" xfId="21190"/>
    <cellStyle name="Normal 3 3 2 6 4 3" xfId="21191"/>
    <cellStyle name="Normal 3 3 2 6 4 3 2" xfId="21192"/>
    <cellStyle name="Normal 3 3 2 6 4 3 2 2" xfId="21193"/>
    <cellStyle name="Normal 3 3 2 6 4 3 2 2 2" xfId="21194"/>
    <cellStyle name="Normal 3 3 2 6 4 3 2 3" xfId="21195"/>
    <cellStyle name="Normal 3 3 2 6 4 3 3" xfId="21196"/>
    <cellStyle name="Normal 3 3 2 6 4 3 3 2" xfId="21197"/>
    <cellStyle name="Normal 3 3 2 6 4 3 4" xfId="21198"/>
    <cellStyle name="Normal 3 3 2 6 4 4" xfId="21199"/>
    <cellStyle name="Normal 3 3 2 6 4 4 2" xfId="21200"/>
    <cellStyle name="Normal 3 3 2 6 4 4 2 2" xfId="21201"/>
    <cellStyle name="Normal 3 3 2 6 4 4 2 2 2" xfId="21202"/>
    <cellStyle name="Normal 3 3 2 6 4 4 2 3" xfId="21203"/>
    <cellStyle name="Normal 3 3 2 6 4 4 3" xfId="21204"/>
    <cellStyle name="Normal 3 3 2 6 4 4 3 2" xfId="21205"/>
    <cellStyle name="Normal 3 3 2 6 4 4 4" xfId="21206"/>
    <cellStyle name="Normal 3 3 2 6 4 5" xfId="21207"/>
    <cellStyle name="Normal 3 3 2 6 4 5 2" xfId="21208"/>
    <cellStyle name="Normal 3 3 2 6 4 5 2 2" xfId="21209"/>
    <cellStyle name="Normal 3 3 2 6 4 5 2 2 2" xfId="21210"/>
    <cellStyle name="Normal 3 3 2 6 4 5 2 3" xfId="21211"/>
    <cellStyle name="Normal 3 3 2 6 4 5 3" xfId="21212"/>
    <cellStyle name="Normal 3 3 2 6 4 5 3 2" xfId="21213"/>
    <cellStyle name="Normal 3 3 2 6 4 5 4" xfId="21214"/>
    <cellStyle name="Normal 3 3 2 6 4 6" xfId="21215"/>
    <cellStyle name="Normal 3 3 2 6 4 6 2" xfId="21216"/>
    <cellStyle name="Normal 3 3 2 6 4 6 2 2" xfId="21217"/>
    <cellStyle name="Normal 3 3 2 6 4 6 3" xfId="21218"/>
    <cellStyle name="Normal 3 3 2 6 4 7" xfId="21219"/>
    <cellStyle name="Normal 3 3 2 6 4 7 2" xfId="21220"/>
    <cellStyle name="Normal 3 3 2 6 4 8" xfId="21221"/>
    <cellStyle name="Normal 3 3 2 6 5" xfId="21222"/>
    <cellStyle name="Normal 3 3 2 6 5 2" xfId="21223"/>
    <cellStyle name="Normal 3 3 2 6 5 2 2" xfId="21224"/>
    <cellStyle name="Normal 3 3 2 6 5 2 2 2" xfId="21225"/>
    <cellStyle name="Normal 3 3 2 6 5 2 2 2 2" xfId="21226"/>
    <cellStyle name="Normal 3 3 2 6 5 2 2 3" xfId="21227"/>
    <cellStyle name="Normal 3 3 2 6 5 2 3" xfId="21228"/>
    <cellStyle name="Normal 3 3 2 6 5 2 3 2" xfId="21229"/>
    <cellStyle name="Normal 3 3 2 6 5 2 4" xfId="21230"/>
    <cellStyle name="Normal 3 3 2 6 5 3" xfId="21231"/>
    <cellStyle name="Normal 3 3 2 6 5 3 2" xfId="21232"/>
    <cellStyle name="Normal 3 3 2 6 5 3 2 2" xfId="21233"/>
    <cellStyle name="Normal 3 3 2 6 5 3 2 2 2" xfId="21234"/>
    <cellStyle name="Normal 3 3 2 6 5 3 2 3" xfId="21235"/>
    <cellStyle name="Normal 3 3 2 6 5 3 3" xfId="21236"/>
    <cellStyle name="Normal 3 3 2 6 5 3 3 2" xfId="21237"/>
    <cellStyle name="Normal 3 3 2 6 5 3 4" xfId="21238"/>
    <cellStyle name="Normal 3 3 2 6 5 4" xfId="21239"/>
    <cellStyle name="Normal 3 3 2 6 5 4 2" xfId="21240"/>
    <cellStyle name="Normal 3 3 2 6 5 4 2 2" xfId="21241"/>
    <cellStyle name="Normal 3 3 2 6 5 4 3" xfId="21242"/>
    <cellStyle name="Normal 3 3 2 6 5 5" xfId="21243"/>
    <cellStyle name="Normal 3 3 2 6 5 5 2" xfId="21244"/>
    <cellStyle name="Normal 3 3 2 6 5 6" xfId="21245"/>
    <cellStyle name="Normal 3 3 2 6 6" xfId="21246"/>
    <cellStyle name="Normal 3 3 2 6 6 2" xfId="21247"/>
    <cellStyle name="Normal 3 3 2 6 6 2 2" xfId="21248"/>
    <cellStyle name="Normal 3 3 2 6 6 2 2 2" xfId="21249"/>
    <cellStyle name="Normal 3 3 2 6 6 2 2 2 2" xfId="21250"/>
    <cellStyle name="Normal 3 3 2 6 6 2 2 3" xfId="21251"/>
    <cellStyle name="Normal 3 3 2 6 6 2 3" xfId="21252"/>
    <cellStyle name="Normal 3 3 2 6 6 2 3 2" xfId="21253"/>
    <cellStyle name="Normal 3 3 2 6 6 2 4" xfId="21254"/>
    <cellStyle name="Normal 3 3 2 6 6 3" xfId="21255"/>
    <cellStyle name="Normal 3 3 2 6 6 3 2" xfId="21256"/>
    <cellStyle name="Normal 3 3 2 6 6 3 2 2" xfId="21257"/>
    <cellStyle name="Normal 3 3 2 6 6 3 2 2 2" xfId="21258"/>
    <cellStyle name="Normal 3 3 2 6 6 3 2 3" xfId="21259"/>
    <cellStyle name="Normal 3 3 2 6 6 3 3" xfId="21260"/>
    <cellStyle name="Normal 3 3 2 6 6 3 3 2" xfId="21261"/>
    <cellStyle name="Normal 3 3 2 6 6 3 4" xfId="21262"/>
    <cellStyle name="Normal 3 3 2 6 6 4" xfId="21263"/>
    <cellStyle name="Normal 3 3 2 6 6 4 2" xfId="21264"/>
    <cellStyle name="Normal 3 3 2 6 6 4 2 2" xfId="21265"/>
    <cellStyle name="Normal 3 3 2 6 6 4 3" xfId="21266"/>
    <cellStyle name="Normal 3 3 2 6 6 5" xfId="21267"/>
    <cellStyle name="Normal 3 3 2 6 6 5 2" xfId="21268"/>
    <cellStyle name="Normal 3 3 2 6 6 6" xfId="21269"/>
    <cellStyle name="Normal 3 3 2 6 7" xfId="21270"/>
    <cellStyle name="Normal 3 3 2 6 7 2" xfId="21271"/>
    <cellStyle name="Normal 3 3 2 6 7 2 2" xfId="21272"/>
    <cellStyle name="Normal 3 3 2 6 7 2 2 2" xfId="21273"/>
    <cellStyle name="Normal 3 3 2 6 7 2 3" xfId="21274"/>
    <cellStyle name="Normal 3 3 2 6 7 3" xfId="21275"/>
    <cellStyle name="Normal 3 3 2 6 7 3 2" xfId="21276"/>
    <cellStyle name="Normal 3 3 2 6 7 4" xfId="21277"/>
    <cellStyle name="Normal 3 3 2 6 8" xfId="21278"/>
    <cellStyle name="Normal 3 3 2 6 8 2" xfId="21279"/>
    <cellStyle name="Normal 3 3 2 6 8 2 2" xfId="21280"/>
    <cellStyle name="Normal 3 3 2 6 8 2 2 2" xfId="21281"/>
    <cellStyle name="Normal 3 3 2 6 8 2 3" xfId="21282"/>
    <cellStyle name="Normal 3 3 2 6 8 3" xfId="21283"/>
    <cellStyle name="Normal 3 3 2 6 8 3 2" xfId="21284"/>
    <cellStyle name="Normal 3 3 2 6 8 4" xfId="21285"/>
    <cellStyle name="Normal 3 3 2 6 9" xfId="21286"/>
    <cellStyle name="Normal 3 3 2 6 9 2" xfId="21287"/>
    <cellStyle name="Normal 3 3 2 6 9 2 2" xfId="21288"/>
    <cellStyle name="Normal 3 3 2 6 9 2 2 2" xfId="21289"/>
    <cellStyle name="Normal 3 3 2 6 9 2 3" xfId="21290"/>
    <cellStyle name="Normal 3 3 2 6 9 3" xfId="21291"/>
    <cellStyle name="Normal 3 3 2 6 9 3 2" xfId="21292"/>
    <cellStyle name="Normal 3 3 2 6 9 4" xfId="21293"/>
    <cellStyle name="Normal 3 3 2 7" xfId="21294"/>
    <cellStyle name="Normal 3 3 2 7 10" xfId="21295"/>
    <cellStyle name="Normal 3 3 2 7 10 2" xfId="21296"/>
    <cellStyle name="Normal 3 3 2 7 11" xfId="21297"/>
    <cellStyle name="Normal 3 3 2 7 11 2" xfId="21298"/>
    <cellStyle name="Normal 3 3 2 7 12" xfId="21299"/>
    <cellStyle name="Normal 3 3 2 7 2" xfId="21300"/>
    <cellStyle name="Normal 3 3 2 7 2 2" xfId="21301"/>
    <cellStyle name="Normal 3 3 2 7 2 2 2" xfId="21302"/>
    <cellStyle name="Normal 3 3 2 7 2 2 2 2" xfId="21303"/>
    <cellStyle name="Normal 3 3 2 7 2 2 2 2 2" xfId="21304"/>
    <cellStyle name="Normal 3 3 2 7 2 2 2 2 2 2" xfId="21305"/>
    <cellStyle name="Normal 3 3 2 7 2 2 2 2 3" xfId="21306"/>
    <cellStyle name="Normal 3 3 2 7 2 2 2 3" xfId="21307"/>
    <cellStyle name="Normal 3 3 2 7 2 2 2 3 2" xfId="21308"/>
    <cellStyle name="Normal 3 3 2 7 2 2 2 4" xfId="21309"/>
    <cellStyle name="Normal 3 3 2 7 2 2 3" xfId="21310"/>
    <cellStyle name="Normal 3 3 2 7 2 2 3 2" xfId="21311"/>
    <cellStyle name="Normal 3 3 2 7 2 2 3 2 2" xfId="21312"/>
    <cellStyle name="Normal 3 3 2 7 2 2 3 2 2 2" xfId="21313"/>
    <cellStyle name="Normal 3 3 2 7 2 2 3 2 3" xfId="21314"/>
    <cellStyle name="Normal 3 3 2 7 2 2 3 3" xfId="21315"/>
    <cellStyle name="Normal 3 3 2 7 2 2 3 3 2" xfId="21316"/>
    <cellStyle name="Normal 3 3 2 7 2 2 3 4" xfId="21317"/>
    <cellStyle name="Normal 3 3 2 7 2 2 4" xfId="21318"/>
    <cellStyle name="Normal 3 3 2 7 2 2 4 2" xfId="21319"/>
    <cellStyle name="Normal 3 3 2 7 2 2 4 2 2" xfId="21320"/>
    <cellStyle name="Normal 3 3 2 7 2 2 4 3" xfId="21321"/>
    <cellStyle name="Normal 3 3 2 7 2 2 5" xfId="21322"/>
    <cellStyle name="Normal 3 3 2 7 2 2 5 2" xfId="21323"/>
    <cellStyle name="Normal 3 3 2 7 2 2 6" xfId="21324"/>
    <cellStyle name="Normal 3 3 2 7 2 3" xfId="21325"/>
    <cellStyle name="Normal 3 3 2 7 2 3 2" xfId="21326"/>
    <cellStyle name="Normal 3 3 2 7 2 3 2 2" xfId="21327"/>
    <cellStyle name="Normal 3 3 2 7 2 3 2 2 2" xfId="21328"/>
    <cellStyle name="Normal 3 3 2 7 2 3 2 3" xfId="21329"/>
    <cellStyle name="Normal 3 3 2 7 2 3 3" xfId="21330"/>
    <cellStyle name="Normal 3 3 2 7 2 3 3 2" xfId="21331"/>
    <cellStyle name="Normal 3 3 2 7 2 3 4" xfId="21332"/>
    <cellStyle name="Normal 3 3 2 7 2 4" xfId="21333"/>
    <cellStyle name="Normal 3 3 2 7 2 4 2" xfId="21334"/>
    <cellStyle name="Normal 3 3 2 7 2 4 2 2" xfId="21335"/>
    <cellStyle name="Normal 3 3 2 7 2 4 2 2 2" xfId="21336"/>
    <cellStyle name="Normal 3 3 2 7 2 4 2 3" xfId="21337"/>
    <cellStyle name="Normal 3 3 2 7 2 4 3" xfId="21338"/>
    <cellStyle name="Normal 3 3 2 7 2 4 3 2" xfId="21339"/>
    <cellStyle name="Normal 3 3 2 7 2 4 4" xfId="21340"/>
    <cellStyle name="Normal 3 3 2 7 2 5" xfId="21341"/>
    <cellStyle name="Normal 3 3 2 7 2 5 2" xfId="21342"/>
    <cellStyle name="Normal 3 3 2 7 2 5 2 2" xfId="21343"/>
    <cellStyle name="Normal 3 3 2 7 2 5 2 2 2" xfId="21344"/>
    <cellStyle name="Normal 3 3 2 7 2 5 2 3" xfId="21345"/>
    <cellStyle name="Normal 3 3 2 7 2 5 3" xfId="21346"/>
    <cellStyle name="Normal 3 3 2 7 2 5 3 2" xfId="21347"/>
    <cellStyle name="Normal 3 3 2 7 2 5 4" xfId="21348"/>
    <cellStyle name="Normal 3 3 2 7 2 6" xfId="21349"/>
    <cellStyle name="Normal 3 3 2 7 2 6 2" xfId="21350"/>
    <cellStyle name="Normal 3 3 2 7 2 6 2 2" xfId="21351"/>
    <cellStyle name="Normal 3 3 2 7 2 6 3" xfId="21352"/>
    <cellStyle name="Normal 3 3 2 7 2 7" xfId="21353"/>
    <cellStyle name="Normal 3 3 2 7 2 7 2" xfId="21354"/>
    <cellStyle name="Normal 3 3 2 7 2 8" xfId="21355"/>
    <cellStyle name="Normal 3 3 2 7 3" xfId="21356"/>
    <cellStyle name="Normal 3 3 2 7 3 2" xfId="21357"/>
    <cellStyle name="Normal 3 3 2 7 3 2 2" xfId="21358"/>
    <cellStyle name="Normal 3 3 2 7 3 2 2 2" xfId="21359"/>
    <cellStyle name="Normal 3 3 2 7 3 2 2 2 2" xfId="21360"/>
    <cellStyle name="Normal 3 3 2 7 3 2 2 2 2 2" xfId="21361"/>
    <cellStyle name="Normal 3 3 2 7 3 2 2 2 3" xfId="21362"/>
    <cellStyle name="Normal 3 3 2 7 3 2 2 3" xfId="21363"/>
    <cellStyle name="Normal 3 3 2 7 3 2 2 3 2" xfId="21364"/>
    <cellStyle name="Normal 3 3 2 7 3 2 2 4" xfId="21365"/>
    <cellStyle name="Normal 3 3 2 7 3 2 3" xfId="21366"/>
    <cellStyle name="Normal 3 3 2 7 3 2 3 2" xfId="21367"/>
    <cellStyle name="Normal 3 3 2 7 3 2 3 2 2" xfId="21368"/>
    <cellStyle name="Normal 3 3 2 7 3 2 3 2 2 2" xfId="21369"/>
    <cellStyle name="Normal 3 3 2 7 3 2 3 2 3" xfId="21370"/>
    <cellStyle name="Normal 3 3 2 7 3 2 3 3" xfId="21371"/>
    <cellStyle name="Normal 3 3 2 7 3 2 3 3 2" xfId="21372"/>
    <cellStyle name="Normal 3 3 2 7 3 2 3 4" xfId="21373"/>
    <cellStyle name="Normal 3 3 2 7 3 2 4" xfId="21374"/>
    <cellStyle name="Normal 3 3 2 7 3 2 4 2" xfId="21375"/>
    <cellStyle name="Normal 3 3 2 7 3 2 4 2 2" xfId="21376"/>
    <cellStyle name="Normal 3 3 2 7 3 2 4 3" xfId="21377"/>
    <cellStyle name="Normal 3 3 2 7 3 2 5" xfId="21378"/>
    <cellStyle name="Normal 3 3 2 7 3 2 5 2" xfId="21379"/>
    <cellStyle name="Normal 3 3 2 7 3 2 6" xfId="21380"/>
    <cellStyle name="Normal 3 3 2 7 3 3" xfId="21381"/>
    <cellStyle name="Normal 3 3 2 7 3 3 2" xfId="21382"/>
    <cellStyle name="Normal 3 3 2 7 3 3 2 2" xfId="21383"/>
    <cellStyle name="Normal 3 3 2 7 3 3 2 2 2" xfId="21384"/>
    <cellStyle name="Normal 3 3 2 7 3 3 2 3" xfId="21385"/>
    <cellStyle name="Normal 3 3 2 7 3 3 3" xfId="21386"/>
    <cellStyle name="Normal 3 3 2 7 3 3 3 2" xfId="21387"/>
    <cellStyle name="Normal 3 3 2 7 3 3 4" xfId="21388"/>
    <cellStyle name="Normal 3 3 2 7 3 4" xfId="21389"/>
    <cellStyle name="Normal 3 3 2 7 3 4 2" xfId="21390"/>
    <cellStyle name="Normal 3 3 2 7 3 4 2 2" xfId="21391"/>
    <cellStyle name="Normal 3 3 2 7 3 4 2 2 2" xfId="21392"/>
    <cellStyle name="Normal 3 3 2 7 3 4 2 3" xfId="21393"/>
    <cellStyle name="Normal 3 3 2 7 3 4 3" xfId="21394"/>
    <cellStyle name="Normal 3 3 2 7 3 4 3 2" xfId="21395"/>
    <cellStyle name="Normal 3 3 2 7 3 4 4" xfId="21396"/>
    <cellStyle name="Normal 3 3 2 7 3 5" xfId="21397"/>
    <cellStyle name="Normal 3 3 2 7 3 5 2" xfId="21398"/>
    <cellStyle name="Normal 3 3 2 7 3 5 2 2" xfId="21399"/>
    <cellStyle name="Normal 3 3 2 7 3 5 2 2 2" xfId="21400"/>
    <cellStyle name="Normal 3 3 2 7 3 5 2 3" xfId="21401"/>
    <cellStyle name="Normal 3 3 2 7 3 5 3" xfId="21402"/>
    <cellStyle name="Normal 3 3 2 7 3 5 3 2" xfId="21403"/>
    <cellStyle name="Normal 3 3 2 7 3 5 4" xfId="21404"/>
    <cellStyle name="Normal 3 3 2 7 3 6" xfId="21405"/>
    <cellStyle name="Normal 3 3 2 7 3 6 2" xfId="21406"/>
    <cellStyle name="Normal 3 3 2 7 3 6 2 2" xfId="21407"/>
    <cellStyle name="Normal 3 3 2 7 3 6 3" xfId="21408"/>
    <cellStyle name="Normal 3 3 2 7 3 7" xfId="21409"/>
    <cellStyle name="Normal 3 3 2 7 3 7 2" xfId="21410"/>
    <cellStyle name="Normal 3 3 2 7 3 8" xfId="21411"/>
    <cellStyle name="Normal 3 3 2 7 4" xfId="21412"/>
    <cellStyle name="Normal 3 3 2 7 4 2" xfId="21413"/>
    <cellStyle name="Normal 3 3 2 7 4 2 2" xfId="21414"/>
    <cellStyle name="Normal 3 3 2 7 4 2 2 2" xfId="21415"/>
    <cellStyle name="Normal 3 3 2 7 4 2 2 2 2" xfId="21416"/>
    <cellStyle name="Normal 3 3 2 7 4 2 2 3" xfId="21417"/>
    <cellStyle name="Normal 3 3 2 7 4 2 3" xfId="21418"/>
    <cellStyle name="Normal 3 3 2 7 4 2 3 2" xfId="21419"/>
    <cellStyle name="Normal 3 3 2 7 4 2 4" xfId="21420"/>
    <cellStyle name="Normal 3 3 2 7 4 3" xfId="21421"/>
    <cellStyle name="Normal 3 3 2 7 4 3 2" xfId="21422"/>
    <cellStyle name="Normal 3 3 2 7 4 3 2 2" xfId="21423"/>
    <cellStyle name="Normal 3 3 2 7 4 3 2 2 2" xfId="21424"/>
    <cellStyle name="Normal 3 3 2 7 4 3 2 3" xfId="21425"/>
    <cellStyle name="Normal 3 3 2 7 4 3 3" xfId="21426"/>
    <cellStyle name="Normal 3 3 2 7 4 3 3 2" xfId="21427"/>
    <cellStyle name="Normal 3 3 2 7 4 3 4" xfId="21428"/>
    <cellStyle name="Normal 3 3 2 7 4 4" xfId="21429"/>
    <cellStyle name="Normal 3 3 2 7 4 4 2" xfId="21430"/>
    <cellStyle name="Normal 3 3 2 7 4 4 2 2" xfId="21431"/>
    <cellStyle name="Normal 3 3 2 7 4 4 3" xfId="21432"/>
    <cellStyle name="Normal 3 3 2 7 4 5" xfId="21433"/>
    <cellStyle name="Normal 3 3 2 7 4 5 2" xfId="21434"/>
    <cellStyle name="Normal 3 3 2 7 4 6" xfId="21435"/>
    <cellStyle name="Normal 3 3 2 7 5" xfId="21436"/>
    <cellStyle name="Normal 3 3 2 7 5 2" xfId="21437"/>
    <cellStyle name="Normal 3 3 2 7 5 2 2" xfId="21438"/>
    <cellStyle name="Normal 3 3 2 7 5 2 2 2" xfId="21439"/>
    <cellStyle name="Normal 3 3 2 7 5 2 2 2 2" xfId="21440"/>
    <cellStyle name="Normal 3 3 2 7 5 2 2 3" xfId="21441"/>
    <cellStyle name="Normal 3 3 2 7 5 2 3" xfId="21442"/>
    <cellStyle name="Normal 3 3 2 7 5 2 3 2" xfId="21443"/>
    <cellStyle name="Normal 3 3 2 7 5 2 4" xfId="21444"/>
    <cellStyle name="Normal 3 3 2 7 5 3" xfId="21445"/>
    <cellStyle name="Normal 3 3 2 7 5 3 2" xfId="21446"/>
    <cellStyle name="Normal 3 3 2 7 5 3 2 2" xfId="21447"/>
    <cellStyle name="Normal 3 3 2 7 5 3 2 2 2" xfId="21448"/>
    <cellStyle name="Normal 3 3 2 7 5 3 2 3" xfId="21449"/>
    <cellStyle name="Normal 3 3 2 7 5 3 3" xfId="21450"/>
    <cellStyle name="Normal 3 3 2 7 5 3 3 2" xfId="21451"/>
    <cellStyle name="Normal 3 3 2 7 5 3 4" xfId="21452"/>
    <cellStyle name="Normal 3 3 2 7 5 4" xfId="21453"/>
    <cellStyle name="Normal 3 3 2 7 5 4 2" xfId="21454"/>
    <cellStyle name="Normal 3 3 2 7 5 4 2 2" xfId="21455"/>
    <cellStyle name="Normal 3 3 2 7 5 4 3" xfId="21456"/>
    <cellStyle name="Normal 3 3 2 7 5 5" xfId="21457"/>
    <cellStyle name="Normal 3 3 2 7 5 5 2" xfId="21458"/>
    <cellStyle name="Normal 3 3 2 7 5 6" xfId="21459"/>
    <cellStyle name="Normal 3 3 2 7 6" xfId="21460"/>
    <cellStyle name="Normal 3 3 2 7 6 2" xfId="21461"/>
    <cellStyle name="Normal 3 3 2 7 6 2 2" xfId="21462"/>
    <cellStyle name="Normal 3 3 2 7 6 2 2 2" xfId="21463"/>
    <cellStyle name="Normal 3 3 2 7 6 2 3" xfId="21464"/>
    <cellStyle name="Normal 3 3 2 7 6 3" xfId="21465"/>
    <cellStyle name="Normal 3 3 2 7 6 3 2" xfId="21466"/>
    <cellStyle name="Normal 3 3 2 7 6 4" xfId="21467"/>
    <cellStyle name="Normal 3 3 2 7 7" xfId="21468"/>
    <cellStyle name="Normal 3 3 2 7 7 2" xfId="21469"/>
    <cellStyle name="Normal 3 3 2 7 7 2 2" xfId="21470"/>
    <cellStyle name="Normal 3 3 2 7 7 2 2 2" xfId="21471"/>
    <cellStyle name="Normal 3 3 2 7 7 2 3" xfId="21472"/>
    <cellStyle name="Normal 3 3 2 7 7 3" xfId="21473"/>
    <cellStyle name="Normal 3 3 2 7 7 3 2" xfId="21474"/>
    <cellStyle name="Normal 3 3 2 7 7 4" xfId="21475"/>
    <cellStyle name="Normal 3 3 2 7 8" xfId="21476"/>
    <cellStyle name="Normal 3 3 2 7 8 2" xfId="21477"/>
    <cellStyle name="Normal 3 3 2 7 8 2 2" xfId="21478"/>
    <cellStyle name="Normal 3 3 2 7 8 2 2 2" xfId="21479"/>
    <cellStyle name="Normal 3 3 2 7 8 2 3" xfId="21480"/>
    <cellStyle name="Normal 3 3 2 7 8 3" xfId="21481"/>
    <cellStyle name="Normal 3 3 2 7 8 3 2" xfId="21482"/>
    <cellStyle name="Normal 3 3 2 7 8 4" xfId="21483"/>
    <cellStyle name="Normal 3 3 2 7 9" xfId="21484"/>
    <cellStyle name="Normal 3 3 2 7 9 2" xfId="21485"/>
    <cellStyle name="Normal 3 3 2 7 9 2 2" xfId="21486"/>
    <cellStyle name="Normal 3 3 2 7 9 3" xfId="21487"/>
    <cellStyle name="Normal 3 3 2 8" xfId="21488"/>
    <cellStyle name="Normal 3 3 2 8 10" xfId="21489"/>
    <cellStyle name="Normal 3 3 2 8 2" xfId="21490"/>
    <cellStyle name="Normal 3 3 2 8 2 2" xfId="21491"/>
    <cellStyle name="Normal 3 3 2 8 2 2 2" xfId="21492"/>
    <cellStyle name="Normal 3 3 2 8 2 2 2 2" xfId="21493"/>
    <cellStyle name="Normal 3 3 2 8 2 2 2 2 2" xfId="21494"/>
    <cellStyle name="Normal 3 3 2 8 2 2 2 2 2 2" xfId="21495"/>
    <cellStyle name="Normal 3 3 2 8 2 2 2 2 3" xfId="21496"/>
    <cellStyle name="Normal 3 3 2 8 2 2 2 3" xfId="21497"/>
    <cellStyle name="Normal 3 3 2 8 2 2 2 3 2" xfId="21498"/>
    <cellStyle name="Normal 3 3 2 8 2 2 2 4" xfId="21499"/>
    <cellStyle name="Normal 3 3 2 8 2 2 3" xfId="21500"/>
    <cellStyle name="Normal 3 3 2 8 2 2 3 2" xfId="21501"/>
    <cellStyle name="Normal 3 3 2 8 2 2 3 2 2" xfId="21502"/>
    <cellStyle name="Normal 3 3 2 8 2 2 3 2 2 2" xfId="21503"/>
    <cellStyle name="Normal 3 3 2 8 2 2 3 2 3" xfId="21504"/>
    <cellStyle name="Normal 3 3 2 8 2 2 3 3" xfId="21505"/>
    <cellStyle name="Normal 3 3 2 8 2 2 3 3 2" xfId="21506"/>
    <cellStyle name="Normal 3 3 2 8 2 2 3 4" xfId="21507"/>
    <cellStyle name="Normal 3 3 2 8 2 2 4" xfId="21508"/>
    <cellStyle name="Normal 3 3 2 8 2 2 4 2" xfId="21509"/>
    <cellStyle name="Normal 3 3 2 8 2 2 4 2 2" xfId="21510"/>
    <cellStyle name="Normal 3 3 2 8 2 2 4 3" xfId="21511"/>
    <cellStyle name="Normal 3 3 2 8 2 2 5" xfId="21512"/>
    <cellStyle name="Normal 3 3 2 8 2 2 5 2" xfId="21513"/>
    <cellStyle name="Normal 3 3 2 8 2 2 6" xfId="21514"/>
    <cellStyle name="Normal 3 3 2 8 2 3" xfId="21515"/>
    <cellStyle name="Normal 3 3 2 8 2 3 2" xfId="21516"/>
    <cellStyle name="Normal 3 3 2 8 2 3 2 2" xfId="21517"/>
    <cellStyle name="Normal 3 3 2 8 2 3 2 2 2" xfId="21518"/>
    <cellStyle name="Normal 3 3 2 8 2 3 2 3" xfId="21519"/>
    <cellStyle name="Normal 3 3 2 8 2 3 3" xfId="21520"/>
    <cellStyle name="Normal 3 3 2 8 2 3 3 2" xfId="21521"/>
    <cellStyle name="Normal 3 3 2 8 2 3 4" xfId="21522"/>
    <cellStyle name="Normal 3 3 2 8 2 4" xfId="21523"/>
    <cellStyle name="Normal 3 3 2 8 2 4 2" xfId="21524"/>
    <cellStyle name="Normal 3 3 2 8 2 4 2 2" xfId="21525"/>
    <cellStyle name="Normal 3 3 2 8 2 4 2 2 2" xfId="21526"/>
    <cellStyle name="Normal 3 3 2 8 2 4 2 3" xfId="21527"/>
    <cellStyle name="Normal 3 3 2 8 2 4 3" xfId="21528"/>
    <cellStyle name="Normal 3 3 2 8 2 4 3 2" xfId="21529"/>
    <cellStyle name="Normal 3 3 2 8 2 4 4" xfId="21530"/>
    <cellStyle name="Normal 3 3 2 8 2 5" xfId="21531"/>
    <cellStyle name="Normal 3 3 2 8 2 5 2" xfId="21532"/>
    <cellStyle name="Normal 3 3 2 8 2 5 2 2" xfId="21533"/>
    <cellStyle name="Normal 3 3 2 8 2 5 2 2 2" xfId="21534"/>
    <cellStyle name="Normal 3 3 2 8 2 5 2 3" xfId="21535"/>
    <cellStyle name="Normal 3 3 2 8 2 5 3" xfId="21536"/>
    <cellStyle name="Normal 3 3 2 8 2 5 3 2" xfId="21537"/>
    <cellStyle name="Normal 3 3 2 8 2 5 4" xfId="21538"/>
    <cellStyle name="Normal 3 3 2 8 2 6" xfId="21539"/>
    <cellStyle name="Normal 3 3 2 8 2 6 2" xfId="21540"/>
    <cellStyle name="Normal 3 3 2 8 2 6 2 2" xfId="21541"/>
    <cellStyle name="Normal 3 3 2 8 2 6 3" xfId="21542"/>
    <cellStyle name="Normal 3 3 2 8 2 7" xfId="21543"/>
    <cellStyle name="Normal 3 3 2 8 2 7 2" xfId="21544"/>
    <cellStyle name="Normal 3 3 2 8 2 8" xfId="21545"/>
    <cellStyle name="Normal 3 3 2 8 3" xfId="21546"/>
    <cellStyle name="Normal 3 3 2 8 3 2" xfId="21547"/>
    <cellStyle name="Normal 3 3 2 8 3 2 2" xfId="21548"/>
    <cellStyle name="Normal 3 3 2 8 3 2 2 2" xfId="21549"/>
    <cellStyle name="Normal 3 3 2 8 3 2 2 2 2" xfId="21550"/>
    <cellStyle name="Normal 3 3 2 8 3 2 2 3" xfId="21551"/>
    <cellStyle name="Normal 3 3 2 8 3 2 3" xfId="21552"/>
    <cellStyle name="Normal 3 3 2 8 3 2 3 2" xfId="21553"/>
    <cellStyle name="Normal 3 3 2 8 3 2 4" xfId="21554"/>
    <cellStyle name="Normal 3 3 2 8 3 3" xfId="21555"/>
    <cellStyle name="Normal 3 3 2 8 3 3 2" xfId="21556"/>
    <cellStyle name="Normal 3 3 2 8 3 3 2 2" xfId="21557"/>
    <cellStyle name="Normal 3 3 2 8 3 3 2 2 2" xfId="21558"/>
    <cellStyle name="Normal 3 3 2 8 3 3 2 3" xfId="21559"/>
    <cellStyle name="Normal 3 3 2 8 3 3 3" xfId="21560"/>
    <cellStyle name="Normal 3 3 2 8 3 3 3 2" xfId="21561"/>
    <cellStyle name="Normal 3 3 2 8 3 3 4" xfId="21562"/>
    <cellStyle name="Normal 3 3 2 8 3 4" xfId="21563"/>
    <cellStyle name="Normal 3 3 2 8 3 4 2" xfId="21564"/>
    <cellStyle name="Normal 3 3 2 8 3 4 2 2" xfId="21565"/>
    <cellStyle name="Normal 3 3 2 8 3 4 3" xfId="21566"/>
    <cellStyle name="Normal 3 3 2 8 3 5" xfId="21567"/>
    <cellStyle name="Normal 3 3 2 8 3 5 2" xfId="21568"/>
    <cellStyle name="Normal 3 3 2 8 3 6" xfId="21569"/>
    <cellStyle name="Normal 3 3 2 8 4" xfId="21570"/>
    <cellStyle name="Normal 3 3 2 8 4 2" xfId="21571"/>
    <cellStyle name="Normal 3 3 2 8 4 2 2" xfId="21572"/>
    <cellStyle name="Normal 3 3 2 8 4 2 2 2" xfId="21573"/>
    <cellStyle name="Normal 3 3 2 8 4 2 2 2 2" xfId="21574"/>
    <cellStyle name="Normal 3 3 2 8 4 2 2 3" xfId="21575"/>
    <cellStyle name="Normal 3 3 2 8 4 2 3" xfId="21576"/>
    <cellStyle name="Normal 3 3 2 8 4 2 3 2" xfId="21577"/>
    <cellStyle name="Normal 3 3 2 8 4 2 4" xfId="21578"/>
    <cellStyle name="Normal 3 3 2 8 4 3" xfId="21579"/>
    <cellStyle name="Normal 3 3 2 8 4 3 2" xfId="21580"/>
    <cellStyle name="Normal 3 3 2 8 4 3 2 2" xfId="21581"/>
    <cellStyle name="Normal 3 3 2 8 4 3 2 2 2" xfId="21582"/>
    <cellStyle name="Normal 3 3 2 8 4 3 2 3" xfId="21583"/>
    <cellStyle name="Normal 3 3 2 8 4 3 3" xfId="21584"/>
    <cellStyle name="Normal 3 3 2 8 4 3 3 2" xfId="21585"/>
    <cellStyle name="Normal 3 3 2 8 4 3 4" xfId="21586"/>
    <cellStyle name="Normal 3 3 2 8 4 4" xfId="21587"/>
    <cellStyle name="Normal 3 3 2 8 4 4 2" xfId="21588"/>
    <cellStyle name="Normal 3 3 2 8 4 4 2 2" xfId="21589"/>
    <cellStyle name="Normal 3 3 2 8 4 4 3" xfId="21590"/>
    <cellStyle name="Normal 3 3 2 8 4 5" xfId="21591"/>
    <cellStyle name="Normal 3 3 2 8 4 5 2" xfId="21592"/>
    <cellStyle name="Normal 3 3 2 8 4 6" xfId="21593"/>
    <cellStyle name="Normal 3 3 2 8 5" xfId="21594"/>
    <cellStyle name="Normal 3 3 2 8 5 2" xfId="21595"/>
    <cellStyle name="Normal 3 3 2 8 5 2 2" xfId="21596"/>
    <cellStyle name="Normal 3 3 2 8 5 2 2 2" xfId="21597"/>
    <cellStyle name="Normal 3 3 2 8 5 2 3" xfId="21598"/>
    <cellStyle name="Normal 3 3 2 8 5 3" xfId="21599"/>
    <cellStyle name="Normal 3 3 2 8 5 3 2" xfId="21600"/>
    <cellStyle name="Normal 3 3 2 8 5 4" xfId="21601"/>
    <cellStyle name="Normal 3 3 2 8 6" xfId="21602"/>
    <cellStyle name="Normal 3 3 2 8 6 2" xfId="21603"/>
    <cellStyle name="Normal 3 3 2 8 6 2 2" xfId="21604"/>
    <cellStyle name="Normal 3 3 2 8 6 2 2 2" xfId="21605"/>
    <cellStyle name="Normal 3 3 2 8 6 2 3" xfId="21606"/>
    <cellStyle name="Normal 3 3 2 8 6 3" xfId="21607"/>
    <cellStyle name="Normal 3 3 2 8 6 3 2" xfId="21608"/>
    <cellStyle name="Normal 3 3 2 8 6 4" xfId="21609"/>
    <cellStyle name="Normal 3 3 2 8 7" xfId="21610"/>
    <cellStyle name="Normal 3 3 2 8 7 2" xfId="21611"/>
    <cellStyle name="Normal 3 3 2 8 7 2 2" xfId="21612"/>
    <cellStyle name="Normal 3 3 2 8 7 2 2 2" xfId="21613"/>
    <cellStyle name="Normal 3 3 2 8 7 2 3" xfId="21614"/>
    <cellStyle name="Normal 3 3 2 8 7 3" xfId="21615"/>
    <cellStyle name="Normal 3 3 2 8 7 3 2" xfId="21616"/>
    <cellStyle name="Normal 3 3 2 8 7 4" xfId="21617"/>
    <cellStyle name="Normal 3 3 2 8 8" xfId="21618"/>
    <cellStyle name="Normal 3 3 2 8 8 2" xfId="21619"/>
    <cellStyle name="Normal 3 3 2 8 8 2 2" xfId="21620"/>
    <cellStyle name="Normal 3 3 2 8 8 3" xfId="21621"/>
    <cellStyle name="Normal 3 3 2 8 9" xfId="21622"/>
    <cellStyle name="Normal 3 3 2 8 9 2" xfId="21623"/>
    <cellStyle name="Normal 3 3 2 9" xfId="21624"/>
    <cellStyle name="Normal 3 3 2 9 10" xfId="21625"/>
    <cellStyle name="Normal 3 3 2 9 2" xfId="21626"/>
    <cellStyle name="Normal 3 3 2 9 2 2" xfId="21627"/>
    <cellStyle name="Normal 3 3 2 9 2 2 2" xfId="21628"/>
    <cellStyle name="Normal 3 3 2 9 2 2 2 2" xfId="21629"/>
    <cellStyle name="Normal 3 3 2 9 2 2 2 2 2" xfId="21630"/>
    <cellStyle name="Normal 3 3 2 9 2 2 2 2 2 2" xfId="21631"/>
    <cellStyle name="Normal 3 3 2 9 2 2 2 2 3" xfId="21632"/>
    <cellStyle name="Normal 3 3 2 9 2 2 2 3" xfId="21633"/>
    <cellStyle name="Normal 3 3 2 9 2 2 2 3 2" xfId="21634"/>
    <cellStyle name="Normal 3 3 2 9 2 2 2 4" xfId="21635"/>
    <cellStyle name="Normal 3 3 2 9 2 2 3" xfId="21636"/>
    <cellStyle name="Normal 3 3 2 9 2 2 3 2" xfId="21637"/>
    <cellStyle name="Normal 3 3 2 9 2 2 3 2 2" xfId="21638"/>
    <cellStyle name="Normal 3 3 2 9 2 2 3 2 2 2" xfId="21639"/>
    <cellStyle name="Normal 3 3 2 9 2 2 3 2 3" xfId="21640"/>
    <cellStyle name="Normal 3 3 2 9 2 2 3 3" xfId="21641"/>
    <cellStyle name="Normal 3 3 2 9 2 2 3 3 2" xfId="21642"/>
    <cellStyle name="Normal 3 3 2 9 2 2 3 4" xfId="21643"/>
    <cellStyle name="Normal 3 3 2 9 2 2 4" xfId="21644"/>
    <cellStyle name="Normal 3 3 2 9 2 2 4 2" xfId="21645"/>
    <cellStyle name="Normal 3 3 2 9 2 2 4 2 2" xfId="21646"/>
    <cellStyle name="Normal 3 3 2 9 2 2 4 3" xfId="21647"/>
    <cellStyle name="Normal 3 3 2 9 2 2 5" xfId="21648"/>
    <cellStyle name="Normal 3 3 2 9 2 2 5 2" xfId="21649"/>
    <cellStyle name="Normal 3 3 2 9 2 2 6" xfId="21650"/>
    <cellStyle name="Normal 3 3 2 9 2 3" xfId="21651"/>
    <cellStyle name="Normal 3 3 2 9 2 3 2" xfId="21652"/>
    <cellStyle name="Normal 3 3 2 9 2 3 2 2" xfId="21653"/>
    <cellStyle name="Normal 3 3 2 9 2 3 2 2 2" xfId="21654"/>
    <cellStyle name="Normal 3 3 2 9 2 3 2 3" xfId="21655"/>
    <cellStyle name="Normal 3 3 2 9 2 3 3" xfId="21656"/>
    <cellStyle name="Normal 3 3 2 9 2 3 3 2" xfId="21657"/>
    <cellStyle name="Normal 3 3 2 9 2 3 4" xfId="21658"/>
    <cellStyle name="Normal 3 3 2 9 2 4" xfId="21659"/>
    <cellStyle name="Normal 3 3 2 9 2 4 2" xfId="21660"/>
    <cellStyle name="Normal 3 3 2 9 2 4 2 2" xfId="21661"/>
    <cellStyle name="Normal 3 3 2 9 2 4 2 2 2" xfId="21662"/>
    <cellStyle name="Normal 3 3 2 9 2 4 2 3" xfId="21663"/>
    <cellStyle name="Normal 3 3 2 9 2 4 3" xfId="21664"/>
    <cellStyle name="Normal 3 3 2 9 2 4 3 2" xfId="21665"/>
    <cellStyle name="Normal 3 3 2 9 2 4 4" xfId="21666"/>
    <cellStyle name="Normal 3 3 2 9 2 5" xfId="21667"/>
    <cellStyle name="Normal 3 3 2 9 2 5 2" xfId="21668"/>
    <cellStyle name="Normal 3 3 2 9 2 5 2 2" xfId="21669"/>
    <cellStyle name="Normal 3 3 2 9 2 5 2 2 2" xfId="21670"/>
    <cellStyle name="Normal 3 3 2 9 2 5 2 3" xfId="21671"/>
    <cellStyle name="Normal 3 3 2 9 2 5 3" xfId="21672"/>
    <cellStyle name="Normal 3 3 2 9 2 5 3 2" xfId="21673"/>
    <cellStyle name="Normal 3 3 2 9 2 5 4" xfId="21674"/>
    <cellStyle name="Normal 3 3 2 9 2 6" xfId="21675"/>
    <cellStyle name="Normal 3 3 2 9 2 6 2" xfId="21676"/>
    <cellStyle name="Normal 3 3 2 9 2 6 2 2" xfId="21677"/>
    <cellStyle name="Normal 3 3 2 9 2 6 3" xfId="21678"/>
    <cellStyle name="Normal 3 3 2 9 2 7" xfId="21679"/>
    <cellStyle name="Normal 3 3 2 9 2 7 2" xfId="21680"/>
    <cellStyle name="Normal 3 3 2 9 2 8" xfId="21681"/>
    <cellStyle name="Normal 3 3 2 9 3" xfId="21682"/>
    <cellStyle name="Normal 3 3 2 9 3 2" xfId="21683"/>
    <cellStyle name="Normal 3 3 2 9 3 2 2" xfId="21684"/>
    <cellStyle name="Normal 3 3 2 9 3 2 2 2" xfId="21685"/>
    <cellStyle name="Normal 3 3 2 9 3 2 2 2 2" xfId="21686"/>
    <cellStyle name="Normal 3 3 2 9 3 2 2 3" xfId="21687"/>
    <cellStyle name="Normal 3 3 2 9 3 2 3" xfId="21688"/>
    <cellStyle name="Normal 3 3 2 9 3 2 3 2" xfId="21689"/>
    <cellStyle name="Normal 3 3 2 9 3 2 4" xfId="21690"/>
    <cellStyle name="Normal 3 3 2 9 3 3" xfId="21691"/>
    <cellStyle name="Normal 3 3 2 9 3 3 2" xfId="21692"/>
    <cellStyle name="Normal 3 3 2 9 3 3 2 2" xfId="21693"/>
    <cellStyle name="Normal 3 3 2 9 3 3 2 2 2" xfId="21694"/>
    <cellStyle name="Normal 3 3 2 9 3 3 2 3" xfId="21695"/>
    <cellStyle name="Normal 3 3 2 9 3 3 3" xfId="21696"/>
    <cellStyle name="Normal 3 3 2 9 3 3 3 2" xfId="21697"/>
    <cellStyle name="Normal 3 3 2 9 3 3 4" xfId="21698"/>
    <cellStyle name="Normal 3 3 2 9 3 4" xfId="21699"/>
    <cellStyle name="Normal 3 3 2 9 3 4 2" xfId="21700"/>
    <cellStyle name="Normal 3 3 2 9 3 4 2 2" xfId="21701"/>
    <cellStyle name="Normal 3 3 2 9 3 4 3" xfId="21702"/>
    <cellStyle name="Normal 3 3 2 9 3 5" xfId="21703"/>
    <cellStyle name="Normal 3 3 2 9 3 5 2" xfId="21704"/>
    <cellStyle name="Normal 3 3 2 9 3 6" xfId="21705"/>
    <cellStyle name="Normal 3 3 2 9 4" xfId="21706"/>
    <cellStyle name="Normal 3 3 2 9 4 2" xfId="21707"/>
    <cellStyle name="Normal 3 3 2 9 4 2 2" xfId="21708"/>
    <cellStyle name="Normal 3 3 2 9 4 2 2 2" xfId="21709"/>
    <cellStyle name="Normal 3 3 2 9 4 2 2 2 2" xfId="21710"/>
    <cellStyle name="Normal 3 3 2 9 4 2 2 3" xfId="21711"/>
    <cellStyle name="Normal 3 3 2 9 4 2 3" xfId="21712"/>
    <cellStyle name="Normal 3 3 2 9 4 2 3 2" xfId="21713"/>
    <cellStyle name="Normal 3 3 2 9 4 2 4" xfId="21714"/>
    <cellStyle name="Normal 3 3 2 9 4 3" xfId="21715"/>
    <cellStyle name="Normal 3 3 2 9 4 3 2" xfId="21716"/>
    <cellStyle name="Normal 3 3 2 9 4 3 2 2" xfId="21717"/>
    <cellStyle name="Normal 3 3 2 9 4 3 2 2 2" xfId="21718"/>
    <cellStyle name="Normal 3 3 2 9 4 3 2 3" xfId="21719"/>
    <cellStyle name="Normal 3 3 2 9 4 3 3" xfId="21720"/>
    <cellStyle name="Normal 3 3 2 9 4 3 3 2" xfId="21721"/>
    <cellStyle name="Normal 3 3 2 9 4 3 4" xfId="21722"/>
    <cellStyle name="Normal 3 3 2 9 4 4" xfId="21723"/>
    <cellStyle name="Normal 3 3 2 9 4 4 2" xfId="21724"/>
    <cellStyle name="Normal 3 3 2 9 4 4 2 2" xfId="21725"/>
    <cellStyle name="Normal 3 3 2 9 4 4 3" xfId="21726"/>
    <cellStyle name="Normal 3 3 2 9 4 5" xfId="21727"/>
    <cellStyle name="Normal 3 3 2 9 4 5 2" xfId="21728"/>
    <cellStyle name="Normal 3 3 2 9 4 6" xfId="21729"/>
    <cellStyle name="Normal 3 3 2 9 5" xfId="21730"/>
    <cellStyle name="Normal 3 3 2 9 5 2" xfId="21731"/>
    <cellStyle name="Normal 3 3 2 9 5 2 2" xfId="21732"/>
    <cellStyle name="Normal 3 3 2 9 5 2 2 2" xfId="21733"/>
    <cellStyle name="Normal 3 3 2 9 5 2 3" xfId="21734"/>
    <cellStyle name="Normal 3 3 2 9 5 3" xfId="21735"/>
    <cellStyle name="Normal 3 3 2 9 5 3 2" xfId="21736"/>
    <cellStyle name="Normal 3 3 2 9 5 4" xfId="21737"/>
    <cellStyle name="Normal 3 3 2 9 6" xfId="21738"/>
    <cellStyle name="Normal 3 3 2 9 6 2" xfId="21739"/>
    <cellStyle name="Normal 3 3 2 9 6 2 2" xfId="21740"/>
    <cellStyle name="Normal 3 3 2 9 6 2 2 2" xfId="21741"/>
    <cellStyle name="Normal 3 3 2 9 6 2 3" xfId="21742"/>
    <cellStyle name="Normal 3 3 2 9 6 3" xfId="21743"/>
    <cellStyle name="Normal 3 3 2 9 6 3 2" xfId="21744"/>
    <cellStyle name="Normal 3 3 2 9 6 4" xfId="21745"/>
    <cellStyle name="Normal 3 3 2 9 7" xfId="21746"/>
    <cellStyle name="Normal 3 3 2 9 7 2" xfId="21747"/>
    <cellStyle name="Normal 3 3 2 9 7 2 2" xfId="21748"/>
    <cellStyle name="Normal 3 3 2 9 7 2 2 2" xfId="21749"/>
    <cellStyle name="Normal 3 3 2 9 7 2 3" xfId="21750"/>
    <cellStyle name="Normal 3 3 2 9 7 3" xfId="21751"/>
    <cellStyle name="Normal 3 3 2 9 7 3 2" xfId="21752"/>
    <cellStyle name="Normal 3 3 2 9 7 4" xfId="21753"/>
    <cellStyle name="Normal 3 3 2 9 8" xfId="21754"/>
    <cellStyle name="Normal 3 3 2 9 8 2" xfId="21755"/>
    <cellStyle name="Normal 3 3 2 9 8 2 2" xfId="21756"/>
    <cellStyle name="Normal 3 3 2 9 8 3" xfId="21757"/>
    <cellStyle name="Normal 3 3 2 9 9" xfId="21758"/>
    <cellStyle name="Normal 3 3 2 9 9 2" xfId="21759"/>
    <cellStyle name="Normal 3 3 20" xfId="21760"/>
    <cellStyle name="Normal 3 3 20 2" xfId="21761"/>
    <cellStyle name="Normal 3 3 21" xfId="21762"/>
    <cellStyle name="Normal 3 3 21 2" xfId="21763"/>
    <cellStyle name="Normal 3 3 22" xfId="21764"/>
    <cellStyle name="Normal 3 3 23" xfId="44617"/>
    <cellStyle name="Normal 3 3 3" xfId="21765"/>
    <cellStyle name="Normal 3 3 3 10" xfId="21766"/>
    <cellStyle name="Normal 3 3 3 10 2" xfId="21767"/>
    <cellStyle name="Normal 3 3 3 10 2 2" xfId="21768"/>
    <cellStyle name="Normal 3 3 3 10 2 2 2" xfId="21769"/>
    <cellStyle name="Normal 3 3 3 10 2 2 2 2" xfId="21770"/>
    <cellStyle name="Normal 3 3 3 10 2 2 3" xfId="21771"/>
    <cellStyle name="Normal 3 3 3 10 2 3" xfId="21772"/>
    <cellStyle name="Normal 3 3 3 10 2 3 2" xfId="21773"/>
    <cellStyle name="Normal 3 3 3 10 2 4" xfId="21774"/>
    <cellStyle name="Normal 3 3 3 10 3" xfId="21775"/>
    <cellStyle name="Normal 3 3 3 10 3 2" xfId="21776"/>
    <cellStyle name="Normal 3 3 3 10 3 2 2" xfId="21777"/>
    <cellStyle name="Normal 3 3 3 10 3 2 2 2" xfId="21778"/>
    <cellStyle name="Normal 3 3 3 10 3 2 3" xfId="21779"/>
    <cellStyle name="Normal 3 3 3 10 3 3" xfId="21780"/>
    <cellStyle name="Normal 3 3 3 10 3 3 2" xfId="21781"/>
    <cellStyle name="Normal 3 3 3 10 3 4" xfId="21782"/>
    <cellStyle name="Normal 3 3 3 10 4" xfId="21783"/>
    <cellStyle name="Normal 3 3 3 10 4 2" xfId="21784"/>
    <cellStyle name="Normal 3 3 3 10 4 2 2" xfId="21785"/>
    <cellStyle name="Normal 3 3 3 10 4 3" xfId="21786"/>
    <cellStyle name="Normal 3 3 3 10 5" xfId="21787"/>
    <cellStyle name="Normal 3 3 3 10 5 2" xfId="21788"/>
    <cellStyle name="Normal 3 3 3 10 6" xfId="21789"/>
    <cellStyle name="Normal 3 3 3 11" xfId="21790"/>
    <cellStyle name="Normal 3 3 3 11 2" xfId="21791"/>
    <cellStyle name="Normal 3 3 3 11 2 2" xfId="21792"/>
    <cellStyle name="Normal 3 3 3 11 2 2 2" xfId="21793"/>
    <cellStyle name="Normal 3 3 3 11 2 2 2 2" xfId="21794"/>
    <cellStyle name="Normal 3 3 3 11 2 2 3" xfId="21795"/>
    <cellStyle name="Normal 3 3 3 11 2 3" xfId="21796"/>
    <cellStyle name="Normal 3 3 3 11 2 3 2" xfId="21797"/>
    <cellStyle name="Normal 3 3 3 11 2 4" xfId="21798"/>
    <cellStyle name="Normal 3 3 3 11 3" xfId="21799"/>
    <cellStyle name="Normal 3 3 3 11 3 2" xfId="21800"/>
    <cellStyle name="Normal 3 3 3 11 3 2 2" xfId="21801"/>
    <cellStyle name="Normal 3 3 3 11 3 2 2 2" xfId="21802"/>
    <cellStyle name="Normal 3 3 3 11 3 2 3" xfId="21803"/>
    <cellStyle name="Normal 3 3 3 11 3 3" xfId="21804"/>
    <cellStyle name="Normal 3 3 3 11 3 3 2" xfId="21805"/>
    <cellStyle name="Normal 3 3 3 11 3 4" xfId="21806"/>
    <cellStyle name="Normal 3 3 3 11 4" xfId="21807"/>
    <cellStyle name="Normal 3 3 3 11 4 2" xfId="21808"/>
    <cellStyle name="Normal 3 3 3 11 4 2 2" xfId="21809"/>
    <cellStyle name="Normal 3 3 3 11 4 3" xfId="21810"/>
    <cellStyle name="Normal 3 3 3 11 5" xfId="21811"/>
    <cellStyle name="Normal 3 3 3 11 5 2" xfId="21812"/>
    <cellStyle name="Normal 3 3 3 11 6" xfId="21813"/>
    <cellStyle name="Normal 3 3 3 12" xfId="21814"/>
    <cellStyle name="Normal 3 3 3 12 2" xfId="21815"/>
    <cellStyle name="Normal 3 3 3 12 2 2" xfId="21816"/>
    <cellStyle name="Normal 3 3 3 12 2 2 2" xfId="21817"/>
    <cellStyle name="Normal 3 3 3 12 2 3" xfId="21818"/>
    <cellStyle name="Normal 3 3 3 12 3" xfId="21819"/>
    <cellStyle name="Normal 3 3 3 12 3 2" xfId="21820"/>
    <cellStyle name="Normal 3 3 3 12 4" xfId="21821"/>
    <cellStyle name="Normal 3 3 3 13" xfId="21822"/>
    <cellStyle name="Normal 3 3 3 13 2" xfId="21823"/>
    <cellStyle name="Normal 3 3 3 13 2 2" xfId="21824"/>
    <cellStyle name="Normal 3 3 3 13 2 2 2" xfId="21825"/>
    <cellStyle name="Normal 3 3 3 13 2 3" xfId="21826"/>
    <cellStyle name="Normal 3 3 3 13 3" xfId="21827"/>
    <cellStyle name="Normal 3 3 3 13 3 2" xfId="21828"/>
    <cellStyle name="Normal 3 3 3 13 4" xfId="21829"/>
    <cellStyle name="Normal 3 3 3 14" xfId="21830"/>
    <cellStyle name="Normal 3 3 3 14 2" xfId="21831"/>
    <cellStyle name="Normal 3 3 3 14 2 2" xfId="21832"/>
    <cellStyle name="Normal 3 3 3 14 2 2 2" xfId="21833"/>
    <cellStyle name="Normal 3 3 3 14 2 3" xfId="21834"/>
    <cellStyle name="Normal 3 3 3 14 3" xfId="21835"/>
    <cellStyle name="Normal 3 3 3 14 3 2" xfId="21836"/>
    <cellStyle name="Normal 3 3 3 14 4" xfId="21837"/>
    <cellStyle name="Normal 3 3 3 15" xfId="21838"/>
    <cellStyle name="Normal 3 3 3 15 2" xfId="21839"/>
    <cellStyle name="Normal 3 3 3 15 2 2" xfId="21840"/>
    <cellStyle name="Normal 3 3 3 15 3" xfId="21841"/>
    <cellStyle name="Normal 3 3 3 16" xfId="21842"/>
    <cellStyle name="Normal 3 3 3 16 2" xfId="21843"/>
    <cellStyle name="Normal 3 3 3 17" xfId="21844"/>
    <cellStyle name="Normal 3 3 3 17 2" xfId="21845"/>
    <cellStyle name="Normal 3 3 3 18" xfId="21846"/>
    <cellStyle name="Normal 3 3 3 18 2" xfId="21847"/>
    <cellStyle name="Normal 3 3 3 19" xfId="21848"/>
    <cellStyle name="Normal 3 3 3 2" xfId="21849"/>
    <cellStyle name="Normal 3 3 3 2 10" xfId="21850"/>
    <cellStyle name="Normal 3 3 3 2 10 2" xfId="21851"/>
    <cellStyle name="Normal 3 3 3 2 10 2 2" xfId="21852"/>
    <cellStyle name="Normal 3 3 3 2 10 2 2 2" xfId="21853"/>
    <cellStyle name="Normal 3 3 3 2 10 2 3" xfId="21854"/>
    <cellStyle name="Normal 3 3 3 2 10 3" xfId="21855"/>
    <cellStyle name="Normal 3 3 3 2 10 3 2" xfId="21856"/>
    <cellStyle name="Normal 3 3 3 2 10 4" xfId="21857"/>
    <cellStyle name="Normal 3 3 3 2 11" xfId="21858"/>
    <cellStyle name="Normal 3 3 3 2 11 2" xfId="21859"/>
    <cellStyle name="Normal 3 3 3 2 11 2 2" xfId="21860"/>
    <cellStyle name="Normal 3 3 3 2 11 2 2 2" xfId="21861"/>
    <cellStyle name="Normal 3 3 3 2 11 2 3" xfId="21862"/>
    <cellStyle name="Normal 3 3 3 2 11 3" xfId="21863"/>
    <cellStyle name="Normal 3 3 3 2 11 3 2" xfId="21864"/>
    <cellStyle name="Normal 3 3 3 2 11 4" xfId="21865"/>
    <cellStyle name="Normal 3 3 3 2 12" xfId="21866"/>
    <cellStyle name="Normal 3 3 3 2 12 2" xfId="21867"/>
    <cellStyle name="Normal 3 3 3 2 12 2 2" xfId="21868"/>
    <cellStyle name="Normal 3 3 3 2 12 2 2 2" xfId="21869"/>
    <cellStyle name="Normal 3 3 3 2 12 2 3" xfId="21870"/>
    <cellStyle name="Normal 3 3 3 2 12 3" xfId="21871"/>
    <cellStyle name="Normal 3 3 3 2 12 3 2" xfId="21872"/>
    <cellStyle name="Normal 3 3 3 2 12 4" xfId="21873"/>
    <cellStyle name="Normal 3 3 3 2 13" xfId="21874"/>
    <cellStyle name="Normal 3 3 3 2 13 2" xfId="21875"/>
    <cellStyle name="Normal 3 3 3 2 13 2 2" xfId="21876"/>
    <cellStyle name="Normal 3 3 3 2 13 3" xfId="21877"/>
    <cellStyle name="Normal 3 3 3 2 14" xfId="21878"/>
    <cellStyle name="Normal 3 3 3 2 14 2" xfId="21879"/>
    <cellStyle name="Normal 3 3 3 2 15" xfId="21880"/>
    <cellStyle name="Normal 3 3 3 2 15 2" xfId="21881"/>
    <cellStyle name="Normal 3 3 3 2 16" xfId="21882"/>
    <cellStyle name="Normal 3 3 3 2 16 2" xfId="21883"/>
    <cellStyle name="Normal 3 3 3 2 17" xfId="21884"/>
    <cellStyle name="Normal 3 3 3 2 2" xfId="21885"/>
    <cellStyle name="Normal 3 3 3 2 2 10" xfId="21886"/>
    <cellStyle name="Normal 3 3 3 2 2 10 2" xfId="21887"/>
    <cellStyle name="Normal 3 3 3 2 2 10 2 2" xfId="21888"/>
    <cellStyle name="Normal 3 3 3 2 2 10 3" xfId="21889"/>
    <cellStyle name="Normal 3 3 3 2 2 11" xfId="21890"/>
    <cellStyle name="Normal 3 3 3 2 2 11 2" xfId="21891"/>
    <cellStyle name="Normal 3 3 3 2 2 12" xfId="21892"/>
    <cellStyle name="Normal 3 3 3 2 2 12 2" xfId="21893"/>
    <cellStyle name="Normal 3 3 3 2 2 13" xfId="21894"/>
    <cellStyle name="Normal 3 3 3 2 2 13 2" xfId="21895"/>
    <cellStyle name="Normal 3 3 3 2 2 14" xfId="21896"/>
    <cellStyle name="Normal 3 3 3 2 2 2" xfId="21897"/>
    <cellStyle name="Normal 3 3 3 2 2 2 10" xfId="21898"/>
    <cellStyle name="Normal 3 3 3 2 2 2 2" xfId="21899"/>
    <cellStyle name="Normal 3 3 3 2 2 2 2 2" xfId="21900"/>
    <cellStyle name="Normal 3 3 3 2 2 2 2 2 2" xfId="21901"/>
    <cellStyle name="Normal 3 3 3 2 2 2 2 2 2 2" xfId="21902"/>
    <cellStyle name="Normal 3 3 3 2 2 2 2 2 2 2 2" xfId="21903"/>
    <cellStyle name="Normal 3 3 3 2 2 2 2 2 2 2 2 2" xfId="21904"/>
    <cellStyle name="Normal 3 3 3 2 2 2 2 2 2 2 3" xfId="21905"/>
    <cellStyle name="Normal 3 3 3 2 2 2 2 2 2 3" xfId="21906"/>
    <cellStyle name="Normal 3 3 3 2 2 2 2 2 2 3 2" xfId="21907"/>
    <cellStyle name="Normal 3 3 3 2 2 2 2 2 2 4" xfId="21908"/>
    <cellStyle name="Normal 3 3 3 2 2 2 2 2 3" xfId="21909"/>
    <cellStyle name="Normal 3 3 3 2 2 2 2 2 3 2" xfId="21910"/>
    <cellStyle name="Normal 3 3 3 2 2 2 2 2 3 2 2" xfId="21911"/>
    <cellStyle name="Normal 3 3 3 2 2 2 2 2 3 2 2 2" xfId="21912"/>
    <cellStyle name="Normal 3 3 3 2 2 2 2 2 3 2 3" xfId="21913"/>
    <cellStyle name="Normal 3 3 3 2 2 2 2 2 3 3" xfId="21914"/>
    <cellStyle name="Normal 3 3 3 2 2 2 2 2 3 3 2" xfId="21915"/>
    <cellStyle name="Normal 3 3 3 2 2 2 2 2 3 4" xfId="21916"/>
    <cellStyle name="Normal 3 3 3 2 2 2 2 2 4" xfId="21917"/>
    <cellStyle name="Normal 3 3 3 2 2 2 2 2 4 2" xfId="21918"/>
    <cellStyle name="Normal 3 3 3 2 2 2 2 2 4 2 2" xfId="21919"/>
    <cellStyle name="Normal 3 3 3 2 2 2 2 2 4 3" xfId="21920"/>
    <cellStyle name="Normal 3 3 3 2 2 2 2 2 5" xfId="21921"/>
    <cellStyle name="Normal 3 3 3 2 2 2 2 2 5 2" xfId="21922"/>
    <cellStyle name="Normal 3 3 3 2 2 2 2 2 6" xfId="21923"/>
    <cellStyle name="Normal 3 3 3 2 2 2 2 3" xfId="21924"/>
    <cellStyle name="Normal 3 3 3 2 2 2 2 3 2" xfId="21925"/>
    <cellStyle name="Normal 3 3 3 2 2 2 2 3 2 2" xfId="21926"/>
    <cellStyle name="Normal 3 3 3 2 2 2 2 3 2 2 2" xfId="21927"/>
    <cellStyle name="Normal 3 3 3 2 2 2 2 3 2 3" xfId="21928"/>
    <cellStyle name="Normal 3 3 3 2 2 2 2 3 3" xfId="21929"/>
    <cellStyle name="Normal 3 3 3 2 2 2 2 3 3 2" xfId="21930"/>
    <cellStyle name="Normal 3 3 3 2 2 2 2 3 4" xfId="21931"/>
    <cellStyle name="Normal 3 3 3 2 2 2 2 4" xfId="21932"/>
    <cellStyle name="Normal 3 3 3 2 2 2 2 4 2" xfId="21933"/>
    <cellStyle name="Normal 3 3 3 2 2 2 2 4 2 2" xfId="21934"/>
    <cellStyle name="Normal 3 3 3 2 2 2 2 4 2 2 2" xfId="21935"/>
    <cellStyle name="Normal 3 3 3 2 2 2 2 4 2 3" xfId="21936"/>
    <cellStyle name="Normal 3 3 3 2 2 2 2 4 3" xfId="21937"/>
    <cellStyle name="Normal 3 3 3 2 2 2 2 4 3 2" xfId="21938"/>
    <cellStyle name="Normal 3 3 3 2 2 2 2 4 4" xfId="21939"/>
    <cellStyle name="Normal 3 3 3 2 2 2 2 5" xfId="21940"/>
    <cellStyle name="Normal 3 3 3 2 2 2 2 5 2" xfId="21941"/>
    <cellStyle name="Normal 3 3 3 2 2 2 2 5 2 2" xfId="21942"/>
    <cellStyle name="Normal 3 3 3 2 2 2 2 5 2 2 2" xfId="21943"/>
    <cellStyle name="Normal 3 3 3 2 2 2 2 5 2 3" xfId="21944"/>
    <cellStyle name="Normal 3 3 3 2 2 2 2 5 3" xfId="21945"/>
    <cellStyle name="Normal 3 3 3 2 2 2 2 5 3 2" xfId="21946"/>
    <cellStyle name="Normal 3 3 3 2 2 2 2 5 4" xfId="21947"/>
    <cellStyle name="Normal 3 3 3 2 2 2 2 6" xfId="21948"/>
    <cellStyle name="Normal 3 3 3 2 2 2 2 6 2" xfId="21949"/>
    <cellStyle name="Normal 3 3 3 2 2 2 2 6 2 2" xfId="21950"/>
    <cellStyle name="Normal 3 3 3 2 2 2 2 6 3" xfId="21951"/>
    <cellStyle name="Normal 3 3 3 2 2 2 2 7" xfId="21952"/>
    <cellStyle name="Normal 3 3 3 2 2 2 2 7 2" xfId="21953"/>
    <cellStyle name="Normal 3 3 3 2 2 2 2 8" xfId="21954"/>
    <cellStyle name="Normal 3 3 3 2 2 2 3" xfId="21955"/>
    <cellStyle name="Normal 3 3 3 2 2 2 3 2" xfId="21956"/>
    <cellStyle name="Normal 3 3 3 2 2 2 3 2 2" xfId="21957"/>
    <cellStyle name="Normal 3 3 3 2 2 2 3 2 2 2" xfId="21958"/>
    <cellStyle name="Normal 3 3 3 2 2 2 3 2 2 2 2" xfId="21959"/>
    <cellStyle name="Normal 3 3 3 2 2 2 3 2 2 3" xfId="21960"/>
    <cellStyle name="Normal 3 3 3 2 2 2 3 2 3" xfId="21961"/>
    <cellStyle name="Normal 3 3 3 2 2 2 3 2 3 2" xfId="21962"/>
    <cellStyle name="Normal 3 3 3 2 2 2 3 2 4" xfId="21963"/>
    <cellStyle name="Normal 3 3 3 2 2 2 3 3" xfId="21964"/>
    <cellStyle name="Normal 3 3 3 2 2 2 3 3 2" xfId="21965"/>
    <cellStyle name="Normal 3 3 3 2 2 2 3 3 2 2" xfId="21966"/>
    <cellStyle name="Normal 3 3 3 2 2 2 3 3 2 2 2" xfId="21967"/>
    <cellStyle name="Normal 3 3 3 2 2 2 3 3 2 3" xfId="21968"/>
    <cellStyle name="Normal 3 3 3 2 2 2 3 3 3" xfId="21969"/>
    <cellStyle name="Normal 3 3 3 2 2 2 3 3 3 2" xfId="21970"/>
    <cellStyle name="Normal 3 3 3 2 2 2 3 3 4" xfId="21971"/>
    <cellStyle name="Normal 3 3 3 2 2 2 3 4" xfId="21972"/>
    <cellStyle name="Normal 3 3 3 2 2 2 3 4 2" xfId="21973"/>
    <cellStyle name="Normal 3 3 3 2 2 2 3 4 2 2" xfId="21974"/>
    <cellStyle name="Normal 3 3 3 2 2 2 3 4 3" xfId="21975"/>
    <cellStyle name="Normal 3 3 3 2 2 2 3 5" xfId="21976"/>
    <cellStyle name="Normal 3 3 3 2 2 2 3 5 2" xfId="21977"/>
    <cellStyle name="Normal 3 3 3 2 2 2 3 6" xfId="21978"/>
    <cellStyle name="Normal 3 3 3 2 2 2 4" xfId="21979"/>
    <cellStyle name="Normal 3 3 3 2 2 2 4 2" xfId="21980"/>
    <cellStyle name="Normal 3 3 3 2 2 2 4 2 2" xfId="21981"/>
    <cellStyle name="Normal 3 3 3 2 2 2 4 2 2 2" xfId="21982"/>
    <cellStyle name="Normal 3 3 3 2 2 2 4 2 2 2 2" xfId="21983"/>
    <cellStyle name="Normal 3 3 3 2 2 2 4 2 2 3" xfId="21984"/>
    <cellStyle name="Normal 3 3 3 2 2 2 4 2 3" xfId="21985"/>
    <cellStyle name="Normal 3 3 3 2 2 2 4 2 3 2" xfId="21986"/>
    <cellStyle name="Normal 3 3 3 2 2 2 4 2 4" xfId="21987"/>
    <cellStyle name="Normal 3 3 3 2 2 2 4 3" xfId="21988"/>
    <cellStyle name="Normal 3 3 3 2 2 2 4 3 2" xfId="21989"/>
    <cellStyle name="Normal 3 3 3 2 2 2 4 3 2 2" xfId="21990"/>
    <cellStyle name="Normal 3 3 3 2 2 2 4 3 2 2 2" xfId="21991"/>
    <cellStyle name="Normal 3 3 3 2 2 2 4 3 2 3" xfId="21992"/>
    <cellStyle name="Normal 3 3 3 2 2 2 4 3 3" xfId="21993"/>
    <cellStyle name="Normal 3 3 3 2 2 2 4 3 3 2" xfId="21994"/>
    <cellStyle name="Normal 3 3 3 2 2 2 4 3 4" xfId="21995"/>
    <cellStyle name="Normal 3 3 3 2 2 2 4 4" xfId="21996"/>
    <cellStyle name="Normal 3 3 3 2 2 2 4 4 2" xfId="21997"/>
    <cellStyle name="Normal 3 3 3 2 2 2 4 4 2 2" xfId="21998"/>
    <cellStyle name="Normal 3 3 3 2 2 2 4 4 3" xfId="21999"/>
    <cellStyle name="Normal 3 3 3 2 2 2 4 5" xfId="22000"/>
    <cellStyle name="Normal 3 3 3 2 2 2 4 5 2" xfId="22001"/>
    <cellStyle name="Normal 3 3 3 2 2 2 4 6" xfId="22002"/>
    <cellStyle name="Normal 3 3 3 2 2 2 5" xfId="22003"/>
    <cellStyle name="Normal 3 3 3 2 2 2 5 2" xfId="22004"/>
    <cellStyle name="Normal 3 3 3 2 2 2 5 2 2" xfId="22005"/>
    <cellStyle name="Normal 3 3 3 2 2 2 5 2 2 2" xfId="22006"/>
    <cellStyle name="Normal 3 3 3 2 2 2 5 2 3" xfId="22007"/>
    <cellStyle name="Normal 3 3 3 2 2 2 5 3" xfId="22008"/>
    <cellStyle name="Normal 3 3 3 2 2 2 5 3 2" xfId="22009"/>
    <cellStyle name="Normal 3 3 3 2 2 2 5 4" xfId="22010"/>
    <cellStyle name="Normal 3 3 3 2 2 2 6" xfId="22011"/>
    <cellStyle name="Normal 3 3 3 2 2 2 6 2" xfId="22012"/>
    <cellStyle name="Normal 3 3 3 2 2 2 6 2 2" xfId="22013"/>
    <cellStyle name="Normal 3 3 3 2 2 2 6 2 2 2" xfId="22014"/>
    <cellStyle name="Normal 3 3 3 2 2 2 6 2 3" xfId="22015"/>
    <cellStyle name="Normal 3 3 3 2 2 2 6 3" xfId="22016"/>
    <cellStyle name="Normal 3 3 3 2 2 2 6 3 2" xfId="22017"/>
    <cellStyle name="Normal 3 3 3 2 2 2 6 4" xfId="22018"/>
    <cellStyle name="Normal 3 3 3 2 2 2 7" xfId="22019"/>
    <cellStyle name="Normal 3 3 3 2 2 2 7 2" xfId="22020"/>
    <cellStyle name="Normal 3 3 3 2 2 2 7 2 2" xfId="22021"/>
    <cellStyle name="Normal 3 3 3 2 2 2 7 2 2 2" xfId="22022"/>
    <cellStyle name="Normal 3 3 3 2 2 2 7 2 3" xfId="22023"/>
    <cellStyle name="Normal 3 3 3 2 2 2 7 3" xfId="22024"/>
    <cellStyle name="Normal 3 3 3 2 2 2 7 3 2" xfId="22025"/>
    <cellStyle name="Normal 3 3 3 2 2 2 7 4" xfId="22026"/>
    <cellStyle name="Normal 3 3 3 2 2 2 8" xfId="22027"/>
    <cellStyle name="Normal 3 3 3 2 2 2 8 2" xfId="22028"/>
    <cellStyle name="Normal 3 3 3 2 2 2 8 2 2" xfId="22029"/>
    <cellStyle name="Normal 3 3 3 2 2 2 8 3" xfId="22030"/>
    <cellStyle name="Normal 3 3 3 2 2 2 9" xfId="22031"/>
    <cellStyle name="Normal 3 3 3 2 2 2 9 2" xfId="22032"/>
    <cellStyle name="Normal 3 3 3 2 2 3" xfId="22033"/>
    <cellStyle name="Normal 3 3 3 2 2 3 10" xfId="22034"/>
    <cellStyle name="Normal 3 3 3 2 2 3 2" xfId="22035"/>
    <cellStyle name="Normal 3 3 3 2 2 3 2 2" xfId="22036"/>
    <cellStyle name="Normal 3 3 3 2 2 3 2 2 2" xfId="22037"/>
    <cellStyle name="Normal 3 3 3 2 2 3 2 2 2 2" xfId="22038"/>
    <cellStyle name="Normal 3 3 3 2 2 3 2 2 2 2 2" xfId="22039"/>
    <cellStyle name="Normal 3 3 3 2 2 3 2 2 2 2 2 2" xfId="22040"/>
    <cellStyle name="Normal 3 3 3 2 2 3 2 2 2 2 3" xfId="22041"/>
    <cellStyle name="Normal 3 3 3 2 2 3 2 2 2 3" xfId="22042"/>
    <cellStyle name="Normal 3 3 3 2 2 3 2 2 2 3 2" xfId="22043"/>
    <cellStyle name="Normal 3 3 3 2 2 3 2 2 2 4" xfId="22044"/>
    <cellStyle name="Normal 3 3 3 2 2 3 2 2 3" xfId="22045"/>
    <cellStyle name="Normal 3 3 3 2 2 3 2 2 3 2" xfId="22046"/>
    <cellStyle name="Normal 3 3 3 2 2 3 2 2 3 2 2" xfId="22047"/>
    <cellStyle name="Normal 3 3 3 2 2 3 2 2 3 2 2 2" xfId="22048"/>
    <cellStyle name="Normal 3 3 3 2 2 3 2 2 3 2 3" xfId="22049"/>
    <cellStyle name="Normal 3 3 3 2 2 3 2 2 3 3" xfId="22050"/>
    <cellStyle name="Normal 3 3 3 2 2 3 2 2 3 3 2" xfId="22051"/>
    <cellStyle name="Normal 3 3 3 2 2 3 2 2 3 4" xfId="22052"/>
    <cellStyle name="Normal 3 3 3 2 2 3 2 2 4" xfId="22053"/>
    <cellStyle name="Normal 3 3 3 2 2 3 2 2 4 2" xfId="22054"/>
    <cellStyle name="Normal 3 3 3 2 2 3 2 2 4 2 2" xfId="22055"/>
    <cellStyle name="Normal 3 3 3 2 2 3 2 2 4 3" xfId="22056"/>
    <cellStyle name="Normal 3 3 3 2 2 3 2 2 5" xfId="22057"/>
    <cellStyle name="Normal 3 3 3 2 2 3 2 2 5 2" xfId="22058"/>
    <cellStyle name="Normal 3 3 3 2 2 3 2 2 6" xfId="22059"/>
    <cellStyle name="Normal 3 3 3 2 2 3 2 3" xfId="22060"/>
    <cellStyle name="Normal 3 3 3 2 2 3 2 3 2" xfId="22061"/>
    <cellStyle name="Normal 3 3 3 2 2 3 2 3 2 2" xfId="22062"/>
    <cellStyle name="Normal 3 3 3 2 2 3 2 3 2 2 2" xfId="22063"/>
    <cellStyle name="Normal 3 3 3 2 2 3 2 3 2 3" xfId="22064"/>
    <cellStyle name="Normal 3 3 3 2 2 3 2 3 3" xfId="22065"/>
    <cellStyle name="Normal 3 3 3 2 2 3 2 3 3 2" xfId="22066"/>
    <cellStyle name="Normal 3 3 3 2 2 3 2 3 4" xfId="22067"/>
    <cellStyle name="Normal 3 3 3 2 2 3 2 4" xfId="22068"/>
    <cellStyle name="Normal 3 3 3 2 2 3 2 4 2" xfId="22069"/>
    <cellStyle name="Normal 3 3 3 2 2 3 2 4 2 2" xfId="22070"/>
    <cellStyle name="Normal 3 3 3 2 2 3 2 4 2 2 2" xfId="22071"/>
    <cellStyle name="Normal 3 3 3 2 2 3 2 4 2 3" xfId="22072"/>
    <cellStyle name="Normal 3 3 3 2 2 3 2 4 3" xfId="22073"/>
    <cellStyle name="Normal 3 3 3 2 2 3 2 4 3 2" xfId="22074"/>
    <cellStyle name="Normal 3 3 3 2 2 3 2 4 4" xfId="22075"/>
    <cellStyle name="Normal 3 3 3 2 2 3 2 5" xfId="22076"/>
    <cellStyle name="Normal 3 3 3 2 2 3 2 5 2" xfId="22077"/>
    <cellStyle name="Normal 3 3 3 2 2 3 2 5 2 2" xfId="22078"/>
    <cellStyle name="Normal 3 3 3 2 2 3 2 5 2 2 2" xfId="22079"/>
    <cellStyle name="Normal 3 3 3 2 2 3 2 5 2 3" xfId="22080"/>
    <cellStyle name="Normal 3 3 3 2 2 3 2 5 3" xfId="22081"/>
    <cellStyle name="Normal 3 3 3 2 2 3 2 5 3 2" xfId="22082"/>
    <cellStyle name="Normal 3 3 3 2 2 3 2 5 4" xfId="22083"/>
    <cellStyle name="Normal 3 3 3 2 2 3 2 6" xfId="22084"/>
    <cellStyle name="Normal 3 3 3 2 2 3 2 6 2" xfId="22085"/>
    <cellStyle name="Normal 3 3 3 2 2 3 2 6 2 2" xfId="22086"/>
    <cellStyle name="Normal 3 3 3 2 2 3 2 6 3" xfId="22087"/>
    <cellStyle name="Normal 3 3 3 2 2 3 2 7" xfId="22088"/>
    <cellStyle name="Normal 3 3 3 2 2 3 2 7 2" xfId="22089"/>
    <cellStyle name="Normal 3 3 3 2 2 3 2 8" xfId="22090"/>
    <cellStyle name="Normal 3 3 3 2 2 3 3" xfId="22091"/>
    <cellStyle name="Normal 3 3 3 2 2 3 3 2" xfId="22092"/>
    <cellStyle name="Normal 3 3 3 2 2 3 3 2 2" xfId="22093"/>
    <cellStyle name="Normal 3 3 3 2 2 3 3 2 2 2" xfId="22094"/>
    <cellStyle name="Normal 3 3 3 2 2 3 3 2 2 2 2" xfId="22095"/>
    <cellStyle name="Normal 3 3 3 2 2 3 3 2 2 3" xfId="22096"/>
    <cellStyle name="Normal 3 3 3 2 2 3 3 2 3" xfId="22097"/>
    <cellStyle name="Normal 3 3 3 2 2 3 3 2 3 2" xfId="22098"/>
    <cellStyle name="Normal 3 3 3 2 2 3 3 2 4" xfId="22099"/>
    <cellStyle name="Normal 3 3 3 2 2 3 3 3" xfId="22100"/>
    <cellStyle name="Normal 3 3 3 2 2 3 3 3 2" xfId="22101"/>
    <cellStyle name="Normal 3 3 3 2 2 3 3 3 2 2" xfId="22102"/>
    <cellStyle name="Normal 3 3 3 2 2 3 3 3 2 2 2" xfId="22103"/>
    <cellStyle name="Normal 3 3 3 2 2 3 3 3 2 3" xfId="22104"/>
    <cellStyle name="Normal 3 3 3 2 2 3 3 3 3" xfId="22105"/>
    <cellStyle name="Normal 3 3 3 2 2 3 3 3 3 2" xfId="22106"/>
    <cellStyle name="Normal 3 3 3 2 2 3 3 3 4" xfId="22107"/>
    <cellStyle name="Normal 3 3 3 2 2 3 3 4" xfId="22108"/>
    <cellStyle name="Normal 3 3 3 2 2 3 3 4 2" xfId="22109"/>
    <cellStyle name="Normal 3 3 3 2 2 3 3 4 2 2" xfId="22110"/>
    <cellStyle name="Normal 3 3 3 2 2 3 3 4 3" xfId="22111"/>
    <cellStyle name="Normal 3 3 3 2 2 3 3 5" xfId="22112"/>
    <cellStyle name="Normal 3 3 3 2 2 3 3 5 2" xfId="22113"/>
    <cellStyle name="Normal 3 3 3 2 2 3 3 6" xfId="22114"/>
    <cellStyle name="Normal 3 3 3 2 2 3 4" xfId="22115"/>
    <cellStyle name="Normal 3 3 3 2 2 3 4 2" xfId="22116"/>
    <cellStyle name="Normal 3 3 3 2 2 3 4 2 2" xfId="22117"/>
    <cellStyle name="Normal 3 3 3 2 2 3 4 2 2 2" xfId="22118"/>
    <cellStyle name="Normal 3 3 3 2 2 3 4 2 2 2 2" xfId="22119"/>
    <cellStyle name="Normal 3 3 3 2 2 3 4 2 2 3" xfId="22120"/>
    <cellStyle name="Normal 3 3 3 2 2 3 4 2 3" xfId="22121"/>
    <cellStyle name="Normal 3 3 3 2 2 3 4 2 3 2" xfId="22122"/>
    <cellStyle name="Normal 3 3 3 2 2 3 4 2 4" xfId="22123"/>
    <cellStyle name="Normal 3 3 3 2 2 3 4 3" xfId="22124"/>
    <cellStyle name="Normal 3 3 3 2 2 3 4 3 2" xfId="22125"/>
    <cellStyle name="Normal 3 3 3 2 2 3 4 3 2 2" xfId="22126"/>
    <cellStyle name="Normal 3 3 3 2 2 3 4 3 2 2 2" xfId="22127"/>
    <cellStyle name="Normal 3 3 3 2 2 3 4 3 2 3" xfId="22128"/>
    <cellStyle name="Normal 3 3 3 2 2 3 4 3 3" xfId="22129"/>
    <cellStyle name="Normal 3 3 3 2 2 3 4 3 3 2" xfId="22130"/>
    <cellStyle name="Normal 3 3 3 2 2 3 4 3 4" xfId="22131"/>
    <cellStyle name="Normal 3 3 3 2 2 3 4 4" xfId="22132"/>
    <cellStyle name="Normal 3 3 3 2 2 3 4 4 2" xfId="22133"/>
    <cellStyle name="Normal 3 3 3 2 2 3 4 4 2 2" xfId="22134"/>
    <cellStyle name="Normal 3 3 3 2 2 3 4 4 3" xfId="22135"/>
    <cellStyle name="Normal 3 3 3 2 2 3 4 5" xfId="22136"/>
    <cellStyle name="Normal 3 3 3 2 2 3 4 5 2" xfId="22137"/>
    <cellStyle name="Normal 3 3 3 2 2 3 4 6" xfId="22138"/>
    <cellStyle name="Normal 3 3 3 2 2 3 5" xfId="22139"/>
    <cellStyle name="Normal 3 3 3 2 2 3 5 2" xfId="22140"/>
    <cellStyle name="Normal 3 3 3 2 2 3 5 2 2" xfId="22141"/>
    <cellStyle name="Normal 3 3 3 2 2 3 5 2 2 2" xfId="22142"/>
    <cellStyle name="Normal 3 3 3 2 2 3 5 2 3" xfId="22143"/>
    <cellStyle name="Normal 3 3 3 2 2 3 5 3" xfId="22144"/>
    <cellStyle name="Normal 3 3 3 2 2 3 5 3 2" xfId="22145"/>
    <cellStyle name="Normal 3 3 3 2 2 3 5 4" xfId="22146"/>
    <cellStyle name="Normal 3 3 3 2 2 3 6" xfId="22147"/>
    <cellStyle name="Normal 3 3 3 2 2 3 6 2" xfId="22148"/>
    <cellStyle name="Normal 3 3 3 2 2 3 6 2 2" xfId="22149"/>
    <cellStyle name="Normal 3 3 3 2 2 3 6 2 2 2" xfId="22150"/>
    <cellStyle name="Normal 3 3 3 2 2 3 6 2 3" xfId="22151"/>
    <cellStyle name="Normal 3 3 3 2 2 3 6 3" xfId="22152"/>
    <cellStyle name="Normal 3 3 3 2 2 3 6 3 2" xfId="22153"/>
    <cellStyle name="Normal 3 3 3 2 2 3 6 4" xfId="22154"/>
    <cellStyle name="Normal 3 3 3 2 2 3 7" xfId="22155"/>
    <cellStyle name="Normal 3 3 3 2 2 3 7 2" xfId="22156"/>
    <cellStyle name="Normal 3 3 3 2 2 3 7 2 2" xfId="22157"/>
    <cellStyle name="Normal 3 3 3 2 2 3 7 2 2 2" xfId="22158"/>
    <cellStyle name="Normal 3 3 3 2 2 3 7 2 3" xfId="22159"/>
    <cellStyle name="Normal 3 3 3 2 2 3 7 3" xfId="22160"/>
    <cellStyle name="Normal 3 3 3 2 2 3 7 3 2" xfId="22161"/>
    <cellStyle name="Normal 3 3 3 2 2 3 7 4" xfId="22162"/>
    <cellStyle name="Normal 3 3 3 2 2 3 8" xfId="22163"/>
    <cellStyle name="Normal 3 3 3 2 2 3 8 2" xfId="22164"/>
    <cellStyle name="Normal 3 3 3 2 2 3 8 2 2" xfId="22165"/>
    <cellStyle name="Normal 3 3 3 2 2 3 8 3" xfId="22166"/>
    <cellStyle name="Normal 3 3 3 2 2 3 9" xfId="22167"/>
    <cellStyle name="Normal 3 3 3 2 2 3 9 2" xfId="22168"/>
    <cellStyle name="Normal 3 3 3 2 2 4" xfId="22169"/>
    <cellStyle name="Normal 3 3 3 2 2 4 2" xfId="22170"/>
    <cellStyle name="Normal 3 3 3 2 2 4 2 2" xfId="22171"/>
    <cellStyle name="Normal 3 3 3 2 2 4 2 2 2" xfId="22172"/>
    <cellStyle name="Normal 3 3 3 2 2 4 2 2 2 2" xfId="22173"/>
    <cellStyle name="Normal 3 3 3 2 2 4 2 2 2 2 2" xfId="22174"/>
    <cellStyle name="Normal 3 3 3 2 2 4 2 2 2 3" xfId="22175"/>
    <cellStyle name="Normal 3 3 3 2 2 4 2 2 3" xfId="22176"/>
    <cellStyle name="Normal 3 3 3 2 2 4 2 2 3 2" xfId="22177"/>
    <cellStyle name="Normal 3 3 3 2 2 4 2 2 4" xfId="22178"/>
    <cellStyle name="Normal 3 3 3 2 2 4 2 3" xfId="22179"/>
    <cellStyle name="Normal 3 3 3 2 2 4 2 3 2" xfId="22180"/>
    <cellStyle name="Normal 3 3 3 2 2 4 2 3 2 2" xfId="22181"/>
    <cellStyle name="Normal 3 3 3 2 2 4 2 3 2 2 2" xfId="22182"/>
    <cellStyle name="Normal 3 3 3 2 2 4 2 3 2 3" xfId="22183"/>
    <cellStyle name="Normal 3 3 3 2 2 4 2 3 3" xfId="22184"/>
    <cellStyle name="Normal 3 3 3 2 2 4 2 3 3 2" xfId="22185"/>
    <cellStyle name="Normal 3 3 3 2 2 4 2 3 4" xfId="22186"/>
    <cellStyle name="Normal 3 3 3 2 2 4 2 4" xfId="22187"/>
    <cellStyle name="Normal 3 3 3 2 2 4 2 4 2" xfId="22188"/>
    <cellStyle name="Normal 3 3 3 2 2 4 2 4 2 2" xfId="22189"/>
    <cellStyle name="Normal 3 3 3 2 2 4 2 4 3" xfId="22190"/>
    <cellStyle name="Normal 3 3 3 2 2 4 2 5" xfId="22191"/>
    <cellStyle name="Normal 3 3 3 2 2 4 2 5 2" xfId="22192"/>
    <cellStyle name="Normal 3 3 3 2 2 4 2 6" xfId="22193"/>
    <cellStyle name="Normal 3 3 3 2 2 4 3" xfId="22194"/>
    <cellStyle name="Normal 3 3 3 2 2 4 3 2" xfId="22195"/>
    <cellStyle name="Normal 3 3 3 2 2 4 3 2 2" xfId="22196"/>
    <cellStyle name="Normal 3 3 3 2 2 4 3 2 2 2" xfId="22197"/>
    <cellStyle name="Normal 3 3 3 2 2 4 3 2 3" xfId="22198"/>
    <cellStyle name="Normal 3 3 3 2 2 4 3 3" xfId="22199"/>
    <cellStyle name="Normal 3 3 3 2 2 4 3 3 2" xfId="22200"/>
    <cellStyle name="Normal 3 3 3 2 2 4 3 4" xfId="22201"/>
    <cellStyle name="Normal 3 3 3 2 2 4 4" xfId="22202"/>
    <cellStyle name="Normal 3 3 3 2 2 4 4 2" xfId="22203"/>
    <cellStyle name="Normal 3 3 3 2 2 4 4 2 2" xfId="22204"/>
    <cellStyle name="Normal 3 3 3 2 2 4 4 2 2 2" xfId="22205"/>
    <cellStyle name="Normal 3 3 3 2 2 4 4 2 3" xfId="22206"/>
    <cellStyle name="Normal 3 3 3 2 2 4 4 3" xfId="22207"/>
    <cellStyle name="Normal 3 3 3 2 2 4 4 3 2" xfId="22208"/>
    <cellStyle name="Normal 3 3 3 2 2 4 4 4" xfId="22209"/>
    <cellStyle name="Normal 3 3 3 2 2 4 5" xfId="22210"/>
    <cellStyle name="Normal 3 3 3 2 2 4 5 2" xfId="22211"/>
    <cellStyle name="Normal 3 3 3 2 2 4 5 2 2" xfId="22212"/>
    <cellStyle name="Normal 3 3 3 2 2 4 5 2 2 2" xfId="22213"/>
    <cellStyle name="Normal 3 3 3 2 2 4 5 2 3" xfId="22214"/>
    <cellStyle name="Normal 3 3 3 2 2 4 5 3" xfId="22215"/>
    <cellStyle name="Normal 3 3 3 2 2 4 5 3 2" xfId="22216"/>
    <cellStyle name="Normal 3 3 3 2 2 4 5 4" xfId="22217"/>
    <cellStyle name="Normal 3 3 3 2 2 4 6" xfId="22218"/>
    <cellStyle name="Normal 3 3 3 2 2 4 6 2" xfId="22219"/>
    <cellStyle name="Normal 3 3 3 2 2 4 6 2 2" xfId="22220"/>
    <cellStyle name="Normal 3 3 3 2 2 4 6 3" xfId="22221"/>
    <cellStyle name="Normal 3 3 3 2 2 4 7" xfId="22222"/>
    <cellStyle name="Normal 3 3 3 2 2 4 7 2" xfId="22223"/>
    <cellStyle name="Normal 3 3 3 2 2 4 8" xfId="22224"/>
    <cellStyle name="Normal 3 3 3 2 2 5" xfId="22225"/>
    <cellStyle name="Normal 3 3 3 2 2 5 2" xfId="22226"/>
    <cellStyle name="Normal 3 3 3 2 2 5 2 2" xfId="22227"/>
    <cellStyle name="Normal 3 3 3 2 2 5 2 2 2" xfId="22228"/>
    <cellStyle name="Normal 3 3 3 2 2 5 2 2 2 2" xfId="22229"/>
    <cellStyle name="Normal 3 3 3 2 2 5 2 2 3" xfId="22230"/>
    <cellStyle name="Normal 3 3 3 2 2 5 2 3" xfId="22231"/>
    <cellStyle name="Normal 3 3 3 2 2 5 2 3 2" xfId="22232"/>
    <cellStyle name="Normal 3 3 3 2 2 5 2 4" xfId="22233"/>
    <cellStyle name="Normal 3 3 3 2 2 5 3" xfId="22234"/>
    <cellStyle name="Normal 3 3 3 2 2 5 3 2" xfId="22235"/>
    <cellStyle name="Normal 3 3 3 2 2 5 3 2 2" xfId="22236"/>
    <cellStyle name="Normal 3 3 3 2 2 5 3 2 2 2" xfId="22237"/>
    <cellStyle name="Normal 3 3 3 2 2 5 3 2 3" xfId="22238"/>
    <cellStyle name="Normal 3 3 3 2 2 5 3 3" xfId="22239"/>
    <cellStyle name="Normal 3 3 3 2 2 5 3 3 2" xfId="22240"/>
    <cellStyle name="Normal 3 3 3 2 2 5 3 4" xfId="22241"/>
    <cellStyle name="Normal 3 3 3 2 2 5 4" xfId="22242"/>
    <cellStyle name="Normal 3 3 3 2 2 5 4 2" xfId="22243"/>
    <cellStyle name="Normal 3 3 3 2 2 5 4 2 2" xfId="22244"/>
    <cellStyle name="Normal 3 3 3 2 2 5 4 3" xfId="22245"/>
    <cellStyle name="Normal 3 3 3 2 2 5 5" xfId="22246"/>
    <cellStyle name="Normal 3 3 3 2 2 5 5 2" xfId="22247"/>
    <cellStyle name="Normal 3 3 3 2 2 5 6" xfId="22248"/>
    <cellStyle name="Normal 3 3 3 2 2 6" xfId="22249"/>
    <cellStyle name="Normal 3 3 3 2 2 6 2" xfId="22250"/>
    <cellStyle name="Normal 3 3 3 2 2 6 2 2" xfId="22251"/>
    <cellStyle name="Normal 3 3 3 2 2 6 2 2 2" xfId="22252"/>
    <cellStyle name="Normal 3 3 3 2 2 6 2 2 2 2" xfId="22253"/>
    <cellStyle name="Normal 3 3 3 2 2 6 2 2 3" xfId="22254"/>
    <cellStyle name="Normal 3 3 3 2 2 6 2 3" xfId="22255"/>
    <cellStyle name="Normal 3 3 3 2 2 6 2 3 2" xfId="22256"/>
    <cellStyle name="Normal 3 3 3 2 2 6 2 4" xfId="22257"/>
    <cellStyle name="Normal 3 3 3 2 2 6 3" xfId="22258"/>
    <cellStyle name="Normal 3 3 3 2 2 6 3 2" xfId="22259"/>
    <cellStyle name="Normal 3 3 3 2 2 6 3 2 2" xfId="22260"/>
    <cellStyle name="Normal 3 3 3 2 2 6 3 2 2 2" xfId="22261"/>
    <cellStyle name="Normal 3 3 3 2 2 6 3 2 3" xfId="22262"/>
    <cellStyle name="Normal 3 3 3 2 2 6 3 3" xfId="22263"/>
    <cellStyle name="Normal 3 3 3 2 2 6 3 3 2" xfId="22264"/>
    <cellStyle name="Normal 3 3 3 2 2 6 3 4" xfId="22265"/>
    <cellStyle name="Normal 3 3 3 2 2 6 4" xfId="22266"/>
    <cellStyle name="Normal 3 3 3 2 2 6 4 2" xfId="22267"/>
    <cellStyle name="Normal 3 3 3 2 2 6 4 2 2" xfId="22268"/>
    <cellStyle name="Normal 3 3 3 2 2 6 4 3" xfId="22269"/>
    <cellStyle name="Normal 3 3 3 2 2 6 5" xfId="22270"/>
    <cellStyle name="Normal 3 3 3 2 2 6 5 2" xfId="22271"/>
    <cellStyle name="Normal 3 3 3 2 2 6 6" xfId="22272"/>
    <cellStyle name="Normal 3 3 3 2 2 7" xfId="22273"/>
    <cellStyle name="Normal 3 3 3 2 2 7 2" xfId="22274"/>
    <cellStyle name="Normal 3 3 3 2 2 7 2 2" xfId="22275"/>
    <cellStyle name="Normal 3 3 3 2 2 7 2 2 2" xfId="22276"/>
    <cellStyle name="Normal 3 3 3 2 2 7 2 3" xfId="22277"/>
    <cellStyle name="Normal 3 3 3 2 2 7 3" xfId="22278"/>
    <cellStyle name="Normal 3 3 3 2 2 7 3 2" xfId="22279"/>
    <cellStyle name="Normal 3 3 3 2 2 7 4" xfId="22280"/>
    <cellStyle name="Normal 3 3 3 2 2 8" xfId="22281"/>
    <cellStyle name="Normal 3 3 3 2 2 8 2" xfId="22282"/>
    <cellStyle name="Normal 3 3 3 2 2 8 2 2" xfId="22283"/>
    <cellStyle name="Normal 3 3 3 2 2 8 2 2 2" xfId="22284"/>
    <cellStyle name="Normal 3 3 3 2 2 8 2 3" xfId="22285"/>
    <cellStyle name="Normal 3 3 3 2 2 8 3" xfId="22286"/>
    <cellStyle name="Normal 3 3 3 2 2 8 3 2" xfId="22287"/>
    <cellStyle name="Normal 3 3 3 2 2 8 4" xfId="22288"/>
    <cellStyle name="Normal 3 3 3 2 2 9" xfId="22289"/>
    <cellStyle name="Normal 3 3 3 2 2 9 2" xfId="22290"/>
    <cellStyle name="Normal 3 3 3 2 2 9 2 2" xfId="22291"/>
    <cellStyle name="Normal 3 3 3 2 2 9 2 2 2" xfId="22292"/>
    <cellStyle name="Normal 3 3 3 2 2 9 2 3" xfId="22293"/>
    <cellStyle name="Normal 3 3 3 2 2 9 3" xfId="22294"/>
    <cellStyle name="Normal 3 3 3 2 2 9 3 2" xfId="22295"/>
    <cellStyle name="Normal 3 3 3 2 2 9 4" xfId="22296"/>
    <cellStyle name="Normal 3 3 3 2 3" xfId="22297"/>
    <cellStyle name="Normal 3 3 3 2 3 10" xfId="22298"/>
    <cellStyle name="Normal 3 3 3 2 3 10 2" xfId="22299"/>
    <cellStyle name="Normal 3 3 3 2 3 10 2 2" xfId="22300"/>
    <cellStyle name="Normal 3 3 3 2 3 10 3" xfId="22301"/>
    <cellStyle name="Normal 3 3 3 2 3 11" xfId="22302"/>
    <cellStyle name="Normal 3 3 3 2 3 11 2" xfId="22303"/>
    <cellStyle name="Normal 3 3 3 2 3 12" xfId="22304"/>
    <cellStyle name="Normal 3 3 3 2 3 12 2" xfId="22305"/>
    <cellStyle name="Normal 3 3 3 2 3 13" xfId="22306"/>
    <cellStyle name="Normal 3 3 3 2 3 13 2" xfId="22307"/>
    <cellStyle name="Normal 3 3 3 2 3 14" xfId="22308"/>
    <cellStyle name="Normal 3 3 3 2 3 2" xfId="22309"/>
    <cellStyle name="Normal 3 3 3 2 3 2 10" xfId="22310"/>
    <cellStyle name="Normal 3 3 3 2 3 2 2" xfId="22311"/>
    <cellStyle name="Normal 3 3 3 2 3 2 2 2" xfId="22312"/>
    <cellStyle name="Normal 3 3 3 2 3 2 2 2 2" xfId="22313"/>
    <cellStyle name="Normal 3 3 3 2 3 2 2 2 2 2" xfId="22314"/>
    <cellStyle name="Normal 3 3 3 2 3 2 2 2 2 2 2" xfId="22315"/>
    <cellStyle name="Normal 3 3 3 2 3 2 2 2 2 2 2 2" xfId="22316"/>
    <cellStyle name="Normal 3 3 3 2 3 2 2 2 2 2 3" xfId="22317"/>
    <cellStyle name="Normal 3 3 3 2 3 2 2 2 2 3" xfId="22318"/>
    <cellStyle name="Normal 3 3 3 2 3 2 2 2 2 3 2" xfId="22319"/>
    <cellStyle name="Normal 3 3 3 2 3 2 2 2 2 4" xfId="22320"/>
    <cellStyle name="Normal 3 3 3 2 3 2 2 2 3" xfId="22321"/>
    <cellStyle name="Normal 3 3 3 2 3 2 2 2 3 2" xfId="22322"/>
    <cellStyle name="Normal 3 3 3 2 3 2 2 2 3 2 2" xfId="22323"/>
    <cellStyle name="Normal 3 3 3 2 3 2 2 2 3 2 2 2" xfId="22324"/>
    <cellStyle name="Normal 3 3 3 2 3 2 2 2 3 2 3" xfId="22325"/>
    <cellStyle name="Normal 3 3 3 2 3 2 2 2 3 3" xfId="22326"/>
    <cellStyle name="Normal 3 3 3 2 3 2 2 2 3 3 2" xfId="22327"/>
    <cellStyle name="Normal 3 3 3 2 3 2 2 2 3 4" xfId="22328"/>
    <cellStyle name="Normal 3 3 3 2 3 2 2 2 4" xfId="22329"/>
    <cellStyle name="Normal 3 3 3 2 3 2 2 2 4 2" xfId="22330"/>
    <cellStyle name="Normal 3 3 3 2 3 2 2 2 4 2 2" xfId="22331"/>
    <cellStyle name="Normal 3 3 3 2 3 2 2 2 4 3" xfId="22332"/>
    <cellStyle name="Normal 3 3 3 2 3 2 2 2 5" xfId="22333"/>
    <cellStyle name="Normal 3 3 3 2 3 2 2 2 5 2" xfId="22334"/>
    <cellStyle name="Normal 3 3 3 2 3 2 2 2 6" xfId="22335"/>
    <cellStyle name="Normal 3 3 3 2 3 2 2 3" xfId="22336"/>
    <cellStyle name="Normal 3 3 3 2 3 2 2 3 2" xfId="22337"/>
    <cellStyle name="Normal 3 3 3 2 3 2 2 3 2 2" xfId="22338"/>
    <cellStyle name="Normal 3 3 3 2 3 2 2 3 2 2 2" xfId="22339"/>
    <cellStyle name="Normal 3 3 3 2 3 2 2 3 2 3" xfId="22340"/>
    <cellStyle name="Normal 3 3 3 2 3 2 2 3 3" xfId="22341"/>
    <cellStyle name="Normal 3 3 3 2 3 2 2 3 3 2" xfId="22342"/>
    <cellStyle name="Normal 3 3 3 2 3 2 2 3 4" xfId="22343"/>
    <cellStyle name="Normal 3 3 3 2 3 2 2 4" xfId="22344"/>
    <cellStyle name="Normal 3 3 3 2 3 2 2 4 2" xfId="22345"/>
    <cellStyle name="Normal 3 3 3 2 3 2 2 4 2 2" xfId="22346"/>
    <cellStyle name="Normal 3 3 3 2 3 2 2 4 2 2 2" xfId="22347"/>
    <cellStyle name="Normal 3 3 3 2 3 2 2 4 2 3" xfId="22348"/>
    <cellStyle name="Normal 3 3 3 2 3 2 2 4 3" xfId="22349"/>
    <cellStyle name="Normal 3 3 3 2 3 2 2 4 3 2" xfId="22350"/>
    <cellStyle name="Normal 3 3 3 2 3 2 2 4 4" xfId="22351"/>
    <cellStyle name="Normal 3 3 3 2 3 2 2 5" xfId="22352"/>
    <cellStyle name="Normal 3 3 3 2 3 2 2 5 2" xfId="22353"/>
    <cellStyle name="Normal 3 3 3 2 3 2 2 5 2 2" xfId="22354"/>
    <cellStyle name="Normal 3 3 3 2 3 2 2 5 2 2 2" xfId="22355"/>
    <cellStyle name="Normal 3 3 3 2 3 2 2 5 2 3" xfId="22356"/>
    <cellStyle name="Normal 3 3 3 2 3 2 2 5 3" xfId="22357"/>
    <cellStyle name="Normal 3 3 3 2 3 2 2 5 3 2" xfId="22358"/>
    <cellStyle name="Normal 3 3 3 2 3 2 2 5 4" xfId="22359"/>
    <cellStyle name="Normal 3 3 3 2 3 2 2 6" xfId="22360"/>
    <cellStyle name="Normal 3 3 3 2 3 2 2 6 2" xfId="22361"/>
    <cellStyle name="Normal 3 3 3 2 3 2 2 6 2 2" xfId="22362"/>
    <cellStyle name="Normal 3 3 3 2 3 2 2 6 3" xfId="22363"/>
    <cellStyle name="Normal 3 3 3 2 3 2 2 7" xfId="22364"/>
    <cellStyle name="Normal 3 3 3 2 3 2 2 7 2" xfId="22365"/>
    <cellStyle name="Normal 3 3 3 2 3 2 2 8" xfId="22366"/>
    <cellStyle name="Normal 3 3 3 2 3 2 3" xfId="22367"/>
    <cellStyle name="Normal 3 3 3 2 3 2 3 2" xfId="22368"/>
    <cellStyle name="Normal 3 3 3 2 3 2 3 2 2" xfId="22369"/>
    <cellStyle name="Normal 3 3 3 2 3 2 3 2 2 2" xfId="22370"/>
    <cellStyle name="Normal 3 3 3 2 3 2 3 2 2 2 2" xfId="22371"/>
    <cellStyle name="Normal 3 3 3 2 3 2 3 2 2 3" xfId="22372"/>
    <cellStyle name="Normal 3 3 3 2 3 2 3 2 3" xfId="22373"/>
    <cellStyle name="Normal 3 3 3 2 3 2 3 2 3 2" xfId="22374"/>
    <cellStyle name="Normal 3 3 3 2 3 2 3 2 4" xfId="22375"/>
    <cellStyle name="Normal 3 3 3 2 3 2 3 3" xfId="22376"/>
    <cellStyle name="Normal 3 3 3 2 3 2 3 3 2" xfId="22377"/>
    <cellStyle name="Normal 3 3 3 2 3 2 3 3 2 2" xfId="22378"/>
    <cellStyle name="Normal 3 3 3 2 3 2 3 3 2 2 2" xfId="22379"/>
    <cellStyle name="Normal 3 3 3 2 3 2 3 3 2 3" xfId="22380"/>
    <cellStyle name="Normal 3 3 3 2 3 2 3 3 3" xfId="22381"/>
    <cellStyle name="Normal 3 3 3 2 3 2 3 3 3 2" xfId="22382"/>
    <cellStyle name="Normal 3 3 3 2 3 2 3 3 4" xfId="22383"/>
    <cellStyle name="Normal 3 3 3 2 3 2 3 4" xfId="22384"/>
    <cellStyle name="Normal 3 3 3 2 3 2 3 4 2" xfId="22385"/>
    <cellStyle name="Normal 3 3 3 2 3 2 3 4 2 2" xfId="22386"/>
    <cellStyle name="Normal 3 3 3 2 3 2 3 4 3" xfId="22387"/>
    <cellStyle name="Normal 3 3 3 2 3 2 3 5" xfId="22388"/>
    <cellStyle name="Normal 3 3 3 2 3 2 3 5 2" xfId="22389"/>
    <cellStyle name="Normal 3 3 3 2 3 2 3 6" xfId="22390"/>
    <cellStyle name="Normal 3 3 3 2 3 2 4" xfId="22391"/>
    <cellStyle name="Normal 3 3 3 2 3 2 4 2" xfId="22392"/>
    <cellStyle name="Normal 3 3 3 2 3 2 4 2 2" xfId="22393"/>
    <cellStyle name="Normal 3 3 3 2 3 2 4 2 2 2" xfId="22394"/>
    <cellStyle name="Normal 3 3 3 2 3 2 4 2 2 2 2" xfId="22395"/>
    <cellStyle name="Normal 3 3 3 2 3 2 4 2 2 3" xfId="22396"/>
    <cellStyle name="Normal 3 3 3 2 3 2 4 2 3" xfId="22397"/>
    <cellStyle name="Normal 3 3 3 2 3 2 4 2 3 2" xfId="22398"/>
    <cellStyle name="Normal 3 3 3 2 3 2 4 2 4" xfId="22399"/>
    <cellStyle name="Normal 3 3 3 2 3 2 4 3" xfId="22400"/>
    <cellStyle name="Normal 3 3 3 2 3 2 4 3 2" xfId="22401"/>
    <cellStyle name="Normal 3 3 3 2 3 2 4 3 2 2" xfId="22402"/>
    <cellStyle name="Normal 3 3 3 2 3 2 4 3 2 2 2" xfId="22403"/>
    <cellStyle name="Normal 3 3 3 2 3 2 4 3 2 3" xfId="22404"/>
    <cellStyle name="Normal 3 3 3 2 3 2 4 3 3" xfId="22405"/>
    <cellStyle name="Normal 3 3 3 2 3 2 4 3 3 2" xfId="22406"/>
    <cellStyle name="Normal 3 3 3 2 3 2 4 3 4" xfId="22407"/>
    <cellStyle name="Normal 3 3 3 2 3 2 4 4" xfId="22408"/>
    <cellStyle name="Normal 3 3 3 2 3 2 4 4 2" xfId="22409"/>
    <cellStyle name="Normal 3 3 3 2 3 2 4 4 2 2" xfId="22410"/>
    <cellStyle name="Normal 3 3 3 2 3 2 4 4 3" xfId="22411"/>
    <cellStyle name="Normal 3 3 3 2 3 2 4 5" xfId="22412"/>
    <cellStyle name="Normal 3 3 3 2 3 2 4 5 2" xfId="22413"/>
    <cellStyle name="Normal 3 3 3 2 3 2 4 6" xfId="22414"/>
    <cellStyle name="Normal 3 3 3 2 3 2 5" xfId="22415"/>
    <cellStyle name="Normal 3 3 3 2 3 2 5 2" xfId="22416"/>
    <cellStyle name="Normal 3 3 3 2 3 2 5 2 2" xfId="22417"/>
    <cellStyle name="Normal 3 3 3 2 3 2 5 2 2 2" xfId="22418"/>
    <cellStyle name="Normal 3 3 3 2 3 2 5 2 3" xfId="22419"/>
    <cellStyle name="Normal 3 3 3 2 3 2 5 3" xfId="22420"/>
    <cellStyle name="Normal 3 3 3 2 3 2 5 3 2" xfId="22421"/>
    <cellStyle name="Normal 3 3 3 2 3 2 5 4" xfId="22422"/>
    <cellStyle name="Normal 3 3 3 2 3 2 6" xfId="22423"/>
    <cellStyle name="Normal 3 3 3 2 3 2 6 2" xfId="22424"/>
    <cellStyle name="Normal 3 3 3 2 3 2 6 2 2" xfId="22425"/>
    <cellStyle name="Normal 3 3 3 2 3 2 6 2 2 2" xfId="22426"/>
    <cellStyle name="Normal 3 3 3 2 3 2 6 2 3" xfId="22427"/>
    <cellStyle name="Normal 3 3 3 2 3 2 6 3" xfId="22428"/>
    <cellStyle name="Normal 3 3 3 2 3 2 6 3 2" xfId="22429"/>
    <cellStyle name="Normal 3 3 3 2 3 2 6 4" xfId="22430"/>
    <cellStyle name="Normal 3 3 3 2 3 2 7" xfId="22431"/>
    <cellStyle name="Normal 3 3 3 2 3 2 7 2" xfId="22432"/>
    <cellStyle name="Normal 3 3 3 2 3 2 7 2 2" xfId="22433"/>
    <cellStyle name="Normal 3 3 3 2 3 2 7 2 2 2" xfId="22434"/>
    <cellStyle name="Normal 3 3 3 2 3 2 7 2 3" xfId="22435"/>
    <cellStyle name="Normal 3 3 3 2 3 2 7 3" xfId="22436"/>
    <cellStyle name="Normal 3 3 3 2 3 2 7 3 2" xfId="22437"/>
    <cellStyle name="Normal 3 3 3 2 3 2 7 4" xfId="22438"/>
    <cellStyle name="Normal 3 3 3 2 3 2 8" xfId="22439"/>
    <cellStyle name="Normal 3 3 3 2 3 2 8 2" xfId="22440"/>
    <cellStyle name="Normal 3 3 3 2 3 2 8 2 2" xfId="22441"/>
    <cellStyle name="Normal 3 3 3 2 3 2 8 3" xfId="22442"/>
    <cellStyle name="Normal 3 3 3 2 3 2 9" xfId="22443"/>
    <cellStyle name="Normal 3 3 3 2 3 2 9 2" xfId="22444"/>
    <cellStyle name="Normal 3 3 3 2 3 3" xfId="22445"/>
    <cellStyle name="Normal 3 3 3 2 3 3 10" xfId="22446"/>
    <cellStyle name="Normal 3 3 3 2 3 3 2" xfId="22447"/>
    <cellStyle name="Normal 3 3 3 2 3 3 2 2" xfId="22448"/>
    <cellStyle name="Normal 3 3 3 2 3 3 2 2 2" xfId="22449"/>
    <cellStyle name="Normal 3 3 3 2 3 3 2 2 2 2" xfId="22450"/>
    <cellStyle name="Normal 3 3 3 2 3 3 2 2 2 2 2" xfId="22451"/>
    <cellStyle name="Normal 3 3 3 2 3 3 2 2 2 2 2 2" xfId="22452"/>
    <cellStyle name="Normal 3 3 3 2 3 3 2 2 2 2 3" xfId="22453"/>
    <cellStyle name="Normal 3 3 3 2 3 3 2 2 2 3" xfId="22454"/>
    <cellStyle name="Normal 3 3 3 2 3 3 2 2 2 3 2" xfId="22455"/>
    <cellStyle name="Normal 3 3 3 2 3 3 2 2 2 4" xfId="22456"/>
    <cellStyle name="Normal 3 3 3 2 3 3 2 2 3" xfId="22457"/>
    <cellStyle name="Normal 3 3 3 2 3 3 2 2 3 2" xfId="22458"/>
    <cellStyle name="Normal 3 3 3 2 3 3 2 2 3 2 2" xfId="22459"/>
    <cellStyle name="Normal 3 3 3 2 3 3 2 2 3 2 2 2" xfId="22460"/>
    <cellStyle name="Normal 3 3 3 2 3 3 2 2 3 2 3" xfId="22461"/>
    <cellStyle name="Normal 3 3 3 2 3 3 2 2 3 3" xfId="22462"/>
    <cellStyle name="Normal 3 3 3 2 3 3 2 2 3 3 2" xfId="22463"/>
    <cellStyle name="Normal 3 3 3 2 3 3 2 2 3 4" xfId="22464"/>
    <cellStyle name="Normal 3 3 3 2 3 3 2 2 4" xfId="22465"/>
    <cellStyle name="Normal 3 3 3 2 3 3 2 2 4 2" xfId="22466"/>
    <cellStyle name="Normal 3 3 3 2 3 3 2 2 4 2 2" xfId="22467"/>
    <cellStyle name="Normal 3 3 3 2 3 3 2 2 4 3" xfId="22468"/>
    <cellStyle name="Normal 3 3 3 2 3 3 2 2 5" xfId="22469"/>
    <cellStyle name="Normal 3 3 3 2 3 3 2 2 5 2" xfId="22470"/>
    <cellStyle name="Normal 3 3 3 2 3 3 2 2 6" xfId="22471"/>
    <cellStyle name="Normal 3 3 3 2 3 3 2 3" xfId="22472"/>
    <cellStyle name="Normal 3 3 3 2 3 3 2 3 2" xfId="22473"/>
    <cellStyle name="Normal 3 3 3 2 3 3 2 3 2 2" xfId="22474"/>
    <cellStyle name="Normal 3 3 3 2 3 3 2 3 2 2 2" xfId="22475"/>
    <cellStyle name="Normal 3 3 3 2 3 3 2 3 2 3" xfId="22476"/>
    <cellStyle name="Normal 3 3 3 2 3 3 2 3 3" xfId="22477"/>
    <cellStyle name="Normal 3 3 3 2 3 3 2 3 3 2" xfId="22478"/>
    <cellStyle name="Normal 3 3 3 2 3 3 2 3 4" xfId="22479"/>
    <cellStyle name="Normal 3 3 3 2 3 3 2 4" xfId="22480"/>
    <cellStyle name="Normal 3 3 3 2 3 3 2 4 2" xfId="22481"/>
    <cellStyle name="Normal 3 3 3 2 3 3 2 4 2 2" xfId="22482"/>
    <cellStyle name="Normal 3 3 3 2 3 3 2 4 2 2 2" xfId="22483"/>
    <cellStyle name="Normal 3 3 3 2 3 3 2 4 2 3" xfId="22484"/>
    <cellStyle name="Normal 3 3 3 2 3 3 2 4 3" xfId="22485"/>
    <cellStyle name="Normal 3 3 3 2 3 3 2 4 3 2" xfId="22486"/>
    <cellStyle name="Normal 3 3 3 2 3 3 2 4 4" xfId="22487"/>
    <cellStyle name="Normal 3 3 3 2 3 3 2 5" xfId="22488"/>
    <cellStyle name="Normal 3 3 3 2 3 3 2 5 2" xfId="22489"/>
    <cellStyle name="Normal 3 3 3 2 3 3 2 5 2 2" xfId="22490"/>
    <cellStyle name="Normal 3 3 3 2 3 3 2 5 2 2 2" xfId="22491"/>
    <cellStyle name="Normal 3 3 3 2 3 3 2 5 2 3" xfId="22492"/>
    <cellStyle name="Normal 3 3 3 2 3 3 2 5 3" xfId="22493"/>
    <cellStyle name="Normal 3 3 3 2 3 3 2 5 3 2" xfId="22494"/>
    <cellStyle name="Normal 3 3 3 2 3 3 2 5 4" xfId="22495"/>
    <cellStyle name="Normal 3 3 3 2 3 3 2 6" xfId="22496"/>
    <cellStyle name="Normal 3 3 3 2 3 3 2 6 2" xfId="22497"/>
    <cellStyle name="Normal 3 3 3 2 3 3 2 6 2 2" xfId="22498"/>
    <cellStyle name="Normal 3 3 3 2 3 3 2 6 3" xfId="22499"/>
    <cellStyle name="Normal 3 3 3 2 3 3 2 7" xfId="22500"/>
    <cellStyle name="Normal 3 3 3 2 3 3 2 7 2" xfId="22501"/>
    <cellStyle name="Normal 3 3 3 2 3 3 2 8" xfId="22502"/>
    <cellStyle name="Normal 3 3 3 2 3 3 3" xfId="22503"/>
    <cellStyle name="Normal 3 3 3 2 3 3 3 2" xfId="22504"/>
    <cellStyle name="Normal 3 3 3 2 3 3 3 2 2" xfId="22505"/>
    <cellStyle name="Normal 3 3 3 2 3 3 3 2 2 2" xfId="22506"/>
    <cellStyle name="Normal 3 3 3 2 3 3 3 2 2 2 2" xfId="22507"/>
    <cellStyle name="Normal 3 3 3 2 3 3 3 2 2 3" xfId="22508"/>
    <cellStyle name="Normal 3 3 3 2 3 3 3 2 3" xfId="22509"/>
    <cellStyle name="Normal 3 3 3 2 3 3 3 2 3 2" xfId="22510"/>
    <cellStyle name="Normal 3 3 3 2 3 3 3 2 4" xfId="22511"/>
    <cellStyle name="Normal 3 3 3 2 3 3 3 3" xfId="22512"/>
    <cellStyle name="Normal 3 3 3 2 3 3 3 3 2" xfId="22513"/>
    <cellStyle name="Normal 3 3 3 2 3 3 3 3 2 2" xfId="22514"/>
    <cellStyle name="Normal 3 3 3 2 3 3 3 3 2 2 2" xfId="22515"/>
    <cellStyle name="Normal 3 3 3 2 3 3 3 3 2 3" xfId="22516"/>
    <cellStyle name="Normal 3 3 3 2 3 3 3 3 3" xfId="22517"/>
    <cellStyle name="Normal 3 3 3 2 3 3 3 3 3 2" xfId="22518"/>
    <cellStyle name="Normal 3 3 3 2 3 3 3 3 4" xfId="22519"/>
    <cellStyle name="Normal 3 3 3 2 3 3 3 4" xfId="22520"/>
    <cellStyle name="Normal 3 3 3 2 3 3 3 4 2" xfId="22521"/>
    <cellStyle name="Normal 3 3 3 2 3 3 3 4 2 2" xfId="22522"/>
    <cellStyle name="Normal 3 3 3 2 3 3 3 4 3" xfId="22523"/>
    <cellStyle name="Normal 3 3 3 2 3 3 3 5" xfId="22524"/>
    <cellStyle name="Normal 3 3 3 2 3 3 3 5 2" xfId="22525"/>
    <cellStyle name="Normal 3 3 3 2 3 3 3 6" xfId="22526"/>
    <cellStyle name="Normal 3 3 3 2 3 3 4" xfId="22527"/>
    <cellStyle name="Normal 3 3 3 2 3 3 4 2" xfId="22528"/>
    <cellStyle name="Normal 3 3 3 2 3 3 4 2 2" xfId="22529"/>
    <cellStyle name="Normal 3 3 3 2 3 3 4 2 2 2" xfId="22530"/>
    <cellStyle name="Normal 3 3 3 2 3 3 4 2 2 2 2" xfId="22531"/>
    <cellStyle name="Normal 3 3 3 2 3 3 4 2 2 3" xfId="22532"/>
    <cellStyle name="Normal 3 3 3 2 3 3 4 2 3" xfId="22533"/>
    <cellStyle name="Normal 3 3 3 2 3 3 4 2 3 2" xfId="22534"/>
    <cellStyle name="Normal 3 3 3 2 3 3 4 2 4" xfId="22535"/>
    <cellStyle name="Normal 3 3 3 2 3 3 4 3" xfId="22536"/>
    <cellStyle name="Normal 3 3 3 2 3 3 4 3 2" xfId="22537"/>
    <cellStyle name="Normal 3 3 3 2 3 3 4 3 2 2" xfId="22538"/>
    <cellStyle name="Normal 3 3 3 2 3 3 4 3 2 2 2" xfId="22539"/>
    <cellStyle name="Normal 3 3 3 2 3 3 4 3 2 3" xfId="22540"/>
    <cellStyle name="Normal 3 3 3 2 3 3 4 3 3" xfId="22541"/>
    <cellStyle name="Normal 3 3 3 2 3 3 4 3 3 2" xfId="22542"/>
    <cellStyle name="Normal 3 3 3 2 3 3 4 3 4" xfId="22543"/>
    <cellStyle name="Normal 3 3 3 2 3 3 4 4" xfId="22544"/>
    <cellStyle name="Normal 3 3 3 2 3 3 4 4 2" xfId="22545"/>
    <cellStyle name="Normal 3 3 3 2 3 3 4 4 2 2" xfId="22546"/>
    <cellStyle name="Normal 3 3 3 2 3 3 4 4 3" xfId="22547"/>
    <cellStyle name="Normal 3 3 3 2 3 3 4 5" xfId="22548"/>
    <cellStyle name="Normal 3 3 3 2 3 3 4 5 2" xfId="22549"/>
    <cellStyle name="Normal 3 3 3 2 3 3 4 6" xfId="22550"/>
    <cellStyle name="Normal 3 3 3 2 3 3 5" xfId="22551"/>
    <cellStyle name="Normal 3 3 3 2 3 3 5 2" xfId="22552"/>
    <cellStyle name="Normal 3 3 3 2 3 3 5 2 2" xfId="22553"/>
    <cellStyle name="Normal 3 3 3 2 3 3 5 2 2 2" xfId="22554"/>
    <cellStyle name="Normal 3 3 3 2 3 3 5 2 3" xfId="22555"/>
    <cellStyle name="Normal 3 3 3 2 3 3 5 3" xfId="22556"/>
    <cellStyle name="Normal 3 3 3 2 3 3 5 3 2" xfId="22557"/>
    <cellStyle name="Normal 3 3 3 2 3 3 5 4" xfId="22558"/>
    <cellStyle name="Normal 3 3 3 2 3 3 6" xfId="22559"/>
    <cellStyle name="Normal 3 3 3 2 3 3 6 2" xfId="22560"/>
    <cellStyle name="Normal 3 3 3 2 3 3 6 2 2" xfId="22561"/>
    <cellStyle name="Normal 3 3 3 2 3 3 6 2 2 2" xfId="22562"/>
    <cellStyle name="Normal 3 3 3 2 3 3 6 2 3" xfId="22563"/>
    <cellStyle name="Normal 3 3 3 2 3 3 6 3" xfId="22564"/>
    <cellStyle name="Normal 3 3 3 2 3 3 6 3 2" xfId="22565"/>
    <cellStyle name="Normal 3 3 3 2 3 3 6 4" xfId="22566"/>
    <cellStyle name="Normal 3 3 3 2 3 3 7" xfId="22567"/>
    <cellStyle name="Normal 3 3 3 2 3 3 7 2" xfId="22568"/>
    <cellStyle name="Normal 3 3 3 2 3 3 7 2 2" xfId="22569"/>
    <cellStyle name="Normal 3 3 3 2 3 3 7 2 2 2" xfId="22570"/>
    <cellStyle name="Normal 3 3 3 2 3 3 7 2 3" xfId="22571"/>
    <cellStyle name="Normal 3 3 3 2 3 3 7 3" xfId="22572"/>
    <cellStyle name="Normal 3 3 3 2 3 3 7 3 2" xfId="22573"/>
    <cellStyle name="Normal 3 3 3 2 3 3 7 4" xfId="22574"/>
    <cellStyle name="Normal 3 3 3 2 3 3 8" xfId="22575"/>
    <cellStyle name="Normal 3 3 3 2 3 3 8 2" xfId="22576"/>
    <cellStyle name="Normal 3 3 3 2 3 3 8 2 2" xfId="22577"/>
    <cellStyle name="Normal 3 3 3 2 3 3 8 3" xfId="22578"/>
    <cellStyle name="Normal 3 3 3 2 3 3 9" xfId="22579"/>
    <cellStyle name="Normal 3 3 3 2 3 3 9 2" xfId="22580"/>
    <cellStyle name="Normal 3 3 3 2 3 4" xfId="22581"/>
    <cellStyle name="Normal 3 3 3 2 3 4 2" xfId="22582"/>
    <cellStyle name="Normal 3 3 3 2 3 4 2 2" xfId="22583"/>
    <cellStyle name="Normal 3 3 3 2 3 4 2 2 2" xfId="22584"/>
    <cellStyle name="Normal 3 3 3 2 3 4 2 2 2 2" xfId="22585"/>
    <cellStyle name="Normal 3 3 3 2 3 4 2 2 2 2 2" xfId="22586"/>
    <cellStyle name="Normal 3 3 3 2 3 4 2 2 2 3" xfId="22587"/>
    <cellStyle name="Normal 3 3 3 2 3 4 2 2 3" xfId="22588"/>
    <cellStyle name="Normal 3 3 3 2 3 4 2 2 3 2" xfId="22589"/>
    <cellStyle name="Normal 3 3 3 2 3 4 2 2 4" xfId="22590"/>
    <cellStyle name="Normal 3 3 3 2 3 4 2 3" xfId="22591"/>
    <cellStyle name="Normal 3 3 3 2 3 4 2 3 2" xfId="22592"/>
    <cellStyle name="Normal 3 3 3 2 3 4 2 3 2 2" xfId="22593"/>
    <cellStyle name="Normal 3 3 3 2 3 4 2 3 2 2 2" xfId="22594"/>
    <cellStyle name="Normal 3 3 3 2 3 4 2 3 2 3" xfId="22595"/>
    <cellStyle name="Normal 3 3 3 2 3 4 2 3 3" xfId="22596"/>
    <cellStyle name="Normal 3 3 3 2 3 4 2 3 3 2" xfId="22597"/>
    <cellStyle name="Normal 3 3 3 2 3 4 2 3 4" xfId="22598"/>
    <cellStyle name="Normal 3 3 3 2 3 4 2 4" xfId="22599"/>
    <cellStyle name="Normal 3 3 3 2 3 4 2 4 2" xfId="22600"/>
    <cellStyle name="Normal 3 3 3 2 3 4 2 4 2 2" xfId="22601"/>
    <cellStyle name="Normal 3 3 3 2 3 4 2 4 3" xfId="22602"/>
    <cellStyle name="Normal 3 3 3 2 3 4 2 5" xfId="22603"/>
    <cellStyle name="Normal 3 3 3 2 3 4 2 5 2" xfId="22604"/>
    <cellStyle name="Normal 3 3 3 2 3 4 2 6" xfId="22605"/>
    <cellStyle name="Normal 3 3 3 2 3 4 3" xfId="22606"/>
    <cellStyle name="Normal 3 3 3 2 3 4 3 2" xfId="22607"/>
    <cellStyle name="Normal 3 3 3 2 3 4 3 2 2" xfId="22608"/>
    <cellStyle name="Normal 3 3 3 2 3 4 3 2 2 2" xfId="22609"/>
    <cellStyle name="Normal 3 3 3 2 3 4 3 2 3" xfId="22610"/>
    <cellStyle name="Normal 3 3 3 2 3 4 3 3" xfId="22611"/>
    <cellStyle name="Normal 3 3 3 2 3 4 3 3 2" xfId="22612"/>
    <cellStyle name="Normal 3 3 3 2 3 4 3 4" xfId="22613"/>
    <cellStyle name="Normal 3 3 3 2 3 4 4" xfId="22614"/>
    <cellStyle name="Normal 3 3 3 2 3 4 4 2" xfId="22615"/>
    <cellStyle name="Normal 3 3 3 2 3 4 4 2 2" xfId="22616"/>
    <cellStyle name="Normal 3 3 3 2 3 4 4 2 2 2" xfId="22617"/>
    <cellStyle name="Normal 3 3 3 2 3 4 4 2 3" xfId="22618"/>
    <cellStyle name="Normal 3 3 3 2 3 4 4 3" xfId="22619"/>
    <cellStyle name="Normal 3 3 3 2 3 4 4 3 2" xfId="22620"/>
    <cellStyle name="Normal 3 3 3 2 3 4 4 4" xfId="22621"/>
    <cellStyle name="Normal 3 3 3 2 3 4 5" xfId="22622"/>
    <cellStyle name="Normal 3 3 3 2 3 4 5 2" xfId="22623"/>
    <cellStyle name="Normal 3 3 3 2 3 4 5 2 2" xfId="22624"/>
    <cellStyle name="Normal 3 3 3 2 3 4 5 2 2 2" xfId="22625"/>
    <cellStyle name="Normal 3 3 3 2 3 4 5 2 3" xfId="22626"/>
    <cellStyle name="Normal 3 3 3 2 3 4 5 3" xfId="22627"/>
    <cellStyle name="Normal 3 3 3 2 3 4 5 3 2" xfId="22628"/>
    <cellStyle name="Normal 3 3 3 2 3 4 5 4" xfId="22629"/>
    <cellStyle name="Normal 3 3 3 2 3 4 6" xfId="22630"/>
    <cellStyle name="Normal 3 3 3 2 3 4 6 2" xfId="22631"/>
    <cellStyle name="Normal 3 3 3 2 3 4 6 2 2" xfId="22632"/>
    <cellStyle name="Normal 3 3 3 2 3 4 6 3" xfId="22633"/>
    <cellStyle name="Normal 3 3 3 2 3 4 7" xfId="22634"/>
    <cellStyle name="Normal 3 3 3 2 3 4 7 2" xfId="22635"/>
    <cellStyle name="Normal 3 3 3 2 3 4 8" xfId="22636"/>
    <cellStyle name="Normal 3 3 3 2 3 5" xfId="22637"/>
    <cellStyle name="Normal 3 3 3 2 3 5 2" xfId="22638"/>
    <cellStyle name="Normal 3 3 3 2 3 5 2 2" xfId="22639"/>
    <cellStyle name="Normal 3 3 3 2 3 5 2 2 2" xfId="22640"/>
    <cellStyle name="Normal 3 3 3 2 3 5 2 2 2 2" xfId="22641"/>
    <cellStyle name="Normal 3 3 3 2 3 5 2 2 3" xfId="22642"/>
    <cellStyle name="Normal 3 3 3 2 3 5 2 3" xfId="22643"/>
    <cellStyle name="Normal 3 3 3 2 3 5 2 3 2" xfId="22644"/>
    <cellStyle name="Normal 3 3 3 2 3 5 2 4" xfId="22645"/>
    <cellStyle name="Normal 3 3 3 2 3 5 3" xfId="22646"/>
    <cellStyle name="Normal 3 3 3 2 3 5 3 2" xfId="22647"/>
    <cellStyle name="Normal 3 3 3 2 3 5 3 2 2" xfId="22648"/>
    <cellStyle name="Normal 3 3 3 2 3 5 3 2 2 2" xfId="22649"/>
    <cellStyle name="Normal 3 3 3 2 3 5 3 2 3" xfId="22650"/>
    <cellStyle name="Normal 3 3 3 2 3 5 3 3" xfId="22651"/>
    <cellStyle name="Normal 3 3 3 2 3 5 3 3 2" xfId="22652"/>
    <cellStyle name="Normal 3 3 3 2 3 5 3 4" xfId="22653"/>
    <cellStyle name="Normal 3 3 3 2 3 5 4" xfId="22654"/>
    <cellStyle name="Normal 3 3 3 2 3 5 4 2" xfId="22655"/>
    <cellStyle name="Normal 3 3 3 2 3 5 4 2 2" xfId="22656"/>
    <cellStyle name="Normal 3 3 3 2 3 5 4 3" xfId="22657"/>
    <cellStyle name="Normal 3 3 3 2 3 5 5" xfId="22658"/>
    <cellStyle name="Normal 3 3 3 2 3 5 5 2" xfId="22659"/>
    <cellStyle name="Normal 3 3 3 2 3 5 6" xfId="22660"/>
    <cellStyle name="Normal 3 3 3 2 3 6" xfId="22661"/>
    <cellStyle name="Normal 3 3 3 2 3 6 2" xfId="22662"/>
    <cellStyle name="Normal 3 3 3 2 3 6 2 2" xfId="22663"/>
    <cellStyle name="Normal 3 3 3 2 3 6 2 2 2" xfId="22664"/>
    <cellStyle name="Normal 3 3 3 2 3 6 2 2 2 2" xfId="22665"/>
    <cellStyle name="Normal 3 3 3 2 3 6 2 2 3" xfId="22666"/>
    <cellStyle name="Normal 3 3 3 2 3 6 2 3" xfId="22667"/>
    <cellStyle name="Normal 3 3 3 2 3 6 2 3 2" xfId="22668"/>
    <cellStyle name="Normal 3 3 3 2 3 6 2 4" xfId="22669"/>
    <cellStyle name="Normal 3 3 3 2 3 6 3" xfId="22670"/>
    <cellStyle name="Normal 3 3 3 2 3 6 3 2" xfId="22671"/>
    <cellStyle name="Normal 3 3 3 2 3 6 3 2 2" xfId="22672"/>
    <cellStyle name="Normal 3 3 3 2 3 6 3 2 2 2" xfId="22673"/>
    <cellStyle name="Normal 3 3 3 2 3 6 3 2 3" xfId="22674"/>
    <cellStyle name="Normal 3 3 3 2 3 6 3 3" xfId="22675"/>
    <cellStyle name="Normal 3 3 3 2 3 6 3 3 2" xfId="22676"/>
    <cellStyle name="Normal 3 3 3 2 3 6 3 4" xfId="22677"/>
    <cellStyle name="Normal 3 3 3 2 3 6 4" xfId="22678"/>
    <cellStyle name="Normal 3 3 3 2 3 6 4 2" xfId="22679"/>
    <cellStyle name="Normal 3 3 3 2 3 6 4 2 2" xfId="22680"/>
    <cellStyle name="Normal 3 3 3 2 3 6 4 3" xfId="22681"/>
    <cellStyle name="Normal 3 3 3 2 3 6 5" xfId="22682"/>
    <cellStyle name="Normal 3 3 3 2 3 6 5 2" xfId="22683"/>
    <cellStyle name="Normal 3 3 3 2 3 6 6" xfId="22684"/>
    <cellStyle name="Normal 3 3 3 2 3 7" xfId="22685"/>
    <cellStyle name="Normal 3 3 3 2 3 7 2" xfId="22686"/>
    <cellStyle name="Normal 3 3 3 2 3 7 2 2" xfId="22687"/>
    <cellStyle name="Normal 3 3 3 2 3 7 2 2 2" xfId="22688"/>
    <cellStyle name="Normal 3 3 3 2 3 7 2 3" xfId="22689"/>
    <cellStyle name="Normal 3 3 3 2 3 7 3" xfId="22690"/>
    <cellStyle name="Normal 3 3 3 2 3 7 3 2" xfId="22691"/>
    <cellStyle name="Normal 3 3 3 2 3 7 4" xfId="22692"/>
    <cellStyle name="Normal 3 3 3 2 3 8" xfId="22693"/>
    <cellStyle name="Normal 3 3 3 2 3 8 2" xfId="22694"/>
    <cellStyle name="Normal 3 3 3 2 3 8 2 2" xfId="22695"/>
    <cellStyle name="Normal 3 3 3 2 3 8 2 2 2" xfId="22696"/>
    <cellStyle name="Normal 3 3 3 2 3 8 2 3" xfId="22697"/>
    <cellStyle name="Normal 3 3 3 2 3 8 3" xfId="22698"/>
    <cellStyle name="Normal 3 3 3 2 3 8 3 2" xfId="22699"/>
    <cellStyle name="Normal 3 3 3 2 3 8 4" xfId="22700"/>
    <cellStyle name="Normal 3 3 3 2 3 9" xfId="22701"/>
    <cellStyle name="Normal 3 3 3 2 3 9 2" xfId="22702"/>
    <cellStyle name="Normal 3 3 3 2 3 9 2 2" xfId="22703"/>
    <cellStyle name="Normal 3 3 3 2 3 9 2 2 2" xfId="22704"/>
    <cellStyle name="Normal 3 3 3 2 3 9 2 3" xfId="22705"/>
    <cellStyle name="Normal 3 3 3 2 3 9 3" xfId="22706"/>
    <cellStyle name="Normal 3 3 3 2 3 9 3 2" xfId="22707"/>
    <cellStyle name="Normal 3 3 3 2 3 9 4" xfId="22708"/>
    <cellStyle name="Normal 3 3 3 2 4" xfId="22709"/>
    <cellStyle name="Normal 3 3 3 2 4 10" xfId="22710"/>
    <cellStyle name="Normal 3 3 3 2 4 10 2" xfId="22711"/>
    <cellStyle name="Normal 3 3 3 2 4 11" xfId="22712"/>
    <cellStyle name="Normal 3 3 3 2 4 2" xfId="22713"/>
    <cellStyle name="Normal 3 3 3 2 4 2 2" xfId="22714"/>
    <cellStyle name="Normal 3 3 3 2 4 2 2 2" xfId="22715"/>
    <cellStyle name="Normal 3 3 3 2 4 2 2 2 2" xfId="22716"/>
    <cellStyle name="Normal 3 3 3 2 4 2 2 2 2 2" xfId="22717"/>
    <cellStyle name="Normal 3 3 3 2 4 2 2 2 2 2 2" xfId="22718"/>
    <cellStyle name="Normal 3 3 3 2 4 2 2 2 2 3" xfId="22719"/>
    <cellStyle name="Normal 3 3 3 2 4 2 2 2 3" xfId="22720"/>
    <cellStyle name="Normal 3 3 3 2 4 2 2 2 3 2" xfId="22721"/>
    <cellStyle name="Normal 3 3 3 2 4 2 2 2 4" xfId="22722"/>
    <cellStyle name="Normal 3 3 3 2 4 2 2 3" xfId="22723"/>
    <cellStyle name="Normal 3 3 3 2 4 2 2 3 2" xfId="22724"/>
    <cellStyle name="Normal 3 3 3 2 4 2 2 3 2 2" xfId="22725"/>
    <cellStyle name="Normal 3 3 3 2 4 2 2 3 2 2 2" xfId="22726"/>
    <cellStyle name="Normal 3 3 3 2 4 2 2 3 2 3" xfId="22727"/>
    <cellStyle name="Normal 3 3 3 2 4 2 2 3 3" xfId="22728"/>
    <cellStyle name="Normal 3 3 3 2 4 2 2 3 3 2" xfId="22729"/>
    <cellStyle name="Normal 3 3 3 2 4 2 2 3 4" xfId="22730"/>
    <cellStyle name="Normal 3 3 3 2 4 2 2 4" xfId="22731"/>
    <cellStyle name="Normal 3 3 3 2 4 2 2 4 2" xfId="22732"/>
    <cellStyle name="Normal 3 3 3 2 4 2 2 4 2 2" xfId="22733"/>
    <cellStyle name="Normal 3 3 3 2 4 2 2 4 3" xfId="22734"/>
    <cellStyle name="Normal 3 3 3 2 4 2 2 5" xfId="22735"/>
    <cellStyle name="Normal 3 3 3 2 4 2 2 5 2" xfId="22736"/>
    <cellStyle name="Normal 3 3 3 2 4 2 2 6" xfId="22737"/>
    <cellStyle name="Normal 3 3 3 2 4 2 3" xfId="22738"/>
    <cellStyle name="Normal 3 3 3 2 4 2 3 2" xfId="22739"/>
    <cellStyle name="Normal 3 3 3 2 4 2 3 2 2" xfId="22740"/>
    <cellStyle name="Normal 3 3 3 2 4 2 3 2 2 2" xfId="22741"/>
    <cellStyle name="Normal 3 3 3 2 4 2 3 2 3" xfId="22742"/>
    <cellStyle name="Normal 3 3 3 2 4 2 3 3" xfId="22743"/>
    <cellStyle name="Normal 3 3 3 2 4 2 3 3 2" xfId="22744"/>
    <cellStyle name="Normal 3 3 3 2 4 2 3 4" xfId="22745"/>
    <cellStyle name="Normal 3 3 3 2 4 2 4" xfId="22746"/>
    <cellStyle name="Normal 3 3 3 2 4 2 4 2" xfId="22747"/>
    <cellStyle name="Normal 3 3 3 2 4 2 4 2 2" xfId="22748"/>
    <cellStyle name="Normal 3 3 3 2 4 2 4 2 2 2" xfId="22749"/>
    <cellStyle name="Normal 3 3 3 2 4 2 4 2 3" xfId="22750"/>
    <cellStyle name="Normal 3 3 3 2 4 2 4 3" xfId="22751"/>
    <cellStyle name="Normal 3 3 3 2 4 2 4 3 2" xfId="22752"/>
    <cellStyle name="Normal 3 3 3 2 4 2 4 4" xfId="22753"/>
    <cellStyle name="Normal 3 3 3 2 4 2 5" xfId="22754"/>
    <cellStyle name="Normal 3 3 3 2 4 2 5 2" xfId="22755"/>
    <cellStyle name="Normal 3 3 3 2 4 2 5 2 2" xfId="22756"/>
    <cellStyle name="Normal 3 3 3 2 4 2 5 2 2 2" xfId="22757"/>
    <cellStyle name="Normal 3 3 3 2 4 2 5 2 3" xfId="22758"/>
    <cellStyle name="Normal 3 3 3 2 4 2 5 3" xfId="22759"/>
    <cellStyle name="Normal 3 3 3 2 4 2 5 3 2" xfId="22760"/>
    <cellStyle name="Normal 3 3 3 2 4 2 5 4" xfId="22761"/>
    <cellStyle name="Normal 3 3 3 2 4 2 6" xfId="22762"/>
    <cellStyle name="Normal 3 3 3 2 4 2 6 2" xfId="22763"/>
    <cellStyle name="Normal 3 3 3 2 4 2 6 2 2" xfId="22764"/>
    <cellStyle name="Normal 3 3 3 2 4 2 6 3" xfId="22765"/>
    <cellStyle name="Normal 3 3 3 2 4 2 7" xfId="22766"/>
    <cellStyle name="Normal 3 3 3 2 4 2 7 2" xfId="22767"/>
    <cellStyle name="Normal 3 3 3 2 4 2 8" xfId="22768"/>
    <cellStyle name="Normal 3 3 3 2 4 3" xfId="22769"/>
    <cellStyle name="Normal 3 3 3 2 4 3 2" xfId="22770"/>
    <cellStyle name="Normal 3 3 3 2 4 3 2 2" xfId="22771"/>
    <cellStyle name="Normal 3 3 3 2 4 3 2 2 2" xfId="22772"/>
    <cellStyle name="Normal 3 3 3 2 4 3 2 2 2 2" xfId="22773"/>
    <cellStyle name="Normal 3 3 3 2 4 3 2 2 2 2 2" xfId="22774"/>
    <cellStyle name="Normal 3 3 3 2 4 3 2 2 2 3" xfId="22775"/>
    <cellStyle name="Normal 3 3 3 2 4 3 2 2 3" xfId="22776"/>
    <cellStyle name="Normal 3 3 3 2 4 3 2 2 3 2" xfId="22777"/>
    <cellStyle name="Normal 3 3 3 2 4 3 2 2 4" xfId="22778"/>
    <cellStyle name="Normal 3 3 3 2 4 3 2 3" xfId="22779"/>
    <cellStyle name="Normal 3 3 3 2 4 3 2 3 2" xfId="22780"/>
    <cellStyle name="Normal 3 3 3 2 4 3 2 3 2 2" xfId="22781"/>
    <cellStyle name="Normal 3 3 3 2 4 3 2 3 2 2 2" xfId="22782"/>
    <cellStyle name="Normal 3 3 3 2 4 3 2 3 2 3" xfId="22783"/>
    <cellStyle name="Normal 3 3 3 2 4 3 2 3 3" xfId="22784"/>
    <cellStyle name="Normal 3 3 3 2 4 3 2 3 3 2" xfId="22785"/>
    <cellStyle name="Normal 3 3 3 2 4 3 2 3 4" xfId="22786"/>
    <cellStyle name="Normal 3 3 3 2 4 3 2 4" xfId="22787"/>
    <cellStyle name="Normal 3 3 3 2 4 3 2 4 2" xfId="22788"/>
    <cellStyle name="Normal 3 3 3 2 4 3 2 4 2 2" xfId="22789"/>
    <cellStyle name="Normal 3 3 3 2 4 3 2 4 3" xfId="22790"/>
    <cellStyle name="Normal 3 3 3 2 4 3 2 5" xfId="22791"/>
    <cellStyle name="Normal 3 3 3 2 4 3 2 5 2" xfId="22792"/>
    <cellStyle name="Normal 3 3 3 2 4 3 2 6" xfId="22793"/>
    <cellStyle name="Normal 3 3 3 2 4 3 3" xfId="22794"/>
    <cellStyle name="Normal 3 3 3 2 4 3 3 2" xfId="22795"/>
    <cellStyle name="Normal 3 3 3 2 4 3 3 2 2" xfId="22796"/>
    <cellStyle name="Normal 3 3 3 2 4 3 3 2 2 2" xfId="22797"/>
    <cellStyle name="Normal 3 3 3 2 4 3 3 2 3" xfId="22798"/>
    <cellStyle name="Normal 3 3 3 2 4 3 3 3" xfId="22799"/>
    <cellStyle name="Normal 3 3 3 2 4 3 3 3 2" xfId="22800"/>
    <cellStyle name="Normal 3 3 3 2 4 3 3 4" xfId="22801"/>
    <cellStyle name="Normal 3 3 3 2 4 3 4" xfId="22802"/>
    <cellStyle name="Normal 3 3 3 2 4 3 4 2" xfId="22803"/>
    <cellStyle name="Normal 3 3 3 2 4 3 4 2 2" xfId="22804"/>
    <cellStyle name="Normal 3 3 3 2 4 3 4 2 2 2" xfId="22805"/>
    <cellStyle name="Normal 3 3 3 2 4 3 4 2 3" xfId="22806"/>
    <cellStyle name="Normal 3 3 3 2 4 3 4 3" xfId="22807"/>
    <cellStyle name="Normal 3 3 3 2 4 3 4 3 2" xfId="22808"/>
    <cellStyle name="Normal 3 3 3 2 4 3 4 4" xfId="22809"/>
    <cellStyle name="Normal 3 3 3 2 4 3 5" xfId="22810"/>
    <cellStyle name="Normal 3 3 3 2 4 3 5 2" xfId="22811"/>
    <cellStyle name="Normal 3 3 3 2 4 3 5 2 2" xfId="22812"/>
    <cellStyle name="Normal 3 3 3 2 4 3 5 2 2 2" xfId="22813"/>
    <cellStyle name="Normal 3 3 3 2 4 3 5 2 3" xfId="22814"/>
    <cellStyle name="Normal 3 3 3 2 4 3 5 3" xfId="22815"/>
    <cellStyle name="Normal 3 3 3 2 4 3 5 3 2" xfId="22816"/>
    <cellStyle name="Normal 3 3 3 2 4 3 5 4" xfId="22817"/>
    <cellStyle name="Normal 3 3 3 2 4 3 6" xfId="22818"/>
    <cellStyle name="Normal 3 3 3 2 4 3 6 2" xfId="22819"/>
    <cellStyle name="Normal 3 3 3 2 4 3 6 2 2" xfId="22820"/>
    <cellStyle name="Normal 3 3 3 2 4 3 6 3" xfId="22821"/>
    <cellStyle name="Normal 3 3 3 2 4 3 7" xfId="22822"/>
    <cellStyle name="Normal 3 3 3 2 4 3 7 2" xfId="22823"/>
    <cellStyle name="Normal 3 3 3 2 4 3 8" xfId="22824"/>
    <cellStyle name="Normal 3 3 3 2 4 4" xfId="22825"/>
    <cellStyle name="Normal 3 3 3 2 4 4 2" xfId="22826"/>
    <cellStyle name="Normal 3 3 3 2 4 4 2 2" xfId="22827"/>
    <cellStyle name="Normal 3 3 3 2 4 4 2 2 2" xfId="22828"/>
    <cellStyle name="Normal 3 3 3 2 4 4 2 2 2 2" xfId="22829"/>
    <cellStyle name="Normal 3 3 3 2 4 4 2 2 3" xfId="22830"/>
    <cellStyle name="Normal 3 3 3 2 4 4 2 3" xfId="22831"/>
    <cellStyle name="Normal 3 3 3 2 4 4 2 3 2" xfId="22832"/>
    <cellStyle name="Normal 3 3 3 2 4 4 2 4" xfId="22833"/>
    <cellStyle name="Normal 3 3 3 2 4 4 3" xfId="22834"/>
    <cellStyle name="Normal 3 3 3 2 4 4 3 2" xfId="22835"/>
    <cellStyle name="Normal 3 3 3 2 4 4 3 2 2" xfId="22836"/>
    <cellStyle name="Normal 3 3 3 2 4 4 3 2 2 2" xfId="22837"/>
    <cellStyle name="Normal 3 3 3 2 4 4 3 2 3" xfId="22838"/>
    <cellStyle name="Normal 3 3 3 2 4 4 3 3" xfId="22839"/>
    <cellStyle name="Normal 3 3 3 2 4 4 3 3 2" xfId="22840"/>
    <cellStyle name="Normal 3 3 3 2 4 4 3 4" xfId="22841"/>
    <cellStyle name="Normal 3 3 3 2 4 4 4" xfId="22842"/>
    <cellStyle name="Normal 3 3 3 2 4 4 4 2" xfId="22843"/>
    <cellStyle name="Normal 3 3 3 2 4 4 4 2 2" xfId="22844"/>
    <cellStyle name="Normal 3 3 3 2 4 4 4 3" xfId="22845"/>
    <cellStyle name="Normal 3 3 3 2 4 4 5" xfId="22846"/>
    <cellStyle name="Normal 3 3 3 2 4 4 5 2" xfId="22847"/>
    <cellStyle name="Normal 3 3 3 2 4 4 6" xfId="22848"/>
    <cellStyle name="Normal 3 3 3 2 4 5" xfId="22849"/>
    <cellStyle name="Normal 3 3 3 2 4 5 2" xfId="22850"/>
    <cellStyle name="Normal 3 3 3 2 4 5 2 2" xfId="22851"/>
    <cellStyle name="Normal 3 3 3 2 4 5 2 2 2" xfId="22852"/>
    <cellStyle name="Normal 3 3 3 2 4 5 2 2 2 2" xfId="22853"/>
    <cellStyle name="Normal 3 3 3 2 4 5 2 2 3" xfId="22854"/>
    <cellStyle name="Normal 3 3 3 2 4 5 2 3" xfId="22855"/>
    <cellStyle name="Normal 3 3 3 2 4 5 2 3 2" xfId="22856"/>
    <cellStyle name="Normal 3 3 3 2 4 5 2 4" xfId="22857"/>
    <cellStyle name="Normal 3 3 3 2 4 5 3" xfId="22858"/>
    <cellStyle name="Normal 3 3 3 2 4 5 3 2" xfId="22859"/>
    <cellStyle name="Normal 3 3 3 2 4 5 3 2 2" xfId="22860"/>
    <cellStyle name="Normal 3 3 3 2 4 5 3 2 2 2" xfId="22861"/>
    <cellStyle name="Normal 3 3 3 2 4 5 3 2 3" xfId="22862"/>
    <cellStyle name="Normal 3 3 3 2 4 5 3 3" xfId="22863"/>
    <cellStyle name="Normal 3 3 3 2 4 5 3 3 2" xfId="22864"/>
    <cellStyle name="Normal 3 3 3 2 4 5 3 4" xfId="22865"/>
    <cellStyle name="Normal 3 3 3 2 4 5 4" xfId="22866"/>
    <cellStyle name="Normal 3 3 3 2 4 5 4 2" xfId="22867"/>
    <cellStyle name="Normal 3 3 3 2 4 5 4 2 2" xfId="22868"/>
    <cellStyle name="Normal 3 3 3 2 4 5 4 3" xfId="22869"/>
    <cellStyle name="Normal 3 3 3 2 4 5 5" xfId="22870"/>
    <cellStyle name="Normal 3 3 3 2 4 5 5 2" xfId="22871"/>
    <cellStyle name="Normal 3 3 3 2 4 5 6" xfId="22872"/>
    <cellStyle name="Normal 3 3 3 2 4 6" xfId="22873"/>
    <cellStyle name="Normal 3 3 3 2 4 6 2" xfId="22874"/>
    <cellStyle name="Normal 3 3 3 2 4 6 2 2" xfId="22875"/>
    <cellStyle name="Normal 3 3 3 2 4 6 2 2 2" xfId="22876"/>
    <cellStyle name="Normal 3 3 3 2 4 6 2 3" xfId="22877"/>
    <cellStyle name="Normal 3 3 3 2 4 6 3" xfId="22878"/>
    <cellStyle name="Normal 3 3 3 2 4 6 3 2" xfId="22879"/>
    <cellStyle name="Normal 3 3 3 2 4 6 4" xfId="22880"/>
    <cellStyle name="Normal 3 3 3 2 4 7" xfId="22881"/>
    <cellStyle name="Normal 3 3 3 2 4 7 2" xfId="22882"/>
    <cellStyle name="Normal 3 3 3 2 4 7 2 2" xfId="22883"/>
    <cellStyle name="Normal 3 3 3 2 4 7 2 2 2" xfId="22884"/>
    <cellStyle name="Normal 3 3 3 2 4 7 2 3" xfId="22885"/>
    <cellStyle name="Normal 3 3 3 2 4 7 3" xfId="22886"/>
    <cellStyle name="Normal 3 3 3 2 4 7 3 2" xfId="22887"/>
    <cellStyle name="Normal 3 3 3 2 4 7 4" xfId="22888"/>
    <cellStyle name="Normal 3 3 3 2 4 8" xfId="22889"/>
    <cellStyle name="Normal 3 3 3 2 4 8 2" xfId="22890"/>
    <cellStyle name="Normal 3 3 3 2 4 8 2 2" xfId="22891"/>
    <cellStyle name="Normal 3 3 3 2 4 8 2 2 2" xfId="22892"/>
    <cellStyle name="Normal 3 3 3 2 4 8 2 3" xfId="22893"/>
    <cellStyle name="Normal 3 3 3 2 4 8 3" xfId="22894"/>
    <cellStyle name="Normal 3 3 3 2 4 8 3 2" xfId="22895"/>
    <cellStyle name="Normal 3 3 3 2 4 8 4" xfId="22896"/>
    <cellStyle name="Normal 3 3 3 2 4 9" xfId="22897"/>
    <cellStyle name="Normal 3 3 3 2 4 9 2" xfId="22898"/>
    <cellStyle name="Normal 3 3 3 2 4 9 2 2" xfId="22899"/>
    <cellStyle name="Normal 3 3 3 2 4 9 3" xfId="22900"/>
    <cellStyle name="Normal 3 3 3 2 5" xfId="22901"/>
    <cellStyle name="Normal 3 3 3 2 5 10" xfId="22902"/>
    <cellStyle name="Normal 3 3 3 2 5 2" xfId="22903"/>
    <cellStyle name="Normal 3 3 3 2 5 2 2" xfId="22904"/>
    <cellStyle name="Normal 3 3 3 2 5 2 2 2" xfId="22905"/>
    <cellStyle name="Normal 3 3 3 2 5 2 2 2 2" xfId="22906"/>
    <cellStyle name="Normal 3 3 3 2 5 2 2 2 2 2" xfId="22907"/>
    <cellStyle name="Normal 3 3 3 2 5 2 2 2 2 2 2" xfId="22908"/>
    <cellStyle name="Normal 3 3 3 2 5 2 2 2 2 3" xfId="22909"/>
    <cellStyle name="Normal 3 3 3 2 5 2 2 2 3" xfId="22910"/>
    <cellStyle name="Normal 3 3 3 2 5 2 2 2 3 2" xfId="22911"/>
    <cellStyle name="Normal 3 3 3 2 5 2 2 2 4" xfId="22912"/>
    <cellStyle name="Normal 3 3 3 2 5 2 2 3" xfId="22913"/>
    <cellStyle name="Normal 3 3 3 2 5 2 2 3 2" xfId="22914"/>
    <cellStyle name="Normal 3 3 3 2 5 2 2 3 2 2" xfId="22915"/>
    <cellStyle name="Normal 3 3 3 2 5 2 2 3 2 2 2" xfId="22916"/>
    <cellStyle name="Normal 3 3 3 2 5 2 2 3 2 3" xfId="22917"/>
    <cellStyle name="Normal 3 3 3 2 5 2 2 3 3" xfId="22918"/>
    <cellStyle name="Normal 3 3 3 2 5 2 2 3 3 2" xfId="22919"/>
    <cellStyle name="Normal 3 3 3 2 5 2 2 3 4" xfId="22920"/>
    <cellStyle name="Normal 3 3 3 2 5 2 2 4" xfId="22921"/>
    <cellStyle name="Normal 3 3 3 2 5 2 2 4 2" xfId="22922"/>
    <cellStyle name="Normal 3 3 3 2 5 2 2 4 2 2" xfId="22923"/>
    <cellStyle name="Normal 3 3 3 2 5 2 2 4 3" xfId="22924"/>
    <cellStyle name="Normal 3 3 3 2 5 2 2 5" xfId="22925"/>
    <cellStyle name="Normal 3 3 3 2 5 2 2 5 2" xfId="22926"/>
    <cellStyle name="Normal 3 3 3 2 5 2 2 6" xfId="22927"/>
    <cellStyle name="Normal 3 3 3 2 5 2 3" xfId="22928"/>
    <cellStyle name="Normal 3 3 3 2 5 2 3 2" xfId="22929"/>
    <cellStyle name="Normal 3 3 3 2 5 2 3 2 2" xfId="22930"/>
    <cellStyle name="Normal 3 3 3 2 5 2 3 2 2 2" xfId="22931"/>
    <cellStyle name="Normal 3 3 3 2 5 2 3 2 3" xfId="22932"/>
    <cellStyle name="Normal 3 3 3 2 5 2 3 3" xfId="22933"/>
    <cellStyle name="Normal 3 3 3 2 5 2 3 3 2" xfId="22934"/>
    <cellStyle name="Normal 3 3 3 2 5 2 3 4" xfId="22935"/>
    <cellStyle name="Normal 3 3 3 2 5 2 4" xfId="22936"/>
    <cellStyle name="Normal 3 3 3 2 5 2 4 2" xfId="22937"/>
    <cellStyle name="Normal 3 3 3 2 5 2 4 2 2" xfId="22938"/>
    <cellStyle name="Normal 3 3 3 2 5 2 4 2 2 2" xfId="22939"/>
    <cellStyle name="Normal 3 3 3 2 5 2 4 2 3" xfId="22940"/>
    <cellStyle name="Normal 3 3 3 2 5 2 4 3" xfId="22941"/>
    <cellStyle name="Normal 3 3 3 2 5 2 4 3 2" xfId="22942"/>
    <cellStyle name="Normal 3 3 3 2 5 2 4 4" xfId="22943"/>
    <cellStyle name="Normal 3 3 3 2 5 2 5" xfId="22944"/>
    <cellStyle name="Normal 3 3 3 2 5 2 5 2" xfId="22945"/>
    <cellStyle name="Normal 3 3 3 2 5 2 5 2 2" xfId="22946"/>
    <cellStyle name="Normal 3 3 3 2 5 2 5 2 2 2" xfId="22947"/>
    <cellStyle name="Normal 3 3 3 2 5 2 5 2 3" xfId="22948"/>
    <cellStyle name="Normal 3 3 3 2 5 2 5 3" xfId="22949"/>
    <cellStyle name="Normal 3 3 3 2 5 2 5 3 2" xfId="22950"/>
    <cellStyle name="Normal 3 3 3 2 5 2 5 4" xfId="22951"/>
    <cellStyle name="Normal 3 3 3 2 5 2 6" xfId="22952"/>
    <cellStyle name="Normal 3 3 3 2 5 2 6 2" xfId="22953"/>
    <cellStyle name="Normal 3 3 3 2 5 2 6 2 2" xfId="22954"/>
    <cellStyle name="Normal 3 3 3 2 5 2 6 3" xfId="22955"/>
    <cellStyle name="Normal 3 3 3 2 5 2 7" xfId="22956"/>
    <cellStyle name="Normal 3 3 3 2 5 2 7 2" xfId="22957"/>
    <cellStyle name="Normal 3 3 3 2 5 2 8" xfId="22958"/>
    <cellStyle name="Normal 3 3 3 2 5 3" xfId="22959"/>
    <cellStyle name="Normal 3 3 3 2 5 3 2" xfId="22960"/>
    <cellStyle name="Normal 3 3 3 2 5 3 2 2" xfId="22961"/>
    <cellStyle name="Normal 3 3 3 2 5 3 2 2 2" xfId="22962"/>
    <cellStyle name="Normal 3 3 3 2 5 3 2 2 2 2" xfId="22963"/>
    <cellStyle name="Normal 3 3 3 2 5 3 2 2 3" xfId="22964"/>
    <cellStyle name="Normal 3 3 3 2 5 3 2 3" xfId="22965"/>
    <cellStyle name="Normal 3 3 3 2 5 3 2 3 2" xfId="22966"/>
    <cellStyle name="Normal 3 3 3 2 5 3 2 4" xfId="22967"/>
    <cellStyle name="Normal 3 3 3 2 5 3 3" xfId="22968"/>
    <cellStyle name="Normal 3 3 3 2 5 3 3 2" xfId="22969"/>
    <cellStyle name="Normal 3 3 3 2 5 3 3 2 2" xfId="22970"/>
    <cellStyle name="Normal 3 3 3 2 5 3 3 2 2 2" xfId="22971"/>
    <cellStyle name="Normal 3 3 3 2 5 3 3 2 3" xfId="22972"/>
    <cellStyle name="Normal 3 3 3 2 5 3 3 3" xfId="22973"/>
    <cellStyle name="Normal 3 3 3 2 5 3 3 3 2" xfId="22974"/>
    <cellStyle name="Normal 3 3 3 2 5 3 3 4" xfId="22975"/>
    <cellStyle name="Normal 3 3 3 2 5 3 4" xfId="22976"/>
    <cellStyle name="Normal 3 3 3 2 5 3 4 2" xfId="22977"/>
    <cellStyle name="Normal 3 3 3 2 5 3 4 2 2" xfId="22978"/>
    <cellStyle name="Normal 3 3 3 2 5 3 4 3" xfId="22979"/>
    <cellStyle name="Normal 3 3 3 2 5 3 5" xfId="22980"/>
    <cellStyle name="Normal 3 3 3 2 5 3 5 2" xfId="22981"/>
    <cellStyle name="Normal 3 3 3 2 5 3 6" xfId="22982"/>
    <cellStyle name="Normal 3 3 3 2 5 4" xfId="22983"/>
    <cellStyle name="Normal 3 3 3 2 5 4 2" xfId="22984"/>
    <cellStyle name="Normal 3 3 3 2 5 4 2 2" xfId="22985"/>
    <cellStyle name="Normal 3 3 3 2 5 4 2 2 2" xfId="22986"/>
    <cellStyle name="Normal 3 3 3 2 5 4 2 2 2 2" xfId="22987"/>
    <cellStyle name="Normal 3 3 3 2 5 4 2 2 3" xfId="22988"/>
    <cellStyle name="Normal 3 3 3 2 5 4 2 3" xfId="22989"/>
    <cellStyle name="Normal 3 3 3 2 5 4 2 3 2" xfId="22990"/>
    <cellStyle name="Normal 3 3 3 2 5 4 2 4" xfId="22991"/>
    <cellStyle name="Normal 3 3 3 2 5 4 3" xfId="22992"/>
    <cellStyle name="Normal 3 3 3 2 5 4 3 2" xfId="22993"/>
    <cellStyle name="Normal 3 3 3 2 5 4 3 2 2" xfId="22994"/>
    <cellStyle name="Normal 3 3 3 2 5 4 3 2 2 2" xfId="22995"/>
    <cellStyle name="Normal 3 3 3 2 5 4 3 2 3" xfId="22996"/>
    <cellStyle name="Normal 3 3 3 2 5 4 3 3" xfId="22997"/>
    <cellStyle name="Normal 3 3 3 2 5 4 3 3 2" xfId="22998"/>
    <cellStyle name="Normal 3 3 3 2 5 4 3 4" xfId="22999"/>
    <cellStyle name="Normal 3 3 3 2 5 4 4" xfId="23000"/>
    <cellStyle name="Normal 3 3 3 2 5 4 4 2" xfId="23001"/>
    <cellStyle name="Normal 3 3 3 2 5 4 4 2 2" xfId="23002"/>
    <cellStyle name="Normal 3 3 3 2 5 4 4 3" xfId="23003"/>
    <cellStyle name="Normal 3 3 3 2 5 4 5" xfId="23004"/>
    <cellStyle name="Normal 3 3 3 2 5 4 5 2" xfId="23005"/>
    <cellStyle name="Normal 3 3 3 2 5 4 6" xfId="23006"/>
    <cellStyle name="Normal 3 3 3 2 5 5" xfId="23007"/>
    <cellStyle name="Normal 3 3 3 2 5 5 2" xfId="23008"/>
    <cellStyle name="Normal 3 3 3 2 5 5 2 2" xfId="23009"/>
    <cellStyle name="Normal 3 3 3 2 5 5 2 2 2" xfId="23010"/>
    <cellStyle name="Normal 3 3 3 2 5 5 2 3" xfId="23011"/>
    <cellStyle name="Normal 3 3 3 2 5 5 3" xfId="23012"/>
    <cellStyle name="Normal 3 3 3 2 5 5 3 2" xfId="23013"/>
    <cellStyle name="Normal 3 3 3 2 5 5 4" xfId="23014"/>
    <cellStyle name="Normal 3 3 3 2 5 6" xfId="23015"/>
    <cellStyle name="Normal 3 3 3 2 5 6 2" xfId="23016"/>
    <cellStyle name="Normal 3 3 3 2 5 6 2 2" xfId="23017"/>
    <cellStyle name="Normal 3 3 3 2 5 6 2 2 2" xfId="23018"/>
    <cellStyle name="Normal 3 3 3 2 5 6 2 3" xfId="23019"/>
    <cellStyle name="Normal 3 3 3 2 5 6 3" xfId="23020"/>
    <cellStyle name="Normal 3 3 3 2 5 6 3 2" xfId="23021"/>
    <cellStyle name="Normal 3 3 3 2 5 6 4" xfId="23022"/>
    <cellStyle name="Normal 3 3 3 2 5 7" xfId="23023"/>
    <cellStyle name="Normal 3 3 3 2 5 7 2" xfId="23024"/>
    <cellStyle name="Normal 3 3 3 2 5 7 2 2" xfId="23025"/>
    <cellStyle name="Normal 3 3 3 2 5 7 2 2 2" xfId="23026"/>
    <cellStyle name="Normal 3 3 3 2 5 7 2 3" xfId="23027"/>
    <cellStyle name="Normal 3 3 3 2 5 7 3" xfId="23028"/>
    <cellStyle name="Normal 3 3 3 2 5 7 3 2" xfId="23029"/>
    <cellStyle name="Normal 3 3 3 2 5 7 4" xfId="23030"/>
    <cellStyle name="Normal 3 3 3 2 5 8" xfId="23031"/>
    <cellStyle name="Normal 3 3 3 2 5 8 2" xfId="23032"/>
    <cellStyle name="Normal 3 3 3 2 5 8 2 2" xfId="23033"/>
    <cellStyle name="Normal 3 3 3 2 5 8 3" xfId="23034"/>
    <cellStyle name="Normal 3 3 3 2 5 9" xfId="23035"/>
    <cellStyle name="Normal 3 3 3 2 5 9 2" xfId="23036"/>
    <cellStyle name="Normal 3 3 3 2 6" xfId="23037"/>
    <cellStyle name="Normal 3 3 3 2 6 10" xfId="23038"/>
    <cellStyle name="Normal 3 3 3 2 6 2" xfId="23039"/>
    <cellStyle name="Normal 3 3 3 2 6 2 2" xfId="23040"/>
    <cellStyle name="Normal 3 3 3 2 6 2 2 2" xfId="23041"/>
    <cellStyle name="Normal 3 3 3 2 6 2 2 2 2" xfId="23042"/>
    <cellStyle name="Normal 3 3 3 2 6 2 2 2 2 2" xfId="23043"/>
    <cellStyle name="Normal 3 3 3 2 6 2 2 2 2 2 2" xfId="23044"/>
    <cellStyle name="Normal 3 3 3 2 6 2 2 2 2 3" xfId="23045"/>
    <cellStyle name="Normal 3 3 3 2 6 2 2 2 3" xfId="23046"/>
    <cellStyle name="Normal 3 3 3 2 6 2 2 2 3 2" xfId="23047"/>
    <cellStyle name="Normal 3 3 3 2 6 2 2 2 4" xfId="23048"/>
    <cellStyle name="Normal 3 3 3 2 6 2 2 3" xfId="23049"/>
    <cellStyle name="Normal 3 3 3 2 6 2 2 3 2" xfId="23050"/>
    <cellStyle name="Normal 3 3 3 2 6 2 2 3 2 2" xfId="23051"/>
    <cellStyle name="Normal 3 3 3 2 6 2 2 3 2 2 2" xfId="23052"/>
    <cellStyle name="Normal 3 3 3 2 6 2 2 3 2 3" xfId="23053"/>
    <cellStyle name="Normal 3 3 3 2 6 2 2 3 3" xfId="23054"/>
    <cellStyle name="Normal 3 3 3 2 6 2 2 3 3 2" xfId="23055"/>
    <cellStyle name="Normal 3 3 3 2 6 2 2 3 4" xfId="23056"/>
    <cellStyle name="Normal 3 3 3 2 6 2 2 4" xfId="23057"/>
    <cellStyle name="Normal 3 3 3 2 6 2 2 4 2" xfId="23058"/>
    <cellStyle name="Normal 3 3 3 2 6 2 2 4 2 2" xfId="23059"/>
    <cellStyle name="Normal 3 3 3 2 6 2 2 4 3" xfId="23060"/>
    <cellStyle name="Normal 3 3 3 2 6 2 2 5" xfId="23061"/>
    <cellStyle name="Normal 3 3 3 2 6 2 2 5 2" xfId="23062"/>
    <cellStyle name="Normal 3 3 3 2 6 2 2 6" xfId="23063"/>
    <cellStyle name="Normal 3 3 3 2 6 2 3" xfId="23064"/>
    <cellStyle name="Normal 3 3 3 2 6 2 3 2" xfId="23065"/>
    <cellStyle name="Normal 3 3 3 2 6 2 3 2 2" xfId="23066"/>
    <cellStyle name="Normal 3 3 3 2 6 2 3 2 2 2" xfId="23067"/>
    <cellStyle name="Normal 3 3 3 2 6 2 3 2 3" xfId="23068"/>
    <cellStyle name="Normal 3 3 3 2 6 2 3 3" xfId="23069"/>
    <cellStyle name="Normal 3 3 3 2 6 2 3 3 2" xfId="23070"/>
    <cellStyle name="Normal 3 3 3 2 6 2 3 4" xfId="23071"/>
    <cellStyle name="Normal 3 3 3 2 6 2 4" xfId="23072"/>
    <cellStyle name="Normal 3 3 3 2 6 2 4 2" xfId="23073"/>
    <cellStyle name="Normal 3 3 3 2 6 2 4 2 2" xfId="23074"/>
    <cellStyle name="Normal 3 3 3 2 6 2 4 2 2 2" xfId="23075"/>
    <cellStyle name="Normal 3 3 3 2 6 2 4 2 3" xfId="23076"/>
    <cellStyle name="Normal 3 3 3 2 6 2 4 3" xfId="23077"/>
    <cellStyle name="Normal 3 3 3 2 6 2 4 3 2" xfId="23078"/>
    <cellStyle name="Normal 3 3 3 2 6 2 4 4" xfId="23079"/>
    <cellStyle name="Normal 3 3 3 2 6 2 5" xfId="23080"/>
    <cellStyle name="Normal 3 3 3 2 6 2 5 2" xfId="23081"/>
    <cellStyle name="Normal 3 3 3 2 6 2 5 2 2" xfId="23082"/>
    <cellStyle name="Normal 3 3 3 2 6 2 5 2 2 2" xfId="23083"/>
    <cellStyle name="Normal 3 3 3 2 6 2 5 2 3" xfId="23084"/>
    <cellStyle name="Normal 3 3 3 2 6 2 5 3" xfId="23085"/>
    <cellStyle name="Normal 3 3 3 2 6 2 5 3 2" xfId="23086"/>
    <cellStyle name="Normal 3 3 3 2 6 2 5 4" xfId="23087"/>
    <cellStyle name="Normal 3 3 3 2 6 2 6" xfId="23088"/>
    <cellStyle name="Normal 3 3 3 2 6 2 6 2" xfId="23089"/>
    <cellStyle name="Normal 3 3 3 2 6 2 6 2 2" xfId="23090"/>
    <cellStyle name="Normal 3 3 3 2 6 2 6 3" xfId="23091"/>
    <cellStyle name="Normal 3 3 3 2 6 2 7" xfId="23092"/>
    <cellStyle name="Normal 3 3 3 2 6 2 7 2" xfId="23093"/>
    <cellStyle name="Normal 3 3 3 2 6 2 8" xfId="23094"/>
    <cellStyle name="Normal 3 3 3 2 6 3" xfId="23095"/>
    <cellStyle name="Normal 3 3 3 2 6 3 2" xfId="23096"/>
    <cellStyle name="Normal 3 3 3 2 6 3 2 2" xfId="23097"/>
    <cellStyle name="Normal 3 3 3 2 6 3 2 2 2" xfId="23098"/>
    <cellStyle name="Normal 3 3 3 2 6 3 2 2 2 2" xfId="23099"/>
    <cellStyle name="Normal 3 3 3 2 6 3 2 2 3" xfId="23100"/>
    <cellStyle name="Normal 3 3 3 2 6 3 2 3" xfId="23101"/>
    <cellStyle name="Normal 3 3 3 2 6 3 2 3 2" xfId="23102"/>
    <cellStyle name="Normal 3 3 3 2 6 3 2 4" xfId="23103"/>
    <cellStyle name="Normal 3 3 3 2 6 3 3" xfId="23104"/>
    <cellStyle name="Normal 3 3 3 2 6 3 3 2" xfId="23105"/>
    <cellStyle name="Normal 3 3 3 2 6 3 3 2 2" xfId="23106"/>
    <cellStyle name="Normal 3 3 3 2 6 3 3 2 2 2" xfId="23107"/>
    <cellStyle name="Normal 3 3 3 2 6 3 3 2 3" xfId="23108"/>
    <cellStyle name="Normal 3 3 3 2 6 3 3 3" xfId="23109"/>
    <cellStyle name="Normal 3 3 3 2 6 3 3 3 2" xfId="23110"/>
    <cellStyle name="Normal 3 3 3 2 6 3 3 4" xfId="23111"/>
    <cellStyle name="Normal 3 3 3 2 6 3 4" xfId="23112"/>
    <cellStyle name="Normal 3 3 3 2 6 3 4 2" xfId="23113"/>
    <cellStyle name="Normal 3 3 3 2 6 3 4 2 2" xfId="23114"/>
    <cellStyle name="Normal 3 3 3 2 6 3 4 3" xfId="23115"/>
    <cellStyle name="Normal 3 3 3 2 6 3 5" xfId="23116"/>
    <cellStyle name="Normal 3 3 3 2 6 3 5 2" xfId="23117"/>
    <cellStyle name="Normal 3 3 3 2 6 3 6" xfId="23118"/>
    <cellStyle name="Normal 3 3 3 2 6 4" xfId="23119"/>
    <cellStyle name="Normal 3 3 3 2 6 4 2" xfId="23120"/>
    <cellStyle name="Normal 3 3 3 2 6 4 2 2" xfId="23121"/>
    <cellStyle name="Normal 3 3 3 2 6 4 2 2 2" xfId="23122"/>
    <cellStyle name="Normal 3 3 3 2 6 4 2 2 2 2" xfId="23123"/>
    <cellStyle name="Normal 3 3 3 2 6 4 2 2 3" xfId="23124"/>
    <cellStyle name="Normal 3 3 3 2 6 4 2 3" xfId="23125"/>
    <cellStyle name="Normal 3 3 3 2 6 4 2 3 2" xfId="23126"/>
    <cellStyle name="Normal 3 3 3 2 6 4 2 4" xfId="23127"/>
    <cellStyle name="Normal 3 3 3 2 6 4 3" xfId="23128"/>
    <cellStyle name="Normal 3 3 3 2 6 4 3 2" xfId="23129"/>
    <cellStyle name="Normal 3 3 3 2 6 4 3 2 2" xfId="23130"/>
    <cellStyle name="Normal 3 3 3 2 6 4 3 2 2 2" xfId="23131"/>
    <cellStyle name="Normal 3 3 3 2 6 4 3 2 3" xfId="23132"/>
    <cellStyle name="Normal 3 3 3 2 6 4 3 3" xfId="23133"/>
    <cellStyle name="Normal 3 3 3 2 6 4 3 3 2" xfId="23134"/>
    <cellStyle name="Normal 3 3 3 2 6 4 3 4" xfId="23135"/>
    <cellStyle name="Normal 3 3 3 2 6 4 4" xfId="23136"/>
    <cellStyle name="Normal 3 3 3 2 6 4 4 2" xfId="23137"/>
    <cellStyle name="Normal 3 3 3 2 6 4 4 2 2" xfId="23138"/>
    <cellStyle name="Normal 3 3 3 2 6 4 4 3" xfId="23139"/>
    <cellStyle name="Normal 3 3 3 2 6 4 5" xfId="23140"/>
    <cellStyle name="Normal 3 3 3 2 6 4 5 2" xfId="23141"/>
    <cellStyle name="Normal 3 3 3 2 6 4 6" xfId="23142"/>
    <cellStyle name="Normal 3 3 3 2 6 5" xfId="23143"/>
    <cellStyle name="Normal 3 3 3 2 6 5 2" xfId="23144"/>
    <cellStyle name="Normal 3 3 3 2 6 5 2 2" xfId="23145"/>
    <cellStyle name="Normal 3 3 3 2 6 5 2 2 2" xfId="23146"/>
    <cellStyle name="Normal 3 3 3 2 6 5 2 3" xfId="23147"/>
    <cellStyle name="Normal 3 3 3 2 6 5 3" xfId="23148"/>
    <cellStyle name="Normal 3 3 3 2 6 5 3 2" xfId="23149"/>
    <cellStyle name="Normal 3 3 3 2 6 5 4" xfId="23150"/>
    <cellStyle name="Normal 3 3 3 2 6 6" xfId="23151"/>
    <cellStyle name="Normal 3 3 3 2 6 6 2" xfId="23152"/>
    <cellStyle name="Normal 3 3 3 2 6 6 2 2" xfId="23153"/>
    <cellStyle name="Normal 3 3 3 2 6 6 2 2 2" xfId="23154"/>
    <cellStyle name="Normal 3 3 3 2 6 6 2 3" xfId="23155"/>
    <cellStyle name="Normal 3 3 3 2 6 6 3" xfId="23156"/>
    <cellStyle name="Normal 3 3 3 2 6 6 3 2" xfId="23157"/>
    <cellStyle name="Normal 3 3 3 2 6 6 4" xfId="23158"/>
    <cellStyle name="Normal 3 3 3 2 6 7" xfId="23159"/>
    <cellStyle name="Normal 3 3 3 2 6 7 2" xfId="23160"/>
    <cellStyle name="Normal 3 3 3 2 6 7 2 2" xfId="23161"/>
    <cellStyle name="Normal 3 3 3 2 6 7 2 2 2" xfId="23162"/>
    <cellStyle name="Normal 3 3 3 2 6 7 2 3" xfId="23163"/>
    <cellStyle name="Normal 3 3 3 2 6 7 3" xfId="23164"/>
    <cellStyle name="Normal 3 3 3 2 6 7 3 2" xfId="23165"/>
    <cellStyle name="Normal 3 3 3 2 6 7 4" xfId="23166"/>
    <cellStyle name="Normal 3 3 3 2 6 8" xfId="23167"/>
    <cellStyle name="Normal 3 3 3 2 6 8 2" xfId="23168"/>
    <cellStyle name="Normal 3 3 3 2 6 8 2 2" xfId="23169"/>
    <cellStyle name="Normal 3 3 3 2 6 8 3" xfId="23170"/>
    <cellStyle name="Normal 3 3 3 2 6 9" xfId="23171"/>
    <cellStyle name="Normal 3 3 3 2 6 9 2" xfId="23172"/>
    <cellStyle name="Normal 3 3 3 2 7" xfId="23173"/>
    <cellStyle name="Normal 3 3 3 2 7 2" xfId="23174"/>
    <cellStyle name="Normal 3 3 3 2 7 2 2" xfId="23175"/>
    <cellStyle name="Normal 3 3 3 2 7 2 2 2" xfId="23176"/>
    <cellStyle name="Normal 3 3 3 2 7 2 2 2 2" xfId="23177"/>
    <cellStyle name="Normal 3 3 3 2 7 2 2 2 2 2" xfId="23178"/>
    <cellStyle name="Normal 3 3 3 2 7 2 2 2 3" xfId="23179"/>
    <cellStyle name="Normal 3 3 3 2 7 2 2 3" xfId="23180"/>
    <cellStyle name="Normal 3 3 3 2 7 2 2 3 2" xfId="23181"/>
    <cellStyle name="Normal 3 3 3 2 7 2 2 4" xfId="23182"/>
    <cellStyle name="Normal 3 3 3 2 7 2 3" xfId="23183"/>
    <cellStyle name="Normal 3 3 3 2 7 2 3 2" xfId="23184"/>
    <cellStyle name="Normal 3 3 3 2 7 2 3 2 2" xfId="23185"/>
    <cellStyle name="Normal 3 3 3 2 7 2 3 2 2 2" xfId="23186"/>
    <cellStyle name="Normal 3 3 3 2 7 2 3 2 3" xfId="23187"/>
    <cellStyle name="Normal 3 3 3 2 7 2 3 3" xfId="23188"/>
    <cellStyle name="Normal 3 3 3 2 7 2 3 3 2" xfId="23189"/>
    <cellStyle name="Normal 3 3 3 2 7 2 3 4" xfId="23190"/>
    <cellStyle name="Normal 3 3 3 2 7 2 4" xfId="23191"/>
    <cellStyle name="Normal 3 3 3 2 7 2 4 2" xfId="23192"/>
    <cellStyle name="Normal 3 3 3 2 7 2 4 2 2" xfId="23193"/>
    <cellStyle name="Normal 3 3 3 2 7 2 4 3" xfId="23194"/>
    <cellStyle name="Normal 3 3 3 2 7 2 5" xfId="23195"/>
    <cellStyle name="Normal 3 3 3 2 7 2 5 2" xfId="23196"/>
    <cellStyle name="Normal 3 3 3 2 7 2 6" xfId="23197"/>
    <cellStyle name="Normal 3 3 3 2 7 3" xfId="23198"/>
    <cellStyle name="Normal 3 3 3 2 7 3 2" xfId="23199"/>
    <cellStyle name="Normal 3 3 3 2 7 3 2 2" xfId="23200"/>
    <cellStyle name="Normal 3 3 3 2 7 3 2 2 2" xfId="23201"/>
    <cellStyle name="Normal 3 3 3 2 7 3 2 3" xfId="23202"/>
    <cellStyle name="Normal 3 3 3 2 7 3 3" xfId="23203"/>
    <cellStyle name="Normal 3 3 3 2 7 3 3 2" xfId="23204"/>
    <cellStyle name="Normal 3 3 3 2 7 3 4" xfId="23205"/>
    <cellStyle name="Normal 3 3 3 2 7 4" xfId="23206"/>
    <cellStyle name="Normal 3 3 3 2 7 4 2" xfId="23207"/>
    <cellStyle name="Normal 3 3 3 2 7 4 2 2" xfId="23208"/>
    <cellStyle name="Normal 3 3 3 2 7 4 2 2 2" xfId="23209"/>
    <cellStyle name="Normal 3 3 3 2 7 4 2 3" xfId="23210"/>
    <cellStyle name="Normal 3 3 3 2 7 4 3" xfId="23211"/>
    <cellStyle name="Normal 3 3 3 2 7 4 3 2" xfId="23212"/>
    <cellStyle name="Normal 3 3 3 2 7 4 4" xfId="23213"/>
    <cellStyle name="Normal 3 3 3 2 7 5" xfId="23214"/>
    <cellStyle name="Normal 3 3 3 2 7 5 2" xfId="23215"/>
    <cellStyle name="Normal 3 3 3 2 7 5 2 2" xfId="23216"/>
    <cellStyle name="Normal 3 3 3 2 7 5 2 2 2" xfId="23217"/>
    <cellStyle name="Normal 3 3 3 2 7 5 2 3" xfId="23218"/>
    <cellStyle name="Normal 3 3 3 2 7 5 3" xfId="23219"/>
    <cellStyle name="Normal 3 3 3 2 7 5 3 2" xfId="23220"/>
    <cellStyle name="Normal 3 3 3 2 7 5 4" xfId="23221"/>
    <cellStyle name="Normal 3 3 3 2 7 6" xfId="23222"/>
    <cellStyle name="Normal 3 3 3 2 7 6 2" xfId="23223"/>
    <cellStyle name="Normal 3 3 3 2 7 6 2 2" xfId="23224"/>
    <cellStyle name="Normal 3 3 3 2 7 6 3" xfId="23225"/>
    <cellStyle name="Normal 3 3 3 2 7 7" xfId="23226"/>
    <cellStyle name="Normal 3 3 3 2 7 7 2" xfId="23227"/>
    <cellStyle name="Normal 3 3 3 2 7 8" xfId="23228"/>
    <cellStyle name="Normal 3 3 3 2 8" xfId="23229"/>
    <cellStyle name="Normal 3 3 3 2 8 2" xfId="23230"/>
    <cellStyle name="Normal 3 3 3 2 8 2 2" xfId="23231"/>
    <cellStyle name="Normal 3 3 3 2 8 2 2 2" xfId="23232"/>
    <cellStyle name="Normal 3 3 3 2 8 2 2 2 2" xfId="23233"/>
    <cellStyle name="Normal 3 3 3 2 8 2 2 3" xfId="23234"/>
    <cellStyle name="Normal 3 3 3 2 8 2 3" xfId="23235"/>
    <cellStyle name="Normal 3 3 3 2 8 2 3 2" xfId="23236"/>
    <cellStyle name="Normal 3 3 3 2 8 2 4" xfId="23237"/>
    <cellStyle name="Normal 3 3 3 2 8 3" xfId="23238"/>
    <cellStyle name="Normal 3 3 3 2 8 3 2" xfId="23239"/>
    <cellStyle name="Normal 3 3 3 2 8 3 2 2" xfId="23240"/>
    <cellStyle name="Normal 3 3 3 2 8 3 2 2 2" xfId="23241"/>
    <cellStyle name="Normal 3 3 3 2 8 3 2 3" xfId="23242"/>
    <cellStyle name="Normal 3 3 3 2 8 3 3" xfId="23243"/>
    <cellStyle name="Normal 3 3 3 2 8 3 3 2" xfId="23244"/>
    <cellStyle name="Normal 3 3 3 2 8 3 4" xfId="23245"/>
    <cellStyle name="Normal 3 3 3 2 8 4" xfId="23246"/>
    <cellStyle name="Normal 3 3 3 2 8 4 2" xfId="23247"/>
    <cellStyle name="Normal 3 3 3 2 8 4 2 2" xfId="23248"/>
    <cellStyle name="Normal 3 3 3 2 8 4 3" xfId="23249"/>
    <cellStyle name="Normal 3 3 3 2 8 5" xfId="23250"/>
    <cellStyle name="Normal 3 3 3 2 8 5 2" xfId="23251"/>
    <cellStyle name="Normal 3 3 3 2 8 6" xfId="23252"/>
    <cellStyle name="Normal 3 3 3 2 9" xfId="23253"/>
    <cellStyle name="Normal 3 3 3 2 9 2" xfId="23254"/>
    <cellStyle name="Normal 3 3 3 2 9 2 2" xfId="23255"/>
    <cellStyle name="Normal 3 3 3 2 9 2 2 2" xfId="23256"/>
    <cellStyle name="Normal 3 3 3 2 9 2 2 2 2" xfId="23257"/>
    <cellStyle name="Normal 3 3 3 2 9 2 2 3" xfId="23258"/>
    <cellStyle name="Normal 3 3 3 2 9 2 3" xfId="23259"/>
    <cellStyle name="Normal 3 3 3 2 9 2 3 2" xfId="23260"/>
    <cellStyle name="Normal 3 3 3 2 9 2 4" xfId="23261"/>
    <cellStyle name="Normal 3 3 3 2 9 3" xfId="23262"/>
    <cellStyle name="Normal 3 3 3 2 9 3 2" xfId="23263"/>
    <cellStyle name="Normal 3 3 3 2 9 3 2 2" xfId="23264"/>
    <cellStyle name="Normal 3 3 3 2 9 3 2 2 2" xfId="23265"/>
    <cellStyle name="Normal 3 3 3 2 9 3 2 3" xfId="23266"/>
    <cellStyle name="Normal 3 3 3 2 9 3 3" xfId="23267"/>
    <cellStyle name="Normal 3 3 3 2 9 3 3 2" xfId="23268"/>
    <cellStyle name="Normal 3 3 3 2 9 3 4" xfId="23269"/>
    <cellStyle name="Normal 3 3 3 2 9 4" xfId="23270"/>
    <cellStyle name="Normal 3 3 3 2 9 4 2" xfId="23271"/>
    <cellStyle name="Normal 3 3 3 2 9 4 2 2" xfId="23272"/>
    <cellStyle name="Normal 3 3 3 2 9 4 3" xfId="23273"/>
    <cellStyle name="Normal 3 3 3 2 9 5" xfId="23274"/>
    <cellStyle name="Normal 3 3 3 2 9 5 2" xfId="23275"/>
    <cellStyle name="Normal 3 3 3 2 9 6" xfId="23276"/>
    <cellStyle name="Normal 3 3 3 3" xfId="23277"/>
    <cellStyle name="Normal 3 3 3 3 10" xfId="23278"/>
    <cellStyle name="Normal 3 3 3 3 10 2" xfId="23279"/>
    <cellStyle name="Normal 3 3 3 3 10 2 2" xfId="23280"/>
    <cellStyle name="Normal 3 3 3 3 10 2 2 2" xfId="23281"/>
    <cellStyle name="Normal 3 3 3 3 10 2 3" xfId="23282"/>
    <cellStyle name="Normal 3 3 3 3 10 3" xfId="23283"/>
    <cellStyle name="Normal 3 3 3 3 10 3 2" xfId="23284"/>
    <cellStyle name="Normal 3 3 3 3 10 4" xfId="23285"/>
    <cellStyle name="Normal 3 3 3 3 11" xfId="23286"/>
    <cellStyle name="Normal 3 3 3 3 11 2" xfId="23287"/>
    <cellStyle name="Normal 3 3 3 3 11 2 2" xfId="23288"/>
    <cellStyle name="Normal 3 3 3 3 11 2 2 2" xfId="23289"/>
    <cellStyle name="Normal 3 3 3 3 11 2 3" xfId="23290"/>
    <cellStyle name="Normal 3 3 3 3 11 3" xfId="23291"/>
    <cellStyle name="Normal 3 3 3 3 11 3 2" xfId="23292"/>
    <cellStyle name="Normal 3 3 3 3 11 4" xfId="23293"/>
    <cellStyle name="Normal 3 3 3 3 12" xfId="23294"/>
    <cellStyle name="Normal 3 3 3 3 12 2" xfId="23295"/>
    <cellStyle name="Normal 3 3 3 3 12 2 2" xfId="23296"/>
    <cellStyle name="Normal 3 3 3 3 12 2 2 2" xfId="23297"/>
    <cellStyle name="Normal 3 3 3 3 12 2 3" xfId="23298"/>
    <cellStyle name="Normal 3 3 3 3 12 3" xfId="23299"/>
    <cellStyle name="Normal 3 3 3 3 12 3 2" xfId="23300"/>
    <cellStyle name="Normal 3 3 3 3 12 4" xfId="23301"/>
    <cellStyle name="Normal 3 3 3 3 13" xfId="23302"/>
    <cellStyle name="Normal 3 3 3 3 13 2" xfId="23303"/>
    <cellStyle name="Normal 3 3 3 3 13 2 2" xfId="23304"/>
    <cellStyle name="Normal 3 3 3 3 13 3" xfId="23305"/>
    <cellStyle name="Normal 3 3 3 3 14" xfId="23306"/>
    <cellStyle name="Normal 3 3 3 3 14 2" xfId="23307"/>
    <cellStyle name="Normal 3 3 3 3 15" xfId="23308"/>
    <cellStyle name="Normal 3 3 3 3 15 2" xfId="23309"/>
    <cellStyle name="Normal 3 3 3 3 16" xfId="23310"/>
    <cellStyle name="Normal 3 3 3 3 16 2" xfId="23311"/>
    <cellStyle name="Normal 3 3 3 3 17" xfId="23312"/>
    <cellStyle name="Normal 3 3 3 3 2" xfId="23313"/>
    <cellStyle name="Normal 3 3 3 3 2 10" xfId="23314"/>
    <cellStyle name="Normal 3 3 3 3 2 10 2" xfId="23315"/>
    <cellStyle name="Normal 3 3 3 3 2 10 2 2" xfId="23316"/>
    <cellStyle name="Normal 3 3 3 3 2 10 3" xfId="23317"/>
    <cellStyle name="Normal 3 3 3 3 2 11" xfId="23318"/>
    <cellStyle name="Normal 3 3 3 3 2 11 2" xfId="23319"/>
    <cellStyle name="Normal 3 3 3 3 2 12" xfId="23320"/>
    <cellStyle name="Normal 3 3 3 3 2 12 2" xfId="23321"/>
    <cellStyle name="Normal 3 3 3 3 2 13" xfId="23322"/>
    <cellStyle name="Normal 3 3 3 3 2 13 2" xfId="23323"/>
    <cellStyle name="Normal 3 3 3 3 2 14" xfId="23324"/>
    <cellStyle name="Normal 3 3 3 3 2 2" xfId="23325"/>
    <cellStyle name="Normal 3 3 3 3 2 2 10" xfId="23326"/>
    <cellStyle name="Normal 3 3 3 3 2 2 2" xfId="23327"/>
    <cellStyle name="Normal 3 3 3 3 2 2 2 2" xfId="23328"/>
    <cellStyle name="Normal 3 3 3 3 2 2 2 2 2" xfId="23329"/>
    <cellStyle name="Normal 3 3 3 3 2 2 2 2 2 2" xfId="23330"/>
    <cellStyle name="Normal 3 3 3 3 2 2 2 2 2 2 2" xfId="23331"/>
    <cellStyle name="Normal 3 3 3 3 2 2 2 2 2 2 2 2" xfId="23332"/>
    <cellStyle name="Normal 3 3 3 3 2 2 2 2 2 2 3" xfId="23333"/>
    <cellStyle name="Normal 3 3 3 3 2 2 2 2 2 3" xfId="23334"/>
    <cellStyle name="Normal 3 3 3 3 2 2 2 2 2 3 2" xfId="23335"/>
    <cellStyle name="Normal 3 3 3 3 2 2 2 2 2 4" xfId="23336"/>
    <cellStyle name="Normal 3 3 3 3 2 2 2 2 3" xfId="23337"/>
    <cellStyle name="Normal 3 3 3 3 2 2 2 2 3 2" xfId="23338"/>
    <cellStyle name="Normal 3 3 3 3 2 2 2 2 3 2 2" xfId="23339"/>
    <cellStyle name="Normal 3 3 3 3 2 2 2 2 3 2 2 2" xfId="23340"/>
    <cellStyle name="Normal 3 3 3 3 2 2 2 2 3 2 3" xfId="23341"/>
    <cellStyle name="Normal 3 3 3 3 2 2 2 2 3 3" xfId="23342"/>
    <cellStyle name="Normal 3 3 3 3 2 2 2 2 3 3 2" xfId="23343"/>
    <cellStyle name="Normal 3 3 3 3 2 2 2 2 3 4" xfId="23344"/>
    <cellStyle name="Normal 3 3 3 3 2 2 2 2 4" xfId="23345"/>
    <cellStyle name="Normal 3 3 3 3 2 2 2 2 4 2" xfId="23346"/>
    <cellStyle name="Normal 3 3 3 3 2 2 2 2 4 2 2" xfId="23347"/>
    <cellStyle name="Normal 3 3 3 3 2 2 2 2 4 3" xfId="23348"/>
    <cellStyle name="Normal 3 3 3 3 2 2 2 2 5" xfId="23349"/>
    <cellStyle name="Normal 3 3 3 3 2 2 2 2 5 2" xfId="23350"/>
    <cellStyle name="Normal 3 3 3 3 2 2 2 2 6" xfId="23351"/>
    <cellStyle name="Normal 3 3 3 3 2 2 2 3" xfId="23352"/>
    <cellStyle name="Normal 3 3 3 3 2 2 2 3 2" xfId="23353"/>
    <cellStyle name="Normal 3 3 3 3 2 2 2 3 2 2" xfId="23354"/>
    <cellStyle name="Normal 3 3 3 3 2 2 2 3 2 2 2" xfId="23355"/>
    <cellStyle name="Normal 3 3 3 3 2 2 2 3 2 3" xfId="23356"/>
    <cellStyle name="Normal 3 3 3 3 2 2 2 3 3" xfId="23357"/>
    <cellStyle name="Normal 3 3 3 3 2 2 2 3 3 2" xfId="23358"/>
    <cellStyle name="Normal 3 3 3 3 2 2 2 3 4" xfId="23359"/>
    <cellStyle name="Normal 3 3 3 3 2 2 2 4" xfId="23360"/>
    <cellStyle name="Normal 3 3 3 3 2 2 2 4 2" xfId="23361"/>
    <cellStyle name="Normal 3 3 3 3 2 2 2 4 2 2" xfId="23362"/>
    <cellStyle name="Normal 3 3 3 3 2 2 2 4 2 2 2" xfId="23363"/>
    <cellStyle name="Normal 3 3 3 3 2 2 2 4 2 3" xfId="23364"/>
    <cellStyle name="Normal 3 3 3 3 2 2 2 4 3" xfId="23365"/>
    <cellStyle name="Normal 3 3 3 3 2 2 2 4 3 2" xfId="23366"/>
    <cellStyle name="Normal 3 3 3 3 2 2 2 4 4" xfId="23367"/>
    <cellStyle name="Normal 3 3 3 3 2 2 2 5" xfId="23368"/>
    <cellStyle name="Normal 3 3 3 3 2 2 2 5 2" xfId="23369"/>
    <cellStyle name="Normal 3 3 3 3 2 2 2 5 2 2" xfId="23370"/>
    <cellStyle name="Normal 3 3 3 3 2 2 2 5 2 2 2" xfId="23371"/>
    <cellStyle name="Normal 3 3 3 3 2 2 2 5 2 3" xfId="23372"/>
    <cellStyle name="Normal 3 3 3 3 2 2 2 5 3" xfId="23373"/>
    <cellStyle name="Normal 3 3 3 3 2 2 2 5 3 2" xfId="23374"/>
    <cellStyle name="Normal 3 3 3 3 2 2 2 5 4" xfId="23375"/>
    <cellStyle name="Normal 3 3 3 3 2 2 2 6" xfId="23376"/>
    <cellStyle name="Normal 3 3 3 3 2 2 2 6 2" xfId="23377"/>
    <cellStyle name="Normal 3 3 3 3 2 2 2 6 2 2" xfId="23378"/>
    <cellStyle name="Normal 3 3 3 3 2 2 2 6 3" xfId="23379"/>
    <cellStyle name="Normal 3 3 3 3 2 2 2 7" xfId="23380"/>
    <cellStyle name="Normal 3 3 3 3 2 2 2 7 2" xfId="23381"/>
    <cellStyle name="Normal 3 3 3 3 2 2 2 8" xfId="23382"/>
    <cellStyle name="Normal 3 3 3 3 2 2 3" xfId="23383"/>
    <cellStyle name="Normal 3 3 3 3 2 2 3 2" xfId="23384"/>
    <cellStyle name="Normal 3 3 3 3 2 2 3 2 2" xfId="23385"/>
    <cellStyle name="Normal 3 3 3 3 2 2 3 2 2 2" xfId="23386"/>
    <cellStyle name="Normal 3 3 3 3 2 2 3 2 2 2 2" xfId="23387"/>
    <cellStyle name="Normal 3 3 3 3 2 2 3 2 2 3" xfId="23388"/>
    <cellStyle name="Normal 3 3 3 3 2 2 3 2 3" xfId="23389"/>
    <cellStyle name="Normal 3 3 3 3 2 2 3 2 3 2" xfId="23390"/>
    <cellStyle name="Normal 3 3 3 3 2 2 3 2 4" xfId="23391"/>
    <cellStyle name="Normal 3 3 3 3 2 2 3 3" xfId="23392"/>
    <cellStyle name="Normal 3 3 3 3 2 2 3 3 2" xfId="23393"/>
    <cellStyle name="Normal 3 3 3 3 2 2 3 3 2 2" xfId="23394"/>
    <cellStyle name="Normal 3 3 3 3 2 2 3 3 2 2 2" xfId="23395"/>
    <cellStyle name="Normal 3 3 3 3 2 2 3 3 2 3" xfId="23396"/>
    <cellStyle name="Normal 3 3 3 3 2 2 3 3 3" xfId="23397"/>
    <cellStyle name="Normal 3 3 3 3 2 2 3 3 3 2" xfId="23398"/>
    <cellStyle name="Normal 3 3 3 3 2 2 3 3 4" xfId="23399"/>
    <cellStyle name="Normal 3 3 3 3 2 2 3 4" xfId="23400"/>
    <cellStyle name="Normal 3 3 3 3 2 2 3 4 2" xfId="23401"/>
    <cellStyle name="Normal 3 3 3 3 2 2 3 4 2 2" xfId="23402"/>
    <cellStyle name="Normal 3 3 3 3 2 2 3 4 3" xfId="23403"/>
    <cellStyle name="Normal 3 3 3 3 2 2 3 5" xfId="23404"/>
    <cellStyle name="Normal 3 3 3 3 2 2 3 5 2" xfId="23405"/>
    <cellStyle name="Normal 3 3 3 3 2 2 3 6" xfId="23406"/>
    <cellStyle name="Normal 3 3 3 3 2 2 4" xfId="23407"/>
    <cellStyle name="Normal 3 3 3 3 2 2 4 2" xfId="23408"/>
    <cellStyle name="Normal 3 3 3 3 2 2 4 2 2" xfId="23409"/>
    <cellStyle name="Normal 3 3 3 3 2 2 4 2 2 2" xfId="23410"/>
    <cellStyle name="Normal 3 3 3 3 2 2 4 2 2 2 2" xfId="23411"/>
    <cellStyle name="Normal 3 3 3 3 2 2 4 2 2 3" xfId="23412"/>
    <cellStyle name="Normal 3 3 3 3 2 2 4 2 3" xfId="23413"/>
    <cellStyle name="Normal 3 3 3 3 2 2 4 2 3 2" xfId="23414"/>
    <cellStyle name="Normal 3 3 3 3 2 2 4 2 4" xfId="23415"/>
    <cellStyle name="Normal 3 3 3 3 2 2 4 3" xfId="23416"/>
    <cellStyle name="Normal 3 3 3 3 2 2 4 3 2" xfId="23417"/>
    <cellStyle name="Normal 3 3 3 3 2 2 4 3 2 2" xfId="23418"/>
    <cellStyle name="Normal 3 3 3 3 2 2 4 3 2 2 2" xfId="23419"/>
    <cellStyle name="Normal 3 3 3 3 2 2 4 3 2 3" xfId="23420"/>
    <cellStyle name="Normal 3 3 3 3 2 2 4 3 3" xfId="23421"/>
    <cellStyle name="Normal 3 3 3 3 2 2 4 3 3 2" xfId="23422"/>
    <cellStyle name="Normal 3 3 3 3 2 2 4 3 4" xfId="23423"/>
    <cellStyle name="Normal 3 3 3 3 2 2 4 4" xfId="23424"/>
    <cellStyle name="Normal 3 3 3 3 2 2 4 4 2" xfId="23425"/>
    <cellStyle name="Normal 3 3 3 3 2 2 4 4 2 2" xfId="23426"/>
    <cellStyle name="Normal 3 3 3 3 2 2 4 4 3" xfId="23427"/>
    <cellStyle name="Normal 3 3 3 3 2 2 4 5" xfId="23428"/>
    <cellStyle name="Normal 3 3 3 3 2 2 4 5 2" xfId="23429"/>
    <cellStyle name="Normal 3 3 3 3 2 2 4 6" xfId="23430"/>
    <cellStyle name="Normal 3 3 3 3 2 2 5" xfId="23431"/>
    <cellStyle name="Normal 3 3 3 3 2 2 5 2" xfId="23432"/>
    <cellStyle name="Normal 3 3 3 3 2 2 5 2 2" xfId="23433"/>
    <cellStyle name="Normal 3 3 3 3 2 2 5 2 2 2" xfId="23434"/>
    <cellStyle name="Normal 3 3 3 3 2 2 5 2 3" xfId="23435"/>
    <cellStyle name="Normal 3 3 3 3 2 2 5 3" xfId="23436"/>
    <cellStyle name="Normal 3 3 3 3 2 2 5 3 2" xfId="23437"/>
    <cellStyle name="Normal 3 3 3 3 2 2 5 4" xfId="23438"/>
    <cellStyle name="Normal 3 3 3 3 2 2 6" xfId="23439"/>
    <cellStyle name="Normal 3 3 3 3 2 2 6 2" xfId="23440"/>
    <cellStyle name="Normal 3 3 3 3 2 2 6 2 2" xfId="23441"/>
    <cellStyle name="Normal 3 3 3 3 2 2 6 2 2 2" xfId="23442"/>
    <cellStyle name="Normal 3 3 3 3 2 2 6 2 3" xfId="23443"/>
    <cellStyle name="Normal 3 3 3 3 2 2 6 3" xfId="23444"/>
    <cellStyle name="Normal 3 3 3 3 2 2 6 3 2" xfId="23445"/>
    <cellStyle name="Normal 3 3 3 3 2 2 6 4" xfId="23446"/>
    <cellStyle name="Normal 3 3 3 3 2 2 7" xfId="23447"/>
    <cellStyle name="Normal 3 3 3 3 2 2 7 2" xfId="23448"/>
    <cellStyle name="Normal 3 3 3 3 2 2 7 2 2" xfId="23449"/>
    <cellStyle name="Normal 3 3 3 3 2 2 7 2 2 2" xfId="23450"/>
    <cellStyle name="Normal 3 3 3 3 2 2 7 2 3" xfId="23451"/>
    <cellStyle name="Normal 3 3 3 3 2 2 7 3" xfId="23452"/>
    <cellStyle name="Normal 3 3 3 3 2 2 7 3 2" xfId="23453"/>
    <cellStyle name="Normal 3 3 3 3 2 2 7 4" xfId="23454"/>
    <cellStyle name="Normal 3 3 3 3 2 2 8" xfId="23455"/>
    <cellStyle name="Normal 3 3 3 3 2 2 8 2" xfId="23456"/>
    <cellStyle name="Normal 3 3 3 3 2 2 8 2 2" xfId="23457"/>
    <cellStyle name="Normal 3 3 3 3 2 2 8 3" xfId="23458"/>
    <cellStyle name="Normal 3 3 3 3 2 2 9" xfId="23459"/>
    <cellStyle name="Normal 3 3 3 3 2 2 9 2" xfId="23460"/>
    <cellStyle name="Normal 3 3 3 3 2 3" xfId="23461"/>
    <cellStyle name="Normal 3 3 3 3 2 3 10" xfId="23462"/>
    <cellStyle name="Normal 3 3 3 3 2 3 2" xfId="23463"/>
    <cellStyle name="Normal 3 3 3 3 2 3 2 2" xfId="23464"/>
    <cellStyle name="Normal 3 3 3 3 2 3 2 2 2" xfId="23465"/>
    <cellStyle name="Normal 3 3 3 3 2 3 2 2 2 2" xfId="23466"/>
    <cellStyle name="Normal 3 3 3 3 2 3 2 2 2 2 2" xfId="23467"/>
    <cellStyle name="Normal 3 3 3 3 2 3 2 2 2 2 2 2" xfId="23468"/>
    <cellStyle name="Normal 3 3 3 3 2 3 2 2 2 2 3" xfId="23469"/>
    <cellStyle name="Normal 3 3 3 3 2 3 2 2 2 3" xfId="23470"/>
    <cellStyle name="Normal 3 3 3 3 2 3 2 2 2 3 2" xfId="23471"/>
    <cellStyle name="Normal 3 3 3 3 2 3 2 2 2 4" xfId="23472"/>
    <cellStyle name="Normal 3 3 3 3 2 3 2 2 3" xfId="23473"/>
    <cellStyle name="Normal 3 3 3 3 2 3 2 2 3 2" xfId="23474"/>
    <cellStyle name="Normal 3 3 3 3 2 3 2 2 3 2 2" xfId="23475"/>
    <cellStyle name="Normal 3 3 3 3 2 3 2 2 3 2 2 2" xfId="23476"/>
    <cellStyle name="Normal 3 3 3 3 2 3 2 2 3 2 3" xfId="23477"/>
    <cellStyle name="Normal 3 3 3 3 2 3 2 2 3 3" xfId="23478"/>
    <cellStyle name="Normal 3 3 3 3 2 3 2 2 3 3 2" xfId="23479"/>
    <cellStyle name="Normal 3 3 3 3 2 3 2 2 3 4" xfId="23480"/>
    <cellStyle name="Normal 3 3 3 3 2 3 2 2 4" xfId="23481"/>
    <cellStyle name="Normal 3 3 3 3 2 3 2 2 4 2" xfId="23482"/>
    <cellStyle name="Normal 3 3 3 3 2 3 2 2 4 2 2" xfId="23483"/>
    <cellStyle name="Normal 3 3 3 3 2 3 2 2 4 3" xfId="23484"/>
    <cellStyle name="Normal 3 3 3 3 2 3 2 2 5" xfId="23485"/>
    <cellStyle name="Normal 3 3 3 3 2 3 2 2 5 2" xfId="23486"/>
    <cellStyle name="Normal 3 3 3 3 2 3 2 2 6" xfId="23487"/>
    <cellStyle name="Normal 3 3 3 3 2 3 2 3" xfId="23488"/>
    <cellStyle name="Normal 3 3 3 3 2 3 2 3 2" xfId="23489"/>
    <cellStyle name="Normal 3 3 3 3 2 3 2 3 2 2" xfId="23490"/>
    <cellStyle name="Normal 3 3 3 3 2 3 2 3 2 2 2" xfId="23491"/>
    <cellStyle name="Normal 3 3 3 3 2 3 2 3 2 3" xfId="23492"/>
    <cellStyle name="Normal 3 3 3 3 2 3 2 3 3" xfId="23493"/>
    <cellStyle name="Normal 3 3 3 3 2 3 2 3 3 2" xfId="23494"/>
    <cellStyle name="Normal 3 3 3 3 2 3 2 3 4" xfId="23495"/>
    <cellStyle name="Normal 3 3 3 3 2 3 2 4" xfId="23496"/>
    <cellStyle name="Normal 3 3 3 3 2 3 2 4 2" xfId="23497"/>
    <cellStyle name="Normal 3 3 3 3 2 3 2 4 2 2" xfId="23498"/>
    <cellStyle name="Normal 3 3 3 3 2 3 2 4 2 2 2" xfId="23499"/>
    <cellStyle name="Normal 3 3 3 3 2 3 2 4 2 3" xfId="23500"/>
    <cellStyle name="Normal 3 3 3 3 2 3 2 4 3" xfId="23501"/>
    <cellStyle name="Normal 3 3 3 3 2 3 2 4 3 2" xfId="23502"/>
    <cellStyle name="Normal 3 3 3 3 2 3 2 4 4" xfId="23503"/>
    <cellStyle name="Normal 3 3 3 3 2 3 2 5" xfId="23504"/>
    <cellStyle name="Normal 3 3 3 3 2 3 2 5 2" xfId="23505"/>
    <cellStyle name="Normal 3 3 3 3 2 3 2 5 2 2" xfId="23506"/>
    <cellStyle name="Normal 3 3 3 3 2 3 2 5 2 2 2" xfId="23507"/>
    <cellStyle name="Normal 3 3 3 3 2 3 2 5 2 3" xfId="23508"/>
    <cellStyle name="Normal 3 3 3 3 2 3 2 5 3" xfId="23509"/>
    <cellStyle name="Normal 3 3 3 3 2 3 2 5 3 2" xfId="23510"/>
    <cellStyle name="Normal 3 3 3 3 2 3 2 5 4" xfId="23511"/>
    <cellStyle name="Normal 3 3 3 3 2 3 2 6" xfId="23512"/>
    <cellStyle name="Normal 3 3 3 3 2 3 2 6 2" xfId="23513"/>
    <cellStyle name="Normal 3 3 3 3 2 3 2 6 2 2" xfId="23514"/>
    <cellStyle name="Normal 3 3 3 3 2 3 2 6 3" xfId="23515"/>
    <cellStyle name="Normal 3 3 3 3 2 3 2 7" xfId="23516"/>
    <cellStyle name="Normal 3 3 3 3 2 3 2 7 2" xfId="23517"/>
    <cellStyle name="Normal 3 3 3 3 2 3 2 8" xfId="23518"/>
    <cellStyle name="Normal 3 3 3 3 2 3 3" xfId="23519"/>
    <cellStyle name="Normal 3 3 3 3 2 3 3 2" xfId="23520"/>
    <cellStyle name="Normal 3 3 3 3 2 3 3 2 2" xfId="23521"/>
    <cellStyle name="Normal 3 3 3 3 2 3 3 2 2 2" xfId="23522"/>
    <cellStyle name="Normal 3 3 3 3 2 3 3 2 2 2 2" xfId="23523"/>
    <cellStyle name="Normal 3 3 3 3 2 3 3 2 2 3" xfId="23524"/>
    <cellStyle name="Normal 3 3 3 3 2 3 3 2 3" xfId="23525"/>
    <cellStyle name="Normal 3 3 3 3 2 3 3 2 3 2" xfId="23526"/>
    <cellStyle name="Normal 3 3 3 3 2 3 3 2 4" xfId="23527"/>
    <cellStyle name="Normal 3 3 3 3 2 3 3 3" xfId="23528"/>
    <cellStyle name="Normal 3 3 3 3 2 3 3 3 2" xfId="23529"/>
    <cellStyle name="Normal 3 3 3 3 2 3 3 3 2 2" xfId="23530"/>
    <cellStyle name="Normal 3 3 3 3 2 3 3 3 2 2 2" xfId="23531"/>
    <cellStyle name="Normal 3 3 3 3 2 3 3 3 2 3" xfId="23532"/>
    <cellStyle name="Normal 3 3 3 3 2 3 3 3 3" xfId="23533"/>
    <cellStyle name="Normal 3 3 3 3 2 3 3 3 3 2" xfId="23534"/>
    <cellStyle name="Normal 3 3 3 3 2 3 3 3 4" xfId="23535"/>
    <cellStyle name="Normal 3 3 3 3 2 3 3 4" xfId="23536"/>
    <cellStyle name="Normal 3 3 3 3 2 3 3 4 2" xfId="23537"/>
    <cellStyle name="Normal 3 3 3 3 2 3 3 4 2 2" xfId="23538"/>
    <cellStyle name="Normal 3 3 3 3 2 3 3 4 3" xfId="23539"/>
    <cellStyle name="Normal 3 3 3 3 2 3 3 5" xfId="23540"/>
    <cellStyle name="Normal 3 3 3 3 2 3 3 5 2" xfId="23541"/>
    <cellStyle name="Normal 3 3 3 3 2 3 3 6" xfId="23542"/>
    <cellStyle name="Normal 3 3 3 3 2 3 4" xfId="23543"/>
    <cellStyle name="Normal 3 3 3 3 2 3 4 2" xfId="23544"/>
    <cellStyle name="Normal 3 3 3 3 2 3 4 2 2" xfId="23545"/>
    <cellStyle name="Normal 3 3 3 3 2 3 4 2 2 2" xfId="23546"/>
    <cellStyle name="Normal 3 3 3 3 2 3 4 2 2 2 2" xfId="23547"/>
    <cellStyle name="Normal 3 3 3 3 2 3 4 2 2 3" xfId="23548"/>
    <cellStyle name="Normal 3 3 3 3 2 3 4 2 3" xfId="23549"/>
    <cellStyle name="Normal 3 3 3 3 2 3 4 2 3 2" xfId="23550"/>
    <cellStyle name="Normal 3 3 3 3 2 3 4 2 4" xfId="23551"/>
    <cellStyle name="Normal 3 3 3 3 2 3 4 3" xfId="23552"/>
    <cellStyle name="Normal 3 3 3 3 2 3 4 3 2" xfId="23553"/>
    <cellStyle name="Normal 3 3 3 3 2 3 4 3 2 2" xfId="23554"/>
    <cellStyle name="Normal 3 3 3 3 2 3 4 3 2 2 2" xfId="23555"/>
    <cellStyle name="Normal 3 3 3 3 2 3 4 3 2 3" xfId="23556"/>
    <cellStyle name="Normal 3 3 3 3 2 3 4 3 3" xfId="23557"/>
    <cellStyle name="Normal 3 3 3 3 2 3 4 3 3 2" xfId="23558"/>
    <cellStyle name="Normal 3 3 3 3 2 3 4 3 4" xfId="23559"/>
    <cellStyle name="Normal 3 3 3 3 2 3 4 4" xfId="23560"/>
    <cellStyle name="Normal 3 3 3 3 2 3 4 4 2" xfId="23561"/>
    <cellStyle name="Normal 3 3 3 3 2 3 4 4 2 2" xfId="23562"/>
    <cellStyle name="Normal 3 3 3 3 2 3 4 4 3" xfId="23563"/>
    <cellStyle name="Normal 3 3 3 3 2 3 4 5" xfId="23564"/>
    <cellStyle name="Normal 3 3 3 3 2 3 4 5 2" xfId="23565"/>
    <cellStyle name="Normal 3 3 3 3 2 3 4 6" xfId="23566"/>
    <cellStyle name="Normal 3 3 3 3 2 3 5" xfId="23567"/>
    <cellStyle name="Normal 3 3 3 3 2 3 5 2" xfId="23568"/>
    <cellStyle name="Normal 3 3 3 3 2 3 5 2 2" xfId="23569"/>
    <cellStyle name="Normal 3 3 3 3 2 3 5 2 2 2" xfId="23570"/>
    <cellStyle name="Normal 3 3 3 3 2 3 5 2 3" xfId="23571"/>
    <cellStyle name="Normal 3 3 3 3 2 3 5 3" xfId="23572"/>
    <cellStyle name="Normal 3 3 3 3 2 3 5 3 2" xfId="23573"/>
    <cellStyle name="Normal 3 3 3 3 2 3 5 4" xfId="23574"/>
    <cellStyle name="Normal 3 3 3 3 2 3 6" xfId="23575"/>
    <cellStyle name="Normal 3 3 3 3 2 3 6 2" xfId="23576"/>
    <cellStyle name="Normal 3 3 3 3 2 3 6 2 2" xfId="23577"/>
    <cellStyle name="Normal 3 3 3 3 2 3 6 2 2 2" xfId="23578"/>
    <cellStyle name="Normal 3 3 3 3 2 3 6 2 3" xfId="23579"/>
    <cellStyle name="Normal 3 3 3 3 2 3 6 3" xfId="23580"/>
    <cellStyle name="Normal 3 3 3 3 2 3 6 3 2" xfId="23581"/>
    <cellStyle name="Normal 3 3 3 3 2 3 6 4" xfId="23582"/>
    <cellStyle name="Normal 3 3 3 3 2 3 7" xfId="23583"/>
    <cellStyle name="Normal 3 3 3 3 2 3 7 2" xfId="23584"/>
    <cellStyle name="Normal 3 3 3 3 2 3 7 2 2" xfId="23585"/>
    <cellStyle name="Normal 3 3 3 3 2 3 7 2 2 2" xfId="23586"/>
    <cellStyle name="Normal 3 3 3 3 2 3 7 2 3" xfId="23587"/>
    <cellStyle name="Normal 3 3 3 3 2 3 7 3" xfId="23588"/>
    <cellStyle name="Normal 3 3 3 3 2 3 7 3 2" xfId="23589"/>
    <cellStyle name="Normal 3 3 3 3 2 3 7 4" xfId="23590"/>
    <cellStyle name="Normal 3 3 3 3 2 3 8" xfId="23591"/>
    <cellStyle name="Normal 3 3 3 3 2 3 8 2" xfId="23592"/>
    <cellStyle name="Normal 3 3 3 3 2 3 8 2 2" xfId="23593"/>
    <cellStyle name="Normal 3 3 3 3 2 3 8 3" xfId="23594"/>
    <cellStyle name="Normal 3 3 3 3 2 3 9" xfId="23595"/>
    <cellStyle name="Normal 3 3 3 3 2 3 9 2" xfId="23596"/>
    <cellStyle name="Normal 3 3 3 3 2 4" xfId="23597"/>
    <cellStyle name="Normal 3 3 3 3 2 4 2" xfId="23598"/>
    <cellStyle name="Normal 3 3 3 3 2 4 2 2" xfId="23599"/>
    <cellStyle name="Normal 3 3 3 3 2 4 2 2 2" xfId="23600"/>
    <cellStyle name="Normal 3 3 3 3 2 4 2 2 2 2" xfId="23601"/>
    <cellStyle name="Normal 3 3 3 3 2 4 2 2 2 2 2" xfId="23602"/>
    <cellStyle name="Normal 3 3 3 3 2 4 2 2 2 3" xfId="23603"/>
    <cellStyle name="Normal 3 3 3 3 2 4 2 2 3" xfId="23604"/>
    <cellStyle name="Normal 3 3 3 3 2 4 2 2 3 2" xfId="23605"/>
    <cellStyle name="Normal 3 3 3 3 2 4 2 2 4" xfId="23606"/>
    <cellStyle name="Normal 3 3 3 3 2 4 2 3" xfId="23607"/>
    <cellStyle name="Normal 3 3 3 3 2 4 2 3 2" xfId="23608"/>
    <cellStyle name="Normal 3 3 3 3 2 4 2 3 2 2" xfId="23609"/>
    <cellStyle name="Normal 3 3 3 3 2 4 2 3 2 2 2" xfId="23610"/>
    <cellStyle name="Normal 3 3 3 3 2 4 2 3 2 3" xfId="23611"/>
    <cellStyle name="Normal 3 3 3 3 2 4 2 3 3" xfId="23612"/>
    <cellStyle name="Normal 3 3 3 3 2 4 2 3 3 2" xfId="23613"/>
    <cellStyle name="Normal 3 3 3 3 2 4 2 3 4" xfId="23614"/>
    <cellStyle name="Normal 3 3 3 3 2 4 2 4" xfId="23615"/>
    <cellStyle name="Normal 3 3 3 3 2 4 2 4 2" xfId="23616"/>
    <cellStyle name="Normal 3 3 3 3 2 4 2 4 2 2" xfId="23617"/>
    <cellStyle name="Normal 3 3 3 3 2 4 2 4 3" xfId="23618"/>
    <cellStyle name="Normal 3 3 3 3 2 4 2 5" xfId="23619"/>
    <cellStyle name="Normal 3 3 3 3 2 4 2 5 2" xfId="23620"/>
    <cellStyle name="Normal 3 3 3 3 2 4 2 6" xfId="23621"/>
    <cellStyle name="Normal 3 3 3 3 2 4 3" xfId="23622"/>
    <cellStyle name="Normal 3 3 3 3 2 4 3 2" xfId="23623"/>
    <cellStyle name="Normal 3 3 3 3 2 4 3 2 2" xfId="23624"/>
    <cellStyle name="Normal 3 3 3 3 2 4 3 2 2 2" xfId="23625"/>
    <cellStyle name="Normal 3 3 3 3 2 4 3 2 3" xfId="23626"/>
    <cellStyle name="Normal 3 3 3 3 2 4 3 3" xfId="23627"/>
    <cellStyle name="Normal 3 3 3 3 2 4 3 3 2" xfId="23628"/>
    <cellStyle name="Normal 3 3 3 3 2 4 3 4" xfId="23629"/>
    <cellStyle name="Normal 3 3 3 3 2 4 4" xfId="23630"/>
    <cellStyle name="Normal 3 3 3 3 2 4 4 2" xfId="23631"/>
    <cellStyle name="Normal 3 3 3 3 2 4 4 2 2" xfId="23632"/>
    <cellStyle name="Normal 3 3 3 3 2 4 4 2 2 2" xfId="23633"/>
    <cellStyle name="Normal 3 3 3 3 2 4 4 2 3" xfId="23634"/>
    <cellStyle name="Normal 3 3 3 3 2 4 4 3" xfId="23635"/>
    <cellStyle name="Normal 3 3 3 3 2 4 4 3 2" xfId="23636"/>
    <cellStyle name="Normal 3 3 3 3 2 4 4 4" xfId="23637"/>
    <cellStyle name="Normal 3 3 3 3 2 4 5" xfId="23638"/>
    <cellStyle name="Normal 3 3 3 3 2 4 5 2" xfId="23639"/>
    <cellStyle name="Normal 3 3 3 3 2 4 5 2 2" xfId="23640"/>
    <cellStyle name="Normal 3 3 3 3 2 4 5 2 2 2" xfId="23641"/>
    <cellStyle name="Normal 3 3 3 3 2 4 5 2 3" xfId="23642"/>
    <cellStyle name="Normal 3 3 3 3 2 4 5 3" xfId="23643"/>
    <cellStyle name="Normal 3 3 3 3 2 4 5 3 2" xfId="23644"/>
    <cellStyle name="Normal 3 3 3 3 2 4 5 4" xfId="23645"/>
    <cellStyle name="Normal 3 3 3 3 2 4 6" xfId="23646"/>
    <cellStyle name="Normal 3 3 3 3 2 4 6 2" xfId="23647"/>
    <cellStyle name="Normal 3 3 3 3 2 4 6 2 2" xfId="23648"/>
    <cellStyle name="Normal 3 3 3 3 2 4 6 3" xfId="23649"/>
    <cellStyle name="Normal 3 3 3 3 2 4 7" xfId="23650"/>
    <cellStyle name="Normal 3 3 3 3 2 4 7 2" xfId="23651"/>
    <cellStyle name="Normal 3 3 3 3 2 4 8" xfId="23652"/>
    <cellStyle name="Normal 3 3 3 3 2 5" xfId="23653"/>
    <cellStyle name="Normal 3 3 3 3 2 5 2" xfId="23654"/>
    <cellStyle name="Normal 3 3 3 3 2 5 2 2" xfId="23655"/>
    <cellStyle name="Normal 3 3 3 3 2 5 2 2 2" xfId="23656"/>
    <cellStyle name="Normal 3 3 3 3 2 5 2 2 2 2" xfId="23657"/>
    <cellStyle name="Normal 3 3 3 3 2 5 2 2 3" xfId="23658"/>
    <cellStyle name="Normal 3 3 3 3 2 5 2 3" xfId="23659"/>
    <cellStyle name="Normal 3 3 3 3 2 5 2 3 2" xfId="23660"/>
    <cellStyle name="Normal 3 3 3 3 2 5 2 4" xfId="23661"/>
    <cellStyle name="Normal 3 3 3 3 2 5 3" xfId="23662"/>
    <cellStyle name="Normal 3 3 3 3 2 5 3 2" xfId="23663"/>
    <cellStyle name="Normal 3 3 3 3 2 5 3 2 2" xfId="23664"/>
    <cellStyle name="Normal 3 3 3 3 2 5 3 2 2 2" xfId="23665"/>
    <cellStyle name="Normal 3 3 3 3 2 5 3 2 3" xfId="23666"/>
    <cellStyle name="Normal 3 3 3 3 2 5 3 3" xfId="23667"/>
    <cellStyle name="Normal 3 3 3 3 2 5 3 3 2" xfId="23668"/>
    <cellStyle name="Normal 3 3 3 3 2 5 3 4" xfId="23669"/>
    <cellStyle name="Normal 3 3 3 3 2 5 4" xfId="23670"/>
    <cellStyle name="Normal 3 3 3 3 2 5 4 2" xfId="23671"/>
    <cellStyle name="Normal 3 3 3 3 2 5 4 2 2" xfId="23672"/>
    <cellStyle name="Normal 3 3 3 3 2 5 4 3" xfId="23673"/>
    <cellStyle name="Normal 3 3 3 3 2 5 5" xfId="23674"/>
    <cellStyle name="Normal 3 3 3 3 2 5 5 2" xfId="23675"/>
    <cellStyle name="Normal 3 3 3 3 2 5 6" xfId="23676"/>
    <cellStyle name="Normal 3 3 3 3 2 6" xfId="23677"/>
    <cellStyle name="Normal 3 3 3 3 2 6 2" xfId="23678"/>
    <cellStyle name="Normal 3 3 3 3 2 6 2 2" xfId="23679"/>
    <cellStyle name="Normal 3 3 3 3 2 6 2 2 2" xfId="23680"/>
    <cellStyle name="Normal 3 3 3 3 2 6 2 2 2 2" xfId="23681"/>
    <cellStyle name="Normal 3 3 3 3 2 6 2 2 3" xfId="23682"/>
    <cellStyle name="Normal 3 3 3 3 2 6 2 3" xfId="23683"/>
    <cellStyle name="Normal 3 3 3 3 2 6 2 3 2" xfId="23684"/>
    <cellStyle name="Normal 3 3 3 3 2 6 2 4" xfId="23685"/>
    <cellStyle name="Normal 3 3 3 3 2 6 3" xfId="23686"/>
    <cellStyle name="Normal 3 3 3 3 2 6 3 2" xfId="23687"/>
    <cellStyle name="Normal 3 3 3 3 2 6 3 2 2" xfId="23688"/>
    <cellStyle name="Normal 3 3 3 3 2 6 3 2 2 2" xfId="23689"/>
    <cellStyle name="Normal 3 3 3 3 2 6 3 2 3" xfId="23690"/>
    <cellStyle name="Normal 3 3 3 3 2 6 3 3" xfId="23691"/>
    <cellStyle name="Normal 3 3 3 3 2 6 3 3 2" xfId="23692"/>
    <cellStyle name="Normal 3 3 3 3 2 6 3 4" xfId="23693"/>
    <cellStyle name="Normal 3 3 3 3 2 6 4" xfId="23694"/>
    <cellStyle name="Normal 3 3 3 3 2 6 4 2" xfId="23695"/>
    <cellStyle name="Normal 3 3 3 3 2 6 4 2 2" xfId="23696"/>
    <cellStyle name="Normal 3 3 3 3 2 6 4 3" xfId="23697"/>
    <cellStyle name="Normal 3 3 3 3 2 6 5" xfId="23698"/>
    <cellStyle name="Normal 3 3 3 3 2 6 5 2" xfId="23699"/>
    <cellStyle name="Normal 3 3 3 3 2 6 6" xfId="23700"/>
    <cellStyle name="Normal 3 3 3 3 2 7" xfId="23701"/>
    <cellStyle name="Normal 3 3 3 3 2 7 2" xfId="23702"/>
    <cellStyle name="Normal 3 3 3 3 2 7 2 2" xfId="23703"/>
    <cellStyle name="Normal 3 3 3 3 2 7 2 2 2" xfId="23704"/>
    <cellStyle name="Normal 3 3 3 3 2 7 2 3" xfId="23705"/>
    <cellStyle name="Normal 3 3 3 3 2 7 3" xfId="23706"/>
    <cellStyle name="Normal 3 3 3 3 2 7 3 2" xfId="23707"/>
    <cellStyle name="Normal 3 3 3 3 2 7 4" xfId="23708"/>
    <cellStyle name="Normal 3 3 3 3 2 8" xfId="23709"/>
    <cellStyle name="Normal 3 3 3 3 2 8 2" xfId="23710"/>
    <cellStyle name="Normal 3 3 3 3 2 8 2 2" xfId="23711"/>
    <cellStyle name="Normal 3 3 3 3 2 8 2 2 2" xfId="23712"/>
    <cellStyle name="Normal 3 3 3 3 2 8 2 3" xfId="23713"/>
    <cellStyle name="Normal 3 3 3 3 2 8 3" xfId="23714"/>
    <cellStyle name="Normal 3 3 3 3 2 8 3 2" xfId="23715"/>
    <cellStyle name="Normal 3 3 3 3 2 8 4" xfId="23716"/>
    <cellStyle name="Normal 3 3 3 3 2 9" xfId="23717"/>
    <cellStyle name="Normal 3 3 3 3 2 9 2" xfId="23718"/>
    <cellStyle name="Normal 3 3 3 3 2 9 2 2" xfId="23719"/>
    <cellStyle name="Normal 3 3 3 3 2 9 2 2 2" xfId="23720"/>
    <cellStyle name="Normal 3 3 3 3 2 9 2 3" xfId="23721"/>
    <cellStyle name="Normal 3 3 3 3 2 9 3" xfId="23722"/>
    <cellStyle name="Normal 3 3 3 3 2 9 3 2" xfId="23723"/>
    <cellStyle name="Normal 3 3 3 3 2 9 4" xfId="23724"/>
    <cellStyle name="Normal 3 3 3 3 3" xfId="23725"/>
    <cellStyle name="Normal 3 3 3 3 3 10" xfId="23726"/>
    <cellStyle name="Normal 3 3 3 3 3 10 2" xfId="23727"/>
    <cellStyle name="Normal 3 3 3 3 3 10 2 2" xfId="23728"/>
    <cellStyle name="Normal 3 3 3 3 3 10 3" xfId="23729"/>
    <cellStyle name="Normal 3 3 3 3 3 11" xfId="23730"/>
    <cellStyle name="Normal 3 3 3 3 3 11 2" xfId="23731"/>
    <cellStyle name="Normal 3 3 3 3 3 12" xfId="23732"/>
    <cellStyle name="Normal 3 3 3 3 3 12 2" xfId="23733"/>
    <cellStyle name="Normal 3 3 3 3 3 13" xfId="23734"/>
    <cellStyle name="Normal 3 3 3 3 3 13 2" xfId="23735"/>
    <cellStyle name="Normal 3 3 3 3 3 14" xfId="23736"/>
    <cellStyle name="Normal 3 3 3 3 3 2" xfId="23737"/>
    <cellStyle name="Normal 3 3 3 3 3 2 10" xfId="23738"/>
    <cellStyle name="Normal 3 3 3 3 3 2 2" xfId="23739"/>
    <cellStyle name="Normal 3 3 3 3 3 2 2 2" xfId="23740"/>
    <cellStyle name="Normal 3 3 3 3 3 2 2 2 2" xfId="23741"/>
    <cellStyle name="Normal 3 3 3 3 3 2 2 2 2 2" xfId="23742"/>
    <cellStyle name="Normal 3 3 3 3 3 2 2 2 2 2 2" xfId="23743"/>
    <cellStyle name="Normal 3 3 3 3 3 2 2 2 2 2 2 2" xfId="23744"/>
    <cellStyle name="Normal 3 3 3 3 3 2 2 2 2 2 3" xfId="23745"/>
    <cellStyle name="Normal 3 3 3 3 3 2 2 2 2 3" xfId="23746"/>
    <cellStyle name="Normal 3 3 3 3 3 2 2 2 2 3 2" xfId="23747"/>
    <cellStyle name="Normal 3 3 3 3 3 2 2 2 2 4" xfId="23748"/>
    <cellStyle name="Normal 3 3 3 3 3 2 2 2 3" xfId="23749"/>
    <cellStyle name="Normal 3 3 3 3 3 2 2 2 3 2" xfId="23750"/>
    <cellStyle name="Normal 3 3 3 3 3 2 2 2 3 2 2" xfId="23751"/>
    <cellStyle name="Normal 3 3 3 3 3 2 2 2 3 2 2 2" xfId="23752"/>
    <cellStyle name="Normal 3 3 3 3 3 2 2 2 3 2 3" xfId="23753"/>
    <cellStyle name="Normal 3 3 3 3 3 2 2 2 3 3" xfId="23754"/>
    <cellStyle name="Normal 3 3 3 3 3 2 2 2 3 3 2" xfId="23755"/>
    <cellStyle name="Normal 3 3 3 3 3 2 2 2 3 4" xfId="23756"/>
    <cellStyle name="Normal 3 3 3 3 3 2 2 2 4" xfId="23757"/>
    <cellStyle name="Normal 3 3 3 3 3 2 2 2 4 2" xfId="23758"/>
    <cellStyle name="Normal 3 3 3 3 3 2 2 2 4 2 2" xfId="23759"/>
    <cellStyle name="Normal 3 3 3 3 3 2 2 2 4 3" xfId="23760"/>
    <cellStyle name="Normal 3 3 3 3 3 2 2 2 5" xfId="23761"/>
    <cellStyle name="Normal 3 3 3 3 3 2 2 2 5 2" xfId="23762"/>
    <cellStyle name="Normal 3 3 3 3 3 2 2 2 6" xfId="23763"/>
    <cellStyle name="Normal 3 3 3 3 3 2 2 3" xfId="23764"/>
    <cellStyle name="Normal 3 3 3 3 3 2 2 3 2" xfId="23765"/>
    <cellStyle name="Normal 3 3 3 3 3 2 2 3 2 2" xfId="23766"/>
    <cellStyle name="Normal 3 3 3 3 3 2 2 3 2 2 2" xfId="23767"/>
    <cellStyle name="Normal 3 3 3 3 3 2 2 3 2 3" xfId="23768"/>
    <cellStyle name="Normal 3 3 3 3 3 2 2 3 3" xfId="23769"/>
    <cellStyle name="Normal 3 3 3 3 3 2 2 3 3 2" xfId="23770"/>
    <cellStyle name="Normal 3 3 3 3 3 2 2 3 4" xfId="23771"/>
    <cellStyle name="Normal 3 3 3 3 3 2 2 4" xfId="23772"/>
    <cellStyle name="Normal 3 3 3 3 3 2 2 4 2" xfId="23773"/>
    <cellStyle name="Normal 3 3 3 3 3 2 2 4 2 2" xfId="23774"/>
    <cellStyle name="Normal 3 3 3 3 3 2 2 4 2 2 2" xfId="23775"/>
    <cellStyle name="Normal 3 3 3 3 3 2 2 4 2 3" xfId="23776"/>
    <cellStyle name="Normal 3 3 3 3 3 2 2 4 3" xfId="23777"/>
    <cellStyle name="Normal 3 3 3 3 3 2 2 4 3 2" xfId="23778"/>
    <cellStyle name="Normal 3 3 3 3 3 2 2 4 4" xfId="23779"/>
    <cellStyle name="Normal 3 3 3 3 3 2 2 5" xfId="23780"/>
    <cellStyle name="Normal 3 3 3 3 3 2 2 5 2" xfId="23781"/>
    <cellStyle name="Normal 3 3 3 3 3 2 2 5 2 2" xfId="23782"/>
    <cellStyle name="Normal 3 3 3 3 3 2 2 5 2 2 2" xfId="23783"/>
    <cellStyle name="Normal 3 3 3 3 3 2 2 5 2 3" xfId="23784"/>
    <cellStyle name="Normal 3 3 3 3 3 2 2 5 3" xfId="23785"/>
    <cellStyle name="Normal 3 3 3 3 3 2 2 5 3 2" xfId="23786"/>
    <cellStyle name="Normal 3 3 3 3 3 2 2 5 4" xfId="23787"/>
    <cellStyle name="Normal 3 3 3 3 3 2 2 6" xfId="23788"/>
    <cellStyle name="Normal 3 3 3 3 3 2 2 6 2" xfId="23789"/>
    <cellStyle name="Normal 3 3 3 3 3 2 2 6 2 2" xfId="23790"/>
    <cellStyle name="Normal 3 3 3 3 3 2 2 6 3" xfId="23791"/>
    <cellStyle name="Normal 3 3 3 3 3 2 2 7" xfId="23792"/>
    <cellStyle name="Normal 3 3 3 3 3 2 2 7 2" xfId="23793"/>
    <cellStyle name="Normal 3 3 3 3 3 2 2 8" xfId="23794"/>
    <cellStyle name="Normal 3 3 3 3 3 2 3" xfId="23795"/>
    <cellStyle name="Normal 3 3 3 3 3 2 3 2" xfId="23796"/>
    <cellStyle name="Normal 3 3 3 3 3 2 3 2 2" xfId="23797"/>
    <cellStyle name="Normal 3 3 3 3 3 2 3 2 2 2" xfId="23798"/>
    <cellStyle name="Normal 3 3 3 3 3 2 3 2 2 2 2" xfId="23799"/>
    <cellStyle name="Normal 3 3 3 3 3 2 3 2 2 3" xfId="23800"/>
    <cellStyle name="Normal 3 3 3 3 3 2 3 2 3" xfId="23801"/>
    <cellStyle name="Normal 3 3 3 3 3 2 3 2 3 2" xfId="23802"/>
    <cellStyle name="Normal 3 3 3 3 3 2 3 2 4" xfId="23803"/>
    <cellStyle name="Normal 3 3 3 3 3 2 3 3" xfId="23804"/>
    <cellStyle name="Normal 3 3 3 3 3 2 3 3 2" xfId="23805"/>
    <cellStyle name="Normal 3 3 3 3 3 2 3 3 2 2" xfId="23806"/>
    <cellStyle name="Normal 3 3 3 3 3 2 3 3 2 2 2" xfId="23807"/>
    <cellStyle name="Normal 3 3 3 3 3 2 3 3 2 3" xfId="23808"/>
    <cellStyle name="Normal 3 3 3 3 3 2 3 3 3" xfId="23809"/>
    <cellStyle name="Normal 3 3 3 3 3 2 3 3 3 2" xfId="23810"/>
    <cellStyle name="Normal 3 3 3 3 3 2 3 3 4" xfId="23811"/>
    <cellStyle name="Normal 3 3 3 3 3 2 3 4" xfId="23812"/>
    <cellStyle name="Normal 3 3 3 3 3 2 3 4 2" xfId="23813"/>
    <cellStyle name="Normal 3 3 3 3 3 2 3 4 2 2" xfId="23814"/>
    <cellStyle name="Normal 3 3 3 3 3 2 3 4 3" xfId="23815"/>
    <cellStyle name="Normal 3 3 3 3 3 2 3 5" xfId="23816"/>
    <cellStyle name="Normal 3 3 3 3 3 2 3 5 2" xfId="23817"/>
    <cellStyle name="Normal 3 3 3 3 3 2 3 6" xfId="23818"/>
    <cellStyle name="Normal 3 3 3 3 3 2 4" xfId="23819"/>
    <cellStyle name="Normal 3 3 3 3 3 2 4 2" xfId="23820"/>
    <cellStyle name="Normal 3 3 3 3 3 2 4 2 2" xfId="23821"/>
    <cellStyle name="Normal 3 3 3 3 3 2 4 2 2 2" xfId="23822"/>
    <cellStyle name="Normal 3 3 3 3 3 2 4 2 2 2 2" xfId="23823"/>
    <cellStyle name="Normal 3 3 3 3 3 2 4 2 2 3" xfId="23824"/>
    <cellStyle name="Normal 3 3 3 3 3 2 4 2 3" xfId="23825"/>
    <cellStyle name="Normal 3 3 3 3 3 2 4 2 3 2" xfId="23826"/>
    <cellStyle name="Normal 3 3 3 3 3 2 4 2 4" xfId="23827"/>
    <cellStyle name="Normal 3 3 3 3 3 2 4 3" xfId="23828"/>
    <cellStyle name="Normal 3 3 3 3 3 2 4 3 2" xfId="23829"/>
    <cellStyle name="Normal 3 3 3 3 3 2 4 3 2 2" xfId="23830"/>
    <cellStyle name="Normal 3 3 3 3 3 2 4 3 2 2 2" xfId="23831"/>
    <cellStyle name="Normal 3 3 3 3 3 2 4 3 2 3" xfId="23832"/>
    <cellStyle name="Normal 3 3 3 3 3 2 4 3 3" xfId="23833"/>
    <cellStyle name="Normal 3 3 3 3 3 2 4 3 3 2" xfId="23834"/>
    <cellStyle name="Normal 3 3 3 3 3 2 4 3 4" xfId="23835"/>
    <cellStyle name="Normal 3 3 3 3 3 2 4 4" xfId="23836"/>
    <cellStyle name="Normal 3 3 3 3 3 2 4 4 2" xfId="23837"/>
    <cellStyle name="Normal 3 3 3 3 3 2 4 4 2 2" xfId="23838"/>
    <cellStyle name="Normal 3 3 3 3 3 2 4 4 3" xfId="23839"/>
    <cellStyle name="Normal 3 3 3 3 3 2 4 5" xfId="23840"/>
    <cellStyle name="Normal 3 3 3 3 3 2 4 5 2" xfId="23841"/>
    <cellStyle name="Normal 3 3 3 3 3 2 4 6" xfId="23842"/>
    <cellStyle name="Normal 3 3 3 3 3 2 5" xfId="23843"/>
    <cellStyle name="Normal 3 3 3 3 3 2 5 2" xfId="23844"/>
    <cellStyle name="Normal 3 3 3 3 3 2 5 2 2" xfId="23845"/>
    <cellStyle name="Normal 3 3 3 3 3 2 5 2 2 2" xfId="23846"/>
    <cellStyle name="Normal 3 3 3 3 3 2 5 2 3" xfId="23847"/>
    <cellStyle name="Normal 3 3 3 3 3 2 5 3" xfId="23848"/>
    <cellStyle name="Normal 3 3 3 3 3 2 5 3 2" xfId="23849"/>
    <cellStyle name="Normal 3 3 3 3 3 2 5 4" xfId="23850"/>
    <cellStyle name="Normal 3 3 3 3 3 2 6" xfId="23851"/>
    <cellStyle name="Normal 3 3 3 3 3 2 6 2" xfId="23852"/>
    <cellStyle name="Normal 3 3 3 3 3 2 6 2 2" xfId="23853"/>
    <cellStyle name="Normal 3 3 3 3 3 2 6 2 2 2" xfId="23854"/>
    <cellStyle name="Normal 3 3 3 3 3 2 6 2 3" xfId="23855"/>
    <cellStyle name="Normal 3 3 3 3 3 2 6 3" xfId="23856"/>
    <cellStyle name="Normal 3 3 3 3 3 2 6 3 2" xfId="23857"/>
    <cellStyle name="Normal 3 3 3 3 3 2 6 4" xfId="23858"/>
    <cellStyle name="Normal 3 3 3 3 3 2 7" xfId="23859"/>
    <cellStyle name="Normal 3 3 3 3 3 2 7 2" xfId="23860"/>
    <cellStyle name="Normal 3 3 3 3 3 2 7 2 2" xfId="23861"/>
    <cellStyle name="Normal 3 3 3 3 3 2 7 2 2 2" xfId="23862"/>
    <cellStyle name="Normal 3 3 3 3 3 2 7 2 3" xfId="23863"/>
    <cellStyle name="Normal 3 3 3 3 3 2 7 3" xfId="23864"/>
    <cellStyle name="Normal 3 3 3 3 3 2 7 3 2" xfId="23865"/>
    <cellStyle name="Normal 3 3 3 3 3 2 7 4" xfId="23866"/>
    <cellStyle name="Normal 3 3 3 3 3 2 8" xfId="23867"/>
    <cellStyle name="Normal 3 3 3 3 3 2 8 2" xfId="23868"/>
    <cellStyle name="Normal 3 3 3 3 3 2 8 2 2" xfId="23869"/>
    <cellStyle name="Normal 3 3 3 3 3 2 8 3" xfId="23870"/>
    <cellStyle name="Normal 3 3 3 3 3 2 9" xfId="23871"/>
    <cellStyle name="Normal 3 3 3 3 3 2 9 2" xfId="23872"/>
    <cellStyle name="Normal 3 3 3 3 3 3" xfId="23873"/>
    <cellStyle name="Normal 3 3 3 3 3 3 10" xfId="23874"/>
    <cellStyle name="Normal 3 3 3 3 3 3 2" xfId="23875"/>
    <cellStyle name="Normal 3 3 3 3 3 3 2 2" xfId="23876"/>
    <cellStyle name="Normal 3 3 3 3 3 3 2 2 2" xfId="23877"/>
    <cellStyle name="Normal 3 3 3 3 3 3 2 2 2 2" xfId="23878"/>
    <cellStyle name="Normal 3 3 3 3 3 3 2 2 2 2 2" xfId="23879"/>
    <cellStyle name="Normal 3 3 3 3 3 3 2 2 2 2 2 2" xfId="23880"/>
    <cellStyle name="Normal 3 3 3 3 3 3 2 2 2 2 3" xfId="23881"/>
    <cellStyle name="Normal 3 3 3 3 3 3 2 2 2 3" xfId="23882"/>
    <cellStyle name="Normal 3 3 3 3 3 3 2 2 2 3 2" xfId="23883"/>
    <cellStyle name="Normal 3 3 3 3 3 3 2 2 2 4" xfId="23884"/>
    <cellStyle name="Normal 3 3 3 3 3 3 2 2 3" xfId="23885"/>
    <cellStyle name="Normal 3 3 3 3 3 3 2 2 3 2" xfId="23886"/>
    <cellStyle name="Normal 3 3 3 3 3 3 2 2 3 2 2" xfId="23887"/>
    <cellStyle name="Normal 3 3 3 3 3 3 2 2 3 2 2 2" xfId="23888"/>
    <cellStyle name="Normal 3 3 3 3 3 3 2 2 3 2 3" xfId="23889"/>
    <cellStyle name="Normal 3 3 3 3 3 3 2 2 3 3" xfId="23890"/>
    <cellStyle name="Normal 3 3 3 3 3 3 2 2 3 3 2" xfId="23891"/>
    <cellStyle name="Normal 3 3 3 3 3 3 2 2 3 4" xfId="23892"/>
    <cellStyle name="Normal 3 3 3 3 3 3 2 2 4" xfId="23893"/>
    <cellStyle name="Normal 3 3 3 3 3 3 2 2 4 2" xfId="23894"/>
    <cellStyle name="Normal 3 3 3 3 3 3 2 2 4 2 2" xfId="23895"/>
    <cellStyle name="Normal 3 3 3 3 3 3 2 2 4 3" xfId="23896"/>
    <cellStyle name="Normal 3 3 3 3 3 3 2 2 5" xfId="23897"/>
    <cellStyle name="Normal 3 3 3 3 3 3 2 2 5 2" xfId="23898"/>
    <cellStyle name="Normal 3 3 3 3 3 3 2 2 6" xfId="23899"/>
    <cellStyle name="Normal 3 3 3 3 3 3 2 3" xfId="23900"/>
    <cellStyle name="Normal 3 3 3 3 3 3 2 3 2" xfId="23901"/>
    <cellStyle name="Normal 3 3 3 3 3 3 2 3 2 2" xfId="23902"/>
    <cellStyle name="Normal 3 3 3 3 3 3 2 3 2 2 2" xfId="23903"/>
    <cellStyle name="Normal 3 3 3 3 3 3 2 3 2 3" xfId="23904"/>
    <cellStyle name="Normal 3 3 3 3 3 3 2 3 3" xfId="23905"/>
    <cellStyle name="Normal 3 3 3 3 3 3 2 3 3 2" xfId="23906"/>
    <cellStyle name="Normal 3 3 3 3 3 3 2 3 4" xfId="23907"/>
    <cellStyle name="Normal 3 3 3 3 3 3 2 4" xfId="23908"/>
    <cellStyle name="Normal 3 3 3 3 3 3 2 4 2" xfId="23909"/>
    <cellStyle name="Normal 3 3 3 3 3 3 2 4 2 2" xfId="23910"/>
    <cellStyle name="Normal 3 3 3 3 3 3 2 4 2 2 2" xfId="23911"/>
    <cellStyle name="Normal 3 3 3 3 3 3 2 4 2 3" xfId="23912"/>
    <cellStyle name="Normal 3 3 3 3 3 3 2 4 3" xfId="23913"/>
    <cellStyle name="Normal 3 3 3 3 3 3 2 4 3 2" xfId="23914"/>
    <cellStyle name="Normal 3 3 3 3 3 3 2 4 4" xfId="23915"/>
    <cellStyle name="Normal 3 3 3 3 3 3 2 5" xfId="23916"/>
    <cellStyle name="Normal 3 3 3 3 3 3 2 5 2" xfId="23917"/>
    <cellStyle name="Normal 3 3 3 3 3 3 2 5 2 2" xfId="23918"/>
    <cellStyle name="Normal 3 3 3 3 3 3 2 5 2 2 2" xfId="23919"/>
    <cellStyle name="Normal 3 3 3 3 3 3 2 5 2 3" xfId="23920"/>
    <cellStyle name="Normal 3 3 3 3 3 3 2 5 3" xfId="23921"/>
    <cellStyle name="Normal 3 3 3 3 3 3 2 5 3 2" xfId="23922"/>
    <cellStyle name="Normal 3 3 3 3 3 3 2 5 4" xfId="23923"/>
    <cellStyle name="Normal 3 3 3 3 3 3 2 6" xfId="23924"/>
    <cellStyle name="Normal 3 3 3 3 3 3 2 6 2" xfId="23925"/>
    <cellStyle name="Normal 3 3 3 3 3 3 2 6 2 2" xfId="23926"/>
    <cellStyle name="Normal 3 3 3 3 3 3 2 6 3" xfId="23927"/>
    <cellStyle name="Normal 3 3 3 3 3 3 2 7" xfId="23928"/>
    <cellStyle name="Normal 3 3 3 3 3 3 2 7 2" xfId="23929"/>
    <cellStyle name="Normal 3 3 3 3 3 3 2 8" xfId="23930"/>
    <cellStyle name="Normal 3 3 3 3 3 3 3" xfId="23931"/>
    <cellStyle name="Normal 3 3 3 3 3 3 3 2" xfId="23932"/>
    <cellStyle name="Normal 3 3 3 3 3 3 3 2 2" xfId="23933"/>
    <cellStyle name="Normal 3 3 3 3 3 3 3 2 2 2" xfId="23934"/>
    <cellStyle name="Normal 3 3 3 3 3 3 3 2 2 2 2" xfId="23935"/>
    <cellStyle name="Normal 3 3 3 3 3 3 3 2 2 3" xfId="23936"/>
    <cellStyle name="Normal 3 3 3 3 3 3 3 2 3" xfId="23937"/>
    <cellStyle name="Normal 3 3 3 3 3 3 3 2 3 2" xfId="23938"/>
    <cellStyle name="Normal 3 3 3 3 3 3 3 2 4" xfId="23939"/>
    <cellStyle name="Normal 3 3 3 3 3 3 3 3" xfId="23940"/>
    <cellStyle name="Normal 3 3 3 3 3 3 3 3 2" xfId="23941"/>
    <cellStyle name="Normal 3 3 3 3 3 3 3 3 2 2" xfId="23942"/>
    <cellStyle name="Normal 3 3 3 3 3 3 3 3 2 2 2" xfId="23943"/>
    <cellStyle name="Normal 3 3 3 3 3 3 3 3 2 3" xfId="23944"/>
    <cellStyle name="Normal 3 3 3 3 3 3 3 3 3" xfId="23945"/>
    <cellStyle name="Normal 3 3 3 3 3 3 3 3 3 2" xfId="23946"/>
    <cellStyle name="Normal 3 3 3 3 3 3 3 3 4" xfId="23947"/>
    <cellStyle name="Normal 3 3 3 3 3 3 3 4" xfId="23948"/>
    <cellStyle name="Normal 3 3 3 3 3 3 3 4 2" xfId="23949"/>
    <cellStyle name="Normal 3 3 3 3 3 3 3 4 2 2" xfId="23950"/>
    <cellStyle name="Normal 3 3 3 3 3 3 3 4 3" xfId="23951"/>
    <cellStyle name="Normal 3 3 3 3 3 3 3 5" xfId="23952"/>
    <cellStyle name="Normal 3 3 3 3 3 3 3 5 2" xfId="23953"/>
    <cellStyle name="Normal 3 3 3 3 3 3 3 6" xfId="23954"/>
    <cellStyle name="Normal 3 3 3 3 3 3 4" xfId="23955"/>
    <cellStyle name="Normal 3 3 3 3 3 3 4 2" xfId="23956"/>
    <cellStyle name="Normal 3 3 3 3 3 3 4 2 2" xfId="23957"/>
    <cellStyle name="Normal 3 3 3 3 3 3 4 2 2 2" xfId="23958"/>
    <cellStyle name="Normal 3 3 3 3 3 3 4 2 2 2 2" xfId="23959"/>
    <cellStyle name="Normal 3 3 3 3 3 3 4 2 2 3" xfId="23960"/>
    <cellStyle name="Normal 3 3 3 3 3 3 4 2 3" xfId="23961"/>
    <cellStyle name="Normal 3 3 3 3 3 3 4 2 3 2" xfId="23962"/>
    <cellStyle name="Normal 3 3 3 3 3 3 4 2 4" xfId="23963"/>
    <cellStyle name="Normal 3 3 3 3 3 3 4 3" xfId="23964"/>
    <cellStyle name="Normal 3 3 3 3 3 3 4 3 2" xfId="23965"/>
    <cellStyle name="Normal 3 3 3 3 3 3 4 3 2 2" xfId="23966"/>
    <cellStyle name="Normal 3 3 3 3 3 3 4 3 2 2 2" xfId="23967"/>
    <cellStyle name="Normal 3 3 3 3 3 3 4 3 2 3" xfId="23968"/>
    <cellStyle name="Normal 3 3 3 3 3 3 4 3 3" xfId="23969"/>
    <cellStyle name="Normal 3 3 3 3 3 3 4 3 3 2" xfId="23970"/>
    <cellStyle name="Normal 3 3 3 3 3 3 4 3 4" xfId="23971"/>
    <cellStyle name="Normal 3 3 3 3 3 3 4 4" xfId="23972"/>
    <cellStyle name="Normal 3 3 3 3 3 3 4 4 2" xfId="23973"/>
    <cellStyle name="Normal 3 3 3 3 3 3 4 4 2 2" xfId="23974"/>
    <cellStyle name="Normal 3 3 3 3 3 3 4 4 3" xfId="23975"/>
    <cellStyle name="Normal 3 3 3 3 3 3 4 5" xfId="23976"/>
    <cellStyle name="Normal 3 3 3 3 3 3 4 5 2" xfId="23977"/>
    <cellStyle name="Normal 3 3 3 3 3 3 4 6" xfId="23978"/>
    <cellStyle name="Normal 3 3 3 3 3 3 5" xfId="23979"/>
    <cellStyle name="Normal 3 3 3 3 3 3 5 2" xfId="23980"/>
    <cellStyle name="Normal 3 3 3 3 3 3 5 2 2" xfId="23981"/>
    <cellStyle name="Normal 3 3 3 3 3 3 5 2 2 2" xfId="23982"/>
    <cellStyle name="Normal 3 3 3 3 3 3 5 2 3" xfId="23983"/>
    <cellStyle name="Normal 3 3 3 3 3 3 5 3" xfId="23984"/>
    <cellStyle name="Normal 3 3 3 3 3 3 5 3 2" xfId="23985"/>
    <cellStyle name="Normal 3 3 3 3 3 3 5 4" xfId="23986"/>
    <cellStyle name="Normal 3 3 3 3 3 3 6" xfId="23987"/>
    <cellStyle name="Normal 3 3 3 3 3 3 6 2" xfId="23988"/>
    <cellStyle name="Normal 3 3 3 3 3 3 6 2 2" xfId="23989"/>
    <cellStyle name="Normal 3 3 3 3 3 3 6 2 2 2" xfId="23990"/>
    <cellStyle name="Normal 3 3 3 3 3 3 6 2 3" xfId="23991"/>
    <cellStyle name="Normal 3 3 3 3 3 3 6 3" xfId="23992"/>
    <cellStyle name="Normal 3 3 3 3 3 3 6 3 2" xfId="23993"/>
    <cellStyle name="Normal 3 3 3 3 3 3 6 4" xfId="23994"/>
    <cellStyle name="Normal 3 3 3 3 3 3 7" xfId="23995"/>
    <cellStyle name="Normal 3 3 3 3 3 3 7 2" xfId="23996"/>
    <cellStyle name="Normal 3 3 3 3 3 3 7 2 2" xfId="23997"/>
    <cellStyle name="Normal 3 3 3 3 3 3 7 2 2 2" xfId="23998"/>
    <cellStyle name="Normal 3 3 3 3 3 3 7 2 3" xfId="23999"/>
    <cellStyle name="Normal 3 3 3 3 3 3 7 3" xfId="24000"/>
    <cellStyle name="Normal 3 3 3 3 3 3 7 3 2" xfId="24001"/>
    <cellStyle name="Normal 3 3 3 3 3 3 7 4" xfId="24002"/>
    <cellStyle name="Normal 3 3 3 3 3 3 8" xfId="24003"/>
    <cellStyle name="Normal 3 3 3 3 3 3 8 2" xfId="24004"/>
    <cellStyle name="Normal 3 3 3 3 3 3 8 2 2" xfId="24005"/>
    <cellStyle name="Normal 3 3 3 3 3 3 8 3" xfId="24006"/>
    <cellStyle name="Normal 3 3 3 3 3 3 9" xfId="24007"/>
    <cellStyle name="Normal 3 3 3 3 3 3 9 2" xfId="24008"/>
    <cellStyle name="Normal 3 3 3 3 3 4" xfId="24009"/>
    <cellStyle name="Normal 3 3 3 3 3 4 2" xfId="24010"/>
    <cellStyle name="Normal 3 3 3 3 3 4 2 2" xfId="24011"/>
    <cellStyle name="Normal 3 3 3 3 3 4 2 2 2" xfId="24012"/>
    <cellStyle name="Normal 3 3 3 3 3 4 2 2 2 2" xfId="24013"/>
    <cellStyle name="Normal 3 3 3 3 3 4 2 2 2 2 2" xfId="24014"/>
    <cellStyle name="Normal 3 3 3 3 3 4 2 2 2 3" xfId="24015"/>
    <cellStyle name="Normal 3 3 3 3 3 4 2 2 3" xfId="24016"/>
    <cellStyle name="Normal 3 3 3 3 3 4 2 2 3 2" xfId="24017"/>
    <cellStyle name="Normal 3 3 3 3 3 4 2 2 4" xfId="24018"/>
    <cellStyle name="Normal 3 3 3 3 3 4 2 3" xfId="24019"/>
    <cellStyle name="Normal 3 3 3 3 3 4 2 3 2" xfId="24020"/>
    <cellStyle name="Normal 3 3 3 3 3 4 2 3 2 2" xfId="24021"/>
    <cellStyle name="Normal 3 3 3 3 3 4 2 3 2 2 2" xfId="24022"/>
    <cellStyle name="Normal 3 3 3 3 3 4 2 3 2 3" xfId="24023"/>
    <cellStyle name="Normal 3 3 3 3 3 4 2 3 3" xfId="24024"/>
    <cellStyle name="Normal 3 3 3 3 3 4 2 3 3 2" xfId="24025"/>
    <cellStyle name="Normal 3 3 3 3 3 4 2 3 4" xfId="24026"/>
    <cellStyle name="Normal 3 3 3 3 3 4 2 4" xfId="24027"/>
    <cellStyle name="Normal 3 3 3 3 3 4 2 4 2" xfId="24028"/>
    <cellStyle name="Normal 3 3 3 3 3 4 2 4 2 2" xfId="24029"/>
    <cellStyle name="Normal 3 3 3 3 3 4 2 4 3" xfId="24030"/>
    <cellStyle name="Normal 3 3 3 3 3 4 2 5" xfId="24031"/>
    <cellStyle name="Normal 3 3 3 3 3 4 2 5 2" xfId="24032"/>
    <cellStyle name="Normal 3 3 3 3 3 4 2 6" xfId="24033"/>
    <cellStyle name="Normal 3 3 3 3 3 4 3" xfId="24034"/>
    <cellStyle name="Normal 3 3 3 3 3 4 3 2" xfId="24035"/>
    <cellStyle name="Normal 3 3 3 3 3 4 3 2 2" xfId="24036"/>
    <cellStyle name="Normal 3 3 3 3 3 4 3 2 2 2" xfId="24037"/>
    <cellStyle name="Normal 3 3 3 3 3 4 3 2 3" xfId="24038"/>
    <cellStyle name="Normal 3 3 3 3 3 4 3 3" xfId="24039"/>
    <cellStyle name="Normal 3 3 3 3 3 4 3 3 2" xfId="24040"/>
    <cellStyle name="Normal 3 3 3 3 3 4 3 4" xfId="24041"/>
    <cellStyle name="Normal 3 3 3 3 3 4 4" xfId="24042"/>
    <cellStyle name="Normal 3 3 3 3 3 4 4 2" xfId="24043"/>
    <cellStyle name="Normal 3 3 3 3 3 4 4 2 2" xfId="24044"/>
    <cellStyle name="Normal 3 3 3 3 3 4 4 2 2 2" xfId="24045"/>
    <cellStyle name="Normal 3 3 3 3 3 4 4 2 3" xfId="24046"/>
    <cellStyle name="Normal 3 3 3 3 3 4 4 3" xfId="24047"/>
    <cellStyle name="Normal 3 3 3 3 3 4 4 3 2" xfId="24048"/>
    <cellStyle name="Normal 3 3 3 3 3 4 4 4" xfId="24049"/>
    <cellStyle name="Normal 3 3 3 3 3 4 5" xfId="24050"/>
    <cellStyle name="Normal 3 3 3 3 3 4 5 2" xfId="24051"/>
    <cellStyle name="Normal 3 3 3 3 3 4 5 2 2" xfId="24052"/>
    <cellStyle name="Normal 3 3 3 3 3 4 5 2 2 2" xfId="24053"/>
    <cellStyle name="Normal 3 3 3 3 3 4 5 2 3" xfId="24054"/>
    <cellStyle name="Normal 3 3 3 3 3 4 5 3" xfId="24055"/>
    <cellStyle name="Normal 3 3 3 3 3 4 5 3 2" xfId="24056"/>
    <cellStyle name="Normal 3 3 3 3 3 4 5 4" xfId="24057"/>
    <cellStyle name="Normal 3 3 3 3 3 4 6" xfId="24058"/>
    <cellStyle name="Normal 3 3 3 3 3 4 6 2" xfId="24059"/>
    <cellStyle name="Normal 3 3 3 3 3 4 6 2 2" xfId="24060"/>
    <cellStyle name="Normal 3 3 3 3 3 4 6 3" xfId="24061"/>
    <cellStyle name="Normal 3 3 3 3 3 4 7" xfId="24062"/>
    <cellStyle name="Normal 3 3 3 3 3 4 7 2" xfId="24063"/>
    <cellStyle name="Normal 3 3 3 3 3 4 8" xfId="24064"/>
    <cellStyle name="Normal 3 3 3 3 3 5" xfId="24065"/>
    <cellStyle name="Normal 3 3 3 3 3 5 2" xfId="24066"/>
    <cellStyle name="Normal 3 3 3 3 3 5 2 2" xfId="24067"/>
    <cellStyle name="Normal 3 3 3 3 3 5 2 2 2" xfId="24068"/>
    <cellStyle name="Normal 3 3 3 3 3 5 2 2 2 2" xfId="24069"/>
    <cellStyle name="Normal 3 3 3 3 3 5 2 2 3" xfId="24070"/>
    <cellStyle name="Normal 3 3 3 3 3 5 2 3" xfId="24071"/>
    <cellStyle name="Normal 3 3 3 3 3 5 2 3 2" xfId="24072"/>
    <cellStyle name="Normal 3 3 3 3 3 5 2 4" xfId="24073"/>
    <cellStyle name="Normal 3 3 3 3 3 5 3" xfId="24074"/>
    <cellStyle name="Normal 3 3 3 3 3 5 3 2" xfId="24075"/>
    <cellStyle name="Normal 3 3 3 3 3 5 3 2 2" xfId="24076"/>
    <cellStyle name="Normal 3 3 3 3 3 5 3 2 2 2" xfId="24077"/>
    <cellStyle name="Normal 3 3 3 3 3 5 3 2 3" xfId="24078"/>
    <cellStyle name="Normal 3 3 3 3 3 5 3 3" xfId="24079"/>
    <cellStyle name="Normal 3 3 3 3 3 5 3 3 2" xfId="24080"/>
    <cellStyle name="Normal 3 3 3 3 3 5 3 4" xfId="24081"/>
    <cellStyle name="Normal 3 3 3 3 3 5 4" xfId="24082"/>
    <cellStyle name="Normal 3 3 3 3 3 5 4 2" xfId="24083"/>
    <cellStyle name="Normal 3 3 3 3 3 5 4 2 2" xfId="24084"/>
    <cellStyle name="Normal 3 3 3 3 3 5 4 3" xfId="24085"/>
    <cellStyle name="Normal 3 3 3 3 3 5 5" xfId="24086"/>
    <cellStyle name="Normal 3 3 3 3 3 5 5 2" xfId="24087"/>
    <cellStyle name="Normal 3 3 3 3 3 5 6" xfId="24088"/>
    <cellStyle name="Normal 3 3 3 3 3 6" xfId="24089"/>
    <cellStyle name="Normal 3 3 3 3 3 6 2" xfId="24090"/>
    <cellStyle name="Normal 3 3 3 3 3 6 2 2" xfId="24091"/>
    <cellStyle name="Normal 3 3 3 3 3 6 2 2 2" xfId="24092"/>
    <cellStyle name="Normal 3 3 3 3 3 6 2 2 2 2" xfId="24093"/>
    <cellStyle name="Normal 3 3 3 3 3 6 2 2 3" xfId="24094"/>
    <cellStyle name="Normal 3 3 3 3 3 6 2 3" xfId="24095"/>
    <cellStyle name="Normal 3 3 3 3 3 6 2 3 2" xfId="24096"/>
    <cellStyle name="Normal 3 3 3 3 3 6 2 4" xfId="24097"/>
    <cellStyle name="Normal 3 3 3 3 3 6 3" xfId="24098"/>
    <cellStyle name="Normal 3 3 3 3 3 6 3 2" xfId="24099"/>
    <cellStyle name="Normal 3 3 3 3 3 6 3 2 2" xfId="24100"/>
    <cellStyle name="Normal 3 3 3 3 3 6 3 2 2 2" xfId="24101"/>
    <cellStyle name="Normal 3 3 3 3 3 6 3 2 3" xfId="24102"/>
    <cellStyle name="Normal 3 3 3 3 3 6 3 3" xfId="24103"/>
    <cellStyle name="Normal 3 3 3 3 3 6 3 3 2" xfId="24104"/>
    <cellStyle name="Normal 3 3 3 3 3 6 3 4" xfId="24105"/>
    <cellStyle name="Normal 3 3 3 3 3 6 4" xfId="24106"/>
    <cellStyle name="Normal 3 3 3 3 3 6 4 2" xfId="24107"/>
    <cellStyle name="Normal 3 3 3 3 3 6 4 2 2" xfId="24108"/>
    <cellStyle name="Normal 3 3 3 3 3 6 4 3" xfId="24109"/>
    <cellStyle name="Normal 3 3 3 3 3 6 5" xfId="24110"/>
    <cellStyle name="Normal 3 3 3 3 3 6 5 2" xfId="24111"/>
    <cellStyle name="Normal 3 3 3 3 3 6 6" xfId="24112"/>
    <cellStyle name="Normal 3 3 3 3 3 7" xfId="24113"/>
    <cellStyle name="Normal 3 3 3 3 3 7 2" xfId="24114"/>
    <cellStyle name="Normal 3 3 3 3 3 7 2 2" xfId="24115"/>
    <cellStyle name="Normal 3 3 3 3 3 7 2 2 2" xfId="24116"/>
    <cellStyle name="Normal 3 3 3 3 3 7 2 3" xfId="24117"/>
    <cellStyle name="Normal 3 3 3 3 3 7 3" xfId="24118"/>
    <cellStyle name="Normal 3 3 3 3 3 7 3 2" xfId="24119"/>
    <cellStyle name="Normal 3 3 3 3 3 7 4" xfId="24120"/>
    <cellStyle name="Normal 3 3 3 3 3 8" xfId="24121"/>
    <cellStyle name="Normal 3 3 3 3 3 8 2" xfId="24122"/>
    <cellStyle name="Normal 3 3 3 3 3 8 2 2" xfId="24123"/>
    <cellStyle name="Normal 3 3 3 3 3 8 2 2 2" xfId="24124"/>
    <cellStyle name="Normal 3 3 3 3 3 8 2 3" xfId="24125"/>
    <cellStyle name="Normal 3 3 3 3 3 8 3" xfId="24126"/>
    <cellStyle name="Normal 3 3 3 3 3 8 3 2" xfId="24127"/>
    <cellStyle name="Normal 3 3 3 3 3 8 4" xfId="24128"/>
    <cellStyle name="Normal 3 3 3 3 3 9" xfId="24129"/>
    <cellStyle name="Normal 3 3 3 3 3 9 2" xfId="24130"/>
    <cellStyle name="Normal 3 3 3 3 3 9 2 2" xfId="24131"/>
    <cellStyle name="Normal 3 3 3 3 3 9 2 2 2" xfId="24132"/>
    <cellStyle name="Normal 3 3 3 3 3 9 2 3" xfId="24133"/>
    <cellStyle name="Normal 3 3 3 3 3 9 3" xfId="24134"/>
    <cellStyle name="Normal 3 3 3 3 3 9 3 2" xfId="24135"/>
    <cellStyle name="Normal 3 3 3 3 3 9 4" xfId="24136"/>
    <cellStyle name="Normal 3 3 3 3 4" xfId="24137"/>
    <cellStyle name="Normal 3 3 3 3 4 10" xfId="24138"/>
    <cellStyle name="Normal 3 3 3 3 4 10 2" xfId="24139"/>
    <cellStyle name="Normal 3 3 3 3 4 11" xfId="24140"/>
    <cellStyle name="Normal 3 3 3 3 4 11 2" xfId="24141"/>
    <cellStyle name="Normal 3 3 3 3 4 12" xfId="24142"/>
    <cellStyle name="Normal 3 3 3 3 4 2" xfId="24143"/>
    <cellStyle name="Normal 3 3 3 3 4 2 2" xfId="24144"/>
    <cellStyle name="Normal 3 3 3 3 4 2 2 2" xfId="24145"/>
    <cellStyle name="Normal 3 3 3 3 4 2 2 2 2" xfId="24146"/>
    <cellStyle name="Normal 3 3 3 3 4 2 2 2 2 2" xfId="24147"/>
    <cellStyle name="Normal 3 3 3 3 4 2 2 2 2 2 2" xfId="24148"/>
    <cellStyle name="Normal 3 3 3 3 4 2 2 2 2 3" xfId="24149"/>
    <cellStyle name="Normal 3 3 3 3 4 2 2 2 3" xfId="24150"/>
    <cellStyle name="Normal 3 3 3 3 4 2 2 2 3 2" xfId="24151"/>
    <cellStyle name="Normal 3 3 3 3 4 2 2 2 4" xfId="24152"/>
    <cellStyle name="Normal 3 3 3 3 4 2 2 3" xfId="24153"/>
    <cellStyle name="Normal 3 3 3 3 4 2 2 3 2" xfId="24154"/>
    <cellStyle name="Normal 3 3 3 3 4 2 2 3 2 2" xfId="24155"/>
    <cellStyle name="Normal 3 3 3 3 4 2 2 3 2 2 2" xfId="24156"/>
    <cellStyle name="Normal 3 3 3 3 4 2 2 3 2 3" xfId="24157"/>
    <cellStyle name="Normal 3 3 3 3 4 2 2 3 3" xfId="24158"/>
    <cellStyle name="Normal 3 3 3 3 4 2 2 3 3 2" xfId="24159"/>
    <cellStyle name="Normal 3 3 3 3 4 2 2 3 4" xfId="24160"/>
    <cellStyle name="Normal 3 3 3 3 4 2 2 4" xfId="24161"/>
    <cellStyle name="Normal 3 3 3 3 4 2 2 4 2" xfId="24162"/>
    <cellStyle name="Normal 3 3 3 3 4 2 2 4 2 2" xfId="24163"/>
    <cellStyle name="Normal 3 3 3 3 4 2 2 4 3" xfId="24164"/>
    <cellStyle name="Normal 3 3 3 3 4 2 2 5" xfId="24165"/>
    <cellStyle name="Normal 3 3 3 3 4 2 2 5 2" xfId="24166"/>
    <cellStyle name="Normal 3 3 3 3 4 2 2 6" xfId="24167"/>
    <cellStyle name="Normal 3 3 3 3 4 2 3" xfId="24168"/>
    <cellStyle name="Normal 3 3 3 3 4 2 3 2" xfId="24169"/>
    <cellStyle name="Normal 3 3 3 3 4 2 3 2 2" xfId="24170"/>
    <cellStyle name="Normal 3 3 3 3 4 2 3 2 2 2" xfId="24171"/>
    <cellStyle name="Normal 3 3 3 3 4 2 3 2 3" xfId="24172"/>
    <cellStyle name="Normal 3 3 3 3 4 2 3 3" xfId="24173"/>
    <cellStyle name="Normal 3 3 3 3 4 2 3 3 2" xfId="24174"/>
    <cellStyle name="Normal 3 3 3 3 4 2 3 4" xfId="24175"/>
    <cellStyle name="Normal 3 3 3 3 4 2 4" xfId="24176"/>
    <cellStyle name="Normal 3 3 3 3 4 2 4 2" xfId="24177"/>
    <cellStyle name="Normal 3 3 3 3 4 2 4 2 2" xfId="24178"/>
    <cellStyle name="Normal 3 3 3 3 4 2 4 2 2 2" xfId="24179"/>
    <cellStyle name="Normal 3 3 3 3 4 2 4 2 3" xfId="24180"/>
    <cellStyle name="Normal 3 3 3 3 4 2 4 3" xfId="24181"/>
    <cellStyle name="Normal 3 3 3 3 4 2 4 3 2" xfId="24182"/>
    <cellStyle name="Normal 3 3 3 3 4 2 4 4" xfId="24183"/>
    <cellStyle name="Normal 3 3 3 3 4 2 5" xfId="24184"/>
    <cellStyle name="Normal 3 3 3 3 4 2 5 2" xfId="24185"/>
    <cellStyle name="Normal 3 3 3 3 4 2 5 2 2" xfId="24186"/>
    <cellStyle name="Normal 3 3 3 3 4 2 5 2 2 2" xfId="24187"/>
    <cellStyle name="Normal 3 3 3 3 4 2 5 2 3" xfId="24188"/>
    <cellStyle name="Normal 3 3 3 3 4 2 5 3" xfId="24189"/>
    <cellStyle name="Normal 3 3 3 3 4 2 5 3 2" xfId="24190"/>
    <cellStyle name="Normal 3 3 3 3 4 2 5 4" xfId="24191"/>
    <cellStyle name="Normal 3 3 3 3 4 2 6" xfId="24192"/>
    <cellStyle name="Normal 3 3 3 3 4 2 6 2" xfId="24193"/>
    <cellStyle name="Normal 3 3 3 3 4 2 6 2 2" xfId="24194"/>
    <cellStyle name="Normal 3 3 3 3 4 2 6 3" xfId="24195"/>
    <cellStyle name="Normal 3 3 3 3 4 2 7" xfId="24196"/>
    <cellStyle name="Normal 3 3 3 3 4 2 7 2" xfId="24197"/>
    <cellStyle name="Normal 3 3 3 3 4 2 8" xfId="24198"/>
    <cellStyle name="Normal 3 3 3 3 4 3" xfId="24199"/>
    <cellStyle name="Normal 3 3 3 3 4 3 2" xfId="24200"/>
    <cellStyle name="Normal 3 3 3 3 4 3 2 2" xfId="24201"/>
    <cellStyle name="Normal 3 3 3 3 4 3 2 2 2" xfId="24202"/>
    <cellStyle name="Normal 3 3 3 3 4 3 2 2 2 2" xfId="24203"/>
    <cellStyle name="Normal 3 3 3 3 4 3 2 2 2 2 2" xfId="24204"/>
    <cellStyle name="Normal 3 3 3 3 4 3 2 2 2 3" xfId="24205"/>
    <cellStyle name="Normal 3 3 3 3 4 3 2 2 3" xfId="24206"/>
    <cellStyle name="Normal 3 3 3 3 4 3 2 2 3 2" xfId="24207"/>
    <cellStyle name="Normal 3 3 3 3 4 3 2 2 4" xfId="24208"/>
    <cellStyle name="Normal 3 3 3 3 4 3 2 3" xfId="24209"/>
    <cellStyle name="Normal 3 3 3 3 4 3 2 3 2" xfId="24210"/>
    <cellStyle name="Normal 3 3 3 3 4 3 2 3 2 2" xfId="24211"/>
    <cellStyle name="Normal 3 3 3 3 4 3 2 3 2 2 2" xfId="24212"/>
    <cellStyle name="Normal 3 3 3 3 4 3 2 3 2 3" xfId="24213"/>
    <cellStyle name="Normal 3 3 3 3 4 3 2 3 3" xfId="24214"/>
    <cellStyle name="Normal 3 3 3 3 4 3 2 3 3 2" xfId="24215"/>
    <cellStyle name="Normal 3 3 3 3 4 3 2 3 4" xfId="24216"/>
    <cellStyle name="Normal 3 3 3 3 4 3 2 4" xfId="24217"/>
    <cellStyle name="Normal 3 3 3 3 4 3 2 4 2" xfId="24218"/>
    <cellStyle name="Normal 3 3 3 3 4 3 2 4 2 2" xfId="24219"/>
    <cellStyle name="Normal 3 3 3 3 4 3 2 4 3" xfId="24220"/>
    <cellStyle name="Normal 3 3 3 3 4 3 2 5" xfId="24221"/>
    <cellStyle name="Normal 3 3 3 3 4 3 2 5 2" xfId="24222"/>
    <cellStyle name="Normal 3 3 3 3 4 3 2 6" xfId="24223"/>
    <cellStyle name="Normal 3 3 3 3 4 3 3" xfId="24224"/>
    <cellStyle name="Normal 3 3 3 3 4 3 3 2" xfId="24225"/>
    <cellStyle name="Normal 3 3 3 3 4 3 3 2 2" xfId="24226"/>
    <cellStyle name="Normal 3 3 3 3 4 3 3 2 2 2" xfId="24227"/>
    <cellStyle name="Normal 3 3 3 3 4 3 3 2 3" xfId="24228"/>
    <cellStyle name="Normal 3 3 3 3 4 3 3 3" xfId="24229"/>
    <cellStyle name="Normal 3 3 3 3 4 3 3 3 2" xfId="24230"/>
    <cellStyle name="Normal 3 3 3 3 4 3 3 4" xfId="24231"/>
    <cellStyle name="Normal 3 3 3 3 4 3 4" xfId="24232"/>
    <cellStyle name="Normal 3 3 3 3 4 3 4 2" xfId="24233"/>
    <cellStyle name="Normal 3 3 3 3 4 3 4 2 2" xfId="24234"/>
    <cellStyle name="Normal 3 3 3 3 4 3 4 2 2 2" xfId="24235"/>
    <cellStyle name="Normal 3 3 3 3 4 3 4 2 3" xfId="24236"/>
    <cellStyle name="Normal 3 3 3 3 4 3 4 3" xfId="24237"/>
    <cellStyle name="Normal 3 3 3 3 4 3 4 3 2" xfId="24238"/>
    <cellStyle name="Normal 3 3 3 3 4 3 4 4" xfId="24239"/>
    <cellStyle name="Normal 3 3 3 3 4 3 5" xfId="24240"/>
    <cellStyle name="Normal 3 3 3 3 4 3 5 2" xfId="24241"/>
    <cellStyle name="Normal 3 3 3 3 4 3 5 2 2" xfId="24242"/>
    <cellStyle name="Normal 3 3 3 3 4 3 5 2 2 2" xfId="24243"/>
    <cellStyle name="Normal 3 3 3 3 4 3 5 2 3" xfId="24244"/>
    <cellStyle name="Normal 3 3 3 3 4 3 5 3" xfId="24245"/>
    <cellStyle name="Normal 3 3 3 3 4 3 5 3 2" xfId="24246"/>
    <cellStyle name="Normal 3 3 3 3 4 3 5 4" xfId="24247"/>
    <cellStyle name="Normal 3 3 3 3 4 3 6" xfId="24248"/>
    <cellStyle name="Normal 3 3 3 3 4 3 6 2" xfId="24249"/>
    <cellStyle name="Normal 3 3 3 3 4 3 6 2 2" xfId="24250"/>
    <cellStyle name="Normal 3 3 3 3 4 3 6 3" xfId="24251"/>
    <cellStyle name="Normal 3 3 3 3 4 3 7" xfId="24252"/>
    <cellStyle name="Normal 3 3 3 3 4 3 7 2" xfId="24253"/>
    <cellStyle name="Normal 3 3 3 3 4 3 8" xfId="24254"/>
    <cellStyle name="Normal 3 3 3 3 4 4" xfId="24255"/>
    <cellStyle name="Normal 3 3 3 3 4 4 2" xfId="24256"/>
    <cellStyle name="Normal 3 3 3 3 4 4 2 2" xfId="24257"/>
    <cellStyle name="Normal 3 3 3 3 4 4 2 2 2" xfId="24258"/>
    <cellStyle name="Normal 3 3 3 3 4 4 2 2 2 2" xfId="24259"/>
    <cellStyle name="Normal 3 3 3 3 4 4 2 2 3" xfId="24260"/>
    <cellStyle name="Normal 3 3 3 3 4 4 2 3" xfId="24261"/>
    <cellStyle name="Normal 3 3 3 3 4 4 2 3 2" xfId="24262"/>
    <cellStyle name="Normal 3 3 3 3 4 4 2 4" xfId="24263"/>
    <cellStyle name="Normal 3 3 3 3 4 4 3" xfId="24264"/>
    <cellStyle name="Normal 3 3 3 3 4 4 3 2" xfId="24265"/>
    <cellStyle name="Normal 3 3 3 3 4 4 3 2 2" xfId="24266"/>
    <cellStyle name="Normal 3 3 3 3 4 4 3 2 2 2" xfId="24267"/>
    <cellStyle name="Normal 3 3 3 3 4 4 3 2 3" xfId="24268"/>
    <cellStyle name="Normal 3 3 3 3 4 4 3 3" xfId="24269"/>
    <cellStyle name="Normal 3 3 3 3 4 4 3 3 2" xfId="24270"/>
    <cellStyle name="Normal 3 3 3 3 4 4 3 4" xfId="24271"/>
    <cellStyle name="Normal 3 3 3 3 4 4 4" xfId="24272"/>
    <cellStyle name="Normal 3 3 3 3 4 4 4 2" xfId="24273"/>
    <cellStyle name="Normal 3 3 3 3 4 4 4 2 2" xfId="24274"/>
    <cellStyle name="Normal 3 3 3 3 4 4 4 3" xfId="24275"/>
    <cellStyle name="Normal 3 3 3 3 4 4 5" xfId="24276"/>
    <cellStyle name="Normal 3 3 3 3 4 4 5 2" xfId="24277"/>
    <cellStyle name="Normal 3 3 3 3 4 4 6" xfId="24278"/>
    <cellStyle name="Normal 3 3 3 3 4 5" xfId="24279"/>
    <cellStyle name="Normal 3 3 3 3 4 5 2" xfId="24280"/>
    <cellStyle name="Normal 3 3 3 3 4 5 2 2" xfId="24281"/>
    <cellStyle name="Normal 3 3 3 3 4 5 2 2 2" xfId="24282"/>
    <cellStyle name="Normal 3 3 3 3 4 5 2 2 2 2" xfId="24283"/>
    <cellStyle name="Normal 3 3 3 3 4 5 2 2 3" xfId="24284"/>
    <cellStyle name="Normal 3 3 3 3 4 5 2 3" xfId="24285"/>
    <cellStyle name="Normal 3 3 3 3 4 5 2 3 2" xfId="24286"/>
    <cellStyle name="Normal 3 3 3 3 4 5 2 4" xfId="24287"/>
    <cellStyle name="Normal 3 3 3 3 4 5 3" xfId="24288"/>
    <cellStyle name="Normal 3 3 3 3 4 5 3 2" xfId="24289"/>
    <cellStyle name="Normal 3 3 3 3 4 5 3 2 2" xfId="24290"/>
    <cellStyle name="Normal 3 3 3 3 4 5 3 2 2 2" xfId="24291"/>
    <cellStyle name="Normal 3 3 3 3 4 5 3 2 3" xfId="24292"/>
    <cellStyle name="Normal 3 3 3 3 4 5 3 3" xfId="24293"/>
    <cellStyle name="Normal 3 3 3 3 4 5 3 3 2" xfId="24294"/>
    <cellStyle name="Normal 3 3 3 3 4 5 3 4" xfId="24295"/>
    <cellStyle name="Normal 3 3 3 3 4 5 4" xfId="24296"/>
    <cellStyle name="Normal 3 3 3 3 4 5 4 2" xfId="24297"/>
    <cellStyle name="Normal 3 3 3 3 4 5 4 2 2" xfId="24298"/>
    <cellStyle name="Normal 3 3 3 3 4 5 4 3" xfId="24299"/>
    <cellStyle name="Normal 3 3 3 3 4 5 5" xfId="24300"/>
    <cellStyle name="Normal 3 3 3 3 4 5 5 2" xfId="24301"/>
    <cellStyle name="Normal 3 3 3 3 4 5 6" xfId="24302"/>
    <cellStyle name="Normal 3 3 3 3 4 6" xfId="24303"/>
    <cellStyle name="Normal 3 3 3 3 4 6 2" xfId="24304"/>
    <cellStyle name="Normal 3 3 3 3 4 6 2 2" xfId="24305"/>
    <cellStyle name="Normal 3 3 3 3 4 6 2 2 2" xfId="24306"/>
    <cellStyle name="Normal 3 3 3 3 4 6 2 3" xfId="24307"/>
    <cellStyle name="Normal 3 3 3 3 4 6 3" xfId="24308"/>
    <cellStyle name="Normal 3 3 3 3 4 6 3 2" xfId="24309"/>
    <cellStyle name="Normal 3 3 3 3 4 6 4" xfId="24310"/>
    <cellStyle name="Normal 3 3 3 3 4 7" xfId="24311"/>
    <cellStyle name="Normal 3 3 3 3 4 7 2" xfId="24312"/>
    <cellStyle name="Normal 3 3 3 3 4 7 2 2" xfId="24313"/>
    <cellStyle name="Normal 3 3 3 3 4 7 2 2 2" xfId="24314"/>
    <cellStyle name="Normal 3 3 3 3 4 7 2 3" xfId="24315"/>
    <cellStyle name="Normal 3 3 3 3 4 7 3" xfId="24316"/>
    <cellStyle name="Normal 3 3 3 3 4 7 3 2" xfId="24317"/>
    <cellStyle name="Normal 3 3 3 3 4 7 4" xfId="24318"/>
    <cellStyle name="Normal 3 3 3 3 4 8" xfId="24319"/>
    <cellStyle name="Normal 3 3 3 3 4 8 2" xfId="24320"/>
    <cellStyle name="Normal 3 3 3 3 4 8 2 2" xfId="24321"/>
    <cellStyle name="Normal 3 3 3 3 4 8 2 2 2" xfId="24322"/>
    <cellStyle name="Normal 3 3 3 3 4 8 2 3" xfId="24323"/>
    <cellStyle name="Normal 3 3 3 3 4 8 3" xfId="24324"/>
    <cellStyle name="Normal 3 3 3 3 4 8 3 2" xfId="24325"/>
    <cellStyle name="Normal 3 3 3 3 4 8 4" xfId="24326"/>
    <cellStyle name="Normal 3 3 3 3 4 9" xfId="24327"/>
    <cellStyle name="Normal 3 3 3 3 4 9 2" xfId="24328"/>
    <cellStyle name="Normal 3 3 3 3 4 9 2 2" xfId="24329"/>
    <cellStyle name="Normal 3 3 3 3 4 9 3" xfId="24330"/>
    <cellStyle name="Normal 3 3 3 3 5" xfId="24331"/>
    <cellStyle name="Normal 3 3 3 3 5 10" xfId="24332"/>
    <cellStyle name="Normal 3 3 3 3 5 2" xfId="24333"/>
    <cellStyle name="Normal 3 3 3 3 5 2 2" xfId="24334"/>
    <cellStyle name="Normal 3 3 3 3 5 2 2 2" xfId="24335"/>
    <cellStyle name="Normal 3 3 3 3 5 2 2 2 2" xfId="24336"/>
    <cellStyle name="Normal 3 3 3 3 5 2 2 2 2 2" xfId="24337"/>
    <cellStyle name="Normal 3 3 3 3 5 2 2 2 2 2 2" xfId="24338"/>
    <cellStyle name="Normal 3 3 3 3 5 2 2 2 2 3" xfId="24339"/>
    <cellStyle name="Normal 3 3 3 3 5 2 2 2 3" xfId="24340"/>
    <cellStyle name="Normal 3 3 3 3 5 2 2 2 3 2" xfId="24341"/>
    <cellStyle name="Normal 3 3 3 3 5 2 2 2 4" xfId="24342"/>
    <cellStyle name="Normal 3 3 3 3 5 2 2 3" xfId="24343"/>
    <cellStyle name="Normal 3 3 3 3 5 2 2 3 2" xfId="24344"/>
    <cellStyle name="Normal 3 3 3 3 5 2 2 3 2 2" xfId="24345"/>
    <cellStyle name="Normal 3 3 3 3 5 2 2 3 2 2 2" xfId="24346"/>
    <cellStyle name="Normal 3 3 3 3 5 2 2 3 2 3" xfId="24347"/>
    <cellStyle name="Normal 3 3 3 3 5 2 2 3 3" xfId="24348"/>
    <cellStyle name="Normal 3 3 3 3 5 2 2 3 3 2" xfId="24349"/>
    <cellStyle name="Normal 3 3 3 3 5 2 2 3 4" xfId="24350"/>
    <cellStyle name="Normal 3 3 3 3 5 2 2 4" xfId="24351"/>
    <cellStyle name="Normal 3 3 3 3 5 2 2 4 2" xfId="24352"/>
    <cellStyle name="Normal 3 3 3 3 5 2 2 4 2 2" xfId="24353"/>
    <cellStyle name="Normal 3 3 3 3 5 2 2 4 3" xfId="24354"/>
    <cellStyle name="Normal 3 3 3 3 5 2 2 5" xfId="24355"/>
    <cellStyle name="Normal 3 3 3 3 5 2 2 5 2" xfId="24356"/>
    <cellStyle name="Normal 3 3 3 3 5 2 2 6" xfId="24357"/>
    <cellStyle name="Normal 3 3 3 3 5 2 3" xfId="24358"/>
    <cellStyle name="Normal 3 3 3 3 5 2 3 2" xfId="24359"/>
    <cellStyle name="Normal 3 3 3 3 5 2 3 2 2" xfId="24360"/>
    <cellStyle name="Normal 3 3 3 3 5 2 3 2 2 2" xfId="24361"/>
    <cellStyle name="Normal 3 3 3 3 5 2 3 2 3" xfId="24362"/>
    <cellStyle name="Normal 3 3 3 3 5 2 3 3" xfId="24363"/>
    <cellStyle name="Normal 3 3 3 3 5 2 3 3 2" xfId="24364"/>
    <cellStyle name="Normal 3 3 3 3 5 2 3 4" xfId="24365"/>
    <cellStyle name="Normal 3 3 3 3 5 2 4" xfId="24366"/>
    <cellStyle name="Normal 3 3 3 3 5 2 4 2" xfId="24367"/>
    <cellStyle name="Normal 3 3 3 3 5 2 4 2 2" xfId="24368"/>
    <cellStyle name="Normal 3 3 3 3 5 2 4 2 2 2" xfId="24369"/>
    <cellStyle name="Normal 3 3 3 3 5 2 4 2 3" xfId="24370"/>
    <cellStyle name="Normal 3 3 3 3 5 2 4 3" xfId="24371"/>
    <cellStyle name="Normal 3 3 3 3 5 2 4 3 2" xfId="24372"/>
    <cellStyle name="Normal 3 3 3 3 5 2 4 4" xfId="24373"/>
    <cellStyle name="Normal 3 3 3 3 5 2 5" xfId="24374"/>
    <cellStyle name="Normal 3 3 3 3 5 2 5 2" xfId="24375"/>
    <cellStyle name="Normal 3 3 3 3 5 2 5 2 2" xfId="24376"/>
    <cellStyle name="Normal 3 3 3 3 5 2 5 2 2 2" xfId="24377"/>
    <cellStyle name="Normal 3 3 3 3 5 2 5 2 3" xfId="24378"/>
    <cellStyle name="Normal 3 3 3 3 5 2 5 3" xfId="24379"/>
    <cellStyle name="Normal 3 3 3 3 5 2 5 3 2" xfId="24380"/>
    <cellStyle name="Normal 3 3 3 3 5 2 5 4" xfId="24381"/>
    <cellStyle name="Normal 3 3 3 3 5 2 6" xfId="24382"/>
    <cellStyle name="Normal 3 3 3 3 5 2 6 2" xfId="24383"/>
    <cellStyle name="Normal 3 3 3 3 5 2 6 2 2" xfId="24384"/>
    <cellStyle name="Normal 3 3 3 3 5 2 6 3" xfId="24385"/>
    <cellStyle name="Normal 3 3 3 3 5 2 7" xfId="24386"/>
    <cellStyle name="Normal 3 3 3 3 5 2 7 2" xfId="24387"/>
    <cellStyle name="Normal 3 3 3 3 5 2 8" xfId="24388"/>
    <cellStyle name="Normal 3 3 3 3 5 3" xfId="24389"/>
    <cellStyle name="Normal 3 3 3 3 5 3 2" xfId="24390"/>
    <cellStyle name="Normal 3 3 3 3 5 3 2 2" xfId="24391"/>
    <cellStyle name="Normal 3 3 3 3 5 3 2 2 2" xfId="24392"/>
    <cellStyle name="Normal 3 3 3 3 5 3 2 2 2 2" xfId="24393"/>
    <cellStyle name="Normal 3 3 3 3 5 3 2 2 3" xfId="24394"/>
    <cellStyle name="Normal 3 3 3 3 5 3 2 3" xfId="24395"/>
    <cellStyle name="Normal 3 3 3 3 5 3 2 3 2" xfId="24396"/>
    <cellStyle name="Normal 3 3 3 3 5 3 2 4" xfId="24397"/>
    <cellStyle name="Normal 3 3 3 3 5 3 3" xfId="24398"/>
    <cellStyle name="Normal 3 3 3 3 5 3 3 2" xfId="24399"/>
    <cellStyle name="Normal 3 3 3 3 5 3 3 2 2" xfId="24400"/>
    <cellStyle name="Normal 3 3 3 3 5 3 3 2 2 2" xfId="24401"/>
    <cellStyle name="Normal 3 3 3 3 5 3 3 2 3" xfId="24402"/>
    <cellStyle name="Normal 3 3 3 3 5 3 3 3" xfId="24403"/>
    <cellStyle name="Normal 3 3 3 3 5 3 3 3 2" xfId="24404"/>
    <cellStyle name="Normal 3 3 3 3 5 3 3 4" xfId="24405"/>
    <cellStyle name="Normal 3 3 3 3 5 3 4" xfId="24406"/>
    <cellStyle name="Normal 3 3 3 3 5 3 4 2" xfId="24407"/>
    <cellStyle name="Normal 3 3 3 3 5 3 4 2 2" xfId="24408"/>
    <cellStyle name="Normal 3 3 3 3 5 3 4 3" xfId="24409"/>
    <cellStyle name="Normal 3 3 3 3 5 3 5" xfId="24410"/>
    <cellStyle name="Normal 3 3 3 3 5 3 5 2" xfId="24411"/>
    <cellStyle name="Normal 3 3 3 3 5 3 6" xfId="24412"/>
    <cellStyle name="Normal 3 3 3 3 5 4" xfId="24413"/>
    <cellStyle name="Normal 3 3 3 3 5 4 2" xfId="24414"/>
    <cellStyle name="Normal 3 3 3 3 5 4 2 2" xfId="24415"/>
    <cellStyle name="Normal 3 3 3 3 5 4 2 2 2" xfId="24416"/>
    <cellStyle name="Normal 3 3 3 3 5 4 2 2 2 2" xfId="24417"/>
    <cellStyle name="Normal 3 3 3 3 5 4 2 2 3" xfId="24418"/>
    <cellStyle name="Normal 3 3 3 3 5 4 2 3" xfId="24419"/>
    <cellStyle name="Normal 3 3 3 3 5 4 2 3 2" xfId="24420"/>
    <cellStyle name="Normal 3 3 3 3 5 4 2 4" xfId="24421"/>
    <cellStyle name="Normal 3 3 3 3 5 4 3" xfId="24422"/>
    <cellStyle name="Normal 3 3 3 3 5 4 3 2" xfId="24423"/>
    <cellStyle name="Normal 3 3 3 3 5 4 3 2 2" xfId="24424"/>
    <cellStyle name="Normal 3 3 3 3 5 4 3 2 2 2" xfId="24425"/>
    <cellStyle name="Normal 3 3 3 3 5 4 3 2 3" xfId="24426"/>
    <cellStyle name="Normal 3 3 3 3 5 4 3 3" xfId="24427"/>
    <cellStyle name="Normal 3 3 3 3 5 4 3 3 2" xfId="24428"/>
    <cellStyle name="Normal 3 3 3 3 5 4 3 4" xfId="24429"/>
    <cellStyle name="Normal 3 3 3 3 5 4 4" xfId="24430"/>
    <cellStyle name="Normal 3 3 3 3 5 4 4 2" xfId="24431"/>
    <cellStyle name="Normal 3 3 3 3 5 4 4 2 2" xfId="24432"/>
    <cellStyle name="Normal 3 3 3 3 5 4 4 3" xfId="24433"/>
    <cellStyle name="Normal 3 3 3 3 5 4 5" xfId="24434"/>
    <cellStyle name="Normal 3 3 3 3 5 4 5 2" xfId="24435"/>
    <cellStyle name="Normal 3 3 3 3 5 4 6" xfId="24436"/>
    <cellStyle name="Normal 3 3 3 3 5 5" xfId="24437"/>
    <cellStyle name="Normal 3 3 3 3 5 5 2" xfId="24438"/>
    <cellStyle name="Normal 3 3 3 3 5 5 2 2" xfId="24439"/>
    <cellStyle name="Normal 3 3 3 3 5 5 2 2 2" xfId="24440"/>
    <cellStyle name="Normal 3 3 3 3 5 5 2 3" xfId="24441"/>
    <cellStyle name="Normal 3 3 3 3 5 5 3" xfId="24442"/>
    <cellStyle name="Normal 3 3 3 3 5 5 3 2" xfId="24443"/>
    <cellStyle name="Normal 3 3 3 3 5 5 4" xfId="24444"/>
    <cellStyle name="Normal 3 3 3 3 5 6" xfId="24445"/>
    <cellStyle name="Normal 3 3 3 3 5 6 2" xfId="24446"/>
    <cellStyle name="Normal 3 3 3 3 5 6 2 2" xfId="24447"/>
    <cellStyle name="Normal 3 3 3 3 5 6 2 2 2" xfId="24448"/>
    <cellStyle name="Normal 3 3 3 3 5 6 2 3" xfId="24449"/>
    <cellStyle name="Normal 3 3 3 3 5 6 3" xfId="24450"/>
    <cellStyle name="Normal 3 3 3 3 5 6 3 2" xfId="24451"/>
    <cellStyle name="Normal 3 3 3 3 5 6 4" xfId="24452"/>
    <cellStyle name="Normal 3 3 3 3 5 7" xfId="24453"/>
    <cellStyle name="Normal 3 3 3 3 5 7 2" xfId="24454"/>
    <cellStyle name="Normal 3 3 3 3 5 7 2 2" xfId="24455"/>
    <cellStyle name="Normal 3 3 3 3 5 7 2 2 2" xfId="24456"/>
    <cellStyle name="Normal 3 3 3 3 5 7 2 3" xfId="24457"/>
    <cellStyle name="Normal 3 3 3 3 5 7 3" xfId="24458"/>
    <cellStyle name="Normal 3 3 3 3 5 7 3 2" xfId="24459"/>
    <cellStyle name="Normal 3 3 3 3 5 7 4" xfId="24460"/>
    <cellStyle name="Normal 3 3 3 3 5 8" xfId="24461"/>
    <cellStyle name="Normal 3 3 3 3 5 8 2" xfId="24462"/>
    <cellStyle name="Normal 3 3 3 3 5 8 2 2" xfId="24463"/>
    <cellStyle name="Normal 3 3 3 3 5 8 3" xfId="24464"/>
    <cellStyle name="Normal 3 3 3 3 5 9" xfId="24465"/>
    <cellStyle name="Normal 3 3 3 3 5 9 2" xfId="24466"/>
    <cellStyle name="Normal 3 3 3 3 6" xfId="24467"/>
    <cellStyle name="Normal 3 3 3 3 6 10" xfId="24468"/>
    <cellStyle name="Normal 3 3 3 3 6 2" xfId="24469"/>
    <cellStyle name="Normal 3 3 3 3 6 2 2" xfId="24470"/>
    <cellStyle name="Normal 3 3 3 3 6 2 2 2" xfId="24471"/>
    <cellStyle name="Normal 3 3 3 3 6 2 2 2 2" xfId="24472"/>
    <cellStyle name="Normal 3 3 3 3 6 2 2 2 2 2" xfId="24473"/>
    <cellStyle name="Normal 3 3 3 3 6 2 2 2 2 2 2" xfId="24474"/>
    <cellStyle name="Normal 3 3 3 3 6 2 2 2 2 3" xfId="24475"/>
    <cellStyle name="Normal 3 3 3 3 6 2 2 2 3" xfId="24476"/>
    <cellStyle name="Normal 3 3 3 3 6 2 2 2 3 2" xfId="24477"/>
    <cellStyle name="Normal 3 3 3 3 6 2 2 2 4" xfId="24478"/>
    <cellStyle name="Normal 3 3 3 3 6 2 2 3" xfId="24479"/>
    <cellStyle name="Normal 3 3 3 3 6 2 2 3 2" xfId="24480"/>
    <cellStyle name="Normal 3 3 3 3 6 2 2 3 2 2" xfId="24481"/>
    <cellStyle name="Normal 3 3 3 3 6 2 2 3 2 2 2" xfId="24482"/>
    <cellStyle name="Normal 3 3 3 3 6 2 2 3 2 3" xfId="24483"/>
    <cellStyle name="Normal 3 3 3 3 6 2 2 3 3" xfId="24484"/>
    <cellStyle name="Normal 3 3 3 3 6 2 2 3 3 2" xfId="24485"/>
    <cellStyle name="Normal 3 3 3 3 6 2 2 3 4" xfId="24486"/>
    <cellStyle name="Normal 3 3 3 3 6 2 2 4" xfId="24487"/>
    <cellStyle name="Normal 3 3 3 3 6 2 2 4 2" xfId="24488"/>
    <cellStyle name="Normal 3 3 3 3 6 2 2 4 2 2" xfId="24489"/>
    <cellStyle name="Normal 3 3 3 3 6 2 2 4 3" xfId="24490"/>
    <cellStyle name="Normal 3 3 3 3 6 2 2 5" xfId="24491"/>
    <cellStyle name="Normal 3 3 3 3 6 2 2 5 2" xfId="24492"/>
    <cellStyle name="Normal 3 3 3 3 6 2 2 6" xfId="24493"/>
    <cellStyle name="Normal 3 3 3 3 6 2 3" xfId="24494"/>
    <cellStyle name="Normal 3 3 3 3 6 2 3 2" xfId="24495"/>
    <cellStyle name="Normal 3 3 3 3 6 2 3 2 2" xfId="24496"/>
    <cellStyle name="Normal 3 3 3 3 6 2 3 2 2 2" xfId="24497"/>
    <cellStyle name="Normal 3 3 3 3 6 2 3 2 3" xfId="24498"/>
    <cellStyle name="Normal 3 3 3 3 6 2 3 3" xfId="24499"/>
    <cellStyle name="Normal 3 3 3 3 6 2 3 3 2" xfId="24500"/>
    <cellStyle name="Normal 3 3 3 3 6 2 3 4" xfId="24501"/>
    <cellStyle name="Normal 3 3 3 3 6 2 4" xfId="24502"/>
    <cellStyle name="Normal 3 3 3 3 6 2 4 2" xfId="24503"/>
    <cellStyle name="Normal 3 3 3 3 6 2 4 2 2" xfId="24504"/>
    <cellStyle name="Normal 3 3 3 3 6 2 4 2 2 2" xfId="24505"/>
    <cellStyle name="Normal 3 3 3 3 6 2 4 2 3" xfId="24506"/>
    <cellStyle name="Normal 3 3 3 3 6 2 4 3" xfId="24507"/>
    <cellStyle name="Normal 3 3 3 3 6 2 4 3 2" xfId="24508"/>
    <cellStyle name="Normal 3 3 3 3 6 2 4 4" xfId="24509"/>
    <cellStyle name="Normal 3 3 3 3 6 2 5" xfId="24510"/>
    <cellStyle name="Normal 3 3 3 3 6 2 5 2" xfId="24511"/>
    <cellStyle name="Normal 3 3 3 3 6 2 5 2 2" xfId="24512"/>
    <cellStyle name="Normal 3 3 3 3 6 2 5 2 2 2" xfId="24513"/>
    <cellStyle name="Normal 3 3 3 3 6 2 5 2 3" xfId="24514"/>
    <cellStyle name="Normal 3 3 3 3 6 2 5 3" xfId="24515"/>
    <cellStyle name="Normal 3 3 3 3 6 2 5 3 2" xfId="24516"/>
    <cellStyle name="Normal 3 3 3 3 6 2 5 4" xfId="24517"/>
    <cellStyle name="Normal 3 3 3 3 6 2 6" xfId="24518"/>
    <cellStyle name="Normal 3 3 3 3 6 2 6 2" xfId="24519"/>
    <cellStyle name="Normal 3 3 3 3 6 2 6 2 2" xfId="24520"/>
    <cellStyle name="Normal 3 3 3 3 6 2 6 3" xfId="24521"/>
    <cellStyle name="Normal 3 3 3 3 6 2 7" xfId="24522"/>
    <cellStyle name="Normal 3 3 3 3 6 2 7 2" xfId="24523"/>
    <cellStyle name="Normal 3 3 3 3 6 2 8" xfId="24524"/>
    <cellStyle name="Normal 3 3 3 3 6 3" xfId="24525"/>
    <cellStyle name="Normal 3 3 3 3 6 3 2" xfId="24526"/>
    <cellStyle name="Normal 3 3 3 3 6 3 2 2" xfId="24527"/>
    <cellStyle name="Normal 3 3 3 3 6 3 2 2 2" xfId="24528"/>
    <cellStyle name="Normal 3 3 3 3 6 3 2 2 2 2" xfId="24529"/>
    <cellStyle name="Normal 3 3 3 3 6 3 2 2 3" xfId="24530"/>
    <cellStyle name="Normal 3 3 3 3 6 3 2 3" xfId="24531"/>
    <cellStyle name="Normal 3 3 3 3 6 3 2 3 2" xfId="24532"/>
    <cellStyle name="Normal 3 3 3 3 6 3 2 4" xfId="24533"/>
    <cellStyle name="Normal 3 3 3 3 6 3 3" xfId="24534"/>
    <cellStyle name="Normal 3 3 3 3 6 3 3 2" xfId="24535"/>
    <cellStyle name="Normal 3 3 3 3 6 3 3 2 2" xfId="24536"/>
    <cellStyle name="Normal 3 3 3 3 6 3 3 2 2 2" xfId="24537"/>
    <cellStyle name="Normal 3 3 3 3 6 3 3 2 3" xfId="24538"/>
    <cellStyle name="Normal 3 3 3 3 6 3 3 3" xfId="24539"/>
    <cellStyle name="Normal 3 3 3 3 6 3 3 3 2" xfId="24540"/>
    <cellStyle name="Normal 3 3 3 3 6 3 3 4" xfId="24541"/>
    <cellStyle name="Normal 3 3 3 3 6 3 4" xfId="24542"/>
    <cellStyle name="Normal 3 3 3 3 6 3 4 2" xfId="24543"/>
    <cellStyle name="Normal 3 3 3 3 6 3 4 2 2" xfId="24544"/>
    <cellStyle name="Normal 3 3 3 3 6 3 4 3" xfId="24545"/>
    <cellStyle name="Normal 3 3 3 3 6 3 5" xfId="24546"/>
    <cellStyle name="Normal 3 3 3 3 6 3 5 2" xfId="24547"/>
    <cellStyle name="Normal 3 3 3 3 6 3 6" xfId="24548"/>
    <cellStyle name="Normal 3 3 3 3 6 4" xfId="24549"/>
    <cellStyle name="Normal 3 3 3 3 6 4 2" xfId="24550"/>
    <cellStyle name="Normal 3 3 3 3 6 4 2 2" xfId="24551"/>
    <cellStyle name="Normal 3 3 3 3 6 4 2 2 2" xfId="24552"/>
    <cellStyle name="Normal 3 3 3 3 6 4 2 2 2 2" xfId="24553"/>
    <cellStyle name="Normal 3 3 3 3 6 4 2 2 3" xfId="24554"/>
    <cellStyle name="Normal 3 3 3 3 6 4 2 3" xfId="24555"/>
    <cellStyle name="Normal 3 3 3 3 6 4 2 3 2" xfId="24556"/>
    <cellStyle name="Normal 3 3 3 3 6 4 2 4" xfId="24557"/>
    <cellStyle name="Normal 3 3 3 3 6 4 3" xfId="24558"/>
    <cellStyle name="Normal 3 3 3 3 6 4 3 2" xfId="24559"/>
    <cellStyle name="Normal 3 3 3 3 6 4 3 2 2" xfId="24560"/>
    <cellStyle name="Normal 3 3 3 3 6 4 3 2 2 2" xfId="24561"/>
    <cellStyle name="Normal 3 3 3 3 6 4 3 2 3" xfId="24562"/>
    <cellStyle name="Normal 3 3 3 3 6 4 3 3" xfId="24563"/>
    <cellStyle name="Normal 3 3 3 3 6 4 3 3 2" xfId="24564"/>
    <cellStyle name="Normal 3 3 3 3 6 4 3 4" xfId="24565"/>
    <cellStyle name="Normal 3 3 3 3 6 4 4" xfId="24566"/>
    <cellStyle name="Normal 3 3 3 3 6 4 4 2" xfId="24567"/>
    <cellStyle name="Normal 3 3 3 3 6 4 4 2 2" xfId="24568"/>
    <cellStyle name="Normal 3 3 3 3 6 4 4 3" xfId="24569"/>
    <cellStyle name="Normal 3 3 3 3 6 4 5" xfId="24570"/>
    <cellStyle name="Normal 3 3 3 3 6 4 5 2" xfId="24571"/>
    <cellStyle name="Normal 3 3 3 3 6 4 6" xfId="24572"/>
    <cellStyle name="Normal 3 3 3 3 6 5" xfId="24573"/>
    <cellStyle name="Normal 3 3 3 3 6 5 2" xfId="24574"/>
    <cellStyle name="Normal 3 3 3 3 6 5 2 2" xfId="24575"/>
    <cellStyle name="Normal 3 3 3 3 6 5 2 2 2" xfId="24576"/>
    <cellStyle name="Normal 3 3 3 3 6 5 2 3" xfId="24577"/>
    <cellStyle name="Normal 3 3 3 3 6 5 3" xfId="24578"/>
    <cellStyle name="Normal 3 3 3 3 6 5 3 2" xfId="24579"/>
    <cellStyle name="Normal 3 3 3 3 6 5 4" xfId="24580"/>
    <cellStyle name="Normal 3 3 3 3 6 6" xfId="24581"/>
    <cellStyle name="Normal 3 3 3 3 6 6 2" xfId="24582"/>
    <cellStyle name="Normal 3 3 3 3 6 6 2 2" xfId="24583"/>
    <cellStyle name="Normal 3 3 3 3 6 6 2 2 2" xfId="24584"/>
    <cellStyle name="Normal 3 3 3 3 6 6 2 3" xfId="24585"/>
    <cellStyle name="Normal 3 3 3 3 6 6 3" xfId="24586"/>
    <cellStyle name="Normal 3 3 3 3 6 6 3 2" xfId="24587"/>
    <cellStyle name="Normal 3 3 3 3 6 6 4" xfId="24588"/>
    <cellStyle name="Normal 3 3 3 3 6 7" xfId="24589"/>
    <cellStyle name="Normal 3 3 3 3 6 7 2" xfId="24590"/>
    <cellStyle name="Normal 3 3 3 3 6 7 2 2" xfId="24591"/>
    <cellStyle name="Normal 3 3 3 3 6 7 2 2 2" xfId="24592"/>
    <cellStyle name="Normal 3 3 3 3 6 7 2 3" xfId="24593"/>
    <cellStyle name="Normal 3 3 3 3 6 7 3" xfId="24594"/>
    <cellStyle name="Normal 3 3 3 3 6 7 3 2" xfId="24595"/>
    <cellStyle name="Normal 3 3 3 3 6 7 4" xfId="24596"/>
    <cellStyle name="Normal 3 3 3 3 6 8" xfId="24597"/>
    <cellStyle name="Normal 3 3 3 3 6 8 2" xfId="24598"/>
    <cellStyle name="Normal 3 3 3 3 6 8 2 2" xfId="24599"/>
    <cellStyle name="Normal 3 3 3 3 6 8 3" xfId="24600"/>
    <cellStyle name="Normal 3 3 3 3 6 9" xfId="24601"/>
    <cellStyle name="Normal 3 3 3 3 6 9 2" xfId="24602"/>
    <cellStyle name="Normal 3 3 3 3 7" xfId="24603"/>
    <cellStyle name="Normal 3 3 3 3 7 2" xfId="24604"/>
    <cellStyle name="Normal 3 3 3 3 7 2 2" xfId="24605"/>
    <cellStyle name="Normal 3 3 3 3 7 2 2 2" xfId="24606"/>
    <cellStyle name="Normal 3 3 3 3 7 2 2 2 2" xfId="24607"/>
    <cellStyle name="Normal 3 3 3 3 7 2 2 2 2 2" xfId="24608"/>
    <cellStyle name="Normal 3 3 3 3 7 2 2 2 3" xfId="24609"/>
    <cellStyle name="Normal 3 3 3 3 7 2 2 3" xfId="24610"/>
    <cellStyle name="Normal 3 3 3 3 7 2 2 3 2" xfId="24611"/>
    <cellStyle name="Normal 3 3 3 3 7 2 2 4" xfId="24612"/>
    <cellStyle name="Normal 3 3 3 3 7 2 3" xfId="24613"/>
    <cellStyle name="Normal 3 3 3 3 7 2 3 2" xfId="24614"/>
    <cellStyle name="Normal 3 3 3 3 7 2 3 2 2" xfId="24615"/>
    <cellStyle name="Normal 3 3 3 3 7 2 3 2 2 2" xfId="24616"/>
    <cellStyle name="Normal 3 3 3 3 7 2 3 2 3" xfId="24617"/>
    <cellStyle name="Normal 3 3 3 3 7 2 3 3" xfId="24618"/>
    <cellStyle name="Normal 3 3 3 3 7 2 3 3 2" xfId="24619"/>
    <cellStyle name="Normal 3 3 3 3 7 2 3 4" xfId="24620"/>
    <cellStyle name="Normal 3 3 3 3 7 2 4" xfId="24621"/>
    <cellStyle name="Normal 3 3 3 3 7 2 4 2" xfId="24622"/>
    <cellStyle name="Normal 3 3 3 3 7 2 4 2 2" xfId="24623"/>
    <cellStyle name="Normal 3 3 3 3 7 2 4 3" xfId="24624"/>
    <cellStyle name="Normal 3 3 3 3 7 2 5" xfId="24625"/>
    <cellStyle name="Normal 3 3 3 3 7 2 5 2" xfId="24626"/>
    <cellStyle name="Normal 3 3 3 3 7 2 6" xfId="24627"/>
    <cellStyle name="Normal 3 3 3 3 7 3" xfId="24628"/>
    <cellStyle name="Normal 3 3 3 3 7 3 2" xfId="24629"/>
    <cellStyle name="Normal 3 3 3 3 7 3 2 2" xfId="24630"/>
    <cellStyle name="Normal 3 3 3 3 7 3 2 2 2" xfId="24631"/>
    <cellStyle name="Normal 3 3 3 3 7 3 2 3" xfId="24632"/>
    <cellStyle name="Normal 3 3 3 3 7 3 3" xfId="24633"/>
    <cellStyle name="Normal 3 3 3 3 7 3 3 2" xfId="24634"/>
    <cellStyle name="Normal 3 3 3 3 7 3 4" xfId="24635"/>
    <cellStyle name="Normal 3 3 3 3 7 4" xfId="24636"/>
    <cellStyle name="Normal 3 3 3 3 7 4 2" xfId="24637"/>
    <cellStyle name="Normal 3 3 3 3 7 4 2 2" xfId="24638"/>
    <cellStyle name="Normal 3 3 3 3 7 4 2 2 2" xfId="24639"/>
    <cellStyle name="Normal 3 3 3 3 7 4 2 3" xfId="24640"/>
    <cellStyle name="Normal 3 3 3 3 7 4 3" xfId="24641"/>
    <cellStyle name="Normal 3 3 3 3 7 4 3 2" xfId="24642"/>
    <cellStyle name="Normal 3 3 3 3 7 4 4" xfId="24643"/>
    <cellStyle name="Normal 3 3 3 3 7 5" xfId="24644"/>
    <cellStyle name="Normal 3 3 3 3 7 5 2" xfId="24645"/>
    <cellStyle name="Normal 3 3 3 3 7 5 2 2" xfId="24646"/>
    <cellStyle name="Normal 3 3 3 3 7 5 2 2 2" xfId="24647"/>
    <cellStyle name="Normal 3 3 3 3 7 5 2 3" xfId="24648"/>
    <cellStyle name="Normal 3 3 3 3 7 5 3" xfId="24649"/>
    <cellStyle name="Normal 3 3 3 3 7 5 3 2" xfId="24650"/>
    <cellStyle name="Normal 3 3 3 3 7 5 4" xfId="24651"/>
    <cellStyle name="Normal 3 3 3 3 7 6" xfId="24652"/>
    <cellStyle name="Normal 3 3 3 3 7 6 2" xfId="24653"/>
    <cellStyle name="Normal 3 3 3 3 7 6 2 2" xfId="24654"/>
    <cellStyle name="Normal 3 3 3 3 7 6 3" xfId="24655"/>
    <cellStyle name="Normal 3 3 3 3 7 7" xfId="24656"/>
    <cellStyle name="Normal 3 3 3 3 7 7 2" xfId="24657"/>
    <cellStyle name="Normal 3 3 3 3 7 8" xfId="24658"/>
    <cellStyle name="Normal 3 3 3 3 8" xfId="24659"/>
    <cellStyle name="Normal 3 3 3 3 8 2" xfId="24660"/>
    <cellStyle name="Normal 3 3 3 3 8 2 2" xfId="24661"/>
    <cellStyle name="Normal 3 3 3 3 8 2 2 2" xfId="24662"/>
    <cellStyle name="Normal 3 3 3 3 8 2 2 2 2" xfId="24663"/>
    <cellStyle name="Normal 3 3 3 3 8 2 2 3" xfId="24664"/>
    <cellStyle name="Normal 3 3 3 3 8 2 3" xfId="24665"/>
    <cellStyle name="Normal 3 3 3 3 8 2 3 2" xfId="24666"/>
    <cellStyle name="Normal 3 3 3 3 8 2 4" xfId="24667"/>
    <cellStyle name="Normal 3 3 3 3 8 3" xfId="24668"/>
    <cellStyle name="Normal 3 3 3 3 8 3 2" xfId="24669"/>
    <cellStyle name="Normal 3 3 3 3 8 3 2 2" xfId="24670"/>
    <cellStyle name="Normal 3 3 3 3 8 3 2 2 2" xfId="24671"/>
    <cellStyle name="Normal 3 3 3 3 8 3 2 3" xfId="24672"/>
    <cellStyle name="Normal 3 3 3 3 8 3 3" xfId="24673"/>
    <cellStyle name="Normal 3 3 3 3 8 3 3 2" xfId="24674"/>
    <cellStyle name="Normal 3 3 3 3 8 3 4" xfId="24675"/>
    <cellStyle name="Normal 3 3 3 3 8 4" xfId="24676"/>
    <cellStyle name="Normal 3 3 3 3 8 4 2" xfId="24677"/>
    <cellStyle name="Normal 3 3 3 3 8 4 2 2" xfId="24678"/>
    <cellStyle name="Normal 3 3 3 3 8 4 3" xfId="24679"/>
    <cellStyle name="Normal 3 3 3 3 8 5" xfId="24680"/>
    <cellStyle name="Normal 3 3 3 3 8 5 2" xfId="24681"/>
    <cellStyle name="Normal 3 3 3 3 8 6" xfId="24682"/>
    <cellStyle name="Normal 3 3 3 3 9" xfId="24683"/>
    <cellStyle name="Normal 3 3 3 3 9 2" xfId="24684"/>
    <cellStyle name="Normal 3 3 3 3 9 2 2" xfId="24685"/>
    <cellStyle name="Normal 3 3 3 3 9 2 2 2" xfId="24686"/>
    <cellStyle name="Normal 3 3 3 3 9 2 2 2 2" xfId="24687"/>
    <cellStyle name="Normal 3 3 3 3 9 2 2 3" xfId="24688"/>
    <cellStyle name="Normal 3 3 3 3 9 2 3" xfId="24689"/>
    <cellStyle name="Normal 3 3 3 3 9 2 3 2" xfId="24690"/>
    <cellStyle name="Normal 3 3 3 3 9 2 4" xfId="24691"/>
    <cellStyle name="Normal 3 3 3 3 9 3" xfId="24692"/>
    <cellStyle name="Normal 3 3 3 3 9 3 2" xfId="24693"/>
    <cellStyle name="Normal 3 3 3 3 9 3 2 2" xfId="24694"/>
    <cellStyle name="Normal 3 3 3 3 9 3 2 2 2" xfId="24695"/>
    <cellStyle name="Normal 3 3 3 3 9 3 2 3" xfId="24696"/>
    <cellStyle name="Normal 3 3 3 3 9 3 3" xfId="24697"/>
    <cellStyle name="Normal 3 3 3 3 9 3 3 2" xfId="24698"/>
    <cellStyle name="Normal 3 3 3 3 9 3 4" xfId="24699"/>
    <cellStyle name="Normal 3 3 3 3 9 4" xfId="24700"/>
    <cellStyle name="Normal 3 3 3 3 9 4 2" xfId="24701"/>
    <cellStyle name="Normal 3 3 3 3 9 4 2 2" xfId="24702"/>
    <cellStyle name="Normal 3 3 3 3 9 4 3" xfId="24703"/>
    <cellStyle name="Normal 3 3 3 3 9 5" xfId="24704"/>
    <cellStyle name="Normal 3 3 3 3 9 5 2" xfId="24705"/>
    <cellStyle name="Normal 3 3 3 3 9 6" xfId="24706"/>
    <cellStyle name="Normal 3 3 3 4" xfId="24707"/>
    <cellStyle name="Normal 3 3 3 4 10" xfId="24708"/>
    <cellStyle name="Normal 3 3 3 4 10 2" xfId="24709"/>
    <cellStyle name="Normal 3 3 3 4 10 2 2" xfId="24710"/>
    <cellStyle name="Normal 3 3 3 4 10 3" xfId="24711"/>
    <cellStyle name="Normal 3 3 3 4 11" xfId="24712"/>
    <cellStyle name="Normal 3 3 3 4 11 2" xfId="24713"/>
    <cellStyle name="Normal 3 3 3 4 12" xfId="24714"/>
    <cellStyle name="Normal 3 3 3 4 12 2" xfId="24715"/>
    <cellStyle name="Normal 3 3 3 4 13" xfId="24716"/>
    <cellStyle name="Normal 3 3 3 4 13 2" xfId="24717"/>
    <cellStyle name="Normal 3 3 3 4 14" xfId="24718"/>
    <cellStyle name="Normal 3 3 3 4 2" xfId="24719"/>
    <cellStyle name="Normal 3 3 3 4 2 10" xfId="24720"/>
    <cellStyle name="Normal 3 3 3 4 2 2" xfId="24721"/>
    <cellStyle name="Normal 3 3 3 4 2 2 2" xfId="24722"/>
    <cellStyle name="Normal 3 3 3 4 2 2 2 2" xfId="24723"/>
    <cellStyle name="Normal 3 3 3 4 2 2 2 2 2" xfId="24724"/>
    <cellStyle name="Normal 3 3 3 4 2 2 2 2 2 2" xfId="24725"/>
    <cellStyle name="Normal 3 3 3 4 2 2 2 2 2 2 2" xfId="24726"/>
    <cellStyle name="Normal 3 3 3 4 2 2 2 2 2 3" xfId="24727"/>
    <cellStyle name="Normal 3 3 3 4 2 2 2 2 3" xfId="24728"/>
    <cellStyle name="Normal 3 3 3 4 2 2 2 2 3 2" xfId="24729"/>
    <cellStyle name="Normal 3 3 3 4 2 2 2 2 4" xfId="24730"/>
    <cellStyle name="Normal 3 3 3 4 2 2 2 3" xfId="24731"/>
    <cellStyle name="Normal 3 3 3 4 2 2 2 3 2" xfId="24732"/>
    <cellStyle name="Normal 3 3 3 4 2 2 2 3 2 2" xfId="24733"/>
    <cellStyle name="Normal 3 3 3 4 2 2 2 3 2 2 2" xfId="24734"/>
    <cellStyle name="Normal 3 3 3 4 2 2 2 3 2 3" xfId="24735"/>
    <cellStyle name="Normal 3 3 3 4 2 2 2 3 3" xfId="24736"/>
    <cellStyle name="Normal 3 3 3 4 2 2 2 3 3 2" xfId="24737"/>
    <cellStyle name="Normal 3 3 3 4 2 2 2 3 4" xfId="24738"/>
    <cellStyle name="Normal 3 3 3 4 2 2 2 4" xfId="24739"/>
    <cellStyle name="Normal 3 3 3 4 2 2 2 4 2" xfId="24740"/>
    <cellStyle name="Normal 3 3 3 4 2 2 2 4 2 2" xfId="24741"/>
    <cellStyle name="Normal 3 3 3 4 2 2 2 4 3" xfId="24742"/>
    <cellStyle name="Normal 3 3 3 4 2 2 2 5" xfId="24743"/>
    <cellStyle name="Normal 3 3 3 4 2 2 2 5 2" xfId="24744"/>
    <cellStyle name="Normal 3 3 3 4 2 2 2 6" xfId="24745"/>
    <cellStyle name="Normal 3 3 3 4 2 2 3" xfId="24746"/>
    <cellStyle name="Normal 3 3 3 4 2 2 3 2" xfId="24747"/>
    <cellStyle name="Normal 3 3 3 4 2 2 3 2 2" xfId="24748"/>
    <cellStyle name="Normal 3 3 3 4 2 2 3 2 2 2" xfId="24749"/>
    <cellStyle name="Normal 3 3 3 4 2 2 3 2 3" xfId="24750"/>
    <cellStyle name="Normal 3 3 3 4 2 2 3 3" xfId="24751"/>
    <cellStyle name="Normal 3 3 3 4 2 2 3 3 2" xfId="24752"/>
    <cellStyle name="Normal 3 3 3 4 2 2 3 4" xfId="24753"/>
    <cellStyle name="Normal 3 3 3 4 2 2 4" xfId="24754"/>
    <cellStyle name="Normal 3 3 3 4 2 2 4 2" xfId="24755"/>
    <cellStyle name="Normal 3 3 3 4 2 2 4 2 2" xfId="24756"/>
    <cellStyle name="Normal 3 3 3 4 2 2 4 2 2 2" xfId="24757"/>
    <cellStyle name="Normal 3 3 3 4 2 2 4 2 3" xfId="24758"/>
    <cellStyle name="Normal 3 3 3 4 2 2 4 3" xfId="24759"/>
    <cellStyle name="Normal 3 3 3 4 2 2 4 3 2" xfId="24760"/>
    <cellStyle name="Normal 3 3 3 4 2 2 4 4" xfId="24761"/>
    <cellStyle name="Normal 3 3 3 4 2 2 5" xfId="24762"/>
    <cellStyle name="Normal 3 3 3 4 2 2 5 2" xfId="24763"/>
    <cellStyle name="Normal 3 3 3 4 2 2 5 2 2" xfId="24764"/>
    <cellStyle name="Normal 3 3 3 4 2 2 5 2 2 2" xfId="24765"/>
    <cellStyle name="Normal 3 3 3 4 2 2 5 2 3" xfId="24766"/>
    <cellStyle name="Normal 3 3 3 4 2 2 5 3" xfId="24767"/>
    <cellStyle name="Normal 3 3 3 4 2 2 5 3 2" xfId="24768"/>
    <cellStyle name="Normal 3 3 3 4 2 2 5 4" xfId="24769"/>
    <cellStyle name="Normal 3 3 3 4 2 2 6" xfId="24770"/>
    <cellStyle name="Normal 3 3 3 4 2 2 6 2" xfId="24771"/>
    <cellStyle name="Normal 3 3 3 4 2 2 6 2 2" xfId="24772"/>
    <cellStyle name="Normal 3 3 3 4 2 2 6 3" xfId="24773"/>
    <cellStyle name="Normal 3 3 3 4 2 2 7" xfId="24774"/>
    <cellStyle name="Normal 3 3 3 4 2 2 7 2" xfId="24775"/>
    <cellStyle name="Normal 3 3 3 4 2 2 8" xfId="24776"/>
    <cellStyle name="Normal 3 3 3 4 2 3" xfId="24777"/>
    <cellStyle name="Normal 3 3 3 4 2 3 2" xfId="24778"/>
    <cellStyle name="Normal 3 3 3 4 2 3 2 2" xfId="24779"/>
    <cellStyle name="Normal 3 3 3 4 2 3 2 2 2" xfId="24780"/>
    <cellStyle name="Normal 3 3 3 4 2 3 2 2 2 2" xfId="24781"/>
    <cellStyle name="Normal 3 3 3 4 2 3 2 2 3" xfId="24782"/>
    <cellStyle name="Normal 3 3 3 4 2 3 2 3" xfId="24783"/>
    <cellStyle name="Normal 3 3 3 4 2 3 2 3 2" xfId="24784"/>
    <cellStyle name="Normal 3 3 3 4 2 3 2 4" xfId="24785"/>
    <cellStyle name="Normal 3 3 3 4 2 3 3" xfId="24786"/>
    <cellStyle name="Normal 3 3 3 4 2 3 3 2" xfId="24787"/>
    <cellStyle name="Normal 3 3 3 4 2 3 3 2 2" xfId="24788"/>
    <cellStyle name="Normal 3 3 3 4 2 3 3 2 2 2" xfId="24789"/>
    <cellStyle name="Normal 3 3 3 4 2 3 3 2 3" xfId="24790"/>
    <cellStyle name="Normal 3 3 3 4 2 3 3 3" xfId="24791"/>
    <cellStyle name="Normal 3 3 3 4 2 3 3 3 2" xfId="24792"/>
    <cellStyle name="Normal 3 3 3 4 2 3 3 4" xfId="24793"/>
    <cellStyle name="Normal 3 3 3 4 2 3 4" xfId="24794"/>
    <cellStyle name="Normal 3 3 3 4 2 3 4 2" xfId="24795"/>
    <cellStyle name="Normal 3 3 3 4 2 3 4 2 2" xfId="24796"/>
    <cellStyle name="Normal 3 3 3 4 2 3 4 3" xfId="24797"/>
    <cellStyle name="Normal 3 3 3 4 2 3 5" xfId="24798"/>
    <cellStyle name="Normal 3 3 3 4 2 3 5 2" xfId="24799"/>
    <cellStyle name="Normal 3 3 3 4 2 3 6" xfId="24800"/>
    <cellStyle name="Normal 3 3 3 4 2 4" xfId="24801"/>
    <cellStyle name="Normal 3 3 3 4 2 4 2" xfId="24802"/>
    <cellStyle name="Normal 3 3 3 4 2 4 2 2" xfId="24803"/>
    <cellStyle name="Normal 3 3 3 4 2 4 2 2 2" xfId="24804"/>
    <cellStyle name="Normal 3 3 3 4 2 4 2 2 2 2" xfId="24805"/>
    <cellStyle name="Normal 3 3 3 4 2 4 2 2 3" xfId="24806"/>
    <cellStyle name="Normal 3 3 3 4 2 4 2 3" xfId="24807"/>
    <cellStyle name="Normal 3 3 3 4 2 4 2 3 2" xfId="24808"/>
    <cellStyle name="Normal 3 3 3 4 2 4 2 4" xfId="24809"/>
    <cellStyle name="Normal 3 3 3 4 2 4 3" xfId="24810"/>
    <cellStyle name="Normal 3 3 3 4 2 4 3 2" xfId="24811"/>
    <cellStyle name="Normal 3 3 3 4 2 4 3 2 2" xfId="24812"/>
    <cellStyle name="Normal 3 3 3 4 2 4 3 2 2 2" xfId="24813"/>
    <cellStyle name="Normal 3 3 3 4 2 4 3 2 3" xfId="24814"/>
    <cellStyle name="Normal 3 3 3 4 2 4 3 3" xfId="24815"/>
    <cellStyle name="Normal 3 3 3 4 2 4 3 3 2" xfId="24816"/>
    <cellStyle name="Normal 3 3 3 4 2 4 3 4" xfId="24817"/>
    <cellStyle name="Normal 3 3 3 4 2 4 4" xfId="24818"/>
    <cellStyle name="Normal 3 3 3 4 2 4 4 2" xfId="24819"/>
    <cellStyle name="Normal 3 3 3 4 2 4 4 2 2" xfId="24820"/>
    <cellStyle name="Normal 3 3 3 4 2 4 4 3" xfId="24821"/>
    <cellStyle name="Normal 3 3 3 4 2 4 5" xfId="24822"/>
    <cellStyle name="Normal 3 3 3 4 2 4 5 2" xfId="24823"/>
    <cellStyle name="Normal 3 3 3 4 2 4 6" xfId="24824"/>
    <cellStyle name="Normal 3 3 3 4 2 5" xfId="24825"/>
    <cellStyle name="Normal 3 3 3 4 2 5 2" xfId="24826"/>
    <cellStyle name="Normal 3 3 3 4 2 5 2 2" xfId="24827"/>
    <cellStyle name="Normal 3 3 3 4 2 5 2 2 2" xfId="24828"/>
    <cellStyle name="Normal 3 3 3 4 2 5 2 3" xfId="24829"/>
    <cellStyle name="Normal 3 3 3 4 2 5 3" xfId="24830"/>
    <cellStyle name="Normal 3 3 3 4 2 5 3 2" xfId="24831"/>
    <cellStyle name="Normal 3 3 3 4 2 5 4" xfId="24832"/>
    <cellStyle name="Normal 3 3 3 4 2 6" xfId="24833"/>
    <cellStyle name="Normal 3 3 3 4 2 6 2" xfId="24834"/>
    <cellStyle name="Normal 3 3 3 4 2 6 2 2" xfId="24835"/>
    <cellStyle name="Normal 3 3 3 4 2 6 2 2 2" xfId="24836"/>
    <cellStyle name="Normal 3 3 3 4 2 6 2 3" xfId="24837"/>
    <cellStyle name="Normal 3 3 3 4 2 6 3" xfId="24838"/>
    <cellStyle name="Normal 3 3 3 4 2 6 3 2" xfId="24839"/>
    <cellStyle name="Normal 3 3 3 4 2 6 4" xfId="24840"/>
    <cellStyle name="Normal 3 3 3 4 2 7" xfId="24841"/>
    <cellStyle name="Normal 3 3 3 4 2 7 2" xfId="24842"/>
    <cellStyle name="Normal 3 3 3 4 2 7 2 2" xfId="24843"/>
    <cellStyle name="Normal 3 3 3 4 2 7 2 2 2" xfId="24844"/>
    <cellStyle name="Normal 3 3 3 4 2 7 2 3" xfId="24845"/>
    <cellStyle name="Normal 3 3 3 4 2 7 3" xfId="24846"/>
    <cellStyle name="Normal 3 3 3 4 2 7 3 2" xfId="24847"/>
    <cellStyle name="Normal 3 3 3 4 2 7 4" xfId="24848"/>
    <cellStyle name="Normal 3 3 3 4 2 8" xfId="24849"/>
    <cellStyle name="Normal 3 3 3 4 2 8 2" xfId="24850"/>
    <cellStyle name="Normal 3 3 3 4 2 8 2 2" xfId="24851"/>
    <cellStyle name="Normal 3 3 3 4 2 8 3" xfId="24852"/>
    <cellStyle name="Normal 3 3 3 4 2 9" xfId="24853"/>
    <cellStyle name="Normal 3 3 3 4 2 9 2" xfId="24854"/>
    <cellStyle name="Normal 3 3 3 4 3" xfId="24855"/>
    <cellStyle name="Normal 3 3 3 4 3 10" xfId="24856"/>
    <cellStyle name="Normal 3 3 3 4 3 2" xfId="24857"/>
    <cellStyle name="Normal 3 3 3 4 3 2 2" xfId="24858"/>
    <cellStyle name="Normal 3 3 3 4 3 2 2 2" xfId="24859"/>
    <cellStyle name="Normal 3 3 3 4 3 2 2 2 2" xfId="24860"/>
    <cellStyle name="Normal 3 3 3 4 3 2 2 2 2 2" xfId="24861"/>
    <cellStyle name="Normal 3 3 3 4 3 2 2 2 2 2 2" xfId="24862"/>
    <cellStyle name="Normal 3 3 3 4 3 2 2 2 2 3" xfId="24863"/>
    <cellStyle name="Normal 3 3 3 4 3 2 2 2 3" xfId="24864"/>
    <cellStyle name="Normal 3 3 3 4 3 2 2 2 3 2" xfId="24865"/>
    <cellStyle name="Normal 3 3 3 4 3 2 2 2 4" xfId="24866"/>
    <cellStyle name="Normal 3 3 3 4 3 2 2 3" xfId="24867"/>
    <cellStyle name="Normal 3 3 3 4 3 2 2 3 2" xfId="24868"/>
    <cellStyle name="Normal 3 3 3 4 3 2 2 3 2 2" xfId="24869"/>
    <cellStyle name="Normal 3 3 3 4 3 2 2 3 2 2 2" xfId="24870"/>
    <cellStyle name="Normal 3 3 3 4 3 2 2 3 2 3" xfId="24871"/>
    <cellStyle name="Normal 3 3 3 4 3 2 2 3 3" xfId="24872"/>
    <cellStyle name="Normal 3 3 3 4 3 2 2 3 3 2" xfId="24873"/>
    <cellStyle name="Normal 3 3 3 4 3 2 2 3 4" xfId="24874"/>
    <cellStyle name="Normal 3 3 3 4 3 2 2 4" xfId="24875"/>
    <cellStyle name="Normal 3 3 3 4 3 2 2 4 2" xfId="24876"/>
    <cellStyle name="Normal 3 3 3 4 3 2 2 4 2 2" xfId="24877"/>
    <cellStyle name="Normal 3 3 3 4 3 2 2 4 3" xfId="24878"/>
    <cellStyle name="Normal 3 3 3 4 3 2 2 5" xfId="24879"/>
    <cellStyle name="Normal 3 3 3 4 3 2 2 5 2" xfId="24880"/>
    <cellStyle name="Normal 3 3 3 4 3 2 2 6" xfId="24881"/>
    <cellStyle name="Normal 3 3 3 4 3 2 3" xfId="24882"/>
    <cellStyle name="Normal 3 3 3 4 3 2 3 2" xfId="24883"/>
    <cellStyle name="Normal 3 3 3 4 3 2 3 2 2" xfId="24884"/>
    <cellStyle name="Normal 3 3 3 4 3 2 3 2 2 2" xfId="24885"/>
    <cellStyle name="Normal 3 3 3 4 3 2 3 2 3" xfId="24886"/>
    <cellStyle name="Normal 3 3 3 4 3 2 3 3" xfId="24887"/>
    <cellStyle name="Normal 3 3 3 4 3 2 3 3 2" xfId="24888"/>
    <cellStyle name="Normal 3 3 3 4 3 2 3 4" xfId="24889"/>
    <cellStyle name="Normal 3 3 3 4 3 2 4" xfId="24890"/>
    <cellStyle name="Normal 3 3 3 4 3 2 4 2" xfId="24891"/>
    <cellStyle name="Normal 3 3 3 4 3 2 4 2 2" xfId="24892"/>
    <cellStyle name="Normal 3 3 3 4 3 2 4 2 2 2" xfId="24893"/>
    <cellStyle name="Normal 3 3 3 4 3 2 4 2 3" xfId="24894"/>
    <cellStyle name="Normal 3 3 3 4 3 2 4 3" xfId="24895"/>
    <cellStyle name="Normal 3 3 3 4 3 2 4 3 2" xfId="24896"/>
    <cellStyle name="Normal 3 3 3 4 3 2 4 4" xfId="24897"/>
    <cellStyle name="Normal 3 3 3 4 3 2 5" xfId="24898"/>
    <cellStyle name="Normal 3 3 3 4 3 2 5 2" xfId="24899"/>
    <cellStyle name="Normal 3 3 3 4 3 2 5 2 2" xfId="24900"/>
    <cellStyle name="Normal 3 3 3 4 3 2 5 2 2 2" xfId="24901"/>
    <cellStyle name="Normal 3 3 3 4 3 2 5 2 3" xfId="24902"/>
    <cellStyle name="Normal 3 3 3 4 3 2 5 3" xfId="24903"/>
    <cellStyle name="Normal 3 3 3 4 3 2 5 3 2" xfId="24904"/>
    <cellStyle name="Normal 3 3 3 4 3 2 5 4" xfId="24905"/>
    <cellStyle name="Normal 3 3 3 4 3 2 6" xfId="24906"/>
    <cellStyle name="Normal 3 3 3 4 3 2 6 2" xfId="24907"/>
    <cellStyle name="Normal 3 3 3 4 3 2 6 2 2" xfId="24908"/>
    <cellStyle name="Normal 3 3 3 4 3 2 6 3" xfId="24909"/>
    <cellStyle name="Normal 3 3 3 4 3 2 7" xfId="24910"/>
    <cellStyle name="Normal 3 3 3 4 3 2 7 2" xfId="24911"/>
    <cellStyle name="Normal 3 3 3 4 3 2 8" xfId="24912"/>
    <cellStyle name="Normal 3 3 3 4 3 3" xfId="24913"/>
    <cellStyle name="Normal 3 3 3 4 3 3 2" xfId="24914"/>
    <cellStyle name="Normal 3 3 3 4 3 3 2 2" xfId="24915"/>
    <cellStyle name="Normal 3 3 3 4 3 3 2 2 2" xfId="24916"/>
    <cellStyle name="Normal 3 3 3 4 3 3 2 2 2 2" xfId="24917"/>
    <cellStyle name="Normal 3 3 3 4 3 3 2 2 3" xfId="24918"/>
    <cellStyle name="Normal 3 3 3 4 3 3 2 3" xfId="24919"/>
    <cellStyle name="Normal 3 3 3 4 3 3 2 3 2" xfId="24920"/>
    <cellStyle name="Normal 3 3 3 4 3 3 2 4" xfId="24921"/>
    <cellStyle name="Normal 3 3 3 4 3 3 3" xfId="24922"/>
    <cellStyle name="Normal 3 3 3 4 3 3 3 2" xfId="24923"/>
    <cellStyle name="Normal 3 3 3 4 3 3 3 2 2" xfId="24924"/>
    <cellStyle name="Normal 3 3 3 4 3 3 3 2 2 2" xfId="24925"/>
    <cellStyle name="Normal 3 3 3 4 3 3 3 2 3" xfId="24926"/>
    <cellStyle name="Normal 3 3 3 4 3 3 3 3" xfId="24927"/>
    <cellStyle name="Normal 3 3 3 4 3 3 3 3 2" xfId="24928"/>
    <cellStyle name="Normal 3 3 3 4 3 3 3 4" xfId="24929"/>
    <cellStyle name="Normal 3 3 3 4 3 3 4" xfId="24930"/>
    <cellStyle name="Normal 3 3 3 4 3 3 4 2" xfId="24931"/>
    <cellStyle name="Normal 3 3 3 4 3 3 4 2 2" xfId="24932"/>
    <cellStyle name="Normal 3 3 3 4 3 3 4 3" xfId="24933"/>
    <cellStyle name="Normal 3 3 3 4 3 3 5" xfId="24934"/>
    <cellStyle name="Normal 3 3 3 4 3 3 5 2" xfId="24935"/>
    <cellStyle name="Normal 3 3 3 4 3 3 6" xfId="24936"/>
    <cellStyle name="Normal 3 3 3 4 3 4" xfId="24937"/>
    <cellStyle name="Normal 3 3 3 4 3 4 2" xfId="24938"/>
    <cellStyle name="Normal 3 3 3 4 3 4 2 2" xfId="24939"/>
    <cellStyle name="Normal 3 3 3 4 3 4 2 2 2" xfId="24940"/>
    <cellStyle name="Normal 3 3 3 4 3 4 2 2 2 2" xfId="24941"/>
    <cellStyle name="Normal 3 3 3 4 3 4 2 2 3" xfId="24942"/>
    <cellStyle name="Normal 3 3 3 4 3 4 2 3" xfId="24943"/>
    <cellStyle name="Normal 3 3 3 4 3 4 2 3 2" xfId="24944"/>
    <cellStyle name="Normal 3 3 3 4 3 4 2 4" xfId="24945"/>
    <cellStyle name="Normal 3 3 3 4 3 4 3" xfId="24946"/>
    <cellStyle name="Normal 3 3 3 4 3 4 3 2" xfId="24947"/>
    <cellStyle name="Normal 3 3 3 4 3 4 3 2 2" xfId="24948"/>
    <cellStyle name="Normal 3 3 3 4 3 4 3 2 2 2" xfId="24949"/>
    <cellStyle name="Normal 3 3 3 4 3 4 3 2 3" xfId="24950"/>
    <cellStyle name="Normal 3 3 3 4 3 4 3 3" xfId="24951"/>
    <cellStyle name="Normal 3 3 3 4 3 4 3 3 2" xfId="24952"/>
    <cellStyle name="Normal 3 3 3 4 3 4 3 4" xfId="24953"/>
    <cellStyle name="Normal 3 3 3 4 3 4 4" xfId="24954"/>
    <cellStyle name="Normal 3 3 3 4 3 4 4 2" xfId="24955"/>
    <cellStyle name="Normal 3 3 3 4 3 4 4 2 2" xfId="24956"/>
    <cellStyle name="Normal 3 3 3 4 3 4 4 3" xfId="24957"/>
    <cellStyle name="Normal 3 3 3 4 3 4 5" xfId="24958"/>
    <cellStyle name="Normal 3 3 3 4 3 4 5 2" xfId="24959"/>
    <cellStyle name="Normal 3 3 3 4 3 4 6" xfId="24960"/>
    <cellStyle name="Normal 3 3 3 4 3 5" xfId="24961"/>
    <cellStyle name="Normal 3 3 3 4 3 5 2" xfId="24962"/>
    <cellStyle name="Normal 3 3 3 4 3 5 2 2" xfId="24963"/>
    <cellStyle name="Normal 3 3 3 4 3 5 2 2 2" xfId="24964"/>
    <cellStyle name="Normal 3 3 3 4 3 5 2 3" xfId="24965"/>
    <cellStyle name="Normal 3 3 3 4 3 5 3" xfId="24966"/>
    <cellStyle name="Normal 3 3 3 4 3 5 3 2" xfId="24967"/>
    <cellStyle name="Normal 3 3 3 4 3 5 4" xfId="24968"/>
    <cellStyle name="Normal 3 3 3 4 3 6" xfId="24969"/>
    <cellStyle name="Normal 3 3 3 4 3 6 2" xfId="24970"/>
    <cellStyle name="Normal 3 3 3 4 3 6 2 2" xfId="24971"/>
    <cellStyle name="Normal 3 3 3 4 3 6 2 2 2" xfId="24972"/>
    <cellStyle name="Normal 3 3 3 4 3 6 2 3" xfId="24973"/>
    <cellStyle name="Normal 3 3 3 4 3 6 3" xfId="24974"/>
    <cellStyle name="Normal 3 3 3 4 3 6 3 2" xfId="24975"/>
    <cellStyle name="Normal 3 3 3 4 3 6 4" xfId="24976"/>
    <cellStyle name="Normal 3 3 3 4 3 7" xfId="24977"/>
    <cellStyle name="Normal 3 3 3 4 3 7 2" xfId="24978"/>
    <cellStyle name="Normal 3 3 3 4 3 7 2 2" xfId="24979"/>
    <cellStyle name="Normal 3 3 3 4 3 7 2 2 2" xfId="24980"/>
    <cellStyle name="Normal 3 3 3 4 3 7 2 3" xfId="24981"/>
    <cellStyle name="Normal 3 3 3 4 3 7 3" xfId="24982"/>
    <cellStyle name="Normal 3 3 3 4 3 7 3 2" xfId="24983"/>
    <cellStyle name="Normal 3 3 3 4 3 7 4" xfId="24984"/>
    <cellStyle name="Normal 3 3 3 4 3 8" xfId="24985"/>
    <cellStyle name="Normal 3 3 3 4 3 8 2" xfId="24986"/>
    <cellStyle name="Normal 3 3 3 4 3 8 2 2" xfId="24987"/>
    <cellStyle name="Normal 3 3 3 4 3 8 3" xfId="24988"/>
    <cellStyle name="Normal 3 3 3 4 3 9" xfId="24989"/>
    <cellStyle name="Normal 3 3 3 4 3 9 2" xfId="24990"/>
    <cellStyle name="Normal 3 3 3 4 4" xfId="24991"/>
    <cellStyle name="Normal 3 3 3 4 4 2" xfId="24992"/>
    <cellStyle name="Normal 3 3 3 4 4 2 2" xfId="24993"/>
    <cellStyle name="Normal 3 3 3 4 4 2 2 2" xfId="24994"/>
    <cellStyle name="Normal 3 3 3 4 4 2 2 2 2" xfId="24995"/>
    <cellStyle name="Normal 3 3 3 4 4 2 2 2 2 2" xfId="24996"/>
    <cellStyle name="Normal 3 3 3 4 4 2 2 2 3" xfId="24997"/>
    <cellStyle name="Normal 3 3 3 4 4 2 2 3" xfId="24998"/>
    <cellStyle name="Normal 3 3 3 4 4 2 2 3 2" xfId="24999"/>
    <cellStyle name="Normal 3 3 3 4 4 2 2 4" xfId="25000"/>
    <cellStyle name="Normal 3 3 3 4 4 2 3" xfId="25001"/>
    <cellStyle name="Normal 3 3 3 4 4 2 3 2" xfId="25002"/>
    <cellStyle name="Normal 3 3 3 4 4 2 3 2 2" xfId="25003"/>
    <cellStyle name="Normal 3 3 3 4 4 2 3 2 2 2" xfId="25004"/>
    <cellStyle name="Normal 3 3 3 4 4 2 3 2 3" xfId="25005"/>
    <cellStyle name="Normal 3 3 3 4 4 2 3 3" xfId="25006"/>
    <cellStyle name="Normal 3 3 3 4 4 2 3 3 2" xfId="25007"/>
    <cellStyle name="Normal 3 3 3 4 4 2 3 4" xfId="25008"/>
    <cellStyle name="Normal 3 3 3 4 4 2 4" xfId="25009"/>
    <cellStyle name="Normal 3 3 3 4 4 2 4 2" xfId="25010"/>
    <cellStyle name="Normal 3 3 3 4 4 2 4 2 2" xfId="25011"/>
    <cellStyle name="Normal 3 3 3 4 4 2 4 3" xfId="25012"/>
    <cellStyle name="Normal 3 3 3 4 4 2 5" xfId="25013"/>
    <cellStyle name="Normal 3 3 3 4 4 2 5 2" xfId="25014"/>
    <cellStyle name="Normal 3 3 3 4 4 2 6" xfId="25015"/>
    <cellStyle name="Normal 3 3 3 4 4 3" xfId="25016"/>
    <cellStyle name="Normal 3 3 3 4 4 3 2" xfId="25017"/>
    <cellStyle name="Normal 3 3 3 4 4 3 2 2" xfId="25018"/>
    <cellStyle name="Normal 3 3 3 4 4 3 2 2 2" xfId="25019"/>
    <cellStyle name="Normal 3 3 3 4 4 3 2 3" xfId="25020"/>
    <cellStyle name="Normal 3 3 3 4 4 3 3" xfId="25021"/>
    <cellStyle name="Normal 3 3 3 4 4 3 3 2" xfId="25022"/>
    <cellStyle name="Normal 3 3 3 4 4 3 4" xfId="25023"/>
    <cellStyle name="Normal 3 3 3 4 4 4" xfId="25024"/>
    <cellStyle name="Normal 3 3 3 4 4 4 2" xfId="25025"/>
    <cellStyle name="Normal 3 3 3 4 4 4 2 2" xfId="25026"/>
    <cellStyle name="Normal 3 3 3 4 4 4 2 2 2" xfId="25027"/>
    <cellStyle name="Normal 3 3 3 4 4 4 2 3" xfId="25028"/>
    <cellStyle name="Normal 3 3 3 4 4 4 3" xfId="25029"/>
    <cellStyle name="Normal 3 3 3 4 4 4 3 2" xfId="25030"/>
    <cellStyle name="Normal 3 3 3 4 4 4 4" xfId="25031"/>
    <cellStyle name="Normal 3 3 3 4 4 5" xfId="25032"/>
    <cellStyle name="Normal 3 3 3 4 4 5 2" xfId="25033"/>
    <cellStyle name="Normal 3 3 3 4 4 5 2 2" xfId="25034"/>
    <cellStyle name="Normal 3 3 3 4 4 5 2 2 2" xfId="25035"/>
    <cellStyle name="Normal 3 3 3 4 4 5 2 3" xfId="25036"/>
    <cellStyle name="Normal 3 3 3 4 4 5 3" xfId="25037"/>
    <cellStyle name="Normal 3 3 3 4 4 5 3 2" xfId="25038"/>
    <cellStyle name="Normal 3 3 3 4 4 5 4" xfId="25039"/>
    <cellStyle name="Normal 3 3 3 4 4 6" xfId="25040"/>
    <cellStyle name="Normal 3 3 3 4 4 6 2" xfId="25041"/>
    <cellStyle name="Normal 3 3 3 4 4 6 2 2" xfId="25042"/>
    <cellStyle name="Normal 3 3 3 4 4 6 3" xfId="25043"/>
    <cellStyle name="Normal 3 3 3 4 4 7" xfId="25044"/>
    <cellStyle name="Normal 3 3 3 4 4 7 2" xfId="25045"/>
    <cellStyle name="Normal 3 3 3 4 4 8" xfId="25046"/>
    <cellStyle name="Normal 3 3 3 4 5" xfId="25047"/>
    <cellStyle name="Normal 3 3 3 4 5 2" xfId="25048"/>
    <cellStyle name="Normal 3 3 3 4 5 2 2" xfId="25049"/>
    <cellStyle name="Normal 3 3 3 4 5 2 2 2" xfId="25050"/>
    <cellStyle name="Normal 3 3 3 4 5 2 2 2 2" xfId="25051"/>
    <cellStyle name="Normal 3 3 3 4 5 2 2 3" xfId="25052"/>
    <cellStyle name="Normal 3 3 3 4 5 2 3" xfId="25053"/>
    <cellStyle name="Normal 3 3 3 4 5 2 3 2" xfId="25054"/>
    <cellStyle name="Normal 3 3 3 4 5 2 4" xfId="25055"/>
    <cellStyle name="Normal 3 3 3 4 5 3" xfId="25056"/>
    <cellStyle name="Normal 3 3 3 4 5 3 2" xfId="25057"/>
    <cellStyle name="Normal 3 3 3 4 5 3 2 2" xfId="25058"/>
    <cellStyle name="Normal 3 3 3 4 5 3 2 2 2" xfId="25059"/>
    <cellStyle name="Normal 3 3 3 4 5 3 2 3" xfId="25060"/>
    <cellStyle name="Normal 3 3 3 4 5 3 3" xfId="25061"/>
    <cellStyle name="Normal 3 3 3 4 5 3 3 2" xfId="25062"/>
    <cellStyle name="Normal 3 3 3 4 5 3 4" xfId="25063"/>
    <cellStyle name="Normal 3 3 3 4 5 4" xfId="25064"/>
    <cellStyle name="Normal 3 3 3 4 5 4 2" xfId="25065"/>
    <cellStyle name="Normal 3 3 3 4 5 4 2 2" xfId="25066"/>
    <cellStyle name="Normal 3 3 3 4 5 4 3" xfId="25067"/>
    <cellStyle name="Normal 3 3 3 4 5 5" xfId="25068"/>
    <cellStyle name="Normal 3 3 3 4 5 5 2" xfId="25069"/>
    <cellStyle name="Normal 3 3 3 4 5 6" xfId="25070"/>
    <cellStyle name="Normal 3 3 3 4 6" xfId="25071"/>
    <cellStyle name="Normal 3 3 3 4 6 2" xfId="25072"/>
    <cellStyle name="Normal 3 3 3 4 6 2 2" xfId="25073"/>
    <cellStyle name="Normal 3 3 3 4 6 2 2 2" xfId="25074"/>
    <cellStyle name="Normal 3 3 3 4 6 2 2 2 2" xfId="25075"/>
    <cellStyle name="Normal 3 3 3 4 6 2 2 3" xfId="25076"/>
    <cellStyle name="Normal 3 3 3 4 6 2 3" xfId="25077"/>
    <cellStyle name="Normal 3 3 3 4 6 2 3 2" xfId="25078"/>
    <cellStyle name="Normal 3 3 3 4 6 2 4" xfId="25079"/>
    <cellStyle name="Normal 3 3 3 4 6 3" xfId="25080"/>
    <cellStyle name="Normal 3 3 3 4 6 3 2" xfId="25081"/>
    <cellStyle name="Normal 3 3 3 4 6 3 2 2" xfId="25082"/>
    <cellStyle name="Normal 3 3 3 4 6 3 2 2 2" xfId="25083"/>
    <cellStyle name="Normal 3 3 3 4 6 3 2 3" xfId="25084"/>
    <cellStyle name="Normal 3 3 3 4 6 3 3" xfId="25085"/>
    <cellStyle name="Normal 3 3 3 4 6 3 3 2" xfId="25086"/>
    <cellStyle name="Normal 3 3 3 4 6 3 4" xfId="25087"/>
    <cellStyle name="Normal 3 3 3 4 6 4" xfId="25088"/>
    <cellStyle name="Normal 3 3 3 4 6 4 2" xfId="25089"/>
    <cellStyle name="Normal 3 3 3 4 6 4 2 2" xfId="25090"/>
    <cellStyle name="Normal 3 3 3 4 6 4 3" xfId="25091"/>
    <cellStyle name="Normal 3 3 3 4 6 5" xfId="25092"/>
    <cellStyle name="Normal 3 3 3 4 6 5 2" xfId="25093"/>
    <cellStyle name="Normal 3 3 3 4 6 6" xfId="25094"/>
    <cellStyle name="Normal 3 3 3 4 7" xfId="25095"/>
    <cellStyle name="Normal 3 3 3 4 7 2" xfId="25096"/>
    <cellStyle name="Normal 3 3 3 4 7 2 2" xfId="25097"/>
    <cellStyle name="Normal 3 3 3 4 7 2 2 2" xfId="25098"/>
    <cellStyle name="Normal 3 3 3 4 7 2 3" xfId="25099"/>
    <cellStyle name="Normal 3 3 3 4 7 3" xfId="25100"/>
    <cellStyle name="Normal 3 3 3 4 7 3 2" xfId="25101"/>
    <cellStyle name="Normal 3 3 3 4 7 4" xfId="25102"/>
    <cellStyle name="Normal 3 3 3 4 8" xfId="25103"/>
    <cellStyle name="Normal 3 3 3 4 8 2" xfId="25104"/>
    <cellStyle name="Normal 3 3 3 4 8 2 2" xfId="25105"/>
    <cellStyle name="Normal 3 3 3 4 8 2 2 2" xfId="25106"/>
    <cellStyle name="Normal 3 3 3 4 8 2 3" xfId="25107"/>
    <cellStyle name="Normal 3 3 3 4 8 3" xfId="25108"/>
    <cellStyle name="Normal 3 3 3 4 8 3 2" xfId="25109"/>
    <cellStyle name="Normal 3 3 3 4 8 4" xfId="25110"/>
    <cellStyle name="Normal 3 3 3 4 9" xfId="25111"/>
    <cellStyle name="Normal 3 3 3 4 9 2" xfId="25112"/>
    <cellStyle name="Normal 3 3 3 4 9 2 2" xfId="25113"/>
    <cellStyle name="Normal 3 3 3 4 9 2 2 2" xfId="25114"/>
    <cellStyle name="Normal 3 3 3 4 9 2 3" xfId="25115"/>
    <cellStyle name="Normal 3 3 3 4 9 3" xfId="25116"/>
    <cellStyle name="Normal 3 3 3 4 9 3 2" xfId="25117"/>
    <cellStyle name="Normal 3 3 3 4 9 4" xfId="25118"/>
    <cellStyle name="Normal 3 3 3 5" xfId="25119"/>
    <cellStyle name="Normal 3 3 3 5 10" xfId="25120"/>
    <cellStyle name="Normal 3 3 3 5 10 2" xfId="25121"/>
    <cellStyle name="Normal 3 3 3 5 10 2 2" xfId="25122"/>
    <cellStyle name="Normal 3 3 3 5 10 3" xfId="25123"/>
    <cellStyle name="Normal 3 3 3 5 11" xfId="25124"/>
    <cellStyle name="Normal 3 3 3 5 11 2" xfId="25125"/>
    <cellStyle name="Normal 3 3 3 5 12" xfId="25126"/>
    <cellStyle name="Normal 3 3 3 5 12 2" xfId="25127"/>
    <cellStyle name="Normal 3 3 3 5 13" xfId="25128"/>
    <cellStyle name="Normal 3 3 3 5 13 2" xfId="25129"/>
    <cellStyle name="Normal 3 3 3 5 14" xfId="25130"/>
    <cellStyle name="Normal 3 3 3 5 2" xfId="25131"/>
    <cellStyle name="Normal 3 3 3 5 2 10" xfId="25132"/>
    <cellStyle name="Normal 3 3 3 5 2 2" xfId="25133"/>
    <cellStyle name="Normal 3 3 3 5 2 2 2" xfId="25134"/>
    <cellStyle name="Normal 3 3 3 5 2 2 2 2" xfId="25135"/>
    <cellStyle name="Normal 3 3 3 5 2 2 2 2 2" xfId="25136"/>
    <cellStyle name="Normal 3 3 3 5 2 2 2 2 2 2" xfId="25137"/>
    <cellStyle name="Normal 3 3 3 5 2 2 2 2 2 2 2" xfId="25138"/>
    <cellStyle name="Normal 3 3 3 5 2 2 2 2 2 3" xfId="25139"/>
    <cellStyle name="Normal 3 3 3 5 2 2 2 2 3" xfId="25140"/>
    <cellStyle name="Normal 3 3 3 5 2 2 2 2 3 2" xfId="25141"/>
    <cellStyle name="Normal 3 3 3 5 2 2 2 2 4" xfId="25142"/>
    <cellStyle name="Normal 3 3 3 5 2 2 2 3" xfId="25143"/>
    <cellStyle name="Normal 3 3 3 5 2 2 2 3 2" xfId="25144"/>
    <cellStyle name="Normal 3 3 3 5 2 2 2 3 2 2" xfId="25145"/>
    <cellStyle name="Normal 3 3 3 5 2 2 2 3 2 2 2" xfId="25146"/>
    <cellStyle name="Normal 3 3 3 5 2 2 2 3 2 3" xfId="25147"/>
    <cellStyle name="Normal 3 3 3 5 2 2 2 3 3" xfId="25148"/>
    <cellStyle name="Normal 3 3 3 5 2 2 2 3 3 2" xfId="25149"/>
    <cellStyle name="Normal 3 3 3 5 2 2 2 3 4" xfId="25150"/>
    <cellStyle name="Normal 3 3 3 5 2 2 2 4" xfId="25151"/>
    <cellStyle name="Normal 3 3 3 5 2 2 2 4 2" xfId="25152"/>
    <cellStyle name="Normal 3 3 3 5 2 2 2 4 2 2" xfId="25153"/>
    <cellStyle name="Normal 3 3 3 5 2 2 2 4 3" xfId="25154"/>
    <cellStyle name="Normal 3 3 3 5 2 2 2 5" xfId="25155"/>
    <cellStyle name="Normal 3 3 3 5 2 2 2 5 2" xfId="25156"/>
    <cellStyle name="Normal 3 3 3 5 2 2 2 6" xfId="25157"/>
    <cellStyle name="Normal 3 3 3 5 2 2 3" xfId="25158"/>
    <cellStyle name="Normal 3 3 3 5 2 2 3 2" xfId="25159"/>
    <cellStyle name="Normal 3 3 3 5 2 2 3 2 2" xfId="25160"/>
    <cellStyle name="Normal 3 3 3 5 2 2 3 2 2 2" xfId="25161"/>
    <cellStyle name="Normal 3 3 3 5 2 2 3 2 3" xfId="25162"/>
    <cellStyle name="Normal 3 3 3 5 2 2 3 3" xfId="25163"/>
    <cellStyle name="Normal 3 3 3 5 2 2 3 3 2" xfId="25164"/>
    <cellStyle name="Normal 3 3 3 5 2 2 3 4" xfId="25165"/>
    <cellStyle name="Normal 3 3 3 5 2 2 4" xfId="25166"/>
    <cellStyle name="Normal 3 3 3 5 2 2 4 2" xfId="25167"/>
    <cellStyle name="Normal 3 3 3 5 2 2 4 2 2" xfId="25168"/>
    <cellStyle name="Normal 3 3 3 5 2 2 4 2 2 2" xfId="25169"/>
    <cellStyle name="Normal 3 3 3 5 2 2 4 2 3" xfId="25170"/>
    <cellStyle name="Normal 3 3 3 5 2 2 4 3" xfId="25171"/>
    <cellStyle name="Normal 3 3 3 5 2 2 4 3 2" xfId="25172"/>
    <cellStyle name="Normal 3 3 3 5 2 2 4 4" xfId="25173"/>
    <cellStyle name="Normal 3 3 3 5 2 2 5" xfId="25174"/>
    <cellStyle name="Normal 3 3 3 5 2 2 5 2" xfId="25175"/>
    <cellStyle name="Normal 3 3 3 5 2 2 5 2 2" xfId="25176"/>
    <cellStyle name="Normal 3 3 3 5 2 2 5 2 2 2" xfId="25177"/>
    <cellStyle name="Normal 3 3 3 5 2 2 5 2 3" xfId="25178"/>
    <cellStyle name="Normal 3 3 3 5 2 2 5 3" xfId="25179"/>
    <cellStyle name="Normal 3 3 3 5 2 2 5 3 2" xfId="25180"/>
    <cellStyle name="Normal 3 3 3 5 2 2 5 4" xfId="25181"/>
    <cellStyle name="Normal 3 3 3 5 2 2 6" xfId="25182"/>
    <cellStyle name="Normal 3 3 3 5 2 2 6 2" xfId="25183"/>
    <cellStyle name="Normal 3 3 3 5 2 2 6 2 2" xfId="25184"/>
    <cellStyle name="Normal 3 3 3 5 2 2 6 3" xfId="25185"/>
    <cellStyle name="Normal 3 3 3 5 2 2 7" xfId="25186"/>
    <cellStyle name="Normal 3 3 3 5 2 2 7 2" xfId="25187"/>
    <cellStyle name="Normal 3 3 3 5 2 2 8" xfId="25188"/>
    <cellStyle name="Normal 3 3 3 5 2 3" xfId="25189"/>
    <cellStyle name="Normal 3 3 3 5 2 3 2" xfId="25190"/>
    <cellStyle name="Normal 3 3 3 5 2 3 2 2" xfId="25191"/>
    <cellStyle name="Normal 3 3 3 5 2 3 2 2 2" xfId="25192"/>
    <cellStyle name="Normal 3 3 3 5 2 3 2 2 2 2" xfId="25193"/>
    <cellStyle name="Normal 3 3 3 5 2 3 2 2 3" xfId="25194"/>
    <cellStyle name="Normal 3 3 3 5 2 3 2 3" xfId="25195"/>
    <cellStyle name="Normal 3 3 3 5 2 3 2 3 2" xfId="25196"/>
    <cellStyle name="Normal 3 3 3 5 2 3 2 4" xfId="25197"/>
    <cellStyle name="Normal 3 3 3 5 2 3 3" xfId="25198"/>
    <cellStyle name="Normal 3 3 3 5 2 3 3 2" xfId="25199"/>
    <cellStyle name="Normal 3 3 3 5 2 3 3 2 2" xfId="25200"/>
    <cellStyle name="Normal 3 3 3 5 2 3 3 2 2 2" xfId="25201"/>
    <cellStyle name="Normal 3 3 3 5 2 3 3 2 3" xfId="25202"/>
    <cellStyle name="Normal 3 3 3 5 2 3 3 3" xfId="25203"/>
    <cellStyle name="Normal 3 3 3 5 2 3 3 3 2" xfId="25204"/>
    <cellStyle name="Normal 3 3 3 5 2 3 3 4" xfId="25205"/>
    <cellStyle name="Normal 3 3 3 5 2 3 4" xfId="25206"/>
    <cellStyle name="Normal 3 3 3 5 2 3 4 2" xfId="25207"/>
    <cellStyle name="Normal 3 3 3 5 2 3 4 2 2" xfId="25208"/>
    <cellStyle name="Normal 3 3 3 5 2 3 4 3" xfId="25209"/>
    <cellStyle name="Normal 3 3 3 5 2 3 5" xfId="25210"/>
    <cellStyle name="Normal 3 3 3 5 2 3 5 2" xfId="25211"/>
    <cellStyle name="Normal 3 3 3 5 2 3 6" xfId="25212"/>
    <cellStyle name="Normal 3 3 3 5 2 4" xfId="25213"/>
    <cellStyle name="Normal 3 3 3 5 2 4 2" xfId="25214"/>
    <cellStyle name="Normal 3 3 3 5 2 4 2 2" xfId="25215"/>
    <cellStyle name="Normal 3 3 3 5 2 4 2 2 2" xfId="25216"/>
    <cellStyle name="Normal 3 3 3 5 2 4 2 2 2 2" xfId="25217"/>
    <cellStyle name="Normal 3 3 3 5 2 4 2 2 3" xfId="25218"/>
    <cellStyle name="Normal 3 3 3 5 2 4 2 3" xfId="25219"/>
    <cellStyle name="Normal 3 3 3 5 2 4 2 3 2" xfId="25220"/>
    <cellStyle name="Normal 3 3 3 5 2 4 2 4" xfId="25221"/>
    <cellStyle name="Normal 3 3 3 5 2 4 3" xfId="25222"/>
    <cellStyle name="Normal 3 3 3 5 2 4 3 2" xfId="25223"/>
    <cellStyle name="Normal 3 3 3 5 2 4 3 2 2" xfId="25224"/>
    <cellStyle name="Normal 3 3 3 5 2 4 3 2 2 2" xfId="25225"/>
    <cellStyle name="Normal 3 3 3 5 2 4 3 2 3" xfId="25226"/>
    <cellStyle name="Normal 3 3 3 5 2 4 3 3" xfId="25227"/>
    <cellStyle name="Normal 3 3 3 5 2 4 3 3 2" xfId="25228"/>
    <cellStyle name="Normal 3 3 3 5 2 4 3 4" xfId="25229"/>
    <cellStyle name="Normal 3 3 3 5 2 4 4" xfId="25230"/>
    <cellStyle name="Normal 3 3 3 5 2 4 4 2" xfId="25231"/>
    <cellStyle name="Normal 3 3 3 5 2 4 4 2 2" xfId="25232"/>
    <cellStyle name="Normal 3 3 3 5 2 4 4 3" xfId="25233"/>
    <cellStyle name="Normal 3 3 3 5 2 4 5" xfId="25234"/>
    <cellStyle name="Normal 3 3 3 5 2 4 5 2" xfId="25235"/>
    <cellStyle name="Normal 3 3 3 5 2 4 6" xfId="25236"/>
    <cellStyle name="Normal 3 3 3 5 2 5" xfId="25237"/>
    <cellStyle name="Normal 3 3 3 5 2 5 2" xfId="25238"/>
    <cellStyle name="Normal 3 3 3 5 2 5 2 2" xfId="25239"/>
    <cellStyle name="Normal 3 3 3 5 2 5 2 2 2" xfId="25240"/>
    <cellStyle name="Normal 3 3 3 5 2 5 2 3" xfId="25241"/>
    <cellStyle name="Normal 3 3 3 5 2 5 3" xfId="25242"/>
    <cellStyle name="Normal 3 3 3 5 2 5 3 2" xfId="25243"/>
    <cellStyle name="Normal 3 3 3 5 2 5 4" xfId="25244"/>
    <cellStyle name="Normal 3 3 3 5 2 6" xfId="25245"/>
    <cellStyle name="Normal 3 3 3 5 2 6 2" xfId="25246"/>
    <cellStyle name="Normal 3 3 3 5 2 6 2 2" xfId="25247"/>
    <cellStyle name="Normal 3 3 3 5 2 6 2 2 2" xfId="25248"/>
    <cellStyle name="Normal 3 3 3 5 2 6 2 3" xfId="25249"/>
    <cellStyle name="Normal 3 3 3 5 2 6 3" xfId="25250"/>
    <cellStyle name="Normal 3 3 3 5 2 6 3 2" xfId="25251"/>
    <cellStyle name="Normal 3 3 3 5 2 6 4" xfId="25252"/>
    <cellStyle name="Normal 3 3 3 5 2 7" xfId="25253"/>
    <cellStyle name="Normal 3 3 3 5 2 7 2" xfId="25254"/>
    <cellStyle name="Normal 3 3 3 5 2 7 2 2" xfId="25255"/>
    <cellStyle name="Normal 3 3 3 5 2 7 2 2 2" xfId="25256"/>
    <cellStyle name="Normal 3 3 3 5 2 7 2 3" xfId="25257"/>
    <cellStyle name="Normal 3 3 3 5 2 7 3" xfId="25258"/>
    <cellStyle name="Normal 3 3 3 5 2 7 3 2" xfId="25259"/>
    <cellStyle name="Normal 3 3 3 5 2 7 4" xfId="25260"/>
    <cellStyle name="Normal 3 3 3 5 2 8" xfId="25261"/>
    <cellStyle name="Normal 3 3 3 5 2 8 2" xfId="25262"/>
    <cellStyle name="Normal 3 3 3 5 2 8 2 2" xfId="25263"/>
    <cellStyle name="Normal 3 3 3 5 2 8 3" xfId="25264"/>
    <cellStyle name="Normal 3 3 3 5 2 9" xfId="25265"/>
    <cellStyle name="Normal 3 3 3 5 2 9 2" xfId="25266"/>
    <cellStyle name="Normal 3 3 3 5 3" xfId="25267"/>
    <cellStyle name="Normal 3 3 3 5 3 10" xfId="25268"/>
    <cellStyle name="Normal 3 3 3 5 3 2" xfId="25269"/>
    <cellStyle name="Normal 3 3 3 5 3 2 2" xfId="25270"/>
    <cellStyle name="Normal 3 3 3 5 3 2 2 2" xfId="25271"/>
    <cellStyle name="Normal 3 3 3 5 3 2 2 2 2" xfId="25272"/>
    <cellStyle name="Normal 3 3 3 5 3 2 2 2 2 2" xfId="25273"/>
    <cellStyle name="Normal 3 3 3 5 3 2 2 2 2 2 2" xfId="25274"/>
    <cellStyle name="Normal 3 3 3 5 3 2 2 2 2 3" xfId="25275"/>
    <cellStyle name="Normal 3 3 3 5 3 2 2 2 3" xfId="25276"/>
    <cellStyle name="Normal 3 3 3 5 3 2 2 2 3 2" xfId="25277"/>
    <cellStyle name="Normal 3 3 3 5 3 2 2 2 4" xfId="25278"/>
    <cellStyle name="Normal 3 3 3 5 3 2 2 3" xfId="25279"/>
    <cellStyle name="Normal 3 3 3 5 3 2 2 3 2" xfId="25280"/>
    <cellStyle name="Normal 3 3 3 5 3 2 2 3 2 2" xfId="25281"/>
    <cellStyle name="Normal 3 3 3 5 3 2 2 3 2 2 2" xfId="25282"/>
    <cellStyle name="Normal 3 3 3 5 3 2 2 3 2 3" xfId="25283"/>
    <cellStyle name="Normal 3 3 3 5 3 2 2 3 3" xfId="25284"/>
    <cellStyle name="Normal 3 3 3 5 3 2 2 3 3 2" xfId="25285"/>
    <cellStyle name="Normal 3 3 3 5 3 2 2 3 4" xfId="25286"/>
    <cellStyle name="Normal 3 3 3 5 3 2 2 4" xfId="25287"/>
    <cellStyle name="Normal 3 3 3 5 3 2 2 4 2" xfId="25288"/>
    <cellStyle name="Normal 3 3 3 5 3 2 2 4 2 2" xfId="25289"/>
    <cellStyle name="Normal 3 3 3 5 3 2 2 4 3" xfId="25290"/>
    <cellStyle name="Normal 3 3 3 5 3 2 2 5" xfId="25291"/>
    <cellStyle name="Normal 3 3 3 5 3 2 2 5 2" xfId="25292"/>
    <cellStyle name="Normal 3 3 3 5 3 2 2 6" xfId="25293"/>
    <cellStyle name="Normal 3 3 3 5 3 2 3" xfId="25294"/>
    <cellStyle name="Normal 3 3 3 5 3 2 3 2" xfId="25295"/>
    <cellStyle name="Normal 3 3 3 5 3 2 3 2 2" xfId="25296"/>
    <cellStyle name="Normal 3 3 3 5 3 2 3 2 2 2" xfId="25297"/>
    <cellStyle name="Normal 3 3 3 5 3 2 3 2 3" xfId="25298"/>
    <cellStyle name="Normal 3 3 3 5 3 2 3 3" xfId="25299"/>
    <cellStyle name="Normal 3 3 3 5 3 2 3 3 2" xfId="25300"/>
    <cellStyle name="Normal 3 3 3 5 3 2 3 4" xfId="25301"/>
    <cellStyle name="Normal 3 3 3 5 3 2 4" xfId="25302"/>
    <cellStyle name="Normal 3 3 3 5 3 2 4 2" xfId="25303"/>
    <cellStyle name="Normal 3 3 3 5 3 2 4 2 2" xfId="25304"/>
    <cellStyle name="Normal 3 3 3 5 3 2 4 2 2 2" xfId="25305"/>
    <cellStyle name="Normal 3 3 3 5 3 2 4 2 3" xfId="25306"/>
    <cellStyle name="Normal 3 3 3 5 3 2 4 3" xfId="25307"/>
    <cellStyle name="Normal 3 3 3 5 3 2 4 3 2" xfId="25308"/>
    <cellStyle name="Normal 3 3 3 5 3 2 4 4" xfId="25309"/>
    <cellStyle name="Normal 3 3 3 5 3 2 5" xfId="25310"/>
    <cellStyle name="Normal 3 3 3 5 3 2 5 2" xfId="25311"/>
    <cellStyle name="Normal 3 3 3 5 3 2 5 2 2" xfId="25312"/>
    <cellStyle name="Normal 3 3 3 5 3 2 5 2 2 2" xfId="25313"/>
    <cellStyle name="Normal 3 3 3 5 3 2 5 2 3" xfId="25314"/>
    <cellStyle name="Normal 3 3 3 5 3 2 5 3" xfId="25315"/>
    <cellStyle name="Normal 3 3 3 5 3 2 5 3 2" xfId="25316"/>
    <cellStyle name="Normal 3 3 3 5 3 2 5 4" xfId="25317"/>
    <cellStyle name="Normal 3 3 3 5 3 2 6" xfId="25318"/>
    <cellStyle name="Normal 3 3 3 5 3 2 6 2" xfId="25319"/>
    <cellStyle name="Normal 3 3 3 5 3 2 6 2 2" xfId="25320"/>
    <cellStyle name="Normal 3 3 3 5 3 2 6 3" xfId="25321"/>
    <cellStyle name="Normal 3 3 3 5 3 2 7" xfId="25322"/>
    <cellStyle name="Normal 3 3 3 5 3 2 7 2" xfId="25323"/>
    <cellStyle name="Normal 3 3 3 5 3 2 8" xfId="25324"/>
    <cellStyle name="Normal 3 3 3 5 3 3" xfId="25325"/>
    <cellStyle name="Normal 3 3 3 5 3 3 2" xfId="25326"/>
    <cellStyle name="Normal 3 3 3 5 3 3 2 2" xfId="25327"/>
    <cellStyle name="Normal 3 3 3 5 3 3 2 2 2" xfId="25328"/>
    <cellStyle name="Normal 3 3 3 5 3 3 2 2 2 2" xfId="25329"/>
    <cellStyle name="Normal 3 3 3 5 3 3 2 2 3" xfId="25330"/>
    <cellStyle name="Normal 3 3 3 5 3 3 2 3" xfId="25331"/>
    <cellStyle name="Normal 3 3 3 5 3 3 2 3 2" xfId="25332"/>
    <cellStyle name="Normal 3 3 3 5 3 3 2 4" xfId="25333"/>
    <cellStyle name="Normal 3 3 3 5 3 3 3" xfId="25334"/>
    <cellStyle name="Normal 3 3 3 5 3 3 3 2" xfId="25335"/>
    <cellStyle name="Normal 3 3 3 5 3 3 3 2 2" xfId="25336"/>
    <cellStyle name="Normal 3 3 3 5 3 3 3 2 2 2" xfId="25337"/>
    <cellStyle name="Normal 3 3 3 5 3 3 3 2 3" xfId="25338"/>
    <cellStyle name="Normal 3 3 3 5 3 3 3 3" xfId="25339"/>
    <cellStyle name="Normal 3 3 3 5 3 3 3 3 2" xfId="25340"/>
    <cellStyle name="Normal 3 3 3 5 3 3 3 4" xfId="25341"/>
    <cellStyle name="Normal 3 3 3 5 3 3 4" xfId="25342"/>
    <cellStyle name="Normal 3 3 3 5 3 3 4 2" xfId="25343"/>
    <cellStyle name="Normal 3 3 3 5 3 3 4 2 2" xfId="25344"/>
    <cellStyle name="Normal 3 3 3 5 3 3 4 3" xfId="25345"/>
    <cellStyle name="Normal 3 3 3 5 3 3 5" xfId="25346"/>
    <cellStyle name="Normal 3 3 3 5 3 3 5 2" xfId="25347"/>
    <cellStyle name="Normal 3 3 3 5 3 3 6" xfId="25348"/>
    <cellStyle name="Normal 3 3 3 5 3 4" xfId="25349"/>
    <cellStyle name="Normal 3 3 3 5 3 4 2" xfId="25350"/>
    <cellStyle name="Normal 3 3 3 5 3 4 2 2" xfId="25351"/>
    <cellStyle name="Normal 3 3 3 5 3 4 2 2 2" xfId="25352"/>
    <cellStyle name="Normal 3 3 3 5 3 4 2 2 2 2" xfId="25353"/>
    <cellStyle name="Normal 3 3 3 5 3 4 2 2 3" xfId="25354"/>
    <cellStyle name="Normal 3 3 3 5 3 4 2 3" xfId="25355"/>
    <cellStyle name="Normal 3 3 3 5 3 4 2 3 2" xfId="25356"/>
    <cellStyle name="Normal 3 3 3 5 3 4 2 4" xfId="25357"/>
    <cellStyle name="Normal 3 3 3 5 3 4 3" xfId="25358"/>
    <cellStyle name="Normal 3 3 3 5 3 4 3 2" xfId="25359"/>
    <cellStyle name="Normal 3 3 3 5 3 4 3 2 2" xfId="25360"/>
    <cellStyle name="Normal 3 3 3 5 3 4 3 2 2 2" xfId="25361"/>
    <cellStyle name="Normal 3 3 3 5 3 4 3 2 3" xfId="25362"/>
    <cellStyle name="Normal 3 3 3 5 3 4 3 3" xfId="25363"/>
    <cellStyle name="Normal 3 3 3 5 3 4 3 3 2" xfId="25364"/>
    <cellStyle name="Normal 3 3 3 5 3 4 3 4" xfId="25365"/>
    <cellStyle name="Normal 3 3 3 5 3 4 4" xfId="25366"/>
    <cellStyle name="Normal 3 3 3 5 3 4 4 2" xfId="25367"/>
    <cellStyle name="Normal 3 3 3 5 3 4 4 2 2" xfId="25368"/>
    <cellStyle name="Normal 3 3 3 5 3 4 4 3" xfId="25369"/>
    <cellStyle name="Normal 3 3 3 5 3 4 5" xfId="25370"/>
    <cellStyle name="Normal 3 3 3 5 3 4 5 2" xfId="25371"/>
    <cellStyle name="Normal 3 3 3 5 3 4 6" xfId="25372"/>
    <cellStyle name="Normal 3 3 3 5 3 5" xfId="25373"/>
    <cellStyle name="Normal 3 3 3 5 3 5 2" xfId="25374"/>
    <cellStyle name="Normal 3 3 3 5 3 5 2 2" xfId="25375"/>
    <cellStyle name="Normal 3 3 3 5 3 5 2 2 2" xfId="25376"/>
    <cellStyle name="Normal 3 3 3 5 3 5 2 3" xfId="25377"/>
    <cellStyle name="Normal 3 3 3 5 3 5 3" xfId="25378"/>
    <cellStyle name="Normal 3 3 3 5 3 5 3 2" xfId="25379"/>
    <cellStyle name="Normal 3 3 3 5 3 5 4" xfId="25380"/>
    <cellStyle name="Normal 3 3 3 5 3 6" xfId="25381"/>
    <cellStyle name="Normal 3 3 3 5 3 6 2" xfId="25382"/>
    <cellStyle name="Normal 3 3 3 5 3 6 2 2" xfId="25383"/>
    <cellStyle name="Normal 3 3 3 5 3 6 2 2 2" xfId="25384"/>
    <cellStyle name="Normal 3 3 3 5 3 6 2 3" xfId="25385"/>
    <cellStyle name="Normal 3 3 3 5 3 6 3" xfId="25386"/>
    <cellStyle name="Normal 3 3 3 5 3 6 3 2" xfId="25387"/>
    <cellStyle name="Normal 3 3 3 5 3 6 4" xfId="25388"/>
    <cellStyle name="Normal 3 3 3 5 3 7" xfId="25389"/>
    <cellStyle name="Normal 3 3 3 5 3 7 2" xfId="25390"/>
    <cellStyle name="Normal 3 3 3 5 3 7 2 2" xfId="25391"/>
    <cellStyle name="Normal 3 3 3 5 3 7 2 2 2" xfId="25392"/>
    <cellStyle name="Normal 3 3 3 5 3 7 2 3" xfId="25393"/>
    <cellStyle name="Normal 3 3 3 5 3 7 3" xfId="25394"/>
    <cellStyle name="Normal 3 3 3 5 3 7 3 2" xfId="25395"/>
    <cellStyle name="Normal 3 3 3 5 3 7 4" xfId="25396"/>
    <cellStyle name="Normal 3 3 3 5 3 8" xfId="25397"/>
    <cellStyle name="Normal 3 3 3 5 3 8 2" xfId="25398"/>
    <cellStyle name="Normal 3 3 3 5 3 8 2 2" xfId="25399"/>
    <cellStyle name="Normal 3 3 3 5 3 8 3" xfId="25400"/>
    <cellStyle name="Normal 3 3 3 5 3 9" xfId="25401"/>
    <cellStyle name="Normal 3 3 3 5 3 9 2" xfId="25402"/>
    <cellStyle name="Normal 3 3 3 5 4" xfId="25403"/>
    <cellStyle name="Normal 3 3 3 5 4 2" xfId="25404"/>
    <cellStyle name="Normal 3 3 3 5 4 2 2" xfId="25405"/>
    <cellStyle name="Normal 3 3 3 5 4 2 2 2" xfId="25406"/>
    <cellStyle name="Normal 3 3 3 5 4 2 2 2 2" xfId="25407"/>
    <cellStyle name="Normal 3 3 3 5 4 2 2 2 2 2" xfId="25408"/>
    <cellStyle name="Normal 3 3 3 5 4 2 2 2 3" xfId="25409"/>
    <cellStyle name="Normal 3 3 3 5 4 2 2 3" xfId="25410"/>
    <cellStyle name="Normal 3 3 3 5 4 2 2 3 2" xfId="25411"/>
    <cellStyle name="Normal 3 3 3 5 4 2 2 4" xfId="25412"/>
    <cellStyle name="Normal 3 3 3 5 4 2 3" xfId="25413"/>
    <cellStyle name="Normal 3 3 3 5 4 2 3 2" xfId="25414"/>
    <cellStyle name="Normal 3 3 3 5 4 2 3 2 2" xfId="25415"/>
    <cellStyle name="Normal 3 3 3 5 4 2 3 2 2 2" xfId="25416"/>
    <cellStyle name="Normal 3 3 3 5 4 2 3 2 3" xfId="25417"/>
    <cellStyle name="Normal 3 3 3 5 4 2 3 3" xfId="25418"/>
    <cellStyle name="Normal 3 3 3 5 4 2 3 3 2" xfId="25419"/>
    <cellStyle name="Normal 3 3 3 5 4 2 3 4" xfId="25420"/>
    <cellStyle name="Normal 3 3 3 5 4 2 4" xfId="25421"/>
    <cellStyle name="Normal 3 3 3 5 4 2 4 2" xfId="25422"/>
    <cellStyle name="Normal 3 3 3 5 4 2 4 2 2" xfId="25423"/>
    <cellStyle name="Normal 3 3 3 5 4 2 4 3" xfId="25424"/>
    <cellStyle name="Normal 3 3 3 5 4 2 5" xfId="25425"/>
    <cellStyle name="Normal 3 3 3 5 4 2 5 2" xfId="25426"/>
    <cellStyle name="Normal 3 3 3 5 4 2 6" xfId="25427"/>
    <cellStyle name="Normal 3 3 3 5 4 3" xfId="25428"/>
    <cellStyle name="Normal 3 3 3 5 4 3 2" xfId="25429"/>
    <cellStyle name="Normal 3 3 3 5 4 3 2 2" xfId="25430"/>
    <cellStyle name="Normal 3 3 3 5 4 3 2 2 2" xfId="25431"/>
    <cellStyle name="Normal 3 3 3 5 4 3 2 3" xfId="25432"/>
    <cellStyle name="Normal 3 3 3 5 4 3 3" xfId="25433"/>
    <cellStyle name="Normal 3 3 3 5 4 3 3 2" xfId="25434"/>
    <cellStyle name="Normal 3 3 3 5 4 3 4" xfId="25435"/>
    <cellStyle name="Normal 3 3 3 5 4 4" xfId="25436"/>
    <cellStyle name="Normal 3 3 3 5 4 4 2" xfId="25437"/>
    <cellStyle name="Normal 3 3 3 5 4 4 2 2" xfId="25438"/>
    <cellStyle name="Normal 3 3 3 5 4 4 2 2 2" xfId="25439"/>
    <cellStyle name="Normal 3 3 3 5 4 4 2 3" xfId="25440"/>
    <cellStyle name="Normal 3 3 3 5 4 4 3" xfId="25441"/>
    <cellStyle name="Normal 3 3 3 5 4 4 3 2" xfId="25442"/>
    <cellStyle name="Normal 3 3 3 5 4 4 4" xfId="25443"/>
    <cellStyle name="Normal 3 3 3 5 4 5" xfId="25444"/>
    <cellStyle name="Normal 3 3 3 5 4 5 2" xfId="25445"/>
    <cellStyle name="Normal 3 3 3 5 4 5 2 2" xfId="25446"/>
    <cellStyle name="Normal 3 3 3 5 4 5 2 2 2" xfId="25447"/>
    <cellStyle name="Normal 3 3 3 5 4 5 2 3" xfId="25448"/>
    <cellStyle name="Normal 3 3 3 5 4 5 3" xfId="25449"/>
    <cellStyle name="Normal 3 3 3 5 4 5 3 2" xfId="25450"/>
    <cellStyle name="Normal 3 3 3 5 4 5 4" xfId="25451"/>
    <cellStyle name="Normal 3 3 3 5 4 6" xfId="25452"/>
    <cellStyle name="Normal 3 3 3 5 4 6 2" xfId="25453"/>
    <cellStyle name="Normal 3 3 3 5 4 6 2 2" xfId="25454"/>
    <cellStyle name="Normal 3 3 3 5 4 6 3" xfId="25455"/>
    <cellStyle name="Normal 3 3 3 5 4 7" xfId="25456"/>
    <cellStyle name="Normal 3 3 3 5 4 7 2" xfId="25457"/>
    <cellStyle name="Normal 3 3 3 5 4 8" xfId="25458"/>
    <cellStyle name="Normal 3 3 3 5 5" xfId="25459"/>
    <cellStyle name="Normal 3 3 3 5 5 2" xfId="25460"/>
    <cellStyle name="Normal 3 3 3 5 5 2 2" xfId="25461"/>
    <cellStyle name="Normal 3 3 3 5 5 2 2 2" xfId="25462"/>
    <cellStyle name="Normal 3 3 3 5 5 2 2 2 2" xfId="25463"/>
    <cellStyle name="Normal 3 3 3 5 5 2 2 3" xfId="25464"/>
    <cellStyle name="Normal 3 3 3 5 5 2 3" xfId="25465"/>
    <cellStyle name="Normal 3 3 3 5 5 2 3 2" xfId="25466"/>
    <cellStyle name="Normal 3 3 3 5 5 2 4" xfId="25467"/>
    <cellStyle name="Normal 3 3 3 5 5 3" xfId="25468"/>
    <cellStyle name="Normal 3 3 3 5 5 3 2" xfId="25469"/>
    <cellStyle name="Normal 3 3 3 5 5 3 2 2" xfId="25470"/>
    <cellStyle name="Normal 3 3 3 5 5 3 2 2 2" xfId="25471"/>
    <cellStyle name="Normal 3 3 3 5 5 3 2 3" xfId="25472"/>
    <cellStyle name="Normal 3 3 3 5 5 3 3" xfId="25473"/>
    <cellStyle name="Normal 3 3 3 5 5 3 3 2" xfId="25474"/>
    <cellStyle name="Normal 3 3 3 5 5 3 4" xfId="25475"/>
    <cellStyle name="Normal 3 3 3 5 5 4" xfId="25476"/>
    <cellStyle name="Normal 3 3 3 5 5 4 2" xfId="25477"/>
    <cellStyle name="Normal 3 3 3 5 5 4 2 2" xfId="25478"/>
    <cellStyle name="Normal 3 3 3 5 5 4 3" xfId="25479"/>
    <cellStyle name="Normal 3 3 3 5 5 5" xfId="25480"/>
    <cellStyle name="Normal 3 3 3 5 5 5 2" xfId="25481"/>
    <cellStyle name="Normal 3 3 3 5 5 6" xfId="25482"/>
    <cellStyle name="Normal 3 3 3 5 6" xfId="25483"/>
    <cellStyle name="Normal 3 3 3 5 6 2" xfId="25484"/>
    <cellStyle name="Normal 3 3 3 5 6 2 2" xfId="25485"/>
    <cellStyle name="Normal 3 3 3 5 6 2 2 2" xfId="25486"/>
    <cellStyle name="Normal 3 3 3 5 6 2 2 2 2" xfId="25487"/>
    <cellStyle name="Normal 3 3 3 5 6 2 2 3" xfId="25488"/>
    <cellStyle name="Normal 3 3 3 5 6 2 3" xfId="25489"/>
    <cellStyle name="Normal 3 3 3 5 6 2 3 2" xfId="25490"/>
    <cellStyle name="Normal 3 3 3 5 6 2 4" xfId="25491"/>
    <cellStyle name="Normal 3 3 3 5 6 3" xfId="25492"/>
    <cellStyle name="Normal 3 3 3 5 6 3 2" xfId="25493"/>
    <cellStyle name="Normal 3 3 3 5 6 3 2 2" xfId="25494"/>
    <cellStyle name="Normal 3 3 3 5 6 3 2 2 2" xfId="25495"/>
    <cellStyle name="Normal 3 3 3 5 6 3 2 3" xfId="25496"/>
    <cellStyle name="Normal 3 3 3 5 6 3 3" xfId="25497"/>
    <cellStyle name="Normal 3 3 3 5 6 3 3 2" xfId="25498"/>
    <cellStyle name="Normal 3 3 3 5 6 3 4" xfId="25499"/>
    <cellStyle name="Normal 3 3 3 5 6 4" xfId="25500"/>
    <cellStyle name="Normal 3 3 3 5 6 4 2" xfId="25501"/>
    <cellStyle name="Normal 3 3 3 5 6 4 2 2" xfId="25502"/>
    <cellStyle name="Normal 3 3 3 5 6 4 3" xfId="25503"/>
    <cellStyle name="Normal 3 3 3 5 6 5" xfId="25504"/>
    <cellStyle name="Normal 3 3 3 5 6 5 2" xfId="25505"/>
    <cellStyle name="Normal 3 3 3 5 6 6" xfId="25506"/>
    <cellStyle name="Normal 3 3 3 5 7" xfId="25507"/>
    <cellStyle name="Normal 3 3 3 5 7 2" xfId="25508"/>
    <cellStyle name="Normal 3 3 3 5 7 2 2" xfId="25509"/>
    <cellStyle name="Normal 3 3 3 5 7 2 2 2" xfId="25510"/>
    <cellStyle name="Normal 3 3 3 5 7 2 3" xfId="25511"/>
    <cellStyle name="Normal 3 3 3 5 7 3" xfId="25512"/>
    <cellStyle name="Normal 3 3 3 5 7 3 2" xfId="25513"/>
    <cellStyle name="Normal 3 3 3 5 7 4" xfId="25514"/>
    <cellStyle name="Normal 3 3 3 5 8" xfId="25515"/>
    <cellStyle name="Normal 3 3 3 5 8 2" xfId="25516"/>
    <cellStyle name="Normal 3 3 3 5 8 2 2" xfId="25517"/>
    <cellStyle name="Normal 3 3 3 5 8 2 2 2" xfId="25518"/>
    <cellStyle name="Normal 3 3 3 5 8 2 3" xfId="25519"/>
    <cellStyle name="Normal 3 3 3 5 8 3" xfId="25520"/>
    <cellStyle name="Normal 3 3 3 5 8 3 2" xfId="25521"/>
    <cellStyle name="Normal 3 3 3 5 8 4" xfId="25522"/>
    <cellStyle name="Normal 3 3 3 5 9" xfId="25523"/>
    <cellStyle name="Normal 3 3 3 5 9 2" xfId="25524"/>
    <cellStyle name="Normal 3 3 3 5 9 2 2" xfId="25525"/>
    <cellStyle name="Normal 3 3 3 5 9 2 2 2" xfId="25526"/>
    <cellStyle name="Normal 3 3 3 5 9 2 3" xfId="25527"/>
    <cellStyle name="Normal 3 3 3 5 9 3" xfId="25528"/>
    <cellStyle name="Normal 3 3 3 5 9 3 2" xfId="25529"/>
    <cellStyle name="Normal 3 3 3 5 9 4" xfId="25530"/>
    <cellStyle name="Normal 3 3 3 6" xfId="25531"/>
    <cellStyle name="Normal 3 3 3 6 10" xfId="25532"/>
    <cellStyle name="Normal 3 3 3 6 10 2" xfId="25533"/>
    <cellStyle name="Normal 3 3 3 6 11" xfId="25534"/>
    <cellStyle name="Normal 3 3 3 6 11 2" xfId="25535"/>
    <cellStyle name="Normal 3 3 3 6 12" xfId="25536"/>
    <cellStyle name="Normal 3 3 3 6 2" xfId="25537"/>
    <cellStyle name="Normal 3 3 3 6 2 2" xfId="25538"/>
    <cellStyle name="Normal 3 3 3 6 2 2 2" xfId="25539"/>
    <cellStyle name="Normal 3 3 3 6 2 2 2 2" xfId="25540"/>
    <cellStyle name="Normal 3 3 3 6 2 2 2 2 2" xfId="25541"/>
    <cellStyle name="Normal 3 3 3 6 2 2 2 2 2 2" xfId="25542"/>
    <cellStyle name="Normal 3 3 3 6 2 2 2 2 3" xfId="25543"/>
    <cellStyle name="Normal 3 3 3 6 2 2 2 3" xfId="25544"/>
    <cellStyle name="Normal 3 3 3 6 2 2 2 3 2" xfId="25545"/>
    <cellStyle name="Normal 3 3 3 6 2 2 2 4" xfId="25546"/>
    <cellStyle name="Normal 3 3 3 6 2 2 3" xfId="25547"/>
    <cellStyle name="Normal 3 3 3 6 2 2 3 2" xfId="25548"/>
    <cellStyle name="Normal 3 3 3 6 2 2 3 2 2" xfId="25549"/>
    <cellStyle name="Normal 3 3 3 6 2 2 3 2 2 2" xfId="25550"/>
    <cellStyle name="Normal 3 3 3 6 2 2 3 2 3" xfId="25551"/>
    <cellStyle name="Normal 3 3 3 6 2 2 3 3" xfId="25552"/>
    <cellStyle name="Normal 3 3 3 6 2 2 3 3 2" xfId="25553"/>
    <cellStyle name="Normal 3 3 3 6 2 2 3 4" xfId="25554"/>
    <cellStyle name="Normal 3 3 3 6 2 2 4" xfId="25555"/>
    <cellStyle name="Normal 3 3 3 6 2 2 4 2" xfId="25556"/>
    <cellStyle name="Normal 3 3 3 6 2 2 4 2 2" xfId="25557"/>
    <cellStyle name="Normal 3 3 3 6 2 2 4 3" xfId="25558"/>
    <cellStyle name="Normal 3 3 3 6 2 2 5" xfId="25559"/>
    <cellStyle name="Normal 3 3 3 6 2 2 5 2" xfId="25560"/>
    <cellStyle name="Normal 3 3 3 6 2 2 6" xfId="25561"/>
    <cellStyle name="Normal 3 3 3 6 2 3" xfId="25562"/>
    <cellStyle name="Normal 3 3 3 6 2 3 2" xfId="25563"/>
    <cellStyle name="Normal 3 3 3 6 2 3 2 2" xfId="25564"/>
    <cellStyle name="Normal 3 3 3 6 2 3 2 2 2" xfId="25565"/>
    <cellStyle name="Normal 3 3 3 6 2 3 2 3" xfId="25566"/>
    <cellStyle name="Normal 3 3 3 6 2 3 3" xfId="25567"/>
    <cellStyle name="Normal 3 3 3 6 2 3 3 2" xfId="25568"/>
    <cellStyle name="Normal 3 3 3 6 2 3 4" xfId="25569"/>
    <cellStyle name="Normal 3 3 3 6 2 4" xfId="25570"/>
    <cellStyle name="Normal 3 3 3 6 2 4 2" xfId="25571"/>
    <cellStyle name="Normal 3 3 3 6 2 4 2 2" xfId="25572"/>
    <cellStyle name="Normal 3 3 3 6 2 4 2 2 2" xfId="25573"/>
    <cellStyle name="Normal 3 3 3 6 2 4 2 3" xfId="25574"/>
    <cellStyle name="Normal 3 3 3 6 2 4 3" xfId="25575"/>
    <cellStyle name="Normal 3 3 3 6 2 4 3 2" xfId="25576"/>
    <cellStyle name="Normal 3 3 3 6 2 4 4" xfId="25577"/>
    <cellStyle name="Normal 3 3 3 6 2 5" xfId="25578"/>
    <cellStyle name="Normal 3 3 3 6 2 5 2" xfId="25579"/>
    <cellStyle name="Normal 3 3 3 6 2 5 2 2" xfId="25580"/>
    <cellStyle name="Normal 3 3 3 6 2 5 2 2 2" xfId="25581"/>
    <cellStyle name="Normal 3 3 3 6 2 5 2 3" xfId="25582"/>
    <cellStyle name="Normal 3 3 3 6 2 5 3" xfId="25583"/>
    <cellStyle name="Normal 3 3 3 6 2 5 3 2" xfId="25584"/>
    <cellStyle name="Normal 3 3 3 6 2 5 4" xfId="25585"/>
    <cellStyle name="Normal 3 3 3 6 2 6" xfId="25586"/>
    <cellStyle name="Normal 3 3 3 6 2 6 2" xfId="25587"/>
    <cellStyle name="Normal 3 3 3 6 2 6 2 2" xfId="25588"/>
    <cellStyle name="Normal 3 3 3 6 2 6 3" xfId="25589"/>
    <cellStyle name="Normal 3 3 3 6 2 7" xfId="25590"/>
    <cellStyle name="Normal 3 3 3 6 2 7 2" xfId="25591"/>
    <cellStyle name="Normal 3 3 3 6 2 8" xfId="25592"/>
    <cellStyle name="Normal 3 3 3 6 3" xfId="25593"/>
    <cellStyle name="Normal 3 3 3 6 3 2" xfId="25594"/>
    <cellStyle name="Normal 3 3 3 6 3 2 2" xfId="25595"/>
    <cellStyle name="Normal 3 3 3 6 3 2 2 2" xfId="25596"/>
    <cellStyle name="Normal 3 3 3 6 3 2 2 2 2" xfId="25597"/>
    <cellStyle name="Normal 3 3 3 6 3 2 2 2 2 2" xfId="25598"/>
    <cellStyle name="Normal 3 3 3 6 3 2 2 2 3" xfId="25599"/>
    <cellStyle name="Normal 3 3 3 6 3 2 2 3" xfId="25600"/>
    <cellStyle name="Normal 3 3 3 6 3 2 2 3 2" xfId="25601"/>
    <cellStyle name="Normal 3 3 3 6 3 2 2 4" xfId="25602"/>
    <cellStyle name="Normal 3 3 3 6 3 2 3" xfId="25603"/>
    <cellStyle name="Normal 3 3 3 6 3 2 3 2" xfId="25604"/>
    <cellStyle name="Normal 3 3 3 6 3 2 3 2 2" xfId="25605"/>
    <cellStyle name="Normal 3 3 3 6 3 2 3 2 2 2" xfId="25606"/>
    <cellStyle name="Normal 3 3 3 6 3 2 3 2 3" xfId="25607"/>
    <cellStyle name="Normal 3 3 3 6 3 2 3 3" xfId="25608"/>
    <cellStyle name="Normal 3 3 3 6 3 2 3 3 2" xfId="25609"/>
    <cellStyle name="Normal 3 3 3 6 3 2 3 4" xfId="25610"/>
    <cellStyle name="Normal 3 3 3 6 3 2 4" xfId="25611"/>
    <cellStyle name="Normal 3 3 3 6 3 2 4 2" xfId="25612"/>
    <cellStyle name="Normal 3 3 3 6 3 2 4 2 2" xfId="25613"/>
    <cellStyle name="Normal 3 3 3 6 3 2 4 3" xfId="25614"/>
    <cellStyle name="Normal 3 3 3 6 3 2 5" xfId="25615"/>
    <cellStyle name="Normal 3 3 3 6 3 2 5 2" xfId="25616"/>
    <cellStyle name="Normal 3 3 3 6 3 2 6" xfId="25617"/>
    <cellStyle name="Normal 3 3 3 6 3 3" xfId="25618"/>
    <cellStyle name="Normal 3 3 3 6 3 3 2" xfId="25619"/>
    <cellStyle name="Normal 3 3 3 6 3 3 2 2" xfId="25620"/>
    <cellStyle name="Normal 3 3 3 6 3 3 2 2 2" xfId="25621"/>
    <cellStyle name="Normal 3 3 3 6 3 3 2 3" xfId="25622"/>
    <cellStyle name="Normal 3 3 3 6 3 3 3" xfId="25623"/>
    <cellStyle name="Normal 3 3 3 6 3 3 3 2" xfId="25624"/>
    <cellStyle name="Normal 3 3 3 6 3 3 4" xfId="25625"/>
    <cellStyle name="Normal 3 3 3 6 3 4" xfId="25626"/>
    <cellStyle name="Normal 3 3 3 6 3 4 2" xfId="25627"/>
    <cellStyle name="Normal 3 3 3 6 3 4 2 2" xfId="25628"/>
    <cellStyle name="Normal 3 3 3 6 3 4 2 2 2" xfId="25629"/>
    <cellStyle name="Normal 3 3 3 6 3 4 2 3" xfId="25630"/>
    <cellStyle name="Normal 3 3 3 6 3 4 3" xfId="25631"/>
    <cellStyle name="Normal 3 3 3 6 3 4 3 2" xfId="25632"/>
    <cellStyle name="Normal 3 3 3 6 3 4 4" xfId="25633"/>
    <cellStyle name="Normal 3 3 3 6 3 5" xfId="25634"/>
    <cellStyle name="Normal 3 3 3 6 3 5 2" xfId="25635"/>
    <cellStyle name="Normal 3 3 3 6 3 5 2 2" xfId="25636"/>
    <cellStyle name="Normal 3 3 3 6 3 5 2 2 2" xfId="25637"/>
    <cellStyle name="Normal 3 3 3 6 3 5 2 3" xfId="25638"/>
    <cellStyle name="Normal 3 3 3 6 3 5 3" xfId="25639"/>
    <cellStyle name="Normal 3 3 3 6 3 5 3 2" xfId="25640"/>
    <cellStyle name="Normal 3 3 3 6 3 5 4" xfId="25641"/>
    <cellStyle name="Normal 3 3 3 6 3 6" xfId="25642"/>
    <cellStyle name="Normal 3 3 3 6 3 6 2" xfId="25643"/>
    <cellStyle name="Normal 3 3 3 6 3 6 2 2" xfId="25644"/>
    <cellStyle name="Normal 3 3 3 6 3 6 3" xfId="25645"/>
    <cellStyle name="Normal 3 3 3 6 3 7" xfId="25646"/>
    <cellStyle name="Normal 3 3 3 6 3 7 2" xfId="25647"/>
    <cellStyle name="Normal 3 3 3 6 3 8" xfId="25648"/>
    <cellStyle name="Normal 3 3 3 6 4" xfId="25649"/>
    <cellStyle name="Normal 3 3 3 6 4 2" xfId="25650"/>
    <cellStyle name="Normal 3 3 3 6 4 2 2" xfId="25651"/>
    <cellStyle name="Normal 3 3 3 6 4 2 2 2" xfId="25652"/>
    <cellStyle name="Normal 3 3 3 6 4 2 2 2 2" xfId="25653"/>
    <cellStyle name="Normal 3 3 3 6 4 2 2 3" xfId="25654"/>
    <cellStyle name="Normal 3 3 3 6 4 2 3" xfId="25655"/>
    <cellStyle name="Normal 3 3 3 6 4 2 3 2" xfId="25656"/>
    <cellStyle name="Normal 3 3 3 6 4 2 4" xfId="25657"/>
    <cellStyle name="Normal 3 3 3 6 4 3" xfId="25658"/>
    <cellStyle name="Normal 3 3 3 6 4 3 2" xfId="25659"/>
    <cellStyle name="Normal 3 3 3 6 4 3 2 2" xfId="25660"/>
    <cellStyle name="Normal 3 3 3 6 4 3 2 2 2" xfId="25661"/>
    <cellStyle name="Normal 3 3 3 6 4 3 2 3" xfId="25662"/>
    <cellStyle name="Normal 3 3 3 6 4 3 3" xfId="25663"/>
    <cellStyle name="Normal 3 3 3 6 4 3 3 2" xfId="25664"/>
    <cellStyle name="Normal 3 3 3 6 4 3 4" xfId="25665"/>
    <cellStyle name="Normal 3 3 3 6 4 4" xfId="25666"/>
    <cellStyle name="Normal 3 3 3 6 4 4 2" xfId="25667"/>
    <cellStyle name="Normal 3 3 3 6 4 4 2 2" xfId="25668"/>
    <cellStyle name="Normal 3 3 3 6 4 4 3" xfId="25669"/>
    <cellStyle name="Normal 3 3 3 6 4 5" xfId="25670"/>
    <cellStyle name="Normal 3 3 3 6 4 5 2" xfId="25671"/>
    <cellStyle name="Normal 3 3 3 6 4 6" xfId="25672"/>
    <cellStyle name="Normal 3 3 3 6 5" xfId="25673"/>
    <cellStyle name="Normal 3 3 3 6 5 2" xfId="25674"/>
    <cellStyle name="Normal 3 3 3 6 5 2 2" xfId="25675"/>
    <cellStyle name="Normal 3 3 3 6 5 2 2 2" xfId="25676"/>
    <cellStyle name="Normal 3 3 3 6 5 2 2 2 2" xfId="25677"/>
    <cellStyle name="Normal 3 3 3 6 5 2 2 3" xfId="25678"/>
    <cellStyle name="Normal 3 3 3 6 5 2 3" xfId="25679"/>
    <cellStyle name="Normal 3 3 3 6 5 2 3 2" xfId="25680"/>
    <cellStyle name="Normal 3 3 3 6 5 2 4" xfId="25681"/>
    <cellStyle name="Normal 3 3 3 6 5 3" xfId="25682"/>
    <cellStyle name="Normal 3 3 3 6 5 3 2" xfId="25683"/>
    <cellStyle name="Normal 3 3 3 6 5 3 2 2" xfId="25684"/>
    <cellStyle name="Normal 3 3 3 6 5 3 2 2 2" xfId="25685"/>
    <cellStyle name="Normal 3 3 3 6 5 3 2 3" xfId="25686"/>
    <cellStyle name="Normal 3 3 3 6 5 3 3" xfId="25687"/>
    <cellStyle name="Normal 3 3 3 6 5 3 3 2" xfId="25688"/>
    <cellStyle name="Normal 3 3 3 6 5 3 4" xfId="25689"/>
    <cellStyle name="Normal 3 3 3 6 5 4" xfId="25690"/>
    <cellStyle name="Normal 3 3 3 6 5 4 2" xfId="25691"/>
    <cellStyle name="Normal 3 3 3 6 5 4 2 2" xfId="25692"/>
    <cellStyle name="Normal 3 3 3 6 5 4 3" xfId="25693"/>
    <cellStyle name="Normal 3 3 3 6 5 5" xfId="25694"/>
    <cellStyle name="Normal 3 3 3 6 5 5 2" xfId="25695"/>
    <cellStyle name="Normal 3 3 3 6 5 6" xfId="25696"/>
    <cellStyle name="Normal 3 3 3 6 6" xfId="25697"/>
    <cellStyle name="Normal 3 3 3 6 6 2" xfId="25698"/>
    <cellStyle name="Normal 3 3 3 6 6 2 2" xfId="25699"/>
    <cellStyle name="Normal 3 3 3 6 6 2 2 2" xfId="25700"/>
    <cellStyle name="Normal 3 3 3 6 6 2 3" xfId="25701"/>
    <cellStyle name="Normal 3 3 3 6 6 3" xfId="25702"/>
    <cellStyle name="Normal 3 3 3 6 6 3 2" xfId="25703"/>
    <cellStyle name="Normal 3 3 3 6 6 4" xfId="25704"/>
    <cellStyle name="Normal 3 3 3 6 7" xfId="25705"/>
    <cellStyle name="Normal 3 3 3 6 7 2" xfId="25706"/>
    <cellStyle name="Normal 3 3 3 6 7 2 2" xfId="25707"/>
    <cellStyle name="Normal 3 3 3 6 7 2 2 2" xfId="25708"/>
    <cellStyle name="Normal 3 3 3 6 7 2 3" xfId="25709"/>
    <cellStyle name="Normal 3 3 3 6 7 3" xfId="25710"/>
    <cellStyle name="Normal 3 3 3 6 7 3 2" xfId="25711"/>
    <cellStyle name="Normal 3 3 3 6 7 4" xfId="25712"/>
    <cellStyle name="Normal 3 3 3 6 8" xfId="25713"/>
    <cellStyle name="Normal 3 3 3 6 8 2" xfId="25714"/>
    <cellStyle name="Normal 3 3 3 6 8 2 2" xfId="25715"/>
    <cellStyle name="Normal 3 3 3 6 8 2 2 2" xfId="25716"/>
    <cellStyle name="Normal 3 3 3 6 8 2 3" xfId="25717"/>
    <cellStyle name="Normal 3 3 3 6 8 3" xfId="25718"/>
    <cellStyle name="Normal 3 3 3 6 8 3 2" xfId="25719"/>
    <cellStyle name="Normal 3 3 3 6 8 4" xfId="25720"/>
    <cellStyle name="Normal 3 3 3 6 9" xfId="25721"/>
    <cellStyle name="Normal 3 3 3 6 9 2" xfId="25722"/>
    <cellStyle name="Normal 3 3 3 6 9 2 2" xfId="25723"/>
    <cellStyle name="Normal 3 3 3 6 9 3" xfId="25724"/>
    <cellStyle name="Normal 3 3 3 7" xfId="25725"/>
    <cellStyle name="Normal 3 3 3 7 10" xfId="25726"/>
    <cellStyle name="Normal 3 3 3 7 2" xfId="25727"/>
    <cellStyle name="Normal 3 3 3 7 2 2" xfId="25728"/>
    <cellStyle name="Normal 3 3 3 7 2 2 2" xfId="25729"/>
    <cellStyle name="Normal 3 3 3 7 2 2 2 2" xfId="25730"/>
    <cellStyle name="Normal 3 3 3 7 2 2 2 2 2" xfId="25731"/>
    <cellStyle name="Normal 3 3 3 7 2 2 2 2 2 2" xfId="25732"/>
    <cellStyle name="Normal 3 3 3 7 2 2 2 2 3" xfId="25733"/>
    <cellStyle name="Normal 3 3 3 7 2 2 2 3" xfId="25734"/>
    <cellStyle name="Normal 3 3 3 7 2 2 2 3 2" xfId="25735"/>
    <cellStyle name="Normal 3 3 3 7 2 2 2 4" xfId="25736"/>
    <cellStyle name="Normal 3 3 3 7 2 2 3" xfId="25737"/>
    <cellStyle name="Normal 3 3 3 7 2 2 3 2" xfId="25738"/>
    <cellStyle name="Normal 3 3 3 7 2 2 3 2 2" xfId="25739"/>
    <cellStyle name="Normal 3 3 3 7 2 2 3 2 2 2" xfId="25740"/>
    <cellStyle name="Normal 3 3 3 7 2 2 3 2 3" xfId="25741"/>
    <cellStyle name="Normal 3 3 3 7 2 2 3 3" xfId="25742"/>
    <cellStyle name="Normal 3 3 3 7 2 2 3 3 2" xfId="25743"/>
    <cellStyle name="Normal 3 3 3 7 2 2 3 4" xfId="25744"/>
    <cellStyle name="Normal 3 3 3 7 2 2 4" xfId="25745"/>
    <cellStyle name="Normal 3 3 3 7 2 2 4 2" xfId="25746"/>
    <cellStyle name="Normal 3 3 3 7 2 2 4 2 2" xfId="25747"/>
    <cellStyle name="Normal 3 3 3 7 2 2 4 3" xfId="25748"/>
    <cellStyle name="Normal 3 3 3 7 2 2 5" xfId="25749"/>
    <cellStyle name="Normal 3 3 3 7 2 2 5 2" xfId="25750"/>
    <cellStyle name="Normal 3 3 3 7 2 2 6" xfId="25751"/>
    <cellStyle name="Normal 3 3 3 7 2 3" xfId="25752"/>
    <cellStyle name="Normal 3 3 3 7 2 3 2" xfId="25753"/>
    <cellStyle name="Normal 3 3 3 7 2 3 2 2" xfId="25754"/>
    <cellStyle name="Normal 3 3 3 7 2 3 2 2 2" xfId="25755"/>
    <cellStyle name="Normal 3 3 3 7 2 3 2 3" xfId="25756"/>
    <cellStyle name="Normal 3 3 3 7 2 3 3" xfId="25757"/>
    <cellStyle name="Normal 3 3 3 7 2 3 3 2" xfId="25758"/>
    <cellStyle name="Normal 3 3 3 7 2 3 4" xfId="25759"/>
    <cellStyle name="Normal 3 3 3 7 2 4" xfId="25760"/>
    <cellStyle name="Normal 3 3 3 7 2 4 2" xfId="25761"/>
    <cellStyle name="Normal 3 3 3 7 2 4 2 2" xfId="25762"/>
    <cellStyle name="Normal 3 3 3 7 2 4 2 2 2" xfId="25763"/>
    <cellStyle name="Normal 3 3 3 7 2 4 2 3" xfId="25764"/>
    <cellStyle name="Normal 3 3 3 7 2 4 3" xfId="25765"/>
    <cellStyle name="Normal 3 3 3 7 2 4 3 2" xfId="25766"/>
    <cellStyle name="Normal 3 3 3 7 2 4 4" xfId="25767"/>
    <cellStyle name="Normal 3 3 3 7 2 5" xfId="25768"/>
    <cellStyle name="Normal 3 3 3 7 2 5 2" xfId="25769"/>
    <cellStyle name="Normal 3 3 3 7 2 5 2 2" xfId="25770"/>
    <cellStyle name="Normal 3 3 3 7 2 5 2 2 2" xfId="25771"/>
    <cellStyle name="Normal 3 3 3 7 2 5 2 3" xfId="25772"/>
    <cellStyle name="Normal 3 3 3 7 2 5 3" xfId="25773"/>
    <cellStyle name="Normal 3 3 3 7 2 5 3 2" xfId="25774"/>
    <cellStyle name="Normal 3 3 3 7 2 5 4" xfId="25775"/>
    <cellStyle name="Normal 3 3 3 7 2 6" xfId="25776"/>
    <cellStyle name="Normal 3 3 3 7 2 6 2" xfId="25777"/>
    <cellStyle name="Normal 3 3 3 7 2 6 2 2" xfId="25778"/>
    <cellStyle name="Normal 3 3 3 7 2 6 3" xfId="25779"/>
    <cellStyle name="Normal 3 3 3 7 2 7" xfId="25780"/>
    <cellStyle name="Normal 3 3 3 7 2 7 2" xfId="25781"/>
    <cellStyle name="Normal 3 3 3 7 2 8" xfId="25782"/>
    <cellStyle name="Normal 3 3 3 7 3" xfId="25783"/>
    <cellStyle name="Normal 3 3 3 7 3 2" xfId="25784"/>
    <cellStyle name="Normal 3 3 3 7 3 2 2" xfId="25785"/>
    <cellStyle name="Normal 3 3 3 7 3 2 2 2" xfId="25786"/>
    <cellStyle name="Normal 3 3 3 7 3 2 2 2 2" xfId="25787"/>
    <cellStyle name="Normal 3 3 3 7 3 2 2 3" xfId="25788"/>
    <cellStyle name="Normal 3 3 3 7 3 2 3" xfId="25789"/>
    <cellStyle name="Normal 3 3 3 7 3 2 3 2" xfId="25790"/>
    <cellStyle name="Normal 3 3 3 7 3 2 4" xfId="25791"/>
    <cellStyle name="Normal 3 3 3 7 3 3" xfId="25792"/>
    <cellStyle name="Normal 3 3 3 7 3 3 2" xfId="25793"/>
    <cellStyle name="Normal 3 3 3 7 3 3 2 2" xfId="25794"/>
    <cellStyle name="Normal 3 3 3 7 3 3 2 2 2" xfId="25795"/>
    <cellStyle name="Normal 3 3 3 7 3 3 2 3" xfId="25796"/>
    <cellStyle name="Normal 3 3 3 7 3 3 3" xfId="25797"/>
    <cellStyle name="Normal 3 3 3 7 3 3 3 2" xfId="25798"/>
    <cellStyle name="Normal 3 3 3 7 3 3 4" xfId="25799"/>
    <cellStyle name="Normal 3 3 3 7 3 4" xfId="25800"/>
    <cellStyle name="Normal 3 3 3 7 3 4 2" xfId="25801"/>
    <cellStyle name="Normal 3 3 3 7 3 4 2 2" xfId="25802"/>
    <cellStyle name="Normal 3 3 3 7 3 4 3" xfId="25803"/>
    <cellStyle name="Normal 3 3 3 7 3 5" xfId="25804"/>
    <cellStyle name="Normal 3 3 3 7 3 5 2" xfId="25805"/>
    <cellStyle name="Normal 3 3 3 7 3 6" xfId="25806"/>
    <cellStyle name="Normal 3 3 3 7 4" xfId="25807"/>
    <cellStyle name="Normal 3 3 3 7 4 2" xfId="25808"/>
    <cellStyle name="Normal 3 3 3 7 4 2 2" xfId="25809"/>
    <cellStyle name="Normal 3 3 3 7 4 2 2 2" xfId="25810"/>
    <cellStyle name="Normal 3 3 3 7 4 2 2 2 2" xfId="25811"/>
    <cellStyle name="Normal 3 3 3 7 4 2 2 3" xfId="25812"/>
    <cellStyle name="Normal 3 3 3 7 4 2 3" xfId="25813"/>
    <cellStyle name="Normal 3 3 3 7 4 2 3 2" xfId="25814"/>
    <cellStyle name="Normal 3 3 3 7 4 2 4" xfId="25815"/>
    <cellStyle name="Normal 3 3 3 7 4 3" xfId="25816"/>
    <cellStyle name="Normal 3 3 3 7 4 3 2" xfId="25817"/>
    <cellStyle name="Normal 3 3 3 7 4 3 2 2" xfId="25818"/>
    <cellStyle name="Normal 3 3 3 7 4 3 2 2 2" xfId="25819"/>
    <cellStyle name="Normal 3 3 3 7 4 3 2 3" xfId="25820"/>
    <cellStyle name="Normal 3 3 3 7 4 3 3" xfId="25821"/>
    <cellStyle name="Normal 3 3 3 7 4 3 3 2" xfId="25822"/>
    <cellStyle name="Normal 3 3 3 7 4 3 4" xfId="25823"/>
    <cellStyle name="Normal 3 3 3 7 4 4" xfId="25824"/>
    <cellStyle name="Normal 3 3 3 7 4 4 2" xfId="25825"/>
    <cellStyle name="Normal 3 3 3 7 4 4 2 2" xfId="25826"/>
    <cellStyle name="Normal 3 3 3 7 4 4 3" xfId="25827"/>
    <cellStyle name="Normal 3 3 3 7 4 5" xfId="25828"/>
    <cellStyle name="Normal 3 3 3 7 4 5 2" xfId="25829"/>
    <cellStyle name="Normal 3 3 3 7 4 6" xfId="25830"/>
    <cellStyle name="Normal 3 3 3 7 5" xfId="25831"/>
    <cellStyle name="Normal 3 3 3 7 5 2" xfId="25832"/>
    <cellStyle name="Normal 3 3 3 7 5 2 2" xfId="25833"/>
    <cellStyle name="Normal 3 3 3 7 5 2 2 2" xfId="25834"/>
    <cellStyle name="Normal 3 3 3 7 5 2 3" xfId="25835"/>
    <cellStyle name="Normal 3 3 3 7 5 3" xfId="25836"/>
    <cellStyle name="Normal 3 3 3 7 5 3 2" xfId="25837"/>
    <cellStyle name="Normal 3 3 3 7 5 4" xfId="25838"/>
    <cellStyle name="Normal 3 3 3 7 6" xfId="25839"/>
    <cellStyle name="Normal 3 3 3 7 6 2" xfId="25840"/>
    <cellStyle name="Normal 3 3 3 7 6 2 2" xfId="25841"/>
    <cellStyle name="Normal 3 3 3 7 6 2 2 2" xfId="25842"/>
    <cellStyle name="Normal 3 3 3 7 6 2 3" xfId="25843"/>
    <cellStyle name="Normal 3 3 3 7 6 3" xfId="25844"/>
    <cellStyle name="Normal 3 3 3 7 6 3 2" xfId="25845"/>
    <cellStyle name="Normal 3 3 3 7 6 4" xfId="25846"/>
    <cellStyle name="Normal 3 3 3 7 7" xfId="25847"/>
    <cellStyle name="Normal 3 3 3 7 7 2" xfId="25848"/>
    <cellStyle name="Normal 3 3 3 7 7 2 2" xfId="25849"/>
    <cellStyle name="Normal 3 3 3 7 7 2 2 2" xfId="25850"/>
    <cellStyle name="Normal 3 3 3 7 7 2 3" xfId="25851"/>
    <cellStyle name="Normal 3 3 3 7 7 3" xfId="25852"/>
    <cellStyle name="Normal 3 3 3 7 7 3 2" xfId="25853"/>
    <cellStyle name="Normal 3 3 3 7 7 4" xfId="25854"/>
    <cellStyle name="Normal 3 3 3 7 8" xfId="25855"/>
    <cellStyle name="Normal 3 3 3 7 8 2" xfId="25856"/>
    <cellStyle name="Normal 3 3 3 7 8 2 2" xfId="25857"/>
    <cellStyle name="Normal 3 3 3 7 8 3" xfId="25858"/>
    <cellStyle name="Normal 3 3 3 7 9" xfId="25859"/>
    <cellStyle name="Normal 3 3 3 7 9 2" xfId="25860"/>
    <cellStyle name="Normal 3 3 3 8" xfId="25861"/>
    <cellStyle name="Normal 3 3 3 8 10" xfId="25862"/>
    <cellStyle name="Normal 3 3 3 8 2" xfId="25863"/>
    <cellStyle name="Normal 3 3 3 8 2 2" xfId="25864"/>
    <cellStyle name="Normal 3 3 3 8 2 2 2" xfId="25865"/>
    <cellStyle name="Normal 3 3 3 8 2 2 2 2" xfId="25866"/>
    <cellStyle name="Normal 3 3 3 8 2 2 2 2 2" xfId="25867"/>
    <cellStyle name="Normal 3 3 3 8 2 2 2 2 2 2" xfId="25868"/>
    <cellStyle name="Normal 3 3 3 8 2 2 2 2 3" xfId="25869"/>
    <cellStyle name="Normal 3 3 3 8 2 2 2 3" xfId="25870"/>
    <cellStyle name="Normal 3 3 3 8 2 2 2 3 2" xfId="25871"/>
    <cellStyle name="Normal 3 3 3 8 2 2 2 4" xfId="25872"/>
    <cellStyle name="Normal 3 3 3 8 2 2 3" xfId="25873"/>
    <cellStyle name="Normal 3 3 3 8 2 2 3 2" xfId="25874"/>
    <cellStyle name="Normal 3 3 3 8 2 2 3 2 2" xfId="25875"/>
    <cellStyle name="Normal 3 3 3 8 2 2 3 2 2 2" xfId="25876"/>
    <cellStyle name="Normal 3 3 3 8 2 2 3 2 3" xfId="25877"/>
    <cellStyle name="Normal 3 3 3 8 2 2 3 3" xfId="25878"/>
    <cellStyle name="Normal 3 3 3 8 2 2 3 3 2" xfId="25879"/>
    <cellStyle name="Normal 3 3 3 8 2 2 3 4" xfId="25880"/>
    <cellStyle name="Normal 3 3 3 8 2 2 4" xfId="25881"/>
    <cellStyle name="Normal 3 3 3 8 2 2 4 2" xfId="25882"/>
    <cellStyle name="Normal 3 3 3 8 2 2 4 2 2" xfId="25883"/>
    <cellStyle name="Normal 3 3 3 8 2 2 4 3" xfId="25884"/>
    <cellStyle name="Normal 3 3 3 8 2 2 5" xfId="25885"/>
    <cellStyle name="Normal 3 3 3 8 2 2 5 2" xfId="25886"/>
    <cellStyle name="Normal 3 3 3 8 2 2 6" xfId="25887"/>
    <cellStyle name="Normal 3 3 3 8 2 3" xfId="25888"/>
    <cellStyle name="Normal 3 3 3 8 2 3 2" xfId="25889"/>
    <cellStyle name="Normal 3 3 3 8 2 3 2 2" xfId="25890"/>
    <cellStyle name="Normal 3 3 3 8 2 3 2 2 2" xfId="25891"/>
    <cellStyle name="Normal 3 3 3 8 2 3 2 3" xfId="25892"/>
    <cellStyle name="Normal 3 3 3 8 2 3 3" xfId="25893"/>
    <cellStyle name="Normal 3 3 3 8 2 3 3 2" xfId="25894"/>
    <cellStyle name="Normal 3 3 3 8 2 3 4" xfId="25895"/>
    <cellStyle name="Normal 3 3 3 8 2 4" xfId="25896"/>
    <cellStyle name="Normal 3 3 3 8 2 4 2" xfId="25897"/>
    <cellStyle name="Normal 3 3 3 8 2 4 2 2" xfId="25898"/>
    <cellStyle name="Normal 3 3 3 8 2 4 2 2 2" xfId="25899"/>
    <cellStyle name="Normal 3 3 3 8 2 4 2 3" xfId="25900"/>
    <cellStyle name="Normal 3 3 3 8 2 4 3" xfId="25901"/>
    <cellStyle name="Normal 3 3 3 8 2 4 3 2" xfId="25902"/>
    <cellStyle name="Normal 3 3 3 8 2 4 4" xfId="25903"/>
    <cellStyle name="Normal 3 3 3 8 2 5" xfId="25904"/>
    <cellStyle name="Normal 3 3 3 8 2 5 2" xfId="25905"/>
    <cellStyle name="Normal 3 3 3 8 2 5 2 2" xfId="25906"/>
    <cellStyle name="Normal 3 3 3 8 2 5 2 2 2" xfId="25907"/>
    <cellStyle name="Normal 3 3 3 8 2 5 2 3" xfId="25908"/>
    <cellStyle name="Normal 3 3 3 8 2 5 3" xfId="25909"/>
    <cellStyle name="Normal 3 3 3 8 2 5 3 2" xfId="25910"/>
    <cellStyle name="Normal 3 3 3 8 2 5 4" xfId="25911"/>
    <cellStyle name="Normal 3 3 3 8 2 6" xfId="25912"/>
    <cellStyle name="Normal 3 3 3 8 2 6 2" xfId="25913"/>
    <cellStyle name="Normal 3 3 3 8 2 6 2 2" xfId="25914"/>
    <cellStyle name="Normal 3 3 3 8 2 6 3" xfId="25915"/>
    <cellStyle name="Normal 3 3 3 8 2 7" xfId="25916"/>
    <cellStyle name="Normal 3 3 3 8 2 7 2" xfId="25917"/>
    <cellStyle name="Normal 3 3 3 8 2 8" xfId="25918"/>
    <cellStyle name="Normal 3 3 3 8 3" xfId="25919"/>
    <cellStyle name="Normal 3 3 3 8 3 2" xfId="25920"/>
    <cellStyle name="Normal 3 3 3 8 3 2 2" xfId="25921"/>
    <cellStyle name="Normal 3 3 3 8 3 2 2 2" xfId="25922"/>
    <cellStyle name="Normal 3 3 3 8 3 2 2 2 2" xfId="25923"/>
    <cellStyle name="Normal 3 3 3 8 3 2 2 3" xfId="25924"/>
    <cellStyle name="Normal 3 3 3 8 3 2 3" xfId="25925"/>
    <cellStyle name="Normal 3 3 3 8 3 2 3 2" xfId="25926"/>
    <cellStyle name="Normal 3 3 3 8 3 2 4" xfId="25927"/>
    <cellStyle name="Normal 3 3 3 8 3 3" xfId="25928"/>
    <cellStyle name="Normal 3 3 3 8 3 3 2" xfId="25929"/>
    <cellStyle name="Normal 3 3 3 8 3 3 2 2" xfId="25930"/>
    <cellStyle name="Normal 3 3 3 8 3 3 2 2 2" xfId="25931"/>
    <cellStyle name="Normal 3 3 3 8 3 3 2 3" xfId="25932"/>
    <cellStyle name="Normal 3 3 3 8 3 3 3" xfId="25933"/>
    <cellStyle name="Normal 3 3 3 8 3 3 3 2" xfId="25934"/>
    <cellStyle name="Normal 3 3 3 8 3 3 4" xfId="25935"/>
    <cellStyle name="Normal 3 3 3 8 3 4" xfId="25936"/>
    <cellStyle name="Normal 3 3 3 8 3 4 2" xfId="25937"/>
    <cellStyle name="Normal 3 3 3 8 3 4 2 2" xfId="25938"/>
    <cellStyle name="Normal 3 3 3 8 3 4 3" xfId="25939"/>
    <cellStyle name="Normal 3 3 3 8 3 5" xfId="25940"/>
    <cellStyle name="Normal 3 3 3 8 3 5 2" xfId="25941"/>
    <cellStyle name="Normal 3 3 3 8 3 6" xfId="25942"/>
    <cellStyle name="Normal 3 3 3 8 4" xfId="25943"/>
    <cellStyle name="Normal 3 3 3 8 4 2" xfId="25944"/>
    <cellStyle name="Normal 3 3 3 8 4 2 2" xfId="25945"/>
    <cellStyle name="Normal 3 3 3 8 4 2 2 2" xfId="25946"/>
    <cellStyle name="Normal 3 3 3 8 4 2 2 2 2" xfId="25947"/>
    <cellStyle name="Normal 3 3 3 8 4 2 2 3" xfId="25948"/>
    <cellStyle name="Normal 3 3 3 8 4 2 3" xfId="25949"/>
    <cellStyle name="Normal 3 3 3 8 4 2 3 2" xfId="25950"/>
    <cellStyle name="Normal 3 3 3 8 4 2 4" xfId="25951"/>
    <cellStyle name="Normal 3 3 3 8 4 3" xfId="25952"/>
    <cellStyle name="Normal 3 3 3 8 4 3 2" xfId="25953"/>
    <cellStyle name="Normal 3 3 3 8 4 3 2 2" xfId="25954"/>
    <cellStyle name="Normal 3 3 3 8 4 3 2 2 2" xfId="25955"/>
    <cellStyle name="Normal 3 3 3 8 4 3 2 3" xfId="25956"/>
    <cellStyle name="Normal 3 3 3 8 4 3 3" xfId="25957"/>
    <cellStyle name="Normal 3 3 3 8 4 3 3 2" xfId="25958"/>
    <cellStyle name="Normal 3 3 3 8 4 3 4" xfId="25959"/>
    <cellStyle name="Normal 3 3 3 8 4 4" xfId="25960"/>
    <cellStyle name="Normal 3 3 3 8 4 4 2" xfId="25961"/>
    <cellStyle name="Normal 3 3 3 8 4 4 2 2" xfId="25962"/>
    <cellStyle name="Normal 3 3 3 8 4 4 3" xfId="25963"/>
    <cellStyle name="Normal 3 3 3 8 4 5" xfId="25964"/>
    <cellStyle name="Normal 3 3 3 8 4 5 2" xfId="25965"/>
    <cellStyle name="Normal 3 3 3 8 4 6" xfId="25966"/>
    <cellStyle name="Normal 3 3 3 8 5" xfId="25967"/>
    <cellStyle name="Normal 3 3 3 8 5 2" xfId="25968"/>
    <cellStyle name="Normal 3 3 3 8 5 2 2" xfId="25969"/>
    <cellStyle name="Normal 3 3 3 8 5 2 2 2" xfId="25970"/>
    <cellStyle name="Normal 3 3 3 8 5 2 3" xfId="25971"/>
    <cellStyle name="Normal 3 3 3 8 5 3" xfId="25972"/>
    <cellStyle name="Normal 3 3 3 8 5 3 2" xfId="25973"/>
    <cellStyle name="Normal 3 3 3 8 5 4" xfId="25974"/>
    <cellStyle name="Normal 3 3 3 8 6" xfId="25975"/>
    <cellStyle name="Normal 3 3 3 8 6 2" xfId="25976"/>
    <cellStyle name="Normal 3 3 3 8 6 2 2" xfId="25977"/>
    <cellStyle name="Normal 3 3 3 8 6 2 2 2" xfId="25978"/>
    <cellStyle name="Normal 3 3 3 8 6 2 3" xfId="25979"/>
    <cellStyle name="Normal 3 3 3 8 6 3" xfId="25980"/>
    <cellStyle name="Normal 3 3 3 8 6 3 2" xfId="25981"/>
    <cellStyle name="Normal 3 3 3 8 6 4" xfId="25982"/>
    <cellStyle name="Normal 3 3 3 8 7" xfId="25983"/>
    <cellStyle name="Normal 3 3 3 8 7 2" xfId="25984"/>
    <cellStyle name="Normal 3 3 3 8 7 2 2" xfId="25985"/>
    <cellStyle name="Normal 3 3 3 8 7 2 2 2" xfId="25986"/>
    <cellStyle name="Normal 3 3 3 8 7 2 3" xfId="25987"/>
    <cellStyle name="Normal 3 3 3 8 7 3" xfId="25988"/>
    <cellStyle name="Normal 3 3 3 8 7 3 2" xfId="25989"/>
    <cellStyle name="Normal 3 3 3 8 7 4" xfId="25990"/>
    <cellStyle name="Normal 3 3 3 8 8" xfId="25991"/>
    <cellStyle name="Normal 3 3 3 8 8 2" xfId="25992"/>
    <cellStyle name="Normal 3 3 3 8 8 2 2" xfId="25993"/>
    <cellStyle name="Normal 3 3 3 8 8 3" xfId="25994"/>
    <cellStyle name="Normal 3 3 3 8 9" xfId="25995"/>
    <cellStyle name="Normal 3 3 3 8 9 2" xfId="25996"/>
    <cellStyle name="Normal 3 3 3 9" xfId="25997"/>
    <cellStyle name="Normal 3 3 3 9 2" xfId="25998"/>
    <cellStyle name="Normal 3 3 3 9 2 2" xfId="25999"/>
    <cellStyle name="Normal 3 3 3 9 2 2 2" xfId="26000"/>
    <cellStyle name="Normal 3 3 3 9 2 2 2 2" xfId="26001"/>
    <cellStyle name="Normal 3 3 3 9 2 2 2 2 2" xfId="26002"/>
    <cellStyle name="Normal 3 3 3 9 2 2 2 3" xfId="26003"/>
    <cellStyle name="Normal 3 3 3 9 2 2 3" xfId="26004"/>
    <cellStyle name="Normal 3 3 3 9 2 2 3 2" xfId="26005"/>
    <cellStyle name="Normal 3 3 3 9 2 2 4" xfId="26006"/>
    <cellStyle name="Normal 3 3 3 9 2 3" xfId="26007"/>
    <cellStyle name="Normal 3 3 3 9 2 3 2" xfId="26008"/>
    <cellStyle name="Normal 3 3 3 9 2 3 2 2" xfId="26009"/>
    <cellStyle name="Normal 3 3 3 9 2 3 2 2 2" xfId="26010"/>
    <cellStyle name="Normal 3 3 3 9 2 3 2 3" xfId="26011"/>
    <cellStyle name="Normal 3 3 3 9 2 3 3" xfId="26012"/>
    <cellStyle name="Normal 3 3 3 9 2 3 3 2" xfId="26013"/>
    <cellStyle name="Normal 3 3 3 9 2 3 4" xfId="26014"/>
    <cellStyle name="Normal 3 3 3 9 2 4" xfId="26015"/>
    <cellStyle name="Normal 3 3 3 9 2 4 2" xfId="26016"/>
    <cellStyle name="Normal 3 3 3 9 2 4 2 2" xfId="26017"/>
    <cellStyle name="Normal 3 3 3 9 2 4 3" xfId="26018"/>
    <cellStyle name="Normal 3 3 3 9 2 5" xfId="26019"/>
    <cellStyle name="Normal 3 3 3 9 2 5 2" xfId="26020"/>
    <cellStyle name="Normal 3 3 3 9 2 6" xfId="26021"/>
    <cellStyle name="Normal 3 3 3 9 3" xfId="26022"/>
    <cellStyle name="Normal 3 3 3 9 3 2" xfId="26023"/>
    <cellStyle name="Normal 3 3 3 9 3 2 2" xfId="26024"/>
    <cellStyle name="Normal 3 3 3 9 3 2 2 2" xfId="26025"/>
    <cellStyle name="Normal 3 3 3 9 3 2 3" xfId="26026"/>
    <cellStyle name="Normal 3 3 3 9 3 3" xfId="26027"/>
    <cellStyle name="Normal 3 3 3 9 3 3 2" xfId="26028"/>
    <cellStyle name="Normal 3 3 3 9 3 4" xfId="26029"/>
    <cellStyle name="Normal 3 3 3 9 4" xfId="26030"/>
    <cellStyle name="Normal 3 3 3 9 4 2" xfId="26031"/>
    <cellStyle name="Normal 3 3 3 9 4 2 2" xfId="26032"/>
    <cellStyle name="Normal 3 3 3 9 4 2 2 2" xfId="26033"/>
    <cellStyle name="Normal 3 3 3 9 4 2 3" xfId="26034"/>
    <cellStyle name="Normal 3 3 3 9 4 3" xfId="26035"/>
    <cellStyle name="Normal 3 3 3 9 4 3 2" xfId="26036"/>
    <cellStyle name="Normal 3 3 3 9 4 4" xfId="26037"/>
    <cellStyle name="Normal 3 3 3 9 5" xfId="26038"/>
    <cellStyle name="Normal 3 3 3 9 5 2" xfId="26039"/>
    <cellStyle name="Normal 3 3 3 9 5 2 2" xfId="26040"/>
    <cellStyle name="Normal 3 3 3 9 5 2 2 2" xfId="26041"/>
    <cellStyle name="Normal 3 3 3 9 5 2 3" xfId="26042"/>
    <cellStyle name="Normal 3 3 3 9 5 3" xfId="26043"/>
    <cellStyle name="Normal 3 3 3 9 5 3 2" xfId="26044"/>
    <cellStyle name="Normal 3 3 3 9 5 4" xfId="26045"/>
    <cellStyle name="Normal 3 3 3 9 6" xfId="26046"/>
    <cellStyle name="Normal 3 3 3 9 6 2" xfId="26047"/>
    <cellStyle name="Normal 3 3 3 9 6 2 2" xfId="26048"/>
    <cellStyle name="Normal 3 3 3 9 6 3" xfId="26049"/>
    <cellStyle name="Normal 3 3 3 9 7" xfId="26050"/>
    <cellStyle name="Normal 3 3 3 9 7 2" xfId="26051"/>
    <cellStyle name="Normal 3 3 3 9 8" xfId="26052"/>
    <cellStyle name="Normal 3 3 4" xfId="26053"/>
    <cellStyle name="Normal 3 3 4 10" xfId="26054"/>
    <cellStyle name="Normal 3 3 4 10 2" xfId="26055"/>
    <cellStyle name="Normal 3 3 4 10 2 2" xfId="26056"/>
    <cellStyle name="Normal 3 3 4 10 2 2 2" xfId="26057"/>
    <cellStyle name="Normal 3 3 4 10 2 3" xfId="26058"/>
    <cellStyle name="Normal 3 3 4 10 3" xfId="26059"/>
    <cellStyle name="Normal 3 3 4 10 3 2" xfId="26060"/>
    <cellStyle name="Normal 3 3 4 10 4" xfId="26061"/>
    <cellStyle name="Normal 3 3 4 11" xfId="26062"/>
    <cellStyle name="Normal 3 3 4 11 2" xfId="26063"/>
    <cellStyle name="Normal 3 3 4 11 2 2" xfId="26064"/>
    <cellStyle name="Normal 3 3 4 11 2 2 2" xfId="26065"/>
    <cellStyle name="Normal 3 3 4 11 2 3" xfId="26066"/>
    <cellStyle name="Normal 3 3 4 11 3" xfId="26067"/>
    <cellStyle name="Normal 3 3 4 11 3 2" xfId="26068"/>
    <cellStyle name="Normal 3 3 4 11 4" xfId="26069"/>
    <cellStyle name="Normal 3 3 4 12" xfId="26070"/>
    <cellStyle name="Normal 3 3 4 12 2" xfId="26071"/>
    <cellStyle name="Normal 3 3 4 12 2 2" xfId="26072"/>
    <cellStyle name="Normal 3 3 4 12 2 2 2" xfId="26073"/>
    <cellStyle name="Normal 3 3 4 12 2 3" xfId="26074"/>
    <cellStyle name="Normal 3 3 4 12 3" xfId="26075"/>
    <cellStyle name="Normal 3 3 4 12 3 2" xfId="26076"/>
    <cellStyle name="Normal 3 3 4 12 4" xfId="26077"/>
    <cellStyle name="Normal 3 3 4 13" xfId="26078"/>
    <cellStyle name="Normal 3 3 4 13 2" xfId="26079"/>
    <cellStyle name="Normal 3 3 4 13 2 2" xfId="26080"/>
    <cellStyle name="Normal 3 3 4 13 3" xfId="26081"/>
    <cellStyle name="Normal 3 3 4 14" xfId="26082"/>
    <cellStyle name="Normal 3 3 4 14 2" xfId="26083"/>
    <cellStyle name="Normal 3 3 4 15" xfId="26084"/>
    <cellStyle name="Normal 3 3 4 15 2" xfId="26085"/>
    <cellStyle name="Normal 3 3 4 16" xfId="26086"/>
    <cellStyle name="Normal 3 3 4 16 2" xfId="26087"/>
    <cellStyle name="Normal 3 3 4 17" xfId="26088"/>
    <cellStyle name="Normal 3 3 4 2" xfId="26089"/>
    <cellStyle name="Normal 3 3 4 2 10" xfId="26090"/>
    <cellStyle name="Normal 3 3 4 2 10 2" xfId="26091"/>
    <cellStyle name="Normal 3 3 4 2 10 2 2" xfId="26092"/>
    <cellStyle name="Normal 3 3 4 2 10 3" xfId="26093"/>
    <cellStyle name="Normal 3 3 4 2 11" xfId="26094"/>
    <cellStyle name="Normal 3 3 4 2 11 2" xfId="26095"/>
    <cellStyle name="Normal 3 3 4 2 12" xfId="26096"/>
    <cellStyle name="Normal 3 3 4 2 12 2" xfId="26097"/>
    <cellStyle name="Normal 3 3 4 2 13" xfId="26098"/>
    <cellStyle name="Normal 3 3 4 2 13 2" xfId="26099"/>
    <cellStyle name="Normal 3 3 4 2 14" xfId="26100"/>
    <cellStyle name="Normal 3 3 4 2 2" xfId="26101"/>
    <cellStyle name="Normal 3 3 4 2 2 10" xfId="26102"/>
    <cellStyle name="Normal 3 3 4 2 2 2" xfId="26103"/>
    <cellStyle name="Normal 3 3 4 2 2 2 2" xfId="26104"/>
    <cellStyle name="Normal 3 3 4 2 2 2 2 2" xfId="26105"/>
    <cellStyle name="Normal 3 3 4 2 2 2 2 2 2" xfId="26106"/>
    <cellStyle name="Normal 3 3 4 2 2 2 2 2 2 2" xfId="26107"/>
    <cellStyle name="Normal 3 3 4 2 2 2 2 2 2 2 2" xfId="26108"/>
    <cellStyle name="Normal 3 3 4 2 2 2 2 2 2 3" xfId="26109"/>
    <cellStyle name="Normal 3 3 4 2 2 2 2 2 3" xfId="26110"/>
    <cellStyle name="Normal 3 3 4 2 2 2 2 2 3 2" xfId="26111"/>
    <cellStyle name="Normal 3 3 4 2 2 2 2 2 4" xfId="26112"/>
    <cellStyle name="Normal 3 3 4 2 2 2 2 3" xfId="26113"/>
    <cellStyle name="Normal 3 3 4 2 2 2 2 3 2" xfId="26114"/>
    <cellStyle name="Normal 3 3 4 2 2 2 2 3 2 2" xfId="26115"/>
    <cellStyle name="Normal 3 3 4 2 2 2 2 3 2 2 2" xfId="26116"/>
    <cellStyle name="Normal 3 3 4 2 2 2 2 3 2 3" xfId="26117"/>
    <cellStyle name="Normal 3 3 4 2 2 2 2 3 3" xfId="26118"/>
    <cellStyle name="Normal 3 3 4 2 2 2 2 3 3 2" xfId="26119"/>
    <cellStyle name="Normal 3 3 4 2 2 2 2 3 4" xfId="26120"/>
    <cellStyle name="Normal 3 3 4 2 2 2 2 4" xfId="26121"/>
    <cellStyle name="Normal 3 3 4 2 2 2 2 4 2" xfId="26122"/>
    <cellStyle name="Normal 3 3 4 2 2 2 2 4 2 2" xfId="26123"/>
    <cellStyle name="Normal 3 3 4 2 2 2 2 4 3" xfId="26124"/>
    <cellStyle name="Normal 3 3 4 2 2 2 2 5" xfId="26125"/>
    <cellStyle name="Normal 3 3 4 2 2 2 2 5 2" xfId="26126"/>
    <cellStyle name="Normal 3 3 4 2 2 2 2 6" xfId="26127"/>
    <cellStyle name="Normal 3 3 4 2 2 2 3" xfId="26128"/>
    <cellStyle name="Normal 3 3 4 2 2 2 3 2" xfId="26129"/>
    <cellStyle name="Normal 3 3 4 2 2 2 3 2 2" xfId="26130"/>
    <cellStyle name="Normal 3 3 4 2 2 2 3 2 2 2" xfId="26131"/>
    <cellStyle name="Normal 3 3 4 2 2 2 3 2 3" xfId="26132"/>
    <cellStyle name="Normal 3 3 4 2 2 2 3 3" xfId="26133"/>
    <cellStyle name="Normal 3 3 4 2 2 2 3 3 2" xfId="26134"/>
    <cellStyle name="Normal 3 3 4 2 2 2 3 4" xfId="26135"/>
    <cellStyle name="Normal 3 3 4 2 2 2 4" xfId="26136"/>
    <cellStyle name="Normal 3 3 4 2 2 2 4 2" xfId="26137"/>
    <cellStyle name="Normal 3 3 4 2 2 2 4 2 2" xfId="26138"/>
    <cellStyle name="Normal 3 3 4 2 2 2 4 2 2 2" xfId="26139"/>
    <cellStyle name="Normal 3 3 4 2 2 2 4 2 3" xfId="26140"/>
    <cellStyle name="Normal 3 3 4 2 2 2 4 3" xfId="26141"/>
    <cellStyle name="Normal 3 3 4 2 2 2 4 3 2" xfId="26142"/>
    <cellStyle name="Normal 3 3 4 2 2 2 4 4" xfId="26143"/>
    <cellStyle name="Normal 3 3 4 2 2 2 5" xfId="26144"/>
    <cellStyle name="Normal 3 3 4 2 2 2 5 2" xfId="26145"/>
    <cellStyle name="Normal 3 3 4 2 2 2 5 2 2" xfId="26146"/>
    <cellStyle name="Normal 3 3 4 2 2 2 5 2 2 2" xfId="26147"/>
    <cellStyle name="Normal 3 3 4 2 2 2 5 2 3" xfId="26148"/>
    <cellStyle name="Normal 3 3 4 2 2 2 5 3" xfId="26149"/>
    <cellStyle name="Normal 3 3 4 2 2 2 5 3 2" xfId="26150"/>
    <cellStyle name="Normal 3 3 4 2 2 2 5 4" xfId="26151"/>
    <cellStyle name="Normal 3 3 4 2 2 2 6" xfId="26152"/>
    <cellStyle name="Normal 3 3 4 2 2 2 6 2" xfId="26153"/>
    <cellStyle name="Normal 3 3 4 2 2 2 6 2 2" xfId="26154"/>
    <cellStyle name="Normal 3 3 4 2 2 2 6 3" xfId="26155"/>
    <cellStyle name="Normal 3 3 4 2 2 2 7" xfId="26156"/>
    <cellStyle name="Normal 3 3 4 2 2 2 7 2" xfId="26157"/>
    <cellStyle name="Normal 3 3 4 2 2 2 8" xfId="26158"/>
    <cellStyle name="Normal 3 3 4 2 2 3" xfId="26159"/>
    <cellStyle name="Normal 3 3 4 2 2 3 2" xfId="26160"/>
    <cellStyle name="Normal 3 3 4 2 2 3 2 2" xfId="26161"/>
    <cellStyle name="Normal 3 3 4 2 2 3 2 2 2" xfId="26162"/>
    <cellStyle name="Normal 3 3 4 2 2 3 2 2 2 2" xfId="26163"/>
    <cellStyle name="Normal 3 3 4 2 2 3 2 2 3" xfId="26164"/>
    <cellStyle name="Normal 3 3 4 2 2 3 2 3" xfId="26165"/>
    <cellStyle name="Normal 3 3 4 2 2 3 2 3 2" xfId="26166"/>
    <cellStyle name="Normal 3 3 4 2 2 3 2 4" xfId="26167"/>
    <cellStyle name="Normal 3 3 4 2 2 3 3" xfId="26168"/>
    <cellStyle name="Normal 3 3 4 2 2 3 3 2" xfId="26169"/>
    <cellStyle name="Normal 3 3 4 2 2 3 3 2 2" xfId="26170"/>
    <cellStyle name="Normal 3 3 4 2 2 3 3 2 2 2" xfId="26171"/>
    <cellStyle name="Normal 3 3 4 2 2 3 3 2 3" xfId="26172"/>
    <cellStyle name="Normal 3 3 4 2 2 3 3 3" xfId="26173"/>
    <cellStyle name="Normal 3 3 4 2 2 3 3 3 2" xfId="26174"/>
    <cellStyle name="Normal 3 3 4 2 2 3 3 4" xfId="26175"/>
    <cellStyle name="Normal 3 3 4 2 2 3 4" xfId="26176"/>
    <cellStyle name="Normal 3 3 4 2 2 3 4 2" xfId="26177"/>
    <cellStyle name="Normal 3 3 4 2 2 3 4 2 2" xfId="26178"/>
    <cellStyle name="Normal 3 3 4 2 2 3 4 3" xfId="26179"/>
    <cellStyle name="Normal 3 3 4 2 2 3 5" xfId="26180"/>
    <cellStyle name="Normal 3 3 4 2 2 3 5 2" xfId="26181"/>
    <cellStyle name="Normal 3 3 4 2 2 3 6" xfId="26182"/>
    <cellStyle name="Normal 3 3 4 2 2 4" xfId="26183"/>
    <cellStyle name="Normal 3 3 4 2 2 4 2" xfId="26184"/>
    <cellStyle name="Normal 3 3 4 2 2 4 2 2" xfId="26185"/>
    <cellStyle name="Normal 3 3 4 2 2 4 2 2 2" xfId="26186"/>
    <cellStyle name="Normal 3 3 4 2 2 4 2 2 2 2" xfId="26187"/>
    <cellStyle name="Normal 3 3 4 2 2 4 2 2 3" xfId="26188"/>
    <cellStyle name="Normal 3 3 4 2 2 4 2 3" xfId="26189"/>
    <cellStyle name="Normal 3 3 4 2 2 4 2 3 2" xfId="26190"/>
    <cellStyle name="Normal 3 3 4 2 2 4 2 4" xfId="26191"/>
    <cellStyle name="Normal 3 3 4 2 2 4 3" xfId="26192"/>
    <cellStyle name="Normal 3 3 4 2 2 4 3 2" xfId="26193"/>
    <cellStyle name="Normal 3 3 4 2 2 4 3 2 2" xfId="26194"/>
    <cellStyle name="Normal 3 3 4 2 2 4 3 2 2 2" xfId="26195"/>
    <cellStyle name="Normal 3 3 4 2 2 4 3 2 3" xfId="26196"/>
    <cellStyle name="Normal 3 3 4 2 2 4 3 3" xfId="26197"/>
    <cellStyle name="Normal 3 3 4 2 2 4 3 3 2" xfId="26198"/>
    <cellStyle name="Normal 3 3 4 2 2 4 3 4" xfId="26199"/>
    <cellStyle name="Normal 3 3 4 2 2 4 4" xfId="26200"/>
    <cellStyle name="Normal 3 3 4 2 2 4 4 2" xfId="26201"/>
    <cellStyle name="Normal 3 3 4 2 2 4 4 2 2" xfId="26202"/>
    <cellStyle name="Normal 3 3 4 2 2 4 4 3" xfId="26203"/>
    <cellStyle name="Normal 3 3 4 2 2 4 5" xfId="26204"/>
    <cellStyle name="Normal 3 3 4 2 2 4 5 2" xfId="26205"/>
    <cellStyle name="Normal 3 3 4 2 2 4 6" xfId="26206"/>
    <cellStyle name="Normal 3 3 4 2 2 5" xfId="26207"/>
    <cellStyle name="Normal 3 3 4 2 2 5 2" xfId="26208"/>
    <cellStyle name="Normal 3 3 4 2 2 5 2 2" xfId="26209"/>
    <cellStyle name="Normal 3 3 4 2 2 5 2 2 2" xfId="26210"/>
    <cellStyle name="Normal 3 3 4 2 2 5 2 3" xfId="26211"/>
    <cellStyle name="Normal 3 3 4 2 2 5 3" xfId="26212"/>
    <cellStyle name="Normal 3 3 4 2 2 5 3 2" xfId="26213"/>
    <cellStyle name="Normal 3 3 4 2 2 5 4" xfId="26214"/>
    <cellStyle name="Normal 3 3 4 2 2 6" xfId="26215"/>
    <cellStyle name="Normal 3 3 4 2 2 6 2" xfId="26216"/>
    <cellStyle name="Normal 3 3 4 2 2 6 2 2" xfId="26217"/>
    <cellStyle name="Normal 3 3 4 2 2 6 2 2 2" xfId="26218"/>
    <cellStyle name="Normal 3 3 4 2 2 6 2 3" xfId="26219"/>
    <cellStyle name="Normal 3 3 4 2 2 6 3" xfId="26220"/>
    <cellStyle name="Normal 3 3 4 2 2 6 3 2" xfId="26221"/>
    <cellStyle name="Normal 3 3 4 2 2 6 4" xfId="26222"/>
    <cellStyle name="Normal 3 3 4 2 2 7" xfId="26223"/>
    <cellStyle name="Normal 3 3 4 2 2 7 2" xfId="26224"/>
    <cellStyle name="Normal 3 3 4 2 2 7 2 2" xfId="26225"/>
    <cellStyle name="Normal 3 3 4 2 2 7 2 2 2" xfId="26226"/>
    <cellStyle name="Normal 3 3 4 2 2 7 2 3" xfId="26227"/>
    <cellStyle name="Normal 3 3 4 2 2 7 3" xfId="26228"/>
    <cellStyle name="Normal 3 3 4 2 2 7 3 2" xfId="26229"/>
    <cellStyle name="Normal 3 3 4 2 2 7 4" xfId="26230"/>
    <cellStyle name="Normal 3 3 4 2 2 8" xfId="26231"/>
    <cellStyle name="Normal 3 3 4 2 2 8 2" xfId="26232"/>
    <cellStyle name="Normal 3 3 4 2 2 8 2 2" xfId="26233"/>
    <cellStyle name="Normal 3 3 4 2 2 8 3" xfId="26234"/>
    <cellStyle name="Normal 3 3 4 2 2 9" xfId="26235"/>
    <cellStyle name="Normal 3 3 4 2 2 9 2" xfId="26236"/>
    <cellStyle name="Normal 3 3 4 2 3" xfId="26237"/>
    <cellStyle name="Normal 3 3 4 2 3 10" xfId="26238"/>
    <cellStyle name="Normal 3 3 4 2 3 2" xfId="26239"/>
    <cellStyle name="Normal 3 3 4 2 3 2 2" xfId="26240"/>
    <cellStyle name="Normal 3 3 4 2 3 2 2 2" xfId="26241"/>
    <cellStyle name="Normal 3 3 4 2 3 2 2 2 2" xfId="26242"/>
    <cellStyle name="Normal 3 3 4 2 3 2 2 2 2 2" xfId="26243"/>
    <cellStyle name="Normal 3 3 4 2 3 2 2 2 2 2 2" xfId="26244"/>
    <cellStyle name="Normal 3 3 4 2 3 2 2 2 2 3" xfId="26245"/>
    <cellStyle name="Normal 3 3 4 2 3 2 2 2 3" xfId="26246"/>
    <cellStyle name="Normal 3 3 4 2 3 2 2 2 3 2" xfId="26247"/>
    <cellStyle name="Normal 3 3 4 2 3 2 2 2 4" xfId="26248"/>
    <cellStyle name="Normal 3 3 4 2 3 2 2 3" xfId="26249"/>
    <cellStyle name="Normal 3 3 4 2 3 2 2 3 2" xfId="26250"/>
    <cellStyle name="Normal 3 3 4 2 3 2 2 3 2 2" xfId="26251"/>
    <cellStyle name="Normal 3 3 4 2 3 2 2 3 2 2 2" xfId="26252"/>
    <cellStyle name="Normal 3 3 4 2 3 2 2 3 2 3" xfId="26253"/>
    <cellStyle name="Normal 3 3 4 2 3 2 2 3 3" xfId="26254"/>
    <cellStyle name="Normal 3 3 4 2 3 2 2 3 3 2" xfId="26255"/>
    <cellStyle name="Normal 3 3 4 2 3 2 2 3 4" xfId="26256"/>
    <cellStyle name="Normal 3 3 4 2 3 2 2 4" xfId="26257"/>
    <cellStyle name="Normal 3 3 4 2 3 2 2 4 2" xfId="26258"/>
    <cellStyle name="Normal 3 3 4 2 3 2 2 4 2 2" xfId="26259"/>
    <cellStyle name="Normal 3 3 4 2 3 2 2 4 3" xfId="26260"/>
    <cellStyle name="Normal 3 3 4 2 3 2 2 5" xfId="26261"/>
    <cellStyle name="Normal 3 3 4 2 3 2 2 5 2" xfId="26262"/>
    <cellStyle name="Normal 3 3 4 2 3 2 2 6" xfId="26263"/>
    <cellStyle name="Normal 3 3 4 2 3 2 3" xfId="26264"/>
    <cellStyle name="Normal 3 3 4 2 3 2 3 2" xfId="26265"/>
    <cellStyle name="Normal 3 3 4 2 3 2 3 2 2" xfId="26266"/>
    <cellStyle name="Normal 3 3 4 2 3 2 3 2 2 2" xfId="26267"/>
    <cellStyle name="Normal 3 3 4 2 3 2 3 2 3" xfId="26268"/>
    <cellStyle name="Normal 3 3 4 2 3 2 3 3" xfId="26269"/>
    <cellStyle name="Normal 3 3 4 2 3 2 3 3 2" xfId="26270"/>
    <cellStyle name="Normal 3 3 4 2 3 2 3 4" xfId="26271"/>
    <cellStyle name="Normal 3 3 4 2 3 2 4" xfId="26272"/>
    <cellStyle name="Normal 3 3 4 2 3 2 4 2" xfId="26273"/>
    <cellStyle name="Normal 3 3 4 2 3 2 4 2 2" xfId="26274"/>
    <cellStyle name="Normal 3 3 4 2 3 2 4 2 2 2" xfId="26275"/>
    <cellStyle name="Normal 3 3 4 2 3 2 4 2 3" xfId="26276"/>
    <cellStyle name="Normal 3 3 4 2 3 2 4 3" xfId="26277"/>
    <cellStyle name="Normal 3 3 4 2 3 2 4 3 2" xfId="26278"/>
    <cellStyle name="Normal 3 3 4 2 3 2 4 4" xfId="26279"/>
    <cellStyle name="Normal 3 3 4 2 3 2 5" xfId="26280"/>
    <cellStyle name="Normal 3 3 4 2 3 2 5 2" xfId="26281"/>
    <cellStyle name="Normal 3 3 4 2 3 2 5 2 2" xfId="26282"/>
    <cellStyle name="Normal 3 3 4 2 3 2 5 2 2 2" xfId="26283"/>
    <cellStyle name="Normal 3 3 4 2 3 2 5 2 3" xfId="26284"/>
    <cellStyle name="Normal 3 3 4 2 3 2 5 3" xfId="26285"/>
    <cellStyle name="Normal 3 3 4 2 3 2 5 3 2" xfId="26286"/>
    <cellStyle name="Normal 3 3 4 2 3 2 5 4" xfId="26287"/>
    <cellStyle name="Normal 3 3 4 2 3 2 6" xfId="26288"/>
    <cellStyle name="Normal 3 3 4 2 3 2 6 2" xfId="26289"/>
    <cellStyle name="Normal 3 3 4 2 3 2 6 2 2" xfId="26290"/>
    <cellStyle name="Normal 3 3 4 2 3 2 6 3" xfId="26291"/>
    <cellStyle name="Normal 3 3 4 2 3 2 7" xfId="26292"/>
    <cellStyle name="Normal 3 3 4 2 3 2 7 2" xfId="26293"/>
    <cellStyle name="Normal 3 3 4 2 3 2 8" xfId="26294"/>
    <cellStyle name="Normal 3 3 4 2 3 3" xfId="26295"/>
    <cellStyle name="Normal 3 3 4 2 3 3 2" xfId="26296"/>
    <cellStyle name="Normal 3 3 4 2 3 3 2 2" xfId="26297"/>
    <cellStyle name="Normal 3 3 4 2 3 3 2 2 2" xfId="26298"/>
    <cellStyle name="Normal 3 3 4 2 3 3 2 2 2 2" xfId="26299"/>
    <cellStyle name="Normal 3 3 4 2 3 3 2 2 3" xfId="26300"/>
    <cellStyle name="Normal 3 3 4 2 3 3 2 3" xfId="26301"/>
    <cellStyle name="Normal 3 3 4 2 3 3 2 3 2" xfId="26302"/>
    <cellStyle name="Normal 3 3 4 2 3 3 2 4" xfId="26303"/>
    <cellStyle name="Normal 3 3 4 2 3 3 3" xfId="26304"/>
    <cellStyle name="Normal 3 3 4 2 3 3 3 2" xfId="26305"/>
    <cellStyle name="Normal 3 3 4 2 3 3 3 2 2" xfId="26306"/>
    <cellStyle name="Normal 3 3 4 2 3 3 3 2 2 2" xfId="26307"/>
    <cellStyle name="Normal 3 3 4 2 3 3 3 2 3" xfId="26308"/>
    <cellStyle name="Normal 3 3 4 2 3 3 3 3" xfId="26309"/>
    <cellStyle name="Normal 3 3 4 2 3 3 3 3 2" xfId="26310"/>
    <cellStyle name="Normal 3 3 4 2 3 3 3 4" xfId="26311"/>
    <cellStyle name="Normal 3 3 4 2 3 3 4" xfId="26312"/>
    <cellStyle name="Normal 3 3 4 2 3 3 4 2" xfId="26313"/>
    <cellStyle name="Normal 3 3 4 2 3 3 4 2 2" xfId="26314"/>
    <cellStyle name="Normal 3 3 4 2 3 3 4 3" xfId="26315"/>
    <cellStyle name="Normal 3 3 4 2 3 3 5" xfId="26316"/>
    <cellStyle name="Normal 3 3 4 2 3 3 5 2" xfId="26317"/>
    <cellStyle name="Normal 3 3 4 2 3 3 6" xfId="26318"/>
    <cellStyle name="Normal 3 3 4 2 3 4" xfId="26319"/>
    <cellStyle name="Normal 3 3 4 2 3 4 2" xfId="26320"/>
    <cellStyle name="Normal 3 3 4 2 3 4 2 2" xfId="26321"/>
    <cellStyle name="Normal 3 3 4 2 3 4 2 2 2" xfId="26322"/>
    <cellStyle name="Normal 3 3 4 2 3 4 2 2 2 2" xfId="26323"/>
    <cellStyle name="Normal 3 3 4 2 3 4 2 2 3" xfId="26324"/>
    <cellStyle name="Normal 3 3 4 2 3 4 2 3" xfId="26325"/>
    <cellStyle name="Normal 3 3 4 2 3 4 2 3 2" xfId="26326"/>
    <cellStyle name="Normal 3 3 4 2 3 4 2 4" xfId="26327"/>
    <cellStyle name="Normal 3 3 4 2 3 4 3" xfId="26328"/>
    <cellStyle name="Normal 3 3 4 2 3 4 3 2" xfId="26329"/>
    <cellStyle name="Normal 3 3 4 2 3 4 3 2 2" xfId="26330"/>
    <cellStyle name="Normal 3 3 4 2 3 4 3 2 2 2" xfId="26331"/>
    <cellStyle name="Normal 3 3 4 2 3 4 3 2 3" xfId="26332"/>
    <cellStyle name="Normal 3 3 4 2 3 4 3 3" xfId="26333"/>
    <cellStyle name="Normal 3 3 4 2 3 4 3 3 2" xfId="26334"/>
    <cellStyle name="Normal 3 3 4 2 3 4 3 4" xfId="26335"/>
    <cellStyle name="Normal 3 3 4 2 3 4 4" xfId="26336"/>
    <cellStyle name="Normal 3 3 4 2 3 4 4 2" xfId="26337"/>
    <cellStyle name="Normal 3 3 4 2 3 4 4 2 2" xfId="26338"/>
    <cellStyle name="Normal 3 3 4 2 3 4 4 3" xfId="26339"/>
    <cellStyle name="Normal 3 3 4 2 3 4 5" xfId="26340"/>
    <cellStyle name="Normal 3 3 4 2 3 4 5 2" xfId="26341"/>
    <cellStyle name="Normal 3 3 4 2 3 4 6" xfId="26342"/>
    <cellStyle name="Normal 3 3 4 2 3 5" xfId="26343"/>
    <cellStyle name="Normal 3 3 4 2 3 5 2" xfId="26344"/>
    <cellStyle name="Normal 3 3 4 2 3 5 2 2" xfId="26345"/>
    <cellStyle name="Normal 3 3 4 2 3 5 2 2 2" xfId="26346"/>
    <cellStyle name="Normal 3 3 4 2 3 5 2 3" xfId="26347"/>
    <cellStyle name="Normal 3 3 4 2 3 5 3" xfId="26348"/>
    <cellStyle name="Normal 3 3 4 2 3 5 3 2" xfId="26349"/>
    <cellStyle name="Normal 3 3 4 2 3 5 4" xfId="26350"/>
    <cellStyle name="Normal 3 3 4 2 3 6" xfId="26351"/>
    <cellStyle name="Normal 3 3 4 2 3 6 2" xfId="26352"/>
    <cellStyle name="Normal 3 3 4 2 3 6 2 2" xfId="26353"/>
    <cellStyle name="Normal 3 3 4 2 3 6 2 2 2" xfId="26354"/>
    <cellStyle name="Normal 3 3 4 2 3 6 2 3" xfId="26355"/>
    <cellStyle name="Normal 3 3 4 2 3 6 3" xfId="26356"/>
    <cellStyle name="Normal 3 3 4 2 3 6 3 2" xfId="26357"/>
    <cellStyle name="Normal 3 3 4 2 3 6 4" xfId="26358"/>
    <cellStyle name="Normal 3 3 4 2 3 7" xfId="26359"/>
    <cellStyle name="Normal 3 3 4 2 3 7 2" xfId="26360"/>
    <cellStyle name="Normal 3 3 4 2 3 7 2 2" xfId="26361"/>
    <cellStyle name="Normal 3 3 4 2 3 7 2 2 2" xfId="26362"/>
    <cellStyle name="Normal 3 3 4 2 3 7 2 3" xfId="26363"/>
    <cellStyle name="Normal 3 3 4 2 3 7 3" xfId="26364"/>
    <cellStyle name="Normal 3 3 4 2 3 7 3 2" xfId="26365"/>
    <cellStyle name="Normal 3 3 4 2 3 7 4" xfId="26366"/>
    <cellStyle name="Normal 3 3 4 2 3 8" xfId="26367"/>
    <cellStyle name="Normal 3 3 4 2 3 8 2" xfId="26368"/>
    <cellStyle name="Normal 3 3 4 2 3 8 2 2" xfId="26369"/>
    <cellStyle name="Normal 3 3 4 2 3 8 3" xfId="26370"/>
    <cellStyle name="Normal 3 3 4 2 3 9" xfId="26371"/>
    <cellStyle name="Normal 3 3 4 2 3 9 2" xfId="26372"/>
    <cellStyle name="Normal 3 3 4 2 4" xfId="26373"/>
    <cellStyle name="Normal 3 3 4 2 4 2" xfId="26374"/>
    <cellStyle name="Normal 3 3 4 2 4 2 2" xfId="26375"/>
    <cellStyle name="Normal 3 3 4 2 4 2 2 2" xfId="26376"/>
    <cellStyle name="Normal 3 3 4 2 4 2 2 2 2" xfId="26377"/>
    <cellStyle name="Normal 3 3 4 2 4 2 2 2 2 2" xfId="26378"/>
    <cellStyle name="Normal 3 3 4 2 4 2 2 2 3" xfId="26379"/>
    <cellStyle name="Normal 3 3 4 2 4 2 2 3" xfId="26380"/>
    <cellStyle name="Normal 3 3 4 2 4 2 2 3 2" xfId="26381"/>
    <cellStyle name="Normal 3 3 4 2 4 2 2 4" xfId="26382"/>
    <cellStyle name="Normal 3 3 4 2 4 2 3" xfId="26383"/>
    <cellStyle name="Normal 3 3 4 2 4 2 3 2" xfId="26384"/>
    <cellStyle name="Normal 3 3 4 2 4 2 3 2 2" xfId="26385"/>
    <cellStyle name="Normal 3 3 4 2 4 2 3 2 2 2" xfId="26386"/>
    <cellStyle name="Normal 3 3 4 2 4 2 3 2 3" xfId="26387"/>
    <cellStyle name="Normal 3 3 4 2 4 2 3 3" xfId="26388"/>
    <cellStyle name="Normal 3 3 4 2 4 2 3 3 2" xfId="26389"/>
    <cellStyle name="Normal 3 3 4 2 4 2 3 4" xfId="26390"/>
    <cellStyle name="Normal 3 3 4 2 4 2 4" xfId="26391"/>
    <cellStyle name="Normal 3 3 4 2 4 2 4 2" xfId="26392"/>
    <cellStyle name="Normal 3 3 4 2 4 2 4 2 2" xfId="26393"/>
    <cellStyle name="Normal 3 3 4 2 4 2 4 3" xfId="26394"/>
    <cellStyle name="Normal 3 3 4 2 4 2 5" xfId="26395"/>
    <cellStyle name="Normal 3 3 4 2 4 2 5 2" xfId="26396"/>
    <cellStyle name="Normal 3 3 4 2 4 2 6" xfId="26397"/>
    <cellStyle name="Normal 3 3 4 2 4 3" xfId="26398"/>
    <cellStyle name="Normal 3 3 4 2 4 3 2" xfId="26399"/>
    <cellStyle name="Normal 3 3 4 2 4 3 2 2" xfId="26400"/>
    <cellStyle name="Normal 3 3 4 2 4 3 2 2 2" xfId="26401"/>
    <cellStyle name="Normal 3 3 4 2 4 3 2 3" xfId="26402"/>
    <cellStyle name="Normal 3 3 4 2 4 3 3" xfId="26403"/>
    <cellStyle name="Normal 3 3 4 2 4 3 3 2" xfId="26404"/>
    <cellStyle name="Normal 3 3 4 2 4 3 4" xfId="26405"/>
    <cellStyle name="Normal 3 3 4 2 4 4" xfId="26406"/>
    <cellStyle name="Normal 3 3 4 2 4 4 2" xfId="26407"/>
    <cellStyle name="Normal 3 3 4 2 4 4 2 2" xfId="26408"/>
    <cellStyle name="Normal 3 3 4 2 4 4 2 2 2" xfId="26409"/>
    <cellStyle name="Normal 3 3 4 2 4 4 2 3" xfId="26410"/>
    <cellStyle name="Normal 3 3 4 2 4 4 3" xfId="26411"/>
    <cellStyle name="Normal 3 3 4 2 4 4 3 2" xfId="26412"/>
    <cellStyle name="Normal 3 3 4 2 4 4 4" xfId="26413"/>
    <cellStyle name="Normal 3 3 4 2 4 5" xfId="26414"/>
    <cellStyle name="Normal 3 3 4 2 4 5 2" xfId="26415"/>
    <cellStyle name="Normal 3 3 4 2 4 5 2 2" xfId="26416"/>
    <cellStyle name="Normal 3 3 4 2 4 5 2 2 2" xfId="26417"/>
    <cellStyle name="Normal 3 3 4 2 4 5 2 3" xfId="26418"/>
    <cellStyle name="Normal 3 3 4 2 4 5 3" xfId="26419"/>
    <cellStyle name="Normal 3 3 4 2 4 5 3 2" xfId="26420"/>
    <cellStyle name="Normal 3 3 4 2 4 5 4" xfId="26421"/>
    <cellStyle name="Normal 3 3 4 2 4 6" xfId="26422"/>
    <cellStyle name="Normal 3 3 4 2 4 6 2" xfId="26423"/>
    <cellStyle name="Normal 3 3 4 2 4 6 2 2" xfId="26424"/>
    <cellStyle name="Normal 3 3 4 2 4 6 3" xfId="26425"/>
    <cellStyle name="Normal 3 3 4 2 4 7" xfId="26426"/>
    <cellStyle name="Normal 3 3 4 2 4 7 2" xfId="26427"/>
    <cellStyle name="Normal 3 3 4 2 4 8" xfId="26428"/>
    <cellStyle name="Normal 3 3 4 2 5" xfId="26429"/>
    <cellStyle name="Normal 3 3 4 2 5 2" xfId="26430"/>
    <cellStyle name="Normal 3 3 4 2 5 2 2" xfId="26431"/>
    <cellStyle name="Normal 3 3 4 2 5 2 2 2" xfId="26432"/>
    <cellStyle name="Normal 3 3 4 2 5 2 2 2 2" xfId="26433"/>
    <cellStyle name="Normal 3 3 4 2 5 2 2 3" xfId="26434"/>
    <cellStyle name="Normal 3 3 4 2 5 2 3" xfId="26435"/>
    <cellStyle name="Normal 3 3 4 2 5 2 3 2" xfId="26436"/>
    <cellStyle name="Normal 3 3 4 2 5 2 4" xfId="26437"/>
    <cellStyle name="Normal 3 3 4 2 5 3" xfId="26438"/>
    <cellStyle name="Normal 3 3 4 2 5 3 2" xfId="26439"/>
    <cellStyle name="Normal 3 3 4 2 5 3 2 2" xfId="26440"/>
    <cellStyle name="Normal 3 3 4 2 5 3 2 2 2" xfId="26441"/>
    <cellStyle name="Normal 3 3 4 2 5 3 2 3" xfId="26442"/>
    <cellStyle name="Normal 3 3 4 2 5 3 3" xfId="26443"/>
    <cellStyle name="Normal 3 3 4 2 5 3 3 2" xfId="26444"/>
    <cellStyle name="Normal 3 3 4 2 5 3 4" xfId="26445"/>
    <cellStyle name="Normal 3 3 4 2 5 4" xfId="26446"/>
    <cellStyle name="Normal 3 3 4 2 5 4 2" xfId="26447"/>
    <cellStyle name="Normal 3 3 4 2 5 4 2 2" xfId="26448"/>
    <cellStyle name="Normal 3 3 4 2 5 4 3" xfId="26449"/>
    <cellStyle name="Normal 3 3 4 2 5 5" xfId="26450"/>
    <cellStyle name="Normal 3 3 4 2 5 5 2" xfId="26451"/>
    <cellStyle name="Normal 3 3 4 2 5 6" xfId="26452"/>
    <cellStyle name="Normal 3 3 4 2 6" xfId="26453"/>
    <cellStyle name="Normal 3 3 4 2 6 2" xfId="26454"/>
    <cellStyle name="Normal 3 3 4 2 6 2 2" xfId="26455"/>
    <cellStyle name="Normal 3 3 4 2 6 2 2 2" xfId="26456"/>
    <cellStyle name="Normal 3 3 4 2 6 2 2 2 2" xfId="26457"/>
    <cellStyle name="Normal 3 3 4 2 6 2 2 3" xfId="26458"/>
    <cellStyle name="Normal 3 3 4 2 6 2 3" xfId="26459"/>
    <cellStyle name="Normal 3 3 4 2 6 2 3 2" xfId="26460"/>
    <cellStyle name="Normal 3 3 4 2 6 2 4" xfId="26461"/>
    <cellStyle name="Normal 3 3 4 2 6 3" xfId="26462"/>
    <cellStyle name="Normal 3 3 4 2 6 3 2" xfId="26463"/>
    <cellStyle name="Normal 3 3 4 2 6 3 2 2" xfId="26464"/>
    <cellStyle name="Normal 3 3 4 2 6 3 2 2 2" xfId="26465"/>
    <cellStyle name="Normal 3 3 4 2 6 3 2 3" xfId="26466"/>
    <cellStyle name="Normal 3 3 4 2 6 3 3" xfId="26467"/>
    <cellStyle name="Normal 3 3 4 2 6 3 3 2" xfId="26468"/>
    <cellStyle name="Normal 3 3 4 2 6 3 4" xfId="26469"/>
    <cellStyle name="Normal 3 3 4 2 6 4" xfId="26470"/>
    <cellStyle name="Normal 3 3 4 2 6 4 2" xfId="26471"/>
    <cellStyle name="Normal 3 3 4 2 6 4 2 2" xfId="26472"/>
    <cellStyle name="Normal 3 3 4 2 6 4 3" xfId="26473"/>
    <cellStyle name="Normal 3 3 4 2 6 5" xfId="26474"/>
    <cellStyle name="Normal 3 3 4 2 6 5 2" xfId="26475"/>
    <cellStyle name="Normal 3 3 4 2 6 6" xfId="26476"/>
    <cellStyle name="Normal 3 3 4 2 7" xfId="26477"/>
    <cellStyle name="Normal 3 3 4 2 7 2" xfId="26478"/>
    <cellStyle name="Normal 3 3 4 2 7 2 2" xfId="26479"/>
    <cellStyle name="Normal 3 3 4 2 7 2 2 2" xfId="26480"/>
    <cellStyle name="Normal 3 3 4 2 7 2 3" xfId="26481"/>
    <cellStyle name="Normal 3 3 4 2 7 3" xfId="26482"/>
    <cellStyle name="Normal 3 3 4 2 7 3 2" xfId="26483"/>
    <cellStyle name="Normal 3 3 4 2 7 4" xfId="26484"/>
    <cellStyle name="Normal 3 3 4 2 8" xfId="26485"/>
    <cellStyle name="Normal 3 3 4 2 8 2" xfId="26486"/>
    <cellStyle name="Normal 3 3 4 2 8 2 2" xfId="26487"/>
    <cellStyle name="Normal 3 3 4 2 8 2 2 2" xfId="26488"/>
    <cellStyle name="Normal 3 3 4 2 8 2 3" xfId="26489"/>
    <cellStyle name="Normal 3 3 4 2 8 3" xfId="26490"/>
    <cellStyle name="Normal 3 3 4 2 8 3 2" xfId="26491"/>
    <cellStyle name="Normal 3 3 4 2 8 4" xfId="26492"/>
    <cellStyle name="Normal 3 3 4 2 9" xfId="26493"/>
    <cellStyle name="Normal 3 3 4 2 9 2" xfId="26494"/>
    <cellStyle name="Normal 3 3 4 2 9 2 2" xfId="26495"/>
    <cellStyle name="Normal 3 3 4 2 9 2 2 2" xfId="26496"/>
    <cellStyle name="Normal 3 3 4 2 9 2 3" xfId="26497"/>
    <cellStyle name="Normal 3 3 4 2 9 3" xfId="26498"/>
    <cellStyle name="Normal 3 3 4 2 9 3 2" xfId="26499"/>
    <cellStyle name="Normal 3 3 4 2 9 4" xfId="26500"/>
    <cellStyle name="Normal 3 3 4 3" xfId="26501"/>
    <cellStyle name="Normal 3 3 4 3 10" xfId="26502"/>
    <cellStyle name="Normal 3 3 4 3 10 2" xfId="26503"/>
    <cellStyle name="Normal 3 3 4 3 10 2 2" xfId="26504"/>
    <cellStyle name="Normal 3 3 4 3 10 3" xfId="26505"/>
    <cellStyle name="Normal 3 3 4 3 11" xfId="26506"/>
    <cellStyle name="Normal 3 3 4 3 11 2" xfId="26507"/>
    <cellStyle name="Normal 3 3 4 3 12" xfId="26508"/>
    <cellStyle name="Normal 3 3 4 3 12 2" xfId="26509"/>
    <cellStyle name="Normal 3 3 4 3 13" xfId="26510"/>
    <cellStyle name="Normal 3 3 4 3 13 2" xfId="26511"/>
    <cellStyle name="Normal 3 3 4 3 14" xfId="26512"/>
    <cellStyle name="Normal 3 3 4 3 2" xfId="26513"/>
    <cellStyle name="Normal 3 3 4 3 2 10" xfId="26514"/>
    <cellStyle name="Normal 3 3 4 3 2 2" xfId="26515"/>
    <cellStyle name="Normal 3 3 4 3 2 2 2" xfId="26516"/>
    <cellStyle name="Normal 3 3 4 3 2 2 2 2" xfId="26517"/>
    <cellStyle name="Normal 3 3 4 3 2 2 2 2 2" xfId="26518"/>
    <cellStyle name="Normal 3 3 4 3 2 2 2 2 2 2" xfId="26519"/>
    <cellStyle name="Normal 3 3 4 3 2 2 2 2 2 2 2" xfId="26520"/>
    <cellStyle name="Normal 3 3 4 3 2 2 2 2 2 3" xfId="26521"/>
    <cellStyle name="Normal 3 3 4 3 2 2 2 2 3" xfId="26522"/>
    <cellStyle name="Normal 3 3 4 3 2 2 2 2 3 2" xfId="26523"/>
    <cellStyle name="Normal 3 3 4 3 2 2 2 2 4" xfId="26524"/>
    <cellStyle name="Normal 3 3 4 3 2 2 2 3" xfId="26525"/>
    <cellStyle name="Normal 3 3 4 3 2 2 2 3 2" xfId="26526"/>
    <cellStyle name="Normal 3 3 4 3 2 2 2 3 2 2" xfId="26527"/>
    <cellStyle name="Normal 3 3 4 3 2 2 2 3 2 2 2" xfId="26528"/>
    <cellStyle name="Normal 3 3 4 3 2 2 2 3 2 3" xfId="26529"/>
    <cellStyle name="Normal 3 3 4 3 2 2 2 3 3" xfId="26530"/>
    <cellStyle name="Normal 3 3 4 3 2 2 2 3 3 2" xfId="26531"/>
    <cellStyle name="Normal 3 3 4 3 2 2 2 3 4" xfId="26532"/>
    <cellStyle name="Normal 3 3 4 3 2 2 2 4" xfId="26533"/>
    <cellStyle name="Normal 3 3 4 3 2 2 2 4 2" xfId="26534"/>
    <cellStyle name="Normal 3 3 4 3 2 2 2 4 2 2" xfId="26535"/>
    <cellStyle name="Normal 3 3 4 3 2 2 2 4 3" xfId="26536"/>
    <cellStyle name="Normal 3 3 4 3 2 2 2 5" xfId="26537"/>
    <cellStyle name="Normal 3 3 4 3 2 2 2 5 2" xfId="26538"/>
    <cellStyle name="Normal 3 3 4 3 2 2 2 6" xfId="26539"/>
    <cellStyle name="Normal 3 3 4 3 2 2 3" xfId="26540"/>
    <cellStyle name="Normal 3 3 4 3 2 2 3 2" xfId="26541"/>
    <cellStyle name="Normal 3 3 4 3 2 2 3 2 2" xfId="26542"/>
    <cellStyle name="Normal 3 3 4 3 2 2 3 2 2 2" xfId="26543"/>
    <cellStyle name="Normal 3 3 4 3 2 2 3 2 3" xfId="26544"/>
    <cellStyle name="Normal 3 3 4 3 2 2 3 3" xfId="26545"/>
    <cellStyle name="Normal 3 3 4 3 2 2 3 3 2" xfId="26546"/>
    <cellStyle name="Normal 3 3 4 3 2 2 3 4" xfId="26547"/>
    <cellStyle name="Normal 3 3 4 3 2 2 4" xfId="26548"/>
    <cellStyle name="Normal 3 3 4 3 2 2 4 2" xfId="26549"/>
    <cellStyle name="Normal 3 3 4 3 2 2 4 2 2" xfId="26550"/>
    <cellStyle name="Normal 3 3 4 3 2 2 4 2 2 2" xfId="26551"/>
    <cellStyle name="Normal 3 3 4 3 2 2 4 2 3" xfId="26552"/>
    <cellStyle name="Normal 3 3 4 3 2 2 4 3" xfId="26553"/>
    <cellStyle name="Normal 3 3 4 3 2 2 4 3 2" xfId="26554"/>
    <cellStyle name="Normal 3 3 4 3 2 2 4 4" xfId="26555"/>
    <cellStyle name="Normal 3 3 4 3 2 2 5" xfId="26556"/>
    <cellStyle name="Normal 3 3 4 3 2 2 5 2" xfId="26557"/>
    <cellStyle name="Normal 3 3 4 3 2 2 5 2 2" xfId="26558"/>
    <cellStyle name="Normal 3 3 4 3 2 2 5 2 2 2" xfId="26559"/>
    <cellStyle name="Normal 3 3 4 3 2 2 5 2 3" xfId="26560"/>
    <cellStyle name="Normal 3 3 4 3 2 2 5 3" xfId="26561"/>
    <cellStyle name="Normal 3 3 4 3 2 2 5 3 2" xfId="26562"/>
    <cellStyle name="Normal 3 3 4 3 2 2 5 4" xfId="26563"/>
    <cellStyle name="Normal 3 3 4 3 2 2 6" xfId="26564"/>
    <cellStyle name="Normal 3 3 4 3 2 2 6 2" xfId="26565"/>
    <cellStyle name="Normal 3 3 4 3 2 2 6 2 2" xfId="26566"/>
    <cellStyle name="Normal 3 3 4 3 2 2 6 3" xfId="26567"/>
    <cellStyle name="Normal 3 3 4 3 2 2 7" xfId="26568"/>
    <cellStyle name="Normal 3 3 4 3 2 2 7 2" xfId="26569"/>
    <cellStyle name="Normal 3 3 4 3 2 2 8" xfId="26570"/>
    <cellStyle name="Normal 3 3 4 3 2 3" xfId="26571"/>
    <cellStyle name="Normal 3 3 4 3 2 3 2" xfId="26572"/>
    <cellStyle name="Normal 3 3 4 3 2 3 2 2" xfId="26573"/>
    <cellStyle name="Normal 3 3 4 3 2 3 2 2 2" xfId="26574"/>
    <cellStyle name="Normal 3 3 4 3 2 3 2 2 2 2" xfId="26575"/>
    <cellStyle name="Normal 3 3 4 3 2 3 2 2 3" xfId="26576"/>
    <cellStyle name="Normal 3 3 4 3 2 3 2 3" xfId="26577"/>
    <cellStyle name="Normal 3 3 4 3 2 3 2 3 2" xfId="26578"/>
    <cellStyle name="Normal 3 3 4 3 2 3 2 4" xfId="26579"/>
    <cellStyle name="Normal 3 3 4 3 2 3 3" xfId="26580"/>
    <cellStyle name="Normal 3 3 4 3 2 3 3 2" xfId="26581"/>
    <cellStyle name="Normal 3 3 4 3 2 3 3 2 2" xfId="26582"/>
    <cellStyle name="Normal 3 3 4 3 2 3 3 2 2 2" xfId="26583"/>
    <cellStyle name="Normal 3 3 4 3 2 3 3 2 3" xfId="26584"/>
    <cellStyle name="Normal 3 3 4 3 2 3 3 3" xfId="26585"/>
    <cellStyle name="Normal 3 3 4 3 2 3 3 3 2" xfId="26586"/>
    <cellStyle name="Normal 3 3 4 3 2 3 3 4" xfId="26587"/>
    <cellStyle name="Normal 3 3 4 3 2 3 4" xfId="26588"/>
    <cellStyle name="Normal 3 3 4 3 2 3 4 2" xfId="26589"/>
    <cellStyle name="Normal 3 3 4 3 2 3 4 2 2" xfId="26590"/>
    <cellStyle name="Normal 3 3 4 3 2 3 4 3" xfId="26591"/>
    <cellStyle name="Normal 3 3 4 3 2 3 5" xfId="26592"/>
    <cellStyle name="Normal 3 3 4 3 2 3 5 2" xfId="26593"/>
    <cellStyle name="Normal 3 3 4 3 2 3 6" xfId="26594"/>
    <cellStyle name="Normal 3 3 4 3 2 4" xfId="26595"/>
    <cellStyle name="Normal 3 3 4 3 2 4 2" xfId="26596"/>
    <cellStyle name="Normal 3 3 4 3 2 4 2 2" xfId="26597"/>
    <cellStyle name="Normal 3 3 4 3 2 4 2 2 2" xfId="26598"/>
    <cellStyle name="Normal 3 3 4 3 2 4 2 2 2 2" xfId="26599"/>
    <cellStyle name="Normal 3 3 4 3 2 4 2 2 3" xfId="26600"/>
    <cellStyle name="Normal 3 3 4 3 2 4 2 3" xfId="26601"/>
    <cellStyle name="Normal 3 3 4 3 2 4 2 3 2" xfId="26602"/>
    <cellStyle name="Normal 3 3 4 3 2 4 2 4" xfId="26603"/>
    <cellStyle name="Normal 3 3 4 3 2 4 3" xfId="26604"/>
    <cellStyle name="Normal 3 3 4 3 2 4 3 2" xfId="26605"/>
    <cellStyle name="Normal 3 3 4 3 2 4 3 2 2" xfId="26606"/>
    <cellStyle name="Normal 3 3 4 3 2 4 3 2 2 2" xfId="26607"/>
    <cellStyle name="Normal 3 3 4 3 2 4 3 2 3" xfId="26608"/>
    <cellStyle name="Normal 3 3 4 3 2 4 3 3" xfId="26609"/>
    <cellStyle name="Normal 3 3 4 3 2 4 3 3 2" xfId="26610"/>
    <cellStyle name="Normal 3 3 4 3 2 4 3 4" xfId="26611"/>
    <cellStyle name="Normal 3 3 4 3 2 4 4" xfId="26612"/>
    <cellStyle name="Normal 3 3 4 3 2 4 4 2" xfId="26613"/>
    <cellStyle name="Normal 3 3 4 3 2 4 4 2 2" xfId="26614"/>
    <cellStyle name="Normal 3 3 4 3 2 4 4 3" xfId="26615"/>
    <cellStyle name="Normal 3 3 4 3 2 4 5" xfId="26616"/>
    <cellStyle name="Normal 3 3 4 3 2 4 5 2" xfId="26617"/>
    <cellStyle name="Normal 3 3 4 3 2 4 6" xfId="26618"/>
    <cellStyle name="Normal 3 3 4 3 2 5" xfId="26619"/>
    <cellStyle name="Normal 3 3 4 3 2 5 2" xfId="26620"/>
    <cellStyle name="Normal 3 3 4 3 2 5 2 2" xfId="26621"/>
    <cellStyle name="Normal 3 3 4 3 2 5 2 2 2" xfId="26622"/>
    <cellStyle name="Normal 3 3 4 3 2 5 2 3" xfId="26623"/>
    <cellStyle name="Normal 3 3 4 3 2 5 3" xfId="26624"/>
    <cellStyle name="Normal 3 3 4 3 2 5 3 2" xfId="26625"/>
    <cellStyle name="Normal 3 3 4 3 2 5 4" xfId="26626"/>
    <cellStyle name="Normal 3 3 4 3 2 6" xfId="26627"/>
    <cellStyle name="Normal 3 3 4 3 2 6 2" xfId="26628"/>
    <cellStyle name="Normal 3 3 4 3 2 6 2 2" xfId="26629"/>
    <cellStyle name="Normal 3 3 4 3 2 6 2 2 2" xfId="26630"/>
    <cellStyle name="Normal 3 3 4 3 2 6 2 3" xfId="26631"/>
    <cellStyle name="Normal 3 3 4 3 2 6 3" xfId="26632"/>
    <cellStyle name="Normal 3 3 4 3 2 6 3 2" xfId="26633"/>
    <cellStyle name="Normal 3 3 4 3 2 6 4" xfId="26634"/>
    <cellStyle name="Normal 3 3 4 3 2 7" xfId="26635"/>
    <cellStyle name="Normal 3 3 4 3 2 7 2" xfId="26636"/>
    <cellStyle name="Normal 3 3 4 3 2 7 2 2" xfId="26637"/>
    <cellStyle name="Normal 3 3 4 3 2 7 2 2 2" xfId="26638"/>
    <cellStyle name="Normal 3 3 4 3 2 7 2 3" xfId="26639"/>
    <cellStyle name="Normal 3 3 4 3 2 7 3" xfId="26640"/>
    <cellStyle name="Normal 3 3 4 3 2 7 3 2" xfId="26641"/>
    <cellStyle name="Normal 3 3 4 3 2 7 4" xfId="26642"/>
    <cellStyle name="Normal 3 3 4 3 2 8" xfId="26643"/>
    <cellStyle name="Normal 3 3 4 3 2 8 2" xfId="26644"/>
    <cellStyle name="Normal 3 3 4 3 2 8 2 2" xfId="26645"/>
    <cellStyle name="Normal 3 3 4 3 2 8 3" xfId="26646"/>
    <cellStyle name="Normal 3 3 4 3 2 9" xfId="26647"/>
    <cellStyle name="Normal 3 3 4 3 2 9 2" xfId="26648"/>
    <cellStyle name="Normal 3 3 4 3 3" xfId="26649"/>
    <cellStyle name="Normal 3 3 4 3 3 10" xfId="26650"/>
    <cellStyle name="Normal 3 3 4 3 3 2" xfId="26651"/>
    <cellStyle name="Normal 3 3 4 3 3 2 2" xfId="26652"/>
    <cellStyle name="Normal 3 3 4 3 3 2 2 2" xfId="26653"/>
    <cellStyle name="Normal 3 3 4 3 3 2 2 2 2" xfId="26654"/>
    <cellStyle name="Normal 3 3 4 3 3 2 2 2 2 2" xfId="26655"/>
    <cellStyle name="Normal 3 3 4 3 3 2 2 2 2 2 2" xfId="26656"/>
    <cellStyle name="Normal 3 3 4 3 3 2 2 2 2 3" xfId="26657"/>
    <cellStyle name="Normal 3 3 4 3 3 2 2 2 3" xfId="26658"/>
    <cellStyle name="Normal 3 3 4 3 3 2 2 2 3 2" xfId="26659"/>
    <cellStyle name="Normal 3 3 4 3 3 2 2 2 4" xfId="26660"/>
    <cellStyle name="Normal 3 3 4 3 3 2 2 3" xfId="26661"/>
    <cellStyle name="Normal 3 3 4 3 3 2 2 3 2" xfId="26662"/>
    <cellStyle name="Normal 3 3 4 3 3 2 2 3 2 2" xfId="26663"/>
    <cellStyle name="Normal 3 3 4 3 3 2 2 3 2 2 2" xfId="26664"/>
    <cellStyle name="Normal 3 3 4 3 3 2 2 3 2 3" xfId="26665"/>
    <cellStyle name="Normal 3 3 4 3 3 2 2 3 3" xfId="26666"/>
    <cellStyle name="Normal 3 3 4 3 3 2 2 3 3 2" xfId="26667"/>
    <cellStyle name="Normal 3 3 4 3 3 2 2 3 4" xfId="26668"/>
    <cellStyle name="Normal 3 3 4 3 3 2 2 4" xfId="26669"/>
    <cellStyle name="Normal 3 3 4 3 3 2 2 4 2" xfId="26670"/>
    <cellStyle name="Normal 3 3 4 3 3 2 2 4 2 2" xfId="26671"/>
    <cellStyle name="Normal 3 3 4 3 3 2 2 4 3" xfId="26672"/>
    <cellStyle name="Normal 3 3 4 3 3 2 2 5" xfId="26673"/>
    <cellStyle name="Normal 3 3 4 3 3 2 2 5 2" xfId="26674"/>
    <cellStyle name="Normal 3 3 4 3 3 2 2 6" xfId="26675"/>
    <cellStyle name="Normal 3 3 4 3 3 2 3" xfId="26676"/>
    <cellStyle name="Normal 3 3 4 3 3 2 3 2" xfId="26677"/>
    <cellStyle name="Normal 3 3 4 3 3 2 3 2 2" xfId="26678"/>
    <cellStyle name="Normal 3 3 4 3 3 2 3 2 2 2" xfId="26679"/>
    <cellStyle name="Normal 3 3 4 3 3 2 3 2 3" xfId="26680"/>
    <cellStyle name="Normal 3 3 4 3 3 2 3 3" xfId="26681"/>
    <cellStyle name="Normal 3 3 4 3 3 2 3 3 2" xfId="26682"/>
    <cellStyle name="Normal 3 3 4 3 3 2 3 4" xfId="26683"/>
    <cellStyle name="Normal 3 3 4 3 3 2 4" xfId="26684"/>
    <cellStyle name="Normal 3 3 4 3 3 2 4 2" xfId="26685"/>
    <cellStyle name="Normal 3 3 4 3 3 2 4 2 2" xfId="26686"/>
    <cellStyle name="Normal 3 3 4 3 3 2 4 2 2 2" xfId="26687"/>
    <cellStyle name="Normal 3 3 4 3 3 2 4 2 3" xfId="26688"/>
    <cellStyle name="Normal 3 3 4 3 3 2 4 3" xfId="26689"/>
    <cellStyle name="Normal 3 3 4 3 3 2 4 3 2" xfId="26690"/>
    <cellStyle name="Normal 3 3 4 3 3 2 4 4" xfId="26691"/>
    <cellStyle name="Normal 3 3 4 3 3 2 5" xfId="26692"/>
    <cellStyle name="Normal 3 3 4 3 3 2 5 2" xfId="26693"/>
    <cellStyle name="Normal 3 3 4 3 3 2 5 2 2" xfId="26694"/>
    <cellStyle name="Normal 3 3 4 3 3 2 5 2 2 2" xfId="26695"/>
    <cellStyle name="Normal 3 3 4 3 3 2 5 2 3" xfId="26696"/>
    <cellStyle name="Normal 3 3 4 3 3 2 5 3" xfId="26697"/>
    <cellStyle name="Normal 3 3 4 3 3 2 5 3 2" xfId="26698"/>
    <cellStyle name="Normal 3 3 4 3 3 2 5 4" xfId="26699"/>
    <cellStyle name="Normal 3 3 4 3 3 2 6" xfId="26700"/>
    <cellStyle name="Normal 3 3 4 3 3 2 6 2" xfId="26701"/>
    <cellStyle name="Normal 3 3 4 3 3 2 6 2 2" xfId="26702"/>
    <cellStyle name="Normal 3 3 4 3 3 2 6 3" xfId="26703"/>
    <cellStyle name="Normal 3 3 4 3 3 2 7" xfId="26704"/>
    <cellStyle name="Normal 3 3 4 3 3 2 7 2" xfId="26705"/>
    <cellStyle name="Normal 3 3 4 3 3 2 8" xfId="26706"/>
    <cellStyle name="Normal 3 3 4 3 3 3" xfId="26707"/>
    <cellStyle name="Normal 3 3 4 3 3 3 2" xfId="26708"/>
    <cellStyle name="Normal 3 3 4 3 3 3 2 2" xfId="26709"/>
    <cellStyle name="Normal 3 3 4 3 3 3 2 2 2" xfId="26710"/>
    <cellStyle name="Normal 3 3 4 3 3 3 2 2 2 2" xfId="26711"/>
    <cellStyle name="Normal 3 3 4 3 3 3 2 2 3" xfId="26712"/>
    <cellStyle name="Normal 3 3 4 3 3 3 2 3" xfId="26713"/>
    <cellStyle name="Normal 3 3 4 3 3 3 2 3 2" xfId="26714"/>
    <cellStyle name="Normal 3 3 4 3 3 3 2 4" xfId="26715"/>
    <cellStyle name="Normal 3 3 4 3 3 3 3" xfId="26716"/>
    <cellStyle name="Normal 3 3 4 3 3 3 3 2" xfId="26717"/>
    <cellStyle name="Normal 3 3 4 3 3 3 3 2 2" xfId="26718"/>
    <cellStyle name="Normal 3 3 4 3 3 3 3 2 2 2" xfId="26719"/>
    <cellStyle name="Normal 3 3 4 3 3 3 3 2 3" xfId="26720"/>
    <cellStyle name="Normal 3 3 4 3 3 3 3 3" xfId="26721"/>
    <cellStyle name="Normal 3 3 4 3 3 3 3 3 2" xfId="26722"/>
    <cellStyle name="Normal 3 3 4 3 3 3 3 4" xfId="26723"/>
    <cellStyle name="Normal 3 3 4 3 3 3 4" xfId="26724"/>
    <cellStyle name="Normal 3 3 4 3 3 3 4 2" xfId="26725"/>
    <cellStyle name="Normal 3 3 4 3 3 3 4 2 2" xfId="26726"/>
    <cellStyle name="Normal 3 3 4 3 3 3 4 3" xfId="26727"/>
    <cellStyle name="Normal 3 3 4 3 3 3 5" xfId="26728"/>
    <cellStyle name="Normal 3 3 4 3 3 3 5 2" xfId="26729"/>
    <cellStyle name="Normal 3 3 4 3 3 3 6" xfId="26730"/>
    <cellStyle name="Normal 3 3 4 3 3 4" xfId="26731"/>
    <cellStyle name="Normal 3 3 4 3 3 4 2" xfId="26732"/>
    <cellStyle name="Normal 3 3 4 3 3 4 2 2" xfId="26733"/>
    <cellStyle name="Normal 3 3 4 3 3 4 2 2 2" xfId="26734"/>
    <cellStyle name="Normal 3 3 4 3 3 4 2 2 2 2" xfId="26735"/>
    <cellStyle name="Normal 3 3 4 3 3 4 2 2 3" xfId="26736"/>
    <cellStyle name="Normal 3 3 4 3 3 4 2 3" xfId="26737"/>
    <cellStyle name="Normal 3 3 4 3 3 4 2 3 2" xfId="26738"/>
    <cellStyle name="Normal 3 3 4 3 3 4 2 4" xfId="26739"/>
    <cellStyle name="Normal 3 3 4 3 3 4 3" xfId="26740"/>
    <cellStyle name="Normal 3 3 4 3 3 4 3 2" xfId="26741"/>
    <cellStyle name="Normal 3 3 4 3 3 4 3 2 2" xfId="26742"/>
    <cellStyle name="Normal 3 3 4 3 3 4 3 2 2 2" xfId="26743"/>
    <cellStyle name="Normal 3 3 4 3 3 4 3 2 3" xfId="26744"/>
    <cellStyle name="Normal 3 3 4 3 3 4 3 3" xfId="26745"/>
    <cellStyle name="Normal 3 3 4 3 3 4 3 3 2" xfId="26746"/>
    <cellStyle name="Normal 3 3 4 3 3 4 3 4" xfId="26747"/>
    <cellStyle name="Normal 3 3 4 3 3 4 4" xfId="26748"/>
    <cellStyle name="Normal 3 3 4 3 3 4 4 2" xfId="26749"/>
    <cellStyle name="Normal 3 3 4 3 3 4 4 2 2" xfId="26750"/>
    <cellStyle name="Normal 3 3 4 3 3 4 4 3" xfId="26751"/>
    <cellStyle name="Normal 3 3 4 3 3 4 5" xfId="26752"/>
    <cellStyle name="Normal 3 3 4 3 3 4 5 2" xfId="26753"/>
    <cellStyle name="Normal 3 3 4 3 3 4 6" xfId="26754"/>
    <cellStyle name="Normal 3 3 4 3 3 5" xfId="26755"/>
    <cellStyle name="Normal 3 3 4 3 3 5 2" xfId="26756"/>
    <cellStyle name="Normal 3 3 4 3 3 5 2 2" xfId="26757"/>
    <cellStyle name="Normal 3 3 4 3 3 5 2 2 2" xfId="26758"/>
    <cellStyle name="Normal 3 3 4 3 3 5 2 3" xfId="26759"/>
    <cellStyle name="Normal 3 3 4 3 3 5 3" xfId="26760"/>
    <cellStyle name="Normal 3 3 4 3 3 5 3 2" xfId="26761"/>
    <cellStyle name="Normal 3 3 4 3 3 5 4" xfId="26762"/>
    <cellStyle name="Normal 3 3 4 3 3 6" xfId="26763"/>
    <cellStyle name="Normal 3 3 4 3 3 6 2" xfId="26764"/>
    <cellStyle name="Normal 3 3 4 3 3 6 2 2" xfId="26765"/>
    <cellStyle name="Normal 3 3 4 3 3 6 2 2 2" xfId="26766"/>
    <cellStyle name="Normal 3 3 4 3 3 6 2 3" xfId="26767"/>
    <cellStyle name="Normal 3 3 4 3 3 6 3" xfId="26768"/>
    <cellStyle name="Normal 3 3 4 3 3 6 3 2" xfId="26769"/>
    <cellStyle name="Normal 3 3 4 3 3 6 4" xfId="26770"/>
    <cellStyle name="Normal 3 3 4 3 3 7" xfId="26771"/>
    <cellStyle name="Normal 3 3 4 3 3 7 2" xfId="26772"/>
    <cellStyle name="Normal 3 3 4 3 3 7 2 2" xfId="26773"/>
    <cellStyle name="Normal 3 3 4 3 3 7 2 2 2" xfId="26774"/>
    <cellStyle name="Normal 3 3 4 3 3 7 2 3" xfId="26775"/>
    <cellStyle name="Normal 3 3 4 3 3 7 3" xfId="26776"/>
    <cellStyle name="Normal 3 3 4 3 3 7 3 2" xfId="26777"/>
    <cellStyle name="Normal 3 3 4 3 3 7 4" xfId="26778"/>
    <cellStyle name="Normal 3 3 4 3 3 8" xfId="26779"/>
    <cellStyle name="Normal 3 3 4 3 3 8 2" xfId="26780"/>
    <cellStyle name="Normal 3 3 4 3 3 8 2 2" xfId="26781"/>
    <cellStyle name="Normal 3 3 4 3 3 8 3" xfId="26782"/>
    <cellStyle name="Normal 3 3 4 3 3 9" xfId="26783"/>
    <cellStyle name="Normal 3 3 4 3 3 9 2" xfId="26784"/>
    <cellStyle name="Normal 3 3 4 3 4" xfId="26785"/>
    <cellStyle name="Normal 3 3 4 3 4 2" xfId="26786"/>
    <cellStyle name="Normal 3 3 4 3 4 2 2" xfId="26787"/>
    <cellStyle name="Normal 3 3 4 3 4 2 2 2" xfId="26788"/>
    <cellStyle name="Normal 3 3 4 3 4 2 2 2 2" xfId="26789"/>
    <cellStyle name="Normal 3 3 4 3 4 2 2 2 2 2" xfId="26790"/>
    <cellStyle name="Normal 3 3 4 3 4 2 2 2 3" xfId="26791"/>
    <cellStyle name="Normal 3 3 4 3 4 2 2 3" xfId="26792"/>
    <cellStyle name="Normal 3 3 4 3 4 2 2 3 2" xfId="26793"/>
    <cellStyle name="Normal 3 3 4 3 4 2 2 4" xfId="26794"/>
    <cellStyle name="Normal 3 3 4 3 4 2 3" xfId="26795"/>
    <cellStyle name="Normal 3 3 4 3 4 2 3 2" xfId="26796"/>
    <cellStyle name="Normal 3 3 4 3 4 2 3 2 2" xfId="26797"/>
    <cellStyle name="Normal 3 3 4 3 4 2 3 2 2 2" xfId="26798"/>
    <cellStyle name="Normal 3 3 4 3 4 2 3 2 3" xfId="26799"/>
    <cellStyle name="Normal 3 3 4 3 4 2 3 3" xfId="26800"/>
    <cellStyle name="Normal 3 3 4 3 4 2 3 3 2" xfId="26801"/>
    <cellStyle name="Normal 3 3 4 3 4 2 3 4" xfId="26802"/>
    <cellStyle name="Normal 3 3 4 3 4 2 4" xfId="26803"/>
    <cellStyle name="Normal 3 3 4 3 4 2 4 2" xfId="26804"/>
    <cellStyle name="Normal 3 3 4 3 4 2 4 2 2" xfId="26805"/>
    <cellStyle name="Normal 3 3 4 3 4 2 4 3" xfId="26806"/>
    <cellStyle name="Normal 3 3 4 3 4 2 5" xfId="26807"/>
    <cellStyle name="Normal 3 3 4 3 4 2 5 2" xfId="26808"/>
    <cellStyle name="Normal 3 3 4 3 4 2 6" xfId="26809"/>
    <cellStyle name="Normal 3 3 4 3 4 3" xfId="26810"/>
    <cellStyle name="Normal 3 3 4 3 4 3 2" xfId="26811"/>
    <cellStyle name="Normal 3 3 4 3 4 3 2 2" xfId="26812"/>
    <cellStyle name="Normal 3 3 4 3 4 3 2 2 2" xfId="26813"/>
    <cellStyle name="Normal 3 3 4 3 4 3 2 3" xfId="26814"/>
    <cellStyle name="Normal 3 3 4 3 4 3 3" xfId="26815"/>
    <cellStyle name="Normal 3 3 4 3 4 3 3 2" xfId="26816"/>
    <cellStyle name="Normal 3 3 4 3 4 3 4" xfId="26817"/>
    <cellStyle name="Normal 3 3 4 3 4 4" xfId="26818"/>
    <cellStyle name="Normal 3 3 4 3 4 4 2" xfId="26819"/>
    <cellStyle name="Normal 3 3 4 3 4 4 2 2" xfId="26820"/>
    <cellStyle name="Normal 3 3 4 3 4 4 2 2 2" xfId="26821"/>
    <cellStyle name="Normal 3 3 4 3 4 4 2 3" xfId="26822"/>
    <cellStyle name="Normal 3 3 4 3 4 4 3" xfId="26823"/>
    <cellStyle name="Normal 3 3 4 3 4 4 3 2" xfId="26824"/>
    <cellStyle name="Normal 3 3 4 3 4 4 4" xfId="26825"/>
    <cellStyle name="Normal 3 3 4 3 4 5" xfId="26826"/>
    <cellStyle name="Normal 3 3 4 3 4 5 2" xfId="26827"/>
    <cellStyle name="Normal 3 3 4 3 4 5 2 2" xfId="26828"/>
    <cellStyle name="Normal 3 3 4 3 4 5 2 2 2" xfId="26829"/>
    <cellStyle name="Normal 3 3 4 3 4 5 2 3" xfId="26830"/>
    <cellStyle name="Normal 3 3 4 3 4 5 3" xfId="26831"/>
    <cellStyle name="Normal 3 3 4 3 4 5 3 2" xfId="26832"/>
    <cellStyle name="Normal 3 3 4 3 4 5 4" xfId="26833"/>
    <cellStyle name="Normal 3 3 4 3 4 6" xfId="26834"/>
    <cellStyle name="Normal 3 3 4 3 4 6 2" xfId="26835"/>
    <cellStyle name="Normal 3 3 4 3 4 6 2 2" xfId="26836"/>
    <cellStyle name="Normal 3 3 4 3 4 6 3" xfId="26837"/>
    <cellStyle name="Normal 3 3 4 3 4 7" xfId="26838"/>
    <cellStyle name="Normal 3 3 4 3 4 7 2" xfId="26839"/>
    <cellStyle name="Normal 3 3 4 3 4 8" xfId="26840"/>
    <cellStyle name="Normal 3 3 4 3 5" xfId="26841"/>
    <cellStyle name="Normal 3 3 4 3 5 2" xfId="26842"/>
    <cellStyle name="Normal 3 3 4 3 5 2 2" xfId="26843"/>
    <cellStyle name="Normal 3 3 4 3 5 2 2 2" xfId="26844"/>
    <cellStyle name="Normal 3 3 4 3 5 2 2 2 2" xfId="26845"/>
    <cellStyle name="Normal 3 3 4 3 5 2 2 3" xfId="26846"/>
    <cellStyle name="Normal 3 3 4 3 5 2 3" xfId="26847"/>
    <cellStyle name="Normal 3 3 4 3 5 2 3 2" xfId="26848"/>
    <cellStyle name="Normal 3 3 4 3 5 2 4" xfId="26849"/>
    <cellStyle name="Normal 3 3 4 3 5 3" xfId="26850"/>
    <cellStyle name="Normal 3 3 4 3 5 3 2" xfId="26851"/>
    <cellStyle name="Normal 3 3 4 3 5 3 2 2" xfId="26852"/>
    <cellStyle name="Normal 3 3 4 3 5 3 2 2 2" xfId="26853"/>
    <cellStyle name="Normal 3 3 4 3 5 3 2 3" xfId="26854"/>
    <cellStyle name="Normal 3 3 4 3 5 3 3" xfId="26855"/>
    <cellStyle name="Normal 3 3 4 3 5 3 3 2" xfId="26856"/>
    <cellStyle name="Normal 3 3 4 3 5 3 4" xfId="26857"/>
    <cellStyle name="Normal 3 3 4 3 5 4" xfId="26858"/>
    <cellStyle name="Normal 3 3 4 3 5 4 2" xfId="26859"/>
    <cellStyle name="Normal 3 3 4 3 5 4 2 2" xfId="26860"/>
    <cellStyle name="Normal 3 3 4 3 5 4 3" xfId="26861"/>
    <cellStyle name="Normal 3 3 4 3 5 5" xfId="26862"/>
    <cellStyle name="Normal 3 3 4 3 5 5 2" xfId="26863"/>
    <cellStyle name="Normal 3 3 4 3 5 6" xfId="26864"/>
    <cellStyle name="Normal 3 3 4 3 6" xfId="26865"/>
    <cellStyle name="Normal 3 3 4 3 6 2" xfId="26866"/>
    <cellStyle name="Normal 3 3 4 3 6 2 2" xfId="26867"/>
    <cellStyle name="Normal 3 3 4 3 6 2 2 2" xfId="26868"/>
    <cellStyle name="Normal 3 3 4 3 6 2 2 2 2" xfId="26869"/>
    <cellStyle name="Normal 3 3 4 3 6 2 2 3" xfId="26870"/>
    <cellStyle name="Normal 3 3 4 3 6 2 3" xfId="26871"/>
    <cellStyle name="Normal 3 3 4 3 6 2 3 2" xfId="26872"/>
    <cellStyle name="Normal 3 3 4 3 6 2 4" xfId="26873"/>
    <cellStyle name="Normal 3 3 4 3 6 3" xfId="26874"/>
    <cellStyle name="Normal 3 3 4 3 6 3 2" xfId="26875"/>
    <cellStyle name="Normal 3 3 4 3 6 3 2 2" xfId="26876"/>
    <cellStyle name="Normal 3 3 4 3 6 3 2 2 2" xfId="26877"/>
    <cellStyle name="Normal 3 3 4 3 6 3 2 3" xfId="26878"/>
    <cellStyle name="Normal 3 3 4 3 6 3 3" xfId="26879"/>
    <cellStyle name="Normal 3 3 4 3 6 3 3 2" xfId="26880"/>
    <cellStyle name="Normal 3 3 4 3 6 3 4" xfId="26881"/>
    <cellStyle name="Normal 3 3 4 3 6 4" xfId="26882"/>
    <cellStyle name="Normal 3 3 4 3 6 4 2" xfId="26883"/>
    <cellStyle name="Normal 3 3 4 3 6 4 2 2" xfId="26884"/>
    <cellStyle name="Normal 3 3 4 3 6 4 3" xfId="26885"/>
    <cellStyle name="Normal 3 3 4 3 6 5" xfId="26886"/>
    <cellStyle name="Normal 3 3 4 3 6 5 2" xfId="26887"/>
    <cellStyle name="Normal 3 3 4 3 6 6" xfId="26888"/>
    <cellStyle name="Normal 3 3 4 3 7" xfId="26889"/>
    <cellStyle name="Normal 3 3 4 3 7 2" xfId="26890"/>
    <cellStyle name="Normal 3 3 4 3 7 2 2" xfId="26891"/>
    <cellStyle name="Normal 3 3 4 3 7 2 2 2" xfId="26892"/>
    <cellStyle name="Normal 3 3 4 3 7 2 3" xfId="26893"/>
    <cellStyle name="Normal 3 3 4 3 7 3" xfId="26894"/>
    <cellStyle name="Normal 3 3 4 3 7 3 2" xfId="26895"/>
    <cellStyle name="Normal 3 3 4 3 7 4" xfId="26896"/>
    <cellStyle name="Normal 3 3 4 3 8" xfId="26897"/>
    <cellStyle name="Normal 3 3 4 3 8 2" xfId="26898"/>
    <cellStyle name="Normal 3 3 4 3 8 2 2" xfId="26899"/>
    <cellStyle name="Normal 3 3 4 3 8 2 2 2" xfId="26900"/>
    <cellStyle name="Normal 3 3 4 3 8 2 3" xfId="26901"/>
    <cellStyle name="Normal 3 3 4 3 8 3" xfId="26902"/>
    <cellStyle name="Normal 3 3 4 3 8 3 2" xfId="26903"/>
    <cellStyle name="Normal 3 3 4 3 8 4" xfId="26904"/>
    <cellStyle name="Normal 3 3 4 3 9" xfId="26905"/>
    <cellStyle name="Normal 3 3 4 3 9 2" xfId="26906"/>
    <cellStyle name="Normal 3 3 4 3 9 2 2" xfId="26907"/>
    <cellStyle name="Normal 3 3 4 3 9 2 2 2" xfId="26908"/>
    <cellStyle name="Normal 3 3 4 3 9 2 3" xfId="26909"/>
    <cellStyle name="Normal 3 3 4 3 9 3" xfId="26910"/>
    <cellStyle name="Normal 3 3 4 3 9 3 2" xfId="26911"/>
    <cellStyle name="Normal 3 3 4 3 9 4" xfId="26912"/>
    <cellStyle name="Normal 3 3 4 4" xfId="26913"/>
    <cellStyle name="Normal 3 3 4 4 10" xfId="26914"/>
    <cellStyle name="Normal 3 3 4 4 10 2" xfId="26915"/>
    <cellStyle name="Normal 3 3 4 4 11" xfId="26916"/>
    <cellStyle name="Normal 3 3 4 4 2" xfId="26917"/>
    <cellStyle name="Normal 3 3 4 4 2 2" xfId="26918"/>
    <cellStyle name="Normal 3 3 4 4 2 2 2" xfId="26919"/>
    <cellStyle name="Normal 3 3 4 4 2 2 2 2" xfId="26920"/>
    <cellStyle name="Normal 3 3 4 4 2 2 2 2 2" xfId="26921"/>
    <cellStyle name="Normal 3 3 4 4 2 2 2 2 2 2" xfId="26922"/>
    <cellStyle name="Normal 3 3 4 4 2 2 2 2 3" xfId="26923"/>
    <cellStyle name="Normal 3 3 4 4 2 2 2 3" xfId="26924"/>
    <cellStyle name="Normal 3 3 4 4 2 2 2 3 2" xfId="26925"/>
    <cellStyle name="Normal 3 3 4 4 2 2 2 4" xfId="26926"/>
    <cellStyle name="Normal 3 3 4 4 2 2 3" xfId="26927"/>
    <cellStyle name="Normal 3 3 4 4 2 2 3 2" xfId="26928"/>
    <cellStyle name="Normal 3 3 4 4 2 2 3 2 2" xfId="26929"/>
    <cellStyle name="Normal 3 3 4 4 2 2 3 2 2 2" xfId="26930"/>
    <cellStyle name="Normal 3 3 4 4 2 2 3 2 3" xfId="26931"/>
    <cellStyle name="Normal 3 3 4 4 2 2 3 3" xfId="26932"/>
    <cellStyle name="Normal 3 3 4 4 2 2 3 3 2" xfId="26933"/>
    <cellStyle name="Normal 3 3 4 4 2 2 3 4" xfId="26934"/>
    <cellStyle name="Normal 3 3 4 4 2 2 4" xfId="26935"/>
    <cellStyle name="Normal 3 3 4 4 2 2 4 2" xfId="26936"/>
    <cellStyle name="Normal 3 3 4 4 2 2 4 2 2" xfId="26937"/>
    <cellStyle name="Normal 3 3 4 4 2 2 4 3" xfId="26938"/>
    <cellStyle name="Normal 3 3 4 4 2 2 5" xfId="26939"/>
    <cellStyle name="Normal 3 3 4 4 2 2 5 2" xfId="26940"/>
    <cellStyle name="Normal 3 3 4 4 2 2 6" xfId="26941"/>
    <cellStyle name="Normal 3 3 4 4 2 3" xfId="26942"/>
    <cellStyle name="Normal 3 3 4 4 2 3 2" xfId="26943"/>
    <cellStyle name="Normal 3 3 4 4 2 3 2 2" xfId="26944"/>
    <cellStyle name="Normal 3 3 4 4 2 3 2 2 2" xfId="26945"/>
    <cellStyle name="Normal 3 3 4 4 2 3 2 3" xfId="26946"/>
    <cellStyle name="Normal 3 3 4 4 2 3 3" xfId="26947"/>
    <cellStyle name="Normal 3 3 4 4 2 3 3 2" xfId="26948"/>
    <cellStyle name="Normal 3 3 4 4 2 3 4" xfId="26949"/>
    <cellStyle name="Normal 3 3 4 4 2 4" xfId="26950"/>
    <cellStyle name="Normal 3 3 4 4 2 4 2" xfId="26951"/>
    <cellStyle name="Normal 3 3 4 4 2 4 2 2" xfId="26952"/>
    <cellStyle name="Normal 3 3 4 4 2 4 2 2 2" xfId="26953"/>
    <cellStyle name="Normal 3 3 4 4 2 4 2 3" xfId="26954"/>
    <cellStyle name="Normal 3 3 4 4 2 4 3" xfId="26955"/>
    <cellStyle name="Normal 3 3 4 4 2 4 3 2" xfId="26956"/>
    <cellStyle name="Normal 3 3 4 4 2 4 4" xfId="26957"/>
    <cellStyle name="Normal 3 3 4 4 2 5" xfId="26958"/>
    <cellStyle name="Normal 3 3 4 4 2 5 2" xfId="26959"/>
    <cellStyle name="Normal 3 3 4 4 2 5 2 2" xfId="26960"/>
    <cellStyle name="Normal 3 3 4 4 2 5 2 2 2" xfId="26961"/>
    <cellStyle name="Normal 3 3 4 4 2 5 2 3" xfId="26962"/>
    <cellStyle name="Normal 3 3 4 4 2 5 3" xfId="26963"/>
    <cellStyle name="Normal 3 3 4 4 2 5 3 2" xfId="26964"/>
    <cellStyle name="Normal 3 3 4 4 2 5 4" xfId="26965"/>
    <cellStyle name="Normal 3 3 4 4 2 6" xfId="26966"/>
    <cellStyle name="Normal 3 3 4 4 2 6 2" xfId="26967"/>
    <cellStyle name="Normal 3 3 4 4 2 6 2 2" xfId="26968"/>
    <cellStyle name="Normal 3 3 4 4 2 6 3" xfId="26969"/>
    <cellStyle name="Normal 3 3 4 4 2 7" xfId="26970"/>
    <cellStyle name="Normal 3 3 4 4 2 7 2" xfId="26971"/>
    <cellStyle name="Normal 3 3 4 4 2 8" xfId="26972"/>
    <cellStyle name="Normal 3 3 4 4 3" xfId="26973"/>
    <cellStyle name="Normal 3 3 4 4 3 2" xfId="26974"/>
    <cellStyle name="Normal 3 3 4 4 3 2 2" xfId="26975"/>
    <cellStyle name="Normal 3 3 4 4 3 2 2 2" xfId="26976"/>
    <cellStyle name="Normal 3 3 4 4 3 2 2 2 2" xfId="26977"/>
    <cellStyle name="Normal 3 3 4 4 3 2 2 2 2 2" xfId="26978"/>
    <cellStyle name="Normal 3 3 4 4 3 2 2 2 3" xfId="26979"/>
    <cellStyle name="Normal 3 3 4 4 3 2 2 3" xfId="26980"/>
    <cellStyle name="Normal 3 3 4 4 3 2 2 3 2" xfId="26981"/>
    <cellStyle name="Normal 3 3 4 4 3 2 2 4" xfId="26982"/>
    <cellStyle name="Normal 3 3 4 4 3 2 3" xfId="26983"/>
    <cellStyle name="Normal 3 3 4 4 3 2 3 2" xfId="26984"/>
    <cellStyle name="Normal 3 3 4 4 3 2 3 2 2" xfId="26985"/>
    <cellStyle name="Normal 3 3 4 4 3 2 3 2 2 2" xfId="26986"/>
    <cellStyle name="Normal 3 3 4 4 3 2 3 2 3" xfId="26987"/>
    <cellStyle name="Normal 3 3 4 4 3 2 3 3" xfId="26988"/>
    <cellStyle name="Normal 3 3 4 4 3 2 3 3 2" xfId="26989"/>
    <cellStyle name="Normal 3 3 4 4 3 2 3 4" xfId="26990"/>
    <cellStyle name="Normal 3 3 4 4 3 2 4" xfId="26991"/>
    <cellStyle name="Normal 3 3 4 4 3 2 4 2" xfId="26992"/>
    <cellStyle name="Normal 3 3 4 4 3 2 4 2 2" xfId="26993"/>
    <cellStyle name="Normal 3 3 4 4 3 2 4 3" xfId="26994"/>
    <cellStyle name="Normal 3 3 4 4 3 2 5" xfId="26995"/>
    <cellStyle name="Normal 3 3 4 4 3 2 5 2" xfId="26996"/>
    <cellStyle name="Normal 3 3 4 4 3 2 6" xfId="26997"/>
    <cellStyle name="Normal 3 3 4 4 3 3" xfId="26998"/>
    <cellStyle name="Normal 3 3 4 4 3 3 2" xfId="26999"/>
    <cellStyle name="Normal 3 3 4 4 3 3 2 2" xfId="27000"/>
    <cellStyle name="Normal 3 3 4 4 3 3 2 2 2" xfId="27001"/>
    <cellStyle name="Normal 3 3 4 4 3 3 2 3" xfId="27002"/>
    <cellStyle name="Normal 3 3 4 4 3 3 3" xfId="27003"/>
    <cellStyle name="Normal 3 3 4 4 3 3 3 2" xfId="27004"/>
    <cellStyle name="Normal 3 3 4 4 3 3 4" xfId="27005"/>
    <cellStyle name="Normal 3 3 4 4 3 4" xfId="27006"/>
    <cellStyle name="Normal 3 3 4 4 3 4 2" xfId="27007"/>
    <cellStyle name="Normal 3 3 4 4 3 4 2 2" xfId="27008"/>
    <cellStyle name="Normal 3 3 4 4 3 4 2 2 2" xfId="27009"/>
    <cellStyle name="Normal 3 3 4 4 3 4 2 3" xfId="27010"/>
    <cellStyle name="Normal 3 3 4 4 3 4 3" xfId="27011"/>
    <cellStyle name="Normal 3 3 4 4 3 4 3 2" xfId="27012"/>
    <cellStyle name="Normal 3 3 4 4 3 4 4" xfId="27013"/>
    <cellStyle name="Normal 3 3 4 4 3 5" xfId="27014"/>
    <cellStyle name="Normal 3 3 4 4 3 5 2" xfId="27015"/>
    <cellStyle name="Normal 3 3 4 4 3 5 2 2" xfId="27016"/>
    <cellStyle name="Normal 3 3 4 4 3 5 2 2 2" xfId="27017"/>
    <cellStyle name="Normal 3 3 4 4 3 5 2 3" xfId="27018"/>
    <cellStyle name="Normal 3 3 4 4 3 5 3" xfId="27019"/>
    <cellStyle name="Normal 3 3 4 4 3 5 3 2" xfId="27020"/>
    <cellStyle name="Normal 3 3 4 4 3 5 4" xfId="27021"/>
    <cellStyle name="Normal 3 3 4 4 3 6" xfId="27022"/>
    <cellStyle name="Normal 3 3 4 4 3 6 2" xfId="27023"/>
    <cellStyle name="Normal 3 3 4 4 3 6 2 2" xfId="27024"/>
    <cellStyle name="Normal 3 3 4 4 3 6 3" xfId="27025"/>
    <cellStyle name="Normal 3 3 4 4 3 7" xfId="27026"/>
    <cellStyle name="Normal 3 3 4 4 3 7 2" xfId="27027"/>
    <cellStyle name="Normal 3 3 4 4 3 8" xfId="27028"/>
    <cellStyle name="Normal 3 3 4 4 4" xfId="27029"/>
    <cellStyle name="Normal 3 3 4 4 4 2" xfId="27030"/>
    <cellStyle name="Normal 3 3 4 4 4 2 2" xfId="27031"/>
    <cellStyle name="Normal 3 3 4 4 4 2 2 2" xfId="27032"/>
    <cellStyle name="Normal 3 3 4 4 4 2 2 2 2" xfId="27033"/>
    <cellStyle name="Normal 3 3 4 4 4 2 2 3" xfId="27034"/>
    <cellStyle name="Normal 3 3 4 4 4 2 3" xfId="27035"/>
    <cellStyle name="Normal 3 3 4 4 4 2 3 2" xfId="27036"/>
    <cellStyle name="Normal 3 3 4 4 4 2 4" xfId="27037"/>
    <cellStyle name="Normal 3 3 4 4 4 3" xfId="27038"/>
    <cellStyle name="Normal 3 3 4 4 4 3 2" xfId="27039"/>
    <cellStyle name="Normal 3 3 4 4 4 3 2 2" xfId="27040"/>
    <cellStyle name="Normal 3 3 4 4 4 3 2 2 2" xfId="27041"/>
    <cellStyle name="Normal 3 3 4 4 4 3 2 3" xfId="27042"/>
    <cellStyle name="Normal 3 3 4 4 4 3 3" xfId="27043"/>
    <cellStyle name="Normal 3 3 4 4 4 3 3 2" xfId="27044"/>
    <cellStyle name="Normal 3 3 4 4 4 3 4" xfId="27045"/>
    <cellStyle name="Normal 3 3 4 4 4 4" xfId="27046"/>
    <cellStyle name="Normal 3 3 4 4 4 4 2" xfId="27047"/>
    <cellStyle name="Normal 3 3 4 4 4 4 2 2" xfId="27048"/>
    <cellStyle name="Normal 3 3 4 4 4 4 3" xfId="27049"/>
    <cellStyle name="Normal 3 3 4 4 4 5" xfId="27050"/>
    <cellStyle name="Normal 3 3 4 4 4 5 2" xfId="27051"/>
    <cellStyle name="Normal 3 3 4 4 4 6" xfId="27052"/>
    <cellStyle name="Normal 3 3 4 4 5" xfId="27053"/>
    <cellStyle name="Normal 3 3 4 4 5 2" xfId="27054"/>
    <cellStyle name="Normal 3 3 4 4 5 2 2" xfId="27055"/>
    <cellStyle name="Normal 3 3 4 4 5 2 2 2" xfId="27056"/>
    <cellStyle name="Normal 3 3 4 4 5 2 2 2 2" xfId="27057"/>
    <cellStyle name="Normal 3 3 4 4 5 2 2 3" xfId="27058"/>
    <cellStyle name="Normal 3 3 4 4 5 2 3" xfId="27059"/>
    <cellStyle name="Normal 3 3 4 4 5 2 3 2" xfId="27060"/>
    <cellStyle name="Normal 3 3 4 4 5 2 4" xfId="27061"/>
    <cellStyle name="Normal 3 3 4 4 5 3" xfId="27062"/>
    <cellStyle name="Normal 3 3 4 4 5 3 2" xfId="27063"/>
    <cellStyle name="Normal 3 3 4 4 5 3 2 2" xfId="27064"/>
    <cellStyle name="Normal 3 3 4 4 5 3 2 2 2" xfId="27065"/>
    <cellStyle name="Normal 3 3 4 4 5 3 2 3" xfId="27066"/>
    <cellStyle name="Normal 3 3 4 4 5 3 3" xfId="27067"/>
    <cellStyle name="Normal 3 3 4 4 5 3 3 2" xfId="27068"/>
    <cellStyle name="Normal 3 3 4 4 5 3 4" xfId="27069"/>
    <cellStyle name="Normal 3 3 4 4 5 4" xfId="27070"/>
    <cellStyle name="Normal 3 3 4 4 5 4 2" xfId="27071"/>
    <cellStyle name="Normal 3 3 4 4 5 4 2 2" xfId="27072"/>
    <cellStyle name="Normal 3 3 4 4 5 4 3" xfId="27073"/>
    <cellStyle name="Normal 3 3 4 4 5 5" xfId="27074"/>
    <cellStyle name="Normal 3 3 4 4 5 5 2" xfId="27075"/>
    <cellStyle name="Normal 3 3 4 4 5 6" xfId="27076"/>
    <cellStyle name="Normal 3 3 4 4 6" xfId="27077"/>
    <cellStyle name="Normal 3 3 4 4 6 2" xfId="27078"/>
    <cellStyle name="Normal 3 3 4 4 6 2 2" xfId="27079"/>
    <cellStyle name="Normal 3 3 4 4 6 2 2 2" xfId="27080"/>
    <cellStyle name="Normal 3 3 4 4 6 2 3" xfId="27081"/>
    <cellStyle name="Normal 3 3 4 4 6 3" xfId="27082"/>
    <cellStyle name="Normal 3 3 4 4 6 3 2" xfId="27083"/>
    <cellStyle name="Normal 3 3 4 4 6 4" xfId="27084"/>
    <cellStyle name="Normal 3 3 4 4 7" xfId="27085"/>
    <cellStyle name="Normal 3 3 4 4 7 2" xfId="27086"/>
    <cellStyle name="Normal 3 3 4 4 7 2 2" xfId="27087"/>
    <cellStyle name="Normal 3 3 4 4 7 2 2 2" xfId="27088"/>
    <cellStyle name="Normal 3 3 4 4 7 2 3" xfId="27089"/>
    <cellStyle name="Normal 3 3 4 4 7 3" xfId="27090"/>
    <cellStyle name="Normal 3 3 4 4 7 3 2" xfId="27091"/>
    <cellStyle name="Normal 3 3 4 4 7 4" xfId="27092"/>
    <cellStyle name="Normal 3 3 4 4 8" xfId="27093"/>
    <cellStyle name="Normal 3 3 4 4 8 2" xfId="27094"/>
    <cellStyle name="Normal 3 3 4 4 8 2 2" xfId="27095"/>
    <cellStyle name="Normal 3 3 4 4 8 2 2 2" xfId="27096"/>
    <cellStyle name="Normal 3 3 4 4 8 2 3" xfId="27097"/>
    <cellStyle name="Normal 3 3 4 4 8 3" xfId="27098"/>
    <cellStyle name="Normal 3 3 4 4 8 3 2" xfId="27099"/>
    <cellStyle name="Normal 3 3 4 4 8 4" xfId="27100"/>
    <cellStyle name="Normal 3 3 4 4 9" xfId="27101"/>
    <cellStyle name="Normal 3 3 4 4 9 2" xfId="27102"/>
    <cellStyle name="Normal 3 3 4 4 9 2 2" xfId="27103"/>
    <cellStyle name="Normal 3 3 4 4 9 3" xfId="27104"/>
    <cellStyle name="Normal 3 3 4 5" xfId="27105"/>
    <cellStyle name="Normal 3 3 4 5 10" xfId="27106"/>
    <cellStyle name="Normal 3 3 4 5 2" xfId="27107"/>
    <cellStyle name="Normal 3 3 4 5 2 2" xfId="27108"/>
    <cellStyle name="Normal 3 3 4 5 2 2 2" xfId="27109"/>
    <cellStyle name="Normal 3 3 4 5 2 2 2 2" xfId="27110"/>
    <cellStyle name="Normal 3 3 4 5 2 2 2 2 2" xfId="27111"/>
    <cellStyle name="Normal 3 3 4 5 2 2 2 2 2 2" xfId="27112"/>
    <cellStyle name="Normal 3 3 4 5 2 2 2 2 3" xfId="27113"/>
    <cellStyle name="Normal 3 3 4 5 2 2 2 3" xfId="27114"/>
    <cellStyle name="Normal 3 3 4 5 2 2 2 3 2" xfId="27115"/>
    <cellStyle name="Normal 3 3 4 5 2 2 2 4" xfId="27116"/>
    <cellStyle name="Normal 3 3 4 5 2 2 3" xfId="27117"/>
    <cellStyle name="Normal 3 3 4 5 2 2 3 2" xfId="27118"/>
    <cellStyle name="Normal 3 3 4 5 2 2 3 2 2" xfId="27119"/>
    <cellStyle name="Normal 3 3 4 5 2 2 3 2 2 2" xfId="27120"/>
    <cellStyle name="Normal 3 3 4 5 2 2 3 2 3" xfId="27121"/>
    <cellStyle name="Normal 3 3 4 5 2 2 3 3" xfId="27122"/>
    <cellStyle name="Normal 3 3 4 5 2 2 3 3 2" xfId="27123"/>
    <cellStyle name="Normal 3 3 4 5 2 2 3 4" xfId="27124"/>
    <cellStyle name="Normal 3 3 4 5 2 2 4" xfId="27125"/>
    <cellStyle name="Normal 3 3 4 5 2 2 4 2" xfId="27126"/>
    <cellStyle name="Normal 3 3 4 5 2 2 4 2 2" xfId="27127"/>
    <cellStyle name="Normal 3 3 4 5 2 2 4 3" xfId="27128"/>
    <cellStyle name="Normal 3 3 4 5 2 2 5" xfId="27129"/>
    <cellStyle name="Normal 3 3 4 5 2 2 5 2" xfId="27130"/>
    <cellStyle name="Normal 3 3 4 5 2 2 6" xfId="27131"/>
    <cellStyle name="Normal 3 3 4 5 2 3" xfId="27132"/>
    <cellStyle name="Normal 3 3 4 5 2 3 2" xfId="27133"/>
    <cellStyle name="Normal 3 3 4 5 2 3 2 2" xfId="27134"/>
    <cellStyle name="Normal 3 3 4 5 2 3 2 2 2" xfId="27135"/>
    <cellStyle name="Normal 3 3 4 5 2 3 2 3" xfId="27136"/>
    <cellStyle name="Normal 3 3 4 5 2 3 3" xfId="27137"/>
    <cellStyle name="Normal 3 3 4 5 2 3 3 2" xfId="27138"/>
    <cellStyle name="Normal 3 3 4 5 2 3 4" xfId="27139"/>
    <cellStyle name="Normal 3 3 4 5 2 4" xfId="27140"/>
    <cellStyle name="Normal 3 3 4 5 2 4 2" xfId="27141"/>
    <cellStyle name="Normal 3 3 4 5 2 4 2 2" xfId="27142"/>
    <cellStyle name="Normal 3 3 4 5 2 4 2 2 2" xfId="27143"/>
    <cellStyle name="Normal 3 3 4 5 2 4 2 3" xfId="27144"/>
    <cellStyle name="Normal 3 3 4 5 2 4 3" xfId="27145"/>
    <cellStyle name="Normal 3 3 4 5 2 4 3 2" xfId="27146"/>
    <cellStyle name="Normal 3 3 4 5 2 4 4" xfId="27147"/>
    <cellStyle name="Normal 3 3 4 5 2 5" xfId="27148"/>
    <cellStyle name="Normal 3 3 4 5 2 5 2" xfId="27149"/>
    <cellStyle name="Normal 3 3 4 5 2 5 2 2" xfId="27150"/>
    <cellStyle name="Normal 3 3 4 5 2 5 2 2 2" xfId="27151"/>
    <cellStyle name="Normal 3 3 4 5 2 5 2 3" xfId="27152"/>
    <cellStyle name="Normal 3 3 4 5 2 5 3" xfId="27153"/>
    <cellStyle name="Normal 3 3 4 5 2 5 3 2" xfId="27154"/>
    <cellStyle name="Normal 3 3 4 5 2 5 4" xfId="27155"/>
    <cellStyle name="Normal 3 3 4 5 2 6" xfId="27156"/>
    <cellStyle name="Normal 3 3 4 5 2 6 2" xfId="27157"/>
    <cellStyle name="Normal 3 3 4 5 2 6 2 2" xfId="27158"/>
    <cellStyle name="Normal 3 3 4 5 2 6 3" xfId="27159"/>
    <cellStyle name="Normal 3 3 4 5 2 7" xfId="27160"/>
    <cellStyle name="Normal 3 3 4 5 2 7 2" xfId="27161"/>
    <cellStyle name="Normal 3 3 4 5 2 8" xfId="27162"/>
    <cellStyle name="Normal 3 3 4 5 3" xfId="27163"/>
    <cellStyle name="Normal 3 3 4 5 3 2" xfId="27164"/>
    <cellStyle name="Normal 3 3 4 5 3 2 2" xfId="27165"/>
    <cellStyle name="Normal 3 3 4 5 3 2 2 2" xfId="27166"/>
    <cellStyle name="Normal 3 3 4 5 3 2 2 2 2" xfId="27167"/>
    <cellStyle name="Normal 3 3 4 5 3 2 2 3" xfId="27168"/>
    <cellStyle name="Normal 3 3 4 5 3 2 3" xfId="27169"/>
    <cellStyle name="Normal 3 3 4 5 3 2 3 2" xfId="27170"/>
    <cellStyle name="Normal 3 3 4 5 3 2 4" xfId="27171"/>
    <cellStyle name="Normal 3 3 4 5 3 3" xfId="27172"/>
    <cellStyle name="Normal 3 3 4 5 3 3 2" xfId="27173"/>
    <cellStyle name="Normal 3 3 4 5 3 3 2 2" xfId="27174"/>
    <cellStyle name="Normal 3 3 4 5 3 3 2 2 2" xfId="27175"/>
    <cellStyle name="Normal 3 3 4 5 3 3 2 3" xfId="27176"/>
    <cellStyle name="Normal 3 3 4 5 3 3 3" xfId="27177"/>
    <cellStyle name="Normal 3 3 4 5 3 3 3 2" xfId="27178"/>
    <cellStyle name="Normal 3 3 4 5 3 3 4" xfId="27179"/>
    <cellStyle name="Normal 3 3 4 5 3 4" xfId="27180"/>
    <cellStyle name="Normal 3 3 4 5 3 4 2" xfId="27181"/>
    <cellStyle name="Normal 3 3 4 5 3 4 2 2" xfId="27182"/>
    <cellStyle name="Normal 3 3 4 5 3 4 3" xfId="27183"/>
    <cellStyle name="Normal 3 3 4 5 3 5" xfId="27184"/>
    <cellStyle name="Normal 3 3 4 5 3 5 2" xfId="27185"/>
    <cellStyle name="Normal 3 3 4 5 3 6" xfId="27186"/>
    <cellStyle name="Normal 3 3 4 5 4" xfId="27187"/>
    <cellStyle name="Normal 3 3 4 5 4 2" xfId="27188"/>
    <cellStyle name="Normal 3 3 4 5 4 2 2" xfId="27189"/>
    <cellStyle name="Normal 3 3 4 5 4 2 2 2" xfId="27190"/>
    <cellStyle name="Normal 3 3 4 5 4 2 2 2 2" xfId="27191"/>
    <cellStyle name="Normal 3 3 4 5 4 2 2 3" xfId="27192"/>
    <cellStyle name="Normal 3 3 4 5 4 2 3" xfId="27193"/>
    <cellStyle name="Normal 3 3 4 5 4 2 3 2" xfId="27194"/>
    <cellStyle name="Normal 3 3 4 5 4 2 4" xfId="27195"/>
    <cellStyle name="Normal 3 3 4 5 4 3" xfId="27196"/>
    <cellStyle name="Normal 3 3 4 5 4 3 2" xfId="27197"/>
    <cellStyle name="Normal 3 3 4 5 4 3 2 2" xfId="27198"/>
    <cellStyle name="Normal 3 3 4 5 4 3 2 2 2" xfId="27199"/>
    <cellStyle name="Normal 3 3 4 5 4 3 2 3" xfId="27200"/>
    <cellStyle name="Normal 3 3 4 5 4 3 3" xfId="27201"/>
    <cellStyle name="Normal 3 3 4 5 4 3 3 2" xfId="27202"/>
    <cellStyle name="Normal 3 3 4 5 4 3 4" xfId="27203"/>
    <cellStyle name="Normal 3 3 4 5 4 4" xfId="27204"/>
    <cellStyle name="Normal 3 3 4 5 4 4 2" xfId="27205"/>
    <cellStyle name="Normal 3 3 4 5 4 4 2 2" xfId="27206"/>
    <cellStyle name="Normal 3 3 4 5 4 4 3" xfId="27207"/>
    <cellStyle name="Normal 3 3 4 5 4 5" xfId="27208"/>
    <cellStyle name="Normal 3 3 4 5 4 5 2" xfId="27209"/>
    <cellStyle name="Normal 3 3 4 5 4 6" xfId="27210"/>
    <cellStyle name="Normal 3 3 4 5 5" xfId="27211"/>
    <cellStyle name="Normal 3 3 4 5 5 2" xfId="27212"/>
    <cellStyle name="Normal 3 3 4 5 5 2 2" xfId="27213"/>
    <cellStyle name="Normal 3 3 4 5 5 2 2 2" xfId="27214"/>
    <cellStyle name="Normal 3 3 4 5 5 2 3" xfId="27215"/>
    <cellStyle name="Normal 3 3 4 5 5 3" xfId="27216"/>
    <cellStyle name="Normal 3 3 4 5 5 3 2" xfId="27217"/>
    <cellStyle name="Normal 3 3 4 5 5 4" xfId="27218"/>
    <cellStyle name="Normal 3 3 4 5 6" xfId="27219"/>
    <cellStyle name="Normal 3 3 4 5 6 2" xfId="27220"/>
    <cellStyle name="Normal 3 3 4 5 6 2 2" xfId="27221"/>
    <cellStyle name="Normal 3 3 4 5 6 2 2 2" xfId="27222"/>
    <cellStyle name="Normal 3 3 4 5 6 2 3" xfId="27223"/>
    <cellStyle name="Normal 3 3 4 5 6 3" xfId="27224"/>
    <cellStyle name="Normal 3 3 4 5 6 3 2" xfId="27225"/>
    <cellStyle name="Normal 3 3 4 5 6 4" xfId="27226"/>
    <cellStyle name="Normal 3 3 4 5 7" xfId="27227"/>
    <cellStyle name="Normal 3 3 4 5 7 2" xfId="27228"/>
    <cellStyle name="Normal 3 3 4 5 7 2 2" xfId="27229"/>
    <cellStyle name="Normal 3 3 4 5 7 2 2 2" xfId="27230"/>
    <cellStyle name="Normal 3 3 4 5 7 2 3" xfId="27231"/>
    <cellStyle name="Normal 3 3 4 5 7 3" xfId="27232"/>
    <cellStyle name="Normal 3 3 4 5 7 3 2" xfId="27233"/>
    <cellStyle name="Normal 3 3 4 5 7 4" xfId="27234"/>
    <cellStyle name="Normal 3 3 4 5 8" xfId="27235"/>
    <cellStyle name="Normal 3 3 4 5 8 2" xfId="27236"/>
    <cellStyle name="Normal 3 3 4 5 8 2 2" xfId="27237"/>
    <cellStyle name="Normal 3 3 4 5 8 3" xfId="27238"/>
    <cellStyle name="Normal 3 3 4 5 9" xfId="27239"/>
    <cellStyle name="Normal 3 3 4 5 9 2" xfId="27240"/>
    <cellStyle name="Normal 3 3 4 6" xfId="27241"/>
    <cellStyle name="Normal 3 3 4 6 10" xfId="27242"/>
    <cellStyle name="Normal 3 3 4 6 2" xfId="27243"/>
    <cellStyle name="Normal 3 3 4 6 2 2" xfId="27244"/>
    <cellStyle name="Normal 3 3 4 6 2 2 2" xfId="27245"/>
    <cellStyle name="Normal 3 3 4 6 2 2 2 2" xfId="27246"/>
    <cellStyle name="Normal 3 3 4 6 2 2 2 2 2" xfId="27247"/>
    <cellStyle name="Normal 3 3 4 6 2 2 2 2 2 2" xfId="27248"/>
    <cellStyle name="Normal 3 3 4 6 2 2 2 2 3" xfId="27249"/>
    <cellStyle name="Normal 3 3 4 6 2 2 2 3" xfId="27250"/>
    <cellStyle name="Normal 3 3 4 6 2 2 2 3 2" xfId="27251"/>
    <cellStyle name="Normal 3 3 4 6 2 2 2 4" xfId="27252"/>
    <cellStyle name="Normal 3 3 4 6 2 2 3" xfId="27253"/>
    <cellStyle name="Normal 3 3 4 6 2 2 3 2" xfId="27254"/>
    <cellStyle name="Normal 3 3 4 6 2 2 3 2 2" xfId="27255"/>
    <cellStyle name="Normal 3 3 4 6 2 2 3 2 2 2" xfId="27256"/>
    <cellStyle name="Normal 3 3 4 6 2 2 3 2 3" xfId="27257"/>
    <cellStyle name="Normal 3 3 4 6 2 2 3 3" xfId="27258"/>
    <cellStyle name="Normal 3 3 4 6 2 2 3 3 2" xfId="27259"/>
    <cellStyle name="Normal 3 3 4 6 2 2 3 4" xfId="27260"/>
    <cellStyle name="Normal 3 3 4 6 2 2 4" xfId="27261"/>
    <cellStyle name="Normal 3 3 4 6 2 2 4 2" xfId="27262"/>
    <cellStyle name="Normal 3 3 4 6 2 2 4 2 2" xfId="27263"/>
    <cellStyle name="Normal 3 3 4 6 2 2 4 3" xfId="27264"/>
    <cellStyle name="Normal 3 3 4 6 2 2 5" xfId="27265"/>
    <cellStyle name="Normal 3 3 4 6 2 2 5 2" xfId="27266"/>
    <cellStyle name="Normal 3 3 4 6 2 2 6" xfId="27267"/>
    <cellStyle name="Normal 3 3 4 6 2 3" xfId="27268"/>
    <cellStyle name="Normal 3 3 4 6 2 3 2" xfId="27269"/>
    <cellStyle name="Normal 3 3 4 6 2 3 2 2" xfId="27270"/>
    <cellStyle name="Normal 3 3 4 6 2 3 2 2 2" xfId="27271"/>
    <cellStyle name="Normal 3 3 4 6 2 3 2 3" xfId="27272"/>
    <cellStyle name="Normal 3 3 4 6 2 3 3" xfId="27273"/>
    <cellStyle name="Normal 3 3 4 6 2 3 3 2" xfId="27274"/>
    <cellStyle name="Normal 3 3 4 6 2 3 4" xfId="27275"/>
    <cellStyle name="Normal 3 3 4 6 2 4" xfId="27276"/>
    <cellStyle name="Normal 3 3 4 6 2 4 2" xfId="27277"/>
    <cellStyle name="Normal 3 3 4 6 2 4 2 2" xfId="27278"/>
    <cellStyle name="Normal 3 3 4 6 2 4 2 2 2" xfId="27279"/>
    <cellStyle name="Normal 3 3 4 6 2 4 2 3" xfId="27280"/>
    <cellStyle name="Normal 3 3 4 6 2 4 3" xfId="27281"/>
    <cellStyle name="Normal 3 3 4 6 2 4 3 2" xfId="27282"/>
    <cellStyle name="Normal 3 3 4 6 2 4 4" xfId="27283"/>
    <cellStyle name="Normal 3 3 4 6 2 5" xfId="27284"/>
    <cellStyle name="Normal 3 3 4 6 2 5 2" xfId="27285"/>
    <cellStyle name="Normal 3 3 4 6 2 5 2 2" xfId="27286"/>
    <cellStyle name="Normal 3 3 4 6 2 5 2 2 2" xfId="27287"/>
    <cellStyle name="Normal 3 3 4 6 2 5 2 3" xfId="27288"/>
    <cellStyle name="Normal 3 3 4 6 2 5 3" xfId="27289"/>
    <cellStyle name="Normal 3 3 4 6 2 5 3 2" xfId="27290"/>
    <cellStyle name="Normal 3 3 4 6 2 5 4" xfId="27291"/>
    <cellStyle name="Normal 3 3 4 6 2 6" xfId="27292"/>
    <cellStyle name="Normal 3 3 4 6 2 6 2" xfId="27293"/>
    <cellStyle name="Normal 3 3 4 6 2 6 2 2" xfId="27294"/>
    <cellStyle name="Normal 3 3 4 6 2 6 3" xfId="27295"/>
    <cellStyle name="Normal 3 3 4 6 2 7" xfId="27296"/>
    <cellStyle name="Normal 3 3 4 6 2 7 2" xfId="27297"/>
    <cellStyle name="Normal 3 3 4 6 2 8" xfId="27298"/>
    <cellStyle name="Normal 3 3 4 6 3" xfId="27299"/>
    <cellStyle name="Normal 3 3 4 6 3 2" xfId="27300"/>
    <cellStyle name="Normal 3 3 4 6 3 2 2" xfId="27301"/>
    <cellStyle name="Normal 3 3 4 6 3 2 2 2" xfId="27302"/>
    <cellStyle name="Normal 3 3 4 6 3 2 2 2 2" xfId="27303"/>
    <cellStyle name="Normal 3 3 4 6 3 2 2 3" xfId="27304"/>
    <cellStyle name="Normal 3 3 4 6 3 2 3" xfId="27305"/>
    <cellStyle name="Normal 3 3 4 6 3 2 3 2" xfId="27306"/>
    <cellStyle name="Normal 3 3 4 6 3 2 4" xfId="27307"/>
    <cellStyle name="Normal 3 3 4 6 3 3" xfId="27308"/>
    <cellStyle name="Normal 3 3 4 6 3 3 2" xfId="27309"/>
    <cellStyle name="Normal 3 3 4 6 3 3 2 2" xfId="27310"/>
    <cellStyle name="Normal 3 3 4 6 3 3 2 2 2" xfId="27311"/>
    <cellStyle name="Normal 3 3 4 6 3 3 2 3" xfId="27312"/>
    <cellStyle name="Normal 3 3 4 6 3 3 3" xfId="27313"/>
    <cellStyle name="Normal 3 3 4 6 3 3 3 2" xfId="27314"/>
    <cellStyle name="Normal 3 3 4 6 3 3 4" xfId="27315"/>
    <cellStyle name="Normal 3 3 4 6 3 4" xfId="27316"/>
    <cellStyle name="Normal 3 3 4 6 3 4 2" xfId="27317"/>
    <cellStyle name="Normal 3 3 4 6 3 4 2 2" xfId="27318"/>
    <cellStyle name="Normal 3 3 4 6 3 4 3" xfId="27319"/>
    <cellStyle name="Normal 3 3 4 6 3 5" xfId="27320"/>
    <cellStyle name="Normal 3 3 4 6 3 5 2" xfId="27321"/>
    <cellStyle name="Normal 3 3 4 6 3 6" xfId="27322"/>
    <cellStyle name="Normal 3 3 4 6 4" xfId="27323"/>
    <cellStyle name="Normal 3 3 4 6 4 2" xfId="27324"/>
    <cellStyle name="Normal 3 3 4 6 4 2 2" xfId="27325"/>
    <cellStyle name="Normal 3 3 4 6 4 2 2 2" xfId="27326"/>
    <cellStyle name="Normal 3 3 4 6 4 2 2 2 2" xfId="27327"/>
    <cellStyle name="Normal 3 3 4 6 4 2 2 3" xfId="27328"/>
    <cellStyle name="Normal 3 3 4 6 4 2 3" xfId="27329"/>
    <cellStyle name="Normal 3 3 4 6 4 2 3 2" xfId="27330"/>
    <cellStyle name="Normal 3 3 4 6 4 2 4" xfId="27331"/>
    <cellStyle name="Normal 3 3 4 6 4 3" xfId="27332"/>
    <cellStyle name="Normal 3 3 4 6 4 3 2" xfId="27333"/>
    <cellStyle name="Normal 3 3 4 6 4 3 2 2" xfId="27334"/>
    <cellStyle name="Normal 3 3 4 6 4 3 2 2 2" xfId="27335"/>
    <cellStyle name="Normal 3 3 4 6 4 3 2 3" xfId="27336"/>
    <cellStyle name="Normal 3 3 4 6 4 3 3" xfId="27337"/>
    <cellStyle name="Normal 3 3 4 6 4 3 3 2" xfId="27338"/>
    <cellStyle name="Normal 3 3 4 6 4 3 4" xfId="27339"/>
    <cellStyle name="Normal 3 3 4 6 4 4" xfId="27340"/>
    <cellStyle name="Normal 3 3 4 6 4 4 2" xfId="27341"/>
    <cellStyle name="Normal 3 3 4 6 4 4 2 2" xfId="27342"/>
    <cellStyle name="Normal 3 3 4 6 4 4 3" xfId="27343"/>
    <cellStyle name="Normal 3 3 4 6 4 5" xfId="27344"/>
    <cellStyle name="Normal 3 3 4 6 4 5 2" xfId="27345"/>
    <cellStyle name="Normal 3 3 4 6 4 6" xfId="27346"/>
    <cellStyle name="Normal 3 3 4 6 5" xfId="27347"/>
    <cellStyle name="Normal 3 3 4 6 5 2" xfId="27348"/>
    <cellStyle name="Normal 3 3 4 6 5 2 2" xfId="27349"/>
    <cellStyle name="Normal 3 3 4 6 5 2 2 2" xfId="27350"/>
    <cellStyle name="Normal 3 3 4 6 5 2 3" xfId="27351"/>
    <cellStyle name="Normal 3 3 4 6 5 3" xfId="27352"/>
    <cellStyle name="Normal 3 3 4 6 5 3 2" xfId="27353"/>
    <cellStyle name="Normal 3 3 4 6 5 4" xfId="27354"/>
    <cellStyle name="Normal 3 3 4 6 6" xfId="27355"/>
    <cellStyle name="Normal 3 3 4 6 6 2" xfId="27356"/>
    <cellStyle name="Normal 3 3 4 6 6 2 2" xfId="27357"/>
    <cellStyle name="Normal 3 3 4 6 6 2 2 2" xfId="27358"/>
    <cellStyle name="Normal 3 3 4 6 6 2 3" xfId="27359"/>
    <cellStyle name="Normal 3 3 4 6 6 3" xfId="27360"/>
    <cellStyle name="Normal 3 3 4 6 6 3 2" xfId="27361"/>
    <cellStyle name="Normal 3 3 4 6 6 4" xfId="27362"/>
    <cellStyle name="Normal 3 3 4 6 7" xfId="27363"/>
    <cellStyle name="Normal 3 3 4 6 7 2" xfId="27364"/>
    <cellStyle name="Normal 3 3 4 6 7 2 2" xfId="27365"/>
    <cellStyle name="Normal 3 3 4 6 7 2 2 2" xfId="27366"/>
    <cellStyle name="Normal 3 3 4 6 7 2 3" xfId="27367"/>
    <cellStyle name="Normal 3 3 4 6 7 3" xfId="27368"/>
    <cellStyle name="Normal 3 3 4 6 7 3 2" xfId="27369"/>
    <cellStyle name="Normal 3 3 4 6 7 4" xfId="27370"/>
    <cellStyle name="Normal 3 3 4 6 8" xfId="27371"/>
    <cellStyle name="Normal 3 3 4 6 8 2" xfId="27372"/>
    <cellStyle name="Normal 3 3 4 6 8 2 2" xfId="27373"/>
    <cellStyle name="Normal 3 3 4 6 8 3" xfId="27374"/>
    <cellStyle name="Normal 3 3 4 6 9" xfId="27375"/>
    <cellStyle name="Normal 3 3 4 6 9 2" xfId="27376"/>
    <cellStyle name="Normal 3 3 4 7" xfId="27377"/>
    <cellStyle name="Normal 3 3 4 7 2" xfId="27378"/>
    <cellStyle name="Normal 3 3 4 7 2 2" xfId="27379"/>
    <cellStyle name="Normal 3 3 4 7 2 2 2" xfId="27380"/>
    <cellStyle name="Normal 3 3 4 7 2 2 2 2" xfId="27381"/>
    <cellStyle name="Normal 3 3 4 7 2 2 2 2 2" xfId="27382"/>
    <cellStyle name="Normal 3 3 4 7 2 2 2 3" xfId="27383"/>
    <cellStyle name="Normal 3 3 4 7 2 2 3" xfId="27384"/>
    <cellStyle name="Normal 3 3 4 7 2 2 3 2" xfId="27385"/>
    <cellStyle name="Normal 3 3 4 7 2 2 4" xfId="27386"/>
    <cellStyle name="Normal 3 3 4 7 2 3" xfId="27387"/>
    <cellStyle name="Normal 3 3 4 7 2 3 2" xfId="27388"/>
    <cellStyle name="Normal 3 3 4 7 2 3 2 2" xfId="27389"/>
    <cellStyle name="Normal 3 3 4 7 2 3 2 2 2" xfId="27390"/>
    <cellStyle name="Normal 3 3 4 7 2 3 2 3" xfId="27391"/>
    <cellStyle name="Normal 3 3 4 7 2 3 3" xfId="27392"/>
    <cellStyle name="Normal 3 3 4 7 2 3 3 2" xfId="27393"/>
    <cellStyle name="Normal 3 3 4 7 2 3 4" xfId="27394"/>
    <cellStyle name="Normal 3 3 4 7 2 4" xfId="27395"/>
    <cellStyle name="Normal 3 3 4 7 2 4 2" xfId="27396"/>
    <cellStyle name="Normal 3 3 4 7 2 4 2 2" xfId="27397"/>
    <cellStyle name="Normal 3 3 4 7 2 4 3" xfId="27398"/>
    <cellStyle name="Normal 3 3 4 7 2 5" xfId="27399"/>
    <cellStyle name="Normal 3 3 4 7 2 5 2" xfId="27400"/>
    <cellStyle name="Normal 3 3 4 7 2 6" xfId="27401"/>
    <cellStyle name="Normal 3 3 4 7 3" xfId="27402"/>
    <cellStyle name="Normal 3 3 4 7 3 2" xfId="27403"/>
    <cellStyle name="Normal 3 3 4 7 3 2 2" xfId="27404"/>
    <cellStyle name="Normal 3 3 4 7 3 2 2 2" xfId="27405"/>
    <cellStyle name="Normal 3 3 4 7 3 2 3" xfId="27406"/>
    <cellStyle name="Normal 3 3 4 7 3 3" xfId="27407"/>
    <cellStyle name="Normal 3 3 4 7 3 3 2" xfId="27408"/>
    <cellStyle name="Normal 3 3 4 7 3 4" xfId="27409"/>
    <cellStyle name="Normal 3 3 4 7 4" xfId="27410"/>
    <cellStyle name="Normal 3 3 4 7 4 2" xfId="27411"/>
    <cellStyle name="Normal 3 3 4 7 4 2 2" xfId="27412"/>
    <cellStyle name="Normal 3 3 4 7 4 2 2 2" xfId="27413"/>
    <cellStyle name="Normal 3 3 4 7 4 2 3" xfId="27414"/>
    <cellStyle name="Normal 3 3 4 7 4 3" xfId="27415"/>
    <cellStyle name="Normal 3 3 4 7 4 3 2" xfId="27416"/>
    <cellStyle name="Normal 3 3 4 7 4 4" xfId="27417"/>
    <cellStyle name="Normal 3 3 4 7 5" xfId="27418"/>
    <cellStyle name="Normal 3 3 4 7 5 2" xfId="27419"/>
    <cellStyle name="Normal 3 3 4 7 5 2 2" xfId="27420"/>
    <cellStyle name="Normal 3 3 4 7 5 2 2 2" xfId="27421"/>
    <cellStyle name="Normal 3 3 4 7 5 2 3" xfId="27422"/>
    <cellStyle name="Normal 3 3 4 7 5 3" xfId="27423"/>
    <cellStyle name="Normal 3 3 4 7 5 3 2" xfId="27424"/>
    <cellStyle name="Normal 3 3 4 7 5 4" xfId="27425"/>
    <cellStyle name="Normal 3 3 4 7 6" xfId="27426"/>
    <cellStyle name="Normal 3 3 4 7 6 2" xfId="27427"/>
    <cellStyle name="Normal 3 3 4 7 6 2 2" xfId="27428"/>
    <cellStyle name="Normal 3 3 4 7 6 3" xfId="27429"/>
    <cellStyle name="Normal 3 3 4 7 7" xfId="27430"/>
    <cellStyle name="Normal 3 3 4 7 7 2" xfId="27431"/>
    <cellStyle name="Normal 3 3 4 7 8" xfId="27432"/>
    <cellStyle name="Normal 3 3 4 8" xfId="27433"/>
    <cellStyle name="Normal 3 3 4 8 2" xfId="27434"/>
    <cellStyle name="Normal 3 3 4 8 2 2" xfId="27435"/>
    <cellStyle name="Normal 3 3 4 8 2 2 2" xfId="27436"/>
    <cellStyle name="Normal 3 3 4 8 2 2 2 2" xfId="27437"/>
    <cellStyle name="Normal 3 3 4 8 2 2 3" xfId="27438"/>
    <cellStyle name="Normal 3 3 4 8 2 3" xfId="27439"/>
    <cellStyle name="Normal 3 3 4 8 2 3 2" xfId="27440"/>
    <cellStyle name="Normal 3 3 4 8 2 4" xfId="27441"/>
    <cellStyle name="Normal 3 3 4 8 3" xfId="27442"/>
    <cellStyle name="Normal 3 3 4 8 3 2" xfId="27443"/>
    <cellStyle name="Normal 3 3 4 8 3 2 2" xfId="27444"/>
    <cellStyle name="Normal 3 3 4 8 3 2 2 2" xfId="27445"/>
    <cellStyle name="Normal 3 3 4 8 3 2 3" xfId="27446"/>
    <cellStyle name="Normal 3 3 4 8 3 3" xfId="27447"/>
    <cellStyle name="Normal 3 3 4 8 3 3 2" xfId="27448"/>
    <cellStyle name="Normal 3 3 4 8 3 4" xfId="27449"/>
    <cellStyle name="Normal 3 3 4 8 4" xfId="27450"/>
    <cellStyle name="Normal 3 3 4 8 4 2" xfId="27451"/>
    <cellStyle name="Normal 3 3 4 8 4 2 2" xfId="27452"/>
    <cellStyle name="Normal 3 3 4 8 4 3" xfId="27453"/>
    <cellStyle name="Normal 3 3 4 8 5" xfId="27454"/>
    <cellStyle name="Normal 3 3 4 8 5 2" xfId="27455"/>
    <cellStyle name="Normal 3 3 4 8 6" xfId="27456"/>
    <cellStyle name="Normal 3 3 4 9" xfId="27457"/>
    <cellStyle name="Normal 3 3 4 9 2" xfId="27458"/>
    <cellStyle name="Normal 3 3 4 9 2 2" xfId="27459"/>
    <cellStyle name="Normal 3 3 4 9 2 2 2" xfId="27460"/>
    <cellStyle name="Normal 3 3 4 9 2 2 2 2" xfId="27461"/>
    <cellStyle name="Normal 3 3 4 9 2 2 3" xfId="27462"/>
    <cellStyle name="Normal 3 3 4 9 2 3" xfId="27463"/>
    <cellStyle name="Normal 3 3 4 9 2 3 2" xfId="27464"/>
    <cellStyle name="Normal 3 3 4 9 2 4" xfId="27465"/>
    <cellStyle name="Normal 3 3 4 9 3" xfId="27466"/>
    <cellStyle name="Normal 3 3 4 9 3 2" xfId="27467"/>
    <cellStyle name="Normal 3 3 4 9 3 2 2" xfId="27468"/>
    <cellStyle name="Normal 3 3 4 9 3 2 2 2" xfId="27469"/>
    <cellStyle name="Normal 3 3 4 9 3 2 3" xfId="27470"/>
    <cellStyle name="Normal 3 3 4 9 3 3" xfId="27471"/>
    <cellStyle name="Normal 3 3 4 9 3 3 2" xfId="27472"/>
    <cellStyle name="Normal 3 3 4 9 3 4" xfId="27473"/>
    <cellStyle name="Normal 3 3 4 9 4" xfId="27474"/>
    <cellStyle name="Normal 3 3 4 9 4 2" xfId="27475"/>
    <cellStyle name="Normal 3 3 4 9 4 2 2" xfId="27476"/>
    <cellStyle name="Normal 3 3 4 9 4 3" xfId="27477"/>
    <cellStyle name="Normal 3 3 4 9 5" xfId="27478"/>
    <cellStyle name="Normal 3 3 4 9 5 2" xfId="27479"/>
    <cellStyle name="Normal 3 3 4 9 6" xfId="27480"/>
    <cellStyle name="Normal 3 3 5" xfId="27481"/>
    <cellStyle name="Normal 3 3 5 10" xfId="27482"/>
    <cellStyle name="Normal 3 3 5 10 2" xfId="27483"/>
    <cellStyle name="Normal 3 3 5 10 2 2" xfId="27484"/>
    <cellStyle name="Normal 3 3 5 10 2 2 2" xfId="27485"/>
    <cellStyle name="Normal 3 3 5 10 2 3" xfId="27486"/>
    <cellStyle name="Normal 3 3 5 10 3" xfId="27487"/>
    <cellStyle name="Normal 3 3 5 10 3 2" xfId="27488"/>
    <cellStyle name="Normal 3 3 5 10 4" xfId="27489"/>
    <cellStyle name="Normal 3 3 5 11" xfId="27490"/>
    <cellStyle name="Normal 3 3 5 11 2" xfId="27491"/>
    <cellStyle name="Normal 3 3 5 11 2 2" xfId="27492"/>
    <cellStyle name="Normal 3 3 5 11 2 2 2" xfId="27493"/>
    <cellStyle name="Normal 3 3 5 11 2 3" xfId="27494"/>
    <cellStyle name="Normal 3 3 5 11 3" xfId="27495"/>
    <cellStyle name="Normal 3 3 5 11 3 2" xfId="27496"/>
    <cellStyle name="Normal 3 3 5 11 4" xfId="27497"/>
    <cellStyle name="Normal 3 3 5 12" xfId="27498"/>
    <cellStyle name="Normal 3 3 5 12 2" xfId="27499"/>
    <cellStyle name="Normal 3 3 5 12 2 2" xfId="27500"/>
    <cellStyle name="Normal 3 3 5 12 2 2 2" xfId="27501"/>
    <cellStyle name="Normal 3 3 5 12 2 3" xfId="27502"/>
    <cellStyle name="Normal 3 3 5 12 3" xfId="27503"/>
    <cellStyle name="Normal 3 3 5 12 3 2" xfId="27504"/>
    <cellStyle name="Normal 3 3 5 12 4" xfId="27505"/>
    <cellStyle name="Normal 3 3 5 13" xfId="27506"/>
    <cellStyle name="Normal 3 3 5 13 2" xfId="27507"/>
    <cellStyle name="Normal 3 3 5 13 2 2" xfId="27508"/>
    <cellStyle name="Normal 3 3 5 13 3" xfId="27509"/>
    <cellStyle name="Normal 3 3 5 14" xfId="27510"/>
    <cellStyle name="Normal 3 3 5 14 2" xfId="27511"/>
    <cellStyle name="Normal 3 3 5 15" xfId="27512"/>
    <cellStyle name="Normal 3 3 5 15 2" xfId="27513"/>
    <cellStyle name="Normal 3 3 5 16" xfId="27514"/>
    <cellStyle name="Normal 3 3 5 16 2" xfId="27515"/>
    <cellStyle name="Normal 3 3 5 17" xfId="27516"/>
    <cellStyle name="Normal 3 3 5 2" xfId="27517"/>
    <cellStyle name="Normal 3 3 5 2 10" xfId="27518"/>
    <cellStyle name="Normal 3 3 5 2 10 2" xfId="27519"/>
    <cellStyle name="Normal 3 3 5 2 10 2 2" xfId="27520"/>
    <cellStyle name="Normal 3 3 5 2 10 3" xfId="27521"/>
    <cellStyle name="Normal 3 3 5 2 11" xfId="27522"/>
    <cellStyle name="Normal 3 3 5 2 11 2" xfId="27523"/>
    <cellStyle name="Normal 3 3 5 2 12" xfId="27524"/>
    <cellStyle name="Normal 3 3 5 2 12 2" xfId="27525"/>
    <cellStyle name="Normal 3 3 5 2 13" xfId="27526"/>
    <cellStyle name="Normal 3 3 5 2 13 2" xfId="27527"/>
    <cellStyle name="Normal 3 3 5 2 14" xfId="27528"/>
    <cellStyle name="Normal 3 3 5 2 2" xfId="27529"/>
    <cellStyle name="Normal 3 3 5 2 2 10" xfId="27530"/>
    <cellStyle name="Normal 3 3 5 2 2 2" xfId="27531"/>
    <cellStyle name="Normal 3 3 5 2 2 2 2" xfId="27532"/>
    <cellStyle name="Normal 3 3 5 2 2 2 2 2" xfId="27533"/>
    <cellStyle name="Normal 3 3 5 2 2 2 2 2 2" xfId="27534"/>
    <cellStyle name="Normal 3 3 5 2 2 2 2 2 2 2" xfId="27535"/>
    <cellStyle name="Normal 3 3 5 2 2 2 2 2 2 2 2" xfId="27536"/>
    <cellStyle name="Normal 3 3 5 2 2 2 2 2 2 3" xfId="27537"/>
    <cellStyle name="Normal 3 3 5 2 2 2 2 2 3" xfId="27538"/>
    <cellStyle name="Normal 3 3 5 2 2 2 2 2 3 2" xfId="27539"/>
    <cellStyle name="Normal 3 3 5 2 2 2 2 2 4" xfId="27540"/>
    <cellStyle name="Normal 3 3 5 2 2 2 2 3" xfId="27541"/>
    <cellStyle name="Normal 3 3 5 2 2 2 2 3 2" xfId="27542"/>
    <cellStyle name="Normal 3 3 5 2 2 2 2 3 2 2" xfId="27543"/>
    <cellStyle name="Normal 3 3 5 2 2 2 2 3 2 2 2" xfId="27544"/>
    <cellStyle name="Normal 3 3 5 2 2 2 2 3 2 3" xfId="27545"/>
    <cellStyle name="Normal 3 3 5 2 2 2 2 3 3" xfId="27546"/>
    <cellStyle name="Normal 3 3 5 2 2 2 2 3 3 2" xfId="27547"/>
    <cellStyle name="Normal 3 3 5 2 2 2 2 3 4" xfId="27548"/>
    <cellStyle name="Normal 3 3 5 2 2 2 2 4" xfId="27549"/>
    <cellStyle name="Normal 3 3 5 2 2 2 2 4 2" xfId="27550"/>
    <cellStyle name="Normal 3 3 5 2 2 2 2 4 2 2" xfId="27551"/>
    <cellStyle name="Normal 3 3 5 2 2 2 2 4 3" xfId="27552"/>
    <cellStyle name="Normal 3 3 5 2 2 2 2 5" xfId="27553"/>
    <cellStyle name="Normal 3 3 5 2 2 2 2 5 2" xfId="27554"/>
    <cellStyle name="Normal 3 3 5 2 2 2 2 6" xfId="27555"/>
    <cellStyle name="Normal 3 3 5 2 2 2 3" xfId="27556"/>
    <cellStyle name="Normal 3 3 5 2 2 2 3 2" xfId="27557"/>
    <cellStyle name="Normal 3 3 5 2 2 2 3 2 2" xfId="27558"/>
    <cellStyle name="Normal 3 3 5 2 2 2 3 2 2 2" xfId="27559"/>
    <cellStyle name="Normal 3 3 5 2 2 2 3 2 3" xfId="27560"/>
    <cellStyle name="Normal 3 3 5 2 2 2 3 3" xfId="27561"/>
    <cellStyle name="Normal 3 3 5 2 2 2 3 3 2" xfId="27562"/>
    <cellStyle name="Normal 3 3 5 2 2 2 3 4" xfId="27563"/>
    <cellStyle name="Normal 3 3 5 2 2 2 4" xfId="27564"/>
    <cellStyle name="Normal 3 3 5 2 2 2 4 2" xfId="27565"/>
    <cellStyle name="Normal 3 3 5 2 2 2 4 2 2" xfId="27566"/>
    <cellStyle name="Normal 3 3 5 2 2 2 4 2 2 2" xfId="27567"/>
    <cellStyle name="Normal 3 3 5 2 2 2 4 2 3" xfId="27568"/>
    <cellStyle name="Normal 3 3 5 2 2 2 4 3" xfId="27569"/>
    <cellStyle name="Normal 3 3 5 2 2 2 4 3 2" xfId="27570"/>
    <cellStyle name="Normal 3 3 5 2 2 2 4 4" xfId="27571"/>
    <cellStyle name="Normal 3 3 5 2 2 2 5" xfId="27572"/>
    <cellStyle name="Normal 3 3 5 2 2 2 5 2" xfId="27573"/>
    <cellStyle name="Normal 3 3 5 2 2 2 5 2 2" xfId="27574"/>
    <cellStyle name="Normal 3 3 5 2 2 2 5 2 2 2" xfId="27575"/>
    <cellStyle name="Normal 3 3 5 2 2 2 5 2 3" xfId="27576"/>
    <cellStyle name="Normal 3 3 5 2 2 2 5 3" xfId="27577"/>
    <cellStyle name="Normal 3 3 5 2 2 2 5 3 2" xfId="27578"/>
    <cellStyle name="Normal 3 3 5 2 2 2 5 4" xfId="27579"/>
    <cellStyle name="Normal 3 3 5 2 2 2 6" xfId="27580"/>
    <cellStyle name="Normal 3 3 5 2 2 2 6 2" xfId="27581"/>
    <cellStyle name="Normal 3 3 5 2 2 2 6 2 2" xfId="27582"/>
    <cellStyle name="Normal 3 3 5 2 2 2 6 3" xfId="27583"/>
    <cellStyle name="Normal 3 3 5 2 2 2 7" xfId="27584"/>
    <cellStyle name="Normal 3 3 5 2 2 2 7 2" xfId="27585"/>
    <cellStyle name="Normal 3 3 5 2 2 2 8" xfId="27586"/>
    <cellStyle name="Normal 3 3 5 2 2 3" xfId="27587"/>
    <cellStyle name="Normal 3 3 5 2 2 3 2" xfId="27588"/>
    <cellStyle name="Normal 3 3 5 2 2 3 2 2" xfId="27589"/>
    <cellStyle name="Normal 3 3 5 2 2 3 2 2 2" xfId="27590"/>
    <cellStyle name="Normal 3 3 5 2 2 3 2 2 2 2" xfId="27591"/>
    <cellStyle name="Normal 3 3 5 2 2 3 2 2 3" xfId="27592"/>
    <cellStyle name="Normal 3 3 5 2 2 3 2 3" xfId="27593"/>
    <cellStyle name="Normal 3 3 5 2 2 3 2 3 2" xfId="27594"/>
    <cellStyle name="Normal 3 3 5 2 2 3 2 4" xfId="27595"/>
    <cellStyle name="Normal 3 3 5 2 2 3 3" xfId="27596"/>
    <cellStyle name="Normal 3 3 5 2 2 3 3 2" xfId="27597"/>
    <cellStyle name="Normal 3 3 5 2 2 3 3 2 2" xfId="27598"/>
    <cellStyle name="Normal 3 3 5 2 2 3 3 2 2 2" xfId="27599"/>
    <cellStyle name="Normal 3 3 5 2 2 3 3 2 3" xfId="27600"/>
    <cellStyle name="Normal 3 3 5 2 2 3 3 3" xfId="27601"/>
    <cellStyle name="Normal 3 3 5 2 2 3 3 3 2" xfId="27602"/>
    <cellStyle name="Normal 3 3 5 2 2 3 3 4" xfId="27603"/>
    <cellStyle name="Normal 3 3 5 2 2 3 4" xfId="27604"/>
    <cellStyle name="Normal 3 3 5 2 2 3 4 2" xfId="27605"/>
    <cellStyle name="Normal 3 3 5 2 2 3 4 2 2" xfId="27606"/>
    <cellStyle name="Normal 3 3 5 2 2 3 4 3" xfId="27607"/>
    <cellStyle name="Normal 3 3 5 2 2 3 5" xfId="27608"/>
    <cellStyle name="Normal 3 3 5 2 2 3 5 2" xfId="27609"/>
    <cellStyle name="Normal 3 3 5 2 2 3 6" xfId="27610"/>
    <cellStyle name="Normal 3 3 5 2 2 4" xfId="27611"/>
    <cellStyle name="Normal 3 3 5 2 2 4 2" xfId="27612"/>
    <cellStyle name="Normal 3 3 5 2 2 4 2 2" xfId="27613"/>
    <cellStyle name="Normal 3 3 5 2 2 4 2 2 2" xfId="27614"/>
    <cellStyle name="Normal 3 3 5 2 2 4 2 2 2 2" xfId="27615"/>
    <cellStyle name="Normal 3 3 5 2 2 4 2 2 3" xfId="27616"/>
    <cellStyle name="Normal 3 3 5 2 2 4 2 3" xfId="27617"/>
    <cellStyle name="Normal 3 3 5 2 2 4 2 3 2" xfId="27618"/>
    <cellStyle name="Normal 3 3 5 2 2 4 2 4" xfId="27619"/>
    <cellStyle name="Normal 3 3 5 2 2 4 3" xfId="27620"/>
    <cellStyle name="Normal 3 3 5 2 2 4 3 2" xfId="27621"/>
    <cellStyle name="Normal 3 3 5 2 2 4 3 2 2" xfId="27622"/>
    <cellStyle name="Normal 3 3 5 2 2 4 3 2 2 2" xfId="27623"/>
    <cellStyle name="Normal 3 3 5 2 2 4 3 2 3" xfId="27624"/>
    <cellStyle name="Normal 3 3 5 2 2 4 3 3" xfId="27625"/>
    <cellStyle name="Normal 3 3 5 2 2 4 3 3 2" xfId="27626"/>
    <cellStyle name="Normal 3 3 5 2 2 4 3 4" xfId="27627"/>
    <cellStyle name="Normal 3 3 5 2 2 4 4" xfId="27628"/>
    <cellStyle name="Normal 3 3 5 2 2 4 4 2" xfId="27629"/>
    <cellStyle name="Normal 3 3 5 2 2 4 4 2 2" xfId="27630"/>
    <cellStyle name="Normal 3 3 5 2 2 4 4 3" xfId="27631"/>
    <cellStyle name="Normal 3 3 5 2 2 4 5" xfId="27632"/>
    <cellStyle name="Normal 3 3 5 2 2 4 5 2" xfId="27633"/>
    <cellStyle name="Normal 3 3 5 2 2 4 6" xfId="27634"/>
    <cellStyle name="Normal 3 3 5 2 2 5" xfId="27635"/>
    <cellStyle name="Normal 3 3 5 2 2 5 2" xfId="27636"/>
    <cellStyle name="Normal 3 3 5 2 2 5 2 2" xfId="27637"/>
    <cellStyle name="Normal 3 3 5 2 2 5 2 2 2" xfId="27638"/>
    <cellStyle name="Normal 3 3 5 2 2 5 2 3" xfId="27639"/>
    <cellStyle name="Normal 3 3 5 2 2 5 3" xfId="27640"/>
    <cellStyle name="Normal 3 3 5 2 2 5 3 2" xfId="27641"/>
    <cellStyle name="Normal 3 3 5 2 2 5 4" xfId="27642"/>
    <cellStyle name="Normal 3 3 5 2 2 6" xfId="27643"/>
    <cellStyle name="Normal 3 3 5 2 2 6 2" xfId="27644"/>
    <cellStyle name="Normal 3 3 5 2 2 6 2 2" xfId="27645"/>
    <cellStyle name="Normal 3 3 5 2 2 6 2 2 2" xfId="27646"/>
    <cellStyle name="Normal 3 3 5 2 2 6 2 3" xfId="27647"/>
    <cellStyle name="Normal 3 3 5 2 2 6 3" xfId="27648"/>
    <cellStyle name="Normal 3 3 5 2 2 6 3 2" xfId="27649"/>
    <cellStyle name="Normal 3 3 5 2 2 6 4" xfId="27650"/>
    <cellStyle name="Normal 3 3 5 2 2 7" xfId="27651"/>
    <cellStyle name="Normal 3 3 5 2 2 7 2" xfId="27652"/>
    <cellStyle name="Normal 3 3 5 2 2 7 2 2" xfId="27653"/>
    <cellStyle name="Normal 3 3 5 2 2 7 2 2 2" xfId="27654"/>
    <cellStyle name="Normal 3 3 5 2 2 7 2 3" xfId="27655"/>
    <cellStyle name="Normal 3 3 5 2 2 7 3" xfId="27656"/>
    <cellStyle name="Normal 3 3 5 2 2 7 3 2" xfId="27657"/>
    <cellStyle name="Normal 3 3 5 2 2 7 4" xfId="27658"/>
    <cellStyle name="Normal 3 3 5 2 2 8" xfId="27659"/>
    <cellStyle name="Normal 3 3 5 2 2 8 2" xfId="27660"/>
    <cellStyle name="Normal 3 3 5 2 2 8 2 2" xfId="27661"/>
    <cellStyle name="Normal 3 3 5 2 2 8 3" xfId="27662"/>
    <cellStyle name="Normal 3 3 5 2 2 9" xfId="27663"/>
    <cellStyle name="Normal 3 3 5 2 2 9 2" xfId="27664"/>
    <cellStyle name="Normal 3 3 5 2 3" xfId="27665"/>
    <cellStyle name="Normal 3 3 5 2 3 10" xfId="27666"/>
    <cellStyle name="Normal 3 3 5 2 3 2" xfId="27667"/>
    <cellStyle name="Normal 3 3 5 2 3 2 2" xfId="27668"/>
    <cellStyle name="Normal 3 3 5 2 3 2 2 2" xfId="27669"/>
    <cellStyle name="Normal 3 3 5 2 3 2 2 2 2" xfId="27670"/>
    <cellStyle name="Normal 3 3 5 2 3 2 2 2 2 2" xfId="27671"/>
    <cellStyle name="Normal 3 3 5 2 3 2 2 2 2 2 2" xfId="27672"/>
    <cellStyle name="Normal 3 3 5 2 3 2 2 2 2 3" xfId="27673"/>
    <cellStyle name="Normal 3 3 5 2 3 2 2 2 3" xfId="27674"/>
    <cellStyle name="Normal 3 3 5 2 3 2 2 2 3 2" xfId="27675"/>
    <cellStyle name="Normal 3 3 5 2 3 2 2 2 4" xfId="27676"/>
    <cellStyle name="Normal 3 3 5 2 3 2 2 3" xfId="27677"/>
    <cellStyle name="Normal 3 3 5 2 3 2 2 3 2" xfId="27678"/>
    <cellStyle name="Normal 3 3 5 2 3 2 2 3 2 2" xfId="27679"/>
    <cellStyle name="Normal 3 3 5 2 3 2 2 3 2 2 2" xfId="27680"/>
    <cellStyle name="Normal 3 3 5 2 3 2 2 3 2 3" xfId="27681"/>
    <cellStyle name="Normal 3 3 5 2 3 2 2 3 3" xfId="27682"/>
    <cellStyle name="Normal 3 3 5 2 3 2 2 3 3 2" xfId="27683"/>
    <cellStyle name="Normal 3 3 5 2 3 2 2 3 4" xfId="27684"/>
    <cellStyle name="Normal 3 3 5 2 3 2 2 4" xfId="27685"/>
    <cellStyle name="Normal 3 3 5 2 3 2 2 4 2" xfId="27686"/>
    <cellStyle name="Normal 3 3 5 2 3 2 2 4 2 2" xfId="27687"/>
    <cellStyle name="Normal 3 3 5 2 3 2 2 4 3" xfId="27688"/>
    <cellStyle name="Normal 3 3 5 2 3 2 2 5" xfId="27689"/>
    <cellStyle name="Normal 3 3 5 2 3 2 2 5 2" xfId="27690"/>
    <cellStyle name="Normal 3 3 5 2 3 2 2 6" xfId="27691"/>
    <cellStyle name="Normal 3 3 5 2 3 2 3" xfId="27692"/>
    <cellStyle name="Normal 3 3 5 2 3 2 3 2" xfId="27693"/>
    <cellStyle name="Normal 3 3 5 2 3 2 3 2 2" xfId="27694"/>
    <cellStyle name="Normal 3 3 5 2 3 2 3 2 2 2" xfId="27695"/>
    <cellStyle name="Normal 3 3 5 2 3 2 3 2 3" xfId="27696"/>
    <cellStyle name="Normal 3 3 5 2 3 2 3 3" xfId="27697"/>
    <cellStyle name="Normal 3 3 5 2 3 2 3 3 2" xfId="27698"/>
    <cellStyle name="Normal 3 3 5 2 3 2 3 4" xfId="27699"/>
    <cellStyle name="Normal 3 3 5 2 3 2 4" xfId="27700"/>
    <cellStyle name="Normal 3 3 5 2 3 2 4 2" xfId="27701"/>
    <cellStyle name="Normal 3 3 5 2 3 2 4 2 2" xfId="27702"/>
    <cellStyle name="Normal 3 3 5 2 3 2 4 2 2 2" xfId="27703"/>
    <cellStyle name="Normal 3 3 5 2 3 2 4 2 3" xfId="27704"/>
    <cellStyle name="Normal 3 3 5 2 3 2 4 3" xfId="27705"/>
    <cellStyle name="Normal 3 3 5 2 3 2 4 3 2" xfId="27706"/>
    <cellStyle name="Normal 3 3 5 2 3 2 4 4" xfId="27707"/>
    <cellStyle name="Normal 3 3 5 2 3 2 5" xfId="27708"/>
    <cellStyle name="Normal 3 3 5 2 3 2 5 2" xfId="27709"/>
    <cellStyle name="Normal 3 3 5 2 3 2 5 2 2" xfId="27710"/>
    <cellStyle name="Normal 3 3 5 2 3 2 5 2 2 2" xfId="27711"/>
    <cellStyle name="Normal 3 3 5 2 3 2 5 2 3" xfId="27712"/>
    <cellStyle name="Normal 3 3 5 2 3 2 5 3" xfId="27713"/>
    <cellStyle name="Normal 3 3 5 2 3 2 5 3 2" xfId="27714"/>
    <cellStyle name="Normal 3 3 5 2 3 2 5 4" xfId="27715"/>
    <cellStyle name="Normal 3 3 5 2 3 2 6" xfId="27716"/>
    <cellStyle name="Normal 3 3 5 2 3 2 6 2" xfId="27717"/>
    <cellStyle name="Normal 3 3 5 2 3 2 6 2 2" xfId="27718"/>
    <cellStyle name="Normal 3 3 5 2 3 2 6 3" xfId="27719"/>
    <cellStyle name="Normal 3 3 5 2 3 2 7" xfId="27720"/>
    <cellStyle name="Normal 3 3 5 2 3 2 7 2" xfId="27721"/>
    <cellStyle name="Normal 3 3 5 2 3 2 8" xfId="27722"/>
    <cellStyle name="Normal 3 3 5 2 3 3" xfId="27723"/>
    <cellStyle name="Normal 3 3 5 2 3 3 2" xfId="27724"/>
    <cellStyle name="Normal 3 3 5 2 3 3 2 2" xfId="27725"/>
    <cellStyle name="Normal 3 3 5 2 3 3 2 2 2" xfId="27726"/>
    <cellStyle name="Normal 3 3 5 2 3 3 2 2 2 2" xfId="27727"/>
    <cellStyle name="Normal 3 3 5 2 3 3 2 2 3" xfId="27728"/>
    <cellStyle name="Normal 3 3 5 2 3 3 2 3" xfId="27729"/>
    <cellStyle name="Normal 3 3 5 2 3 3 2 3 2" xfId="27730"/>
    <cellStyle name="Normal 3 3 5 2 3 3 2 4" xfId="27731"/>
    <cellStyle name="Normal 3 3 5 2 3 3 3" xfId="27732"/>
    <cellStyle name="Normal 3 3 5 2 3 3 3 2" xfId="27733"/>
    <cellStyle name="Normal 3 3 5 2 3 3 3 2 2" xfId="27734"/>
    <cellStyle name="Normal 3 3 5 2 3 3 3 2 2 2" xfId="27735"/>
    <cellStyle name="Normal 3 3 5 2 3 3 3 2 3" xfId="27736"/>
    <cellStyle name="Normal 3 3 5 2 3 3 3 3" xfId="27737"/>
    <cellStyle name="Normal 3 3 5 2 3 3 3 3 2" xfId="27738"/>
    <cellStyle name="Normal 3 3 5 2 3 3 3 4" xfId="27739"/>
    <cellStyle name="Normal 3 3 5 2 3 3 4" xfId="27740"/>
    <cellStyle name="Normal 3 3 5 2 3 3 4 2" xfId="27741"/>
    <cellStyle name="Normal 3 3 5 2 3 3 4 2 2" xfId="27742"/>
    <cellStyle name="Normal 3 3 5 2 3 3 4 3" xfId="27743"/>
    <cellStyle name="Normal 3 3 5 2 3 3 5" xfId="27744"/>
    <cellStyle name="Normal 3 3 5 2 3 3 5 2" xfId="27745"/>
    <cellStyle name="Normal 3 3 5 2 3 3 6" xfId="27746"/>
    <cellStyle name="Normal 3 3 5 2 3 4" xfId="27747"/>
    <cellStyle name="Normal 3 3 5 2 3 4 2" xfId="27748"/>
    <cellStyle name="Normal 3 3 5 2 3 4 2 2" xfId="27749"/>
    <cellStyle name="Normal 3 3 5 2 3 4 2 2 2" xfId="27750"/>
    <cellStyle name="Normal 3 3 5 2 3 4 2 2 2 2" xfId="27751"/>
    <cellStyle name="Normal 3 3 5 2 3 4 2 2 3" xfId="27752"/>
    <cellStyle name="Normal 3 3 5 2 3 4 2 3" xfId="27753"/>
    <cellStyle name="Normal 3 3 5 2 3 4 2 3 2" xfId="27754"/>
    <cellStyle name="Normal 3 3 5 2 3 4 2 4" xfId="27755"/>
    <cellStyle name="Normal 3 3 5 2 3 4 3" xfId="27756"/>
    <cellStyle name="Normal 3 3 5 2 3 4 3 2" xfId="27757"/>
    <cellStyle name="Normal 3 3 5 2 3 4 3 2 2" xfId="27758"/>
    <cellStyle name="Normal 3 3 5 2 3 4 3 2 2 2" xfId="27759"/>
    <cellStyle name="Normal 3 3 5 2 3 4 3 2 3" xfId="27760"/>
    <cellStyle name="Normal 3 3 5 2 3 4 3 3" xfId="27761"/>
    <cellStyle name="Normal 3 3 5 2 3 4 3 3 2" xfId="27762"/>
    <cellStyle name="Normal 3 3 5 2 3 4 3 4" xfId="27763"/>
    <cellStyle name="Normal 3 3 5 2 3 4 4" xfId="27764"/>
    <cellStyle name="Normal 3 3 5 2 3 4 4 2" xfId="27765"/>
    <cellStyle name="Normal 3 3 5 2 3 4 4 2 2" xfId="27766"/>
    <cellStyle name="Normal 3 3 5 2 3 4 4 3" xfId="27767"/>
    <cellStyle name="Normal 3 3 5 2 3 4 5" xfId="27768"/>
    <cellStyle name="Normal 3 3 5 2 3 4 5 2" xfId="27769"/>
    <cellStyle name="Normal 3 3 5 2 3 4 6" xfId="27770"/>
    <cellStyle name="Normal 3 3 5 2 3 5" xfId="27771"/>
    <cellStyle name="Normal 3 3 5 2 3 5 2" xfId="27772"/>
    <cellStyle name="Normal 3 3 5 2 3 5 2 2" xfId="27773"/>
    <cellStyle name="Normal 3 3 5 2 3 5 2 2 2" xfId="27774"/>
    <cellStyle name="Normal 3 3 5 2 3 5 2 3" xfId="27775"/>
    <cellStyle name="Normal 3 3 5 2 3 5 3" xfId="27776"/>
    <cellStyle name="Normal 3 3 5 2 3 5 3 2" xfId="27777"/>
    <cellStyle name="Normal 3 3 5 2 3 5 4" xfId="27778"/>
    <cellStyle name="Normal 3 3 5 2 3 6" xfId="27779"/>
    <cellStyle name="Normal 3 3 5 2 3 6 2" xfId="27780"/>
    <cellStyle name="Normal 3 3 5 2 3 6 2 2" xfId="27781"/>
    <cellStyle name="Normal 3 3 5 2 3 6 2 2 2" xfId="27782"/>
    <cellStyle name="Normal 3 3 5 2 3 6 2 3" xfId="27783"/>
    <cellStyle name="Normal 3 3 5 2 3 6 3" xfId="27784"/>
    <cellStyle name="Normal 3 3 5 2 3 6 3 2" xfId="27785"/>
    <cellStyle name="Normal 3 3 5 2 3 6 4" xfId="27786"/>
    <cellStyle name="Normal 3 3 5 2 3 7" xfId="27787"/>
    <cellStyle name="Normal 3 3 5 2 3 7 2" xfId="27788"/>
    <cellStyle name="Normal 3 3 5 2 3 7 2 2" xfId="27789"/>
    <cellStyle name="Normal 3 3 5 2 3 7 2 2 2" xfId="27790"/>
    <cellStyle name="Normal 3 3 5 2 3 7 2 3" xfId="27791"/>
    <cellStyle name="Normal 3 3 5 2 3 7 3" xfId="27792"/>
    <cellStyle name="Normal 3 3 5 2 3 7 3 2" xfId="27793"/>
    <cellStyle name="Normal 3 3 5 2 3 7 4" xfId="27794"/>
    <cellStyle name="Normal 3 3 5 2 3 8" xfId="27795"/>
    <cellStyle name="Normal 3 3 5 2 3 8 2" xfId="27796"/>
    <cellStyle name="Normal 3 3 5 2 3 8 2 2" xfId="27797"/>
    <cellStyle name="Normal 3 3 5 2 3 8 3" xfId="27798"/>
    <cellStyle name="Normal 3 3 5 2 3 9" xfId="27799"/>
    <cellStyle name="Normal 3 3 5 2 3 9 2" xfId="27800"/>
    <cellStyle name="Normal 3 3 5 2 4" xfId="27801"/>
    <cellStyle name="Normal 3 3 5 2 4 2" xfId="27802"/>
    <cellStyle name="Normal 3 3 5 2 4 2 2" xfId="27803"/>
    <cellStyle name="Normal 3 3 5 2 4 2 2 2" xfId="27804"/>
    <cellStyle name="Normal 3 3 5 2 4 2 2 2 2" xfId="27805"/>
    <cellStyle name="Normal 3 3 5 2 4 2 2 2 2 2" xfId="27806"/>
    <cellStyle name="Normal 3 3 5 2 4 2 2 2 3" xfId="27807"/>
    <cellStyle name="Normal 3 3 5 2 4 2 2 3" xfId="27808"/>
    <cellStyle name="Normal 3 3 5 2 4 2 2 3 2" xfId="27809"/>
    <cellStyle name="Normal 3 3 5 2 4 2 2 4" xfId="27810"/>
    <cellStyle name="Normal 3 3 5 2 4 2 3" xfId="27811"/>
    <cellStyle name="Normal 3 3 5 2 4 2 3 2" xfId="27812"/>
    <cellStyle name="Normal 3 3 5 2 4 2 3 2 2" xfId="27813"/>
    <cellStyle name="Normal 3 3 5 2 4 2 3 2 2 2" xfId="27814"/>
    <cellStyle name="Normal 3 3 5 2 4 2 3 2 3" xfId="27815"/>
    <cellStyle name="Normal 3 3 5 2 4 2 3 3" xfId="27816"/>
    <cellStyle name="Normal 3 3 5 2 4 2 3 3 2" xfId="27817"/>
    <cellStyle name="Normal 3 3 5 2 4 2 3 4" xfId="27818"/>
    <cellStyle name="Normal 3 3 5 2 4 2 4" xfId="27819"/>
    <cellStyle name="Normal 3 3 5 2 4 2 4 2" xfId="27820"/>
    <cellStyle name="Normal 3 3 5 2 4 2 4 2 2" xfId="27821"/>
    <cellStyle name="Normal 3 3 5 2 4 2 4 3" xfId="27822"/>
    <cellStyle name="Normal 3 3 5 2 4 2 5" xfId="27823"/>
    <cellStyle name="Normal 3 3 5 2 4 2 5 2" xfId="27824"/>
    <cellStyle name="Normal 3 3 5 2 4 2 6" xfId="27825"/>
    <cellStyle name="Normal 3 3 5 2 4 3" xfId="27826"/>
    <cellStyle name="Normal 3 3 5 2 4 3 2" xfId="27827"/>
    <cellStyle name="Normal 3 3 5 2 4 3 2 2" xfId="27828"/>
    <cellStyle name="Normal 3 3 5 2 4 3 2 2 2" xfId="27829"/>
    <cellStyle name="Normal 3 3 5 2 4 3 2 3" xfId="27830"/>
    <cellStyle name="Normal 3 3 5 2 4 3 3" xfId="27831"/>
    <cellStyle name="Normal 3 3 5 2 4 3 3 2" xfId="27832"/>
    <cellStyle name="Normal 3 3 5 2 4 3 4" xfId="27833"/>
    <cellStyle name="Normal 3 3 5 2 4 4" xfId="27834"/>
    <cellStyle name="Normal 3 3 5 2 4 4 2" xfId="27835"/>
    <cellStyle name="Normal 3 3 5 2 4 4 2 2" xfId="27836"/>
    <cellStyle name="Normal 3 3 5 2 4 4 2 2 2" xfId="27837"/>
    <cellStyle name="Normal 3 3 5 2 4 4 2 3" xfId="27838"/>
    <cellStyle name="Normal 3 3 5 2 4 4 3" xfId="27839"/>
    <cellStyle name="Normal 3 3 5 2 4 4 3 2" xfId="27840"/>
    <cellStyle name="Normal 3 3 5 2 4 4 4" xfId="27841"/>
    <cellStyle name="Normal 3 3 5 2 4 5" xfId="27842"/>
    <cellStyle name="Normal 3 3 5 2 4 5 2" xfId="27843"/>
    <cellStyle name="Normal 3 3 5 2 4 5 2 2" xfId="27844"/>
    <cellStyle name="Normal 3 3 5 2 4 5 2 2 2" xfId="27845"/>
    <cellStyle name="Normal 3 3 5 2 4 5 2 3" xfId="27846"/>
    <cellStyle name="Normal 3 3 5 2 4 5 3" xfId="27847"/>
    <cellStyle name="Normal 3 3 5 2 4 5 3 2" xfId="27848"/>
    <cellStyle name="Normal 3 3 5 2 4 5 4" xfId="27849"/>
    <cellStyle name="Normal 3 3 5 2 4 6" xfId="27850"/>
    <cellStyle name="Normal 3 3 5 2 4 6 2" xfId="27851"/>
    <cellStyle name="Normal 3 3 5 2 4 6 2 2" xfId="27852"/>
    <cellStyle name="Normal 3 3 5 2 4 6 3" xfId="27853"/>
    <cellStyle name="Normal 3 3 5 2 4 7" xfId="27854"/>
    <cellStyle name="Normal 3 3 5 2 4 7 2" xfId="27855"/>
    <cellStyle name="Normal 3 3 5 2 4 8" xfId="27856"/>
    <cellStyle name="Normal 3 3 5 2 5" xfId="27857"/>
    <cellStyle name="Normal 3 3 5 2 5 2" xfId="27858"/>
    <cellStyle name="Normal 3 3 5 2 5 2 2" xfId="27859"/>
    <cellStyle name="Normal 3 3 5 2 5 2 2 2" xfId="27860"/>
    <cellStyle name="Normal 3 3 5 2 5 2 2 2 2" xfId="27861"/>
    <cellStyle name="Normal 3 3 5 2 5 2 2 3" xfId="27862"/>
    <cellStyle name="Normal 3 3 5 2 5 2 3" xfId="27863"/>
    <cellStyle name="Normal 3 3 5 2 5 2 3 2" xfId="27864"/>
    <cellStyle name="Normal 3 3 5 2 5 2 4" xfId="27865"/>
    <cellStyle name="Normal 3 3 5 2 5 3" xfId="27866"/>
    <cellStyle name="Normal 3 3 5 2 5 3 2" xfId="27867"/>
    <cellStyle name="Normal 3 3 5 2 5 3 2 2" xfId="27868"/>
    <cellStyle name="Normal 3 3 5 2 5 3 2 2 2" xfId="27869"/>
    <cellStyle name="Normal 3 3 5 2 5 3 2 3" xfId="27870"/>
    <cellStyle name="Normal 3 3 5 2 5 3 3" xfId="27871"/>
    <cellStyle name="Normal 3 3 5 2 5 3 3 2" xfId="27872"/>
    <cellStyle name="Normal 3 3 5 2 5 3 4" xfId="27873"/>
    <cellStyle name="Normal 3 3 5 2 5 4" xfId="27874"/>
    <cellStyle name="Normal 3 3 5 2 5 4 2" xfId="27875"/>
    <cellStyle name="Normal 3 3 5 2 5 4 2 2" xfId="27876"/>
    <cellStyle name="Normal 3 3 5 2 5 4 3" xfId="27877"/>
    <cellStyle name="Normal 3 3 5 2 5 5" xfId="27878"/>
    <cellStyle name="Normal 3 3 5 2 5 5 2" xfId="27879"/>
    <cellStyle name="Normal 3 3 5 2 5 6" xfId="27880"/>
    <cellStyle name="Normal 3 3 5 2 6" xfId="27881"/>
    <cellStyle name="Normal 3 3 5 2 6 2" xfId="27882"/>
    <cellStyle name="Normal 3 3 5 2 6 2 2" xfId="27883"/>
    <cellStyle name="Normal 3 3 5 2 6 2 2 2" xfId="27884"/>
    <cellStyle name="Normal 3 3 5 2 6 2 2 2 2" xfId="27885"/>
    <cellStyle name="Normal 3 3 5 2 6 2 2 3" xfId="27886"/>
    <cellStyle name="Normal 3 3 5 2 6 2 3" xfId="27887"/>
    <cellStyle name="Normal 3 3 5 2 6 2 3 2" xfId="27888"/>
    <cellStyle name="Normal 3 3 5 2 6 2 4" xfId="27889"/>
    <cellStyle name="Normal 3 3 5 2 6 3" xfId="27890"/>
    <cellStyle name="Normal 3 3 5 2 6 3 2" xfId="27891"/>
    <cellStyle name="Normal 3 3 5 2 6 3 2 2" xfId="27892"/>
    <cellStyle name="Normal 3 3 5 2 6 3 2 2 2" xfId="27893"/>
    <cellStyle name="Normal 3 3 5 2 6 3 2 3" xfId="27894"/>
    <cellStyle name="Normal 3 3 5 2 6 3 3" xfId="27895"/>
    <cellStyle name="Normal 3 3 5 2 6 3 3 2" xfId="27896"/>
    <cellStyle name="Normal 3 3 5 2 6 3 4" xfId="27897"/>
    <cellStyle name="Normal 3 3 5 2 6 4" xfId="27898"/>
    <cellStyle name="Normal 3 3 5 2 6 4 2" xfId="27899"/>
    <cellStyle name="Normal 3 3 5 2 6 4 2 2" xfId="27900"/>
    <cellStyle name="Normal 3 3 5 2 6 4 3" xfId="27901"/>
    <cellStyle name="Normal 3 3 5 2 6 5" xfId="27902"/>
    <cellStyle name="Normal 3 3 5 2 6 5 2" xfId="27903"/>
    <cellStyle name="Normal 3 3 5 2 6 6" xfId="27904"/>
    <cellStyle name="Normal 3 3 5 2 7" xfId="27905"/>
    <cellStyle name="Normal 3 3 5 2 7 2" xfId="27906"/>
    <cellStyle name="Normal 3 3 5 2 7 2 2" xfId="27907"/>
    <cellStyle name="Normal 3 3 5 2 7 2 2 2" xfId="27908"/>
    <cellStyle name="Normal 3 3 5 2 7 2 3" xfId="27909"/>
    <cellStyle name="Normal 3 3 5 2 7 3" xfId="27910"/>
    <cellStyle name="Normal 3 3 5 2 7 3 2" xfId="27911"/>
    <cellStyle name="Normal 3 3 5 2 7 4" xfId="27912"/>
    <cellStyle name="Normal 3 3 5 2 8" xfId="27913"/>
    <cellStyle name="Normal 3 3 5 2 8 2" xfId="27914"/>
    <cellStyle name="Normal 3 3 5 2 8 2 2" xfId="27915"/>
    <cellStyle name="Normal 3 3 5 2 8 2 2 2" xfId="27916"/>
    <cellStyle name="Normal 3 3 5 2 8 2 3" xfId="27917"/>
    <cellStyle name="Normal 3 3 5 2 8 3" xfId="27918"/>
    <cellStyle name="Normal 3 3 5 2 8 3 2" xfId="27919"/>
    <cellStyle name="Normal 3 3 5 2 8 4" xfId="27920"/>
    <cellStyle name="Normal 3 3 5 2 9" xfId="27921"/>
    <cellStyle name="Normal 3 3 5 2 9 2" xfId="27922"/>
    <cellStyle name="Normal 3 3 5 2 9 2 2" xfId="27923"/>
    <cellStyle name="Normal 3 3 5 2 9 2 2 2" xfId="27924"/>
    <cellStyle name="Normal 3 3 5 2 9 2 3" xfId="27925"/>
    <cellStyle name="Normal 3 3 5 2 9 3" xfId="27926"/>
    <cellStyle name="Normal 3 3 5 2 9 3 2" xfId="27927"/>
    <cellStyle name="Normal 3 3 5 2 9 4" xfId="27928"/>
    <cellStyle name="Normal 3 3 5 3" xfId="27929"/>
    <cellStyle name="Normal 3 3 5 3 10" xfId="27930"/>
    <cellStyle name="Normal 3 3 5 3 10 2" xfId="27931"/>
    <cellStyle name="Normal 3 3 5 3 10 2 2" xfId="27932"/>
    <cellStyle name="Normal 3 3 5 3 10 3" xfId="27933"/>
    <cellStyle name="Normal 3 3 5 3 11" xfId="27934"/>
    <cellStyle name="Normal 3 3 5 3 11 2" xfId="27935"/>
    <cellStyle name="Normal 3 3 5 3 12" xfId="27936"/>
    <cellStyle name="Normal 3 3 5 3 12 2" xfId="27937"/>
    <cellStyle name="Normal 3 3 5 3 13" xfId="27938"/>
    <cellStyle name="Normal 3 3 5 3 13 2" xfId="27939"/>
    <cellStyle name="Normal 3 3 5 3 14" xfId="27940"/>
    <cellStyle name="Normal 3 3 5 3 2" xfId="27941"/>
    <cellStyle name="Normal 3 3 5 3 2 10" xfId="27942"/>
    <cellStyle name="Normal 3 3 5 3 2 2" xfId="27943"/>
    <cellStyle name="Normal 3 3 5 3 2 2 2" xfId="27944"/>
    <cellStyle name="Normal 3 3 5 3 2 2 2 2" xfId="27945"/>
    <cellStyle name="Normal 3 3 5 3 2 2 2 2 2" xfId="27946"/>
    <cellStyle name="Normal 3 3 5 3 2 2 2 2 2 2" xfId="27947"/>
    <cellStyle name="Normal 3 3 5 3 2 2 2 2 2 2 2" xfId="27948"/>
    <cellStyle name="Normal 3 3 5 3 2 2 2 2 2 3" xfId="27949"/>
    <cellStyle name="Normal 3 3 5 3 2 2 2 2 3" xfId="27950"/>
    <cellStyle name="Normal 3 3 5 3 2 2 2 2 3 2" xfId="27951"/>
    <cellStyle name="Normal 3 3 5 3 2 2 2 2 4" xfId="27952"/>
    <cellStyle name="Normal 3 3 5 3 2 2 2 3" xfId="27953"/>
    <cellStyle name="Normal 3 3 5 3 2 2 2 3 2" xfId="27954"/>
    <cellStyle name="Normal 3 3 5 3 2 2 2 3 2 2" xfId="27955"/>
    <cellStyle name="Normal 3 3 5 3 2 2 2 3 2 2 2" xfId="27956"/>
    <cellStyle name="Normal 3 3 5 3 2 2 2 3 2 3" xfId="27957"/>
    <cellStyle name="Normal 3 3 5 3 2 2 2 3 3" xfId="27958"/>
    <cellStyle name="Normal 3 3 5 3 2 2 2 3 3 2" xfId="27959"/>
    <cellStyle name="Normal 3 3 5 3 2 2 2 3 4" xfId="27960"/>
    <cellStyle name="Normal 3 3 5 3 2 2 2 4" xfId="27961"/>
    <cellStyle name="Normal 3 3 5 3 2 2 2 4 2" xfId="27962"/>
    <cellStyle name="Normal 3 3 5 3 2 2 2 4 2 2" xfId="27963"/>
    <cellStyle name="Normal 3 3 5 3 2 2 2 4 3" xfId="27964"/>
    <cellStyle name="Normal 3 3 5 3 2 2 2 5" xfId="27965"/>
    <cellStyle name="Normal 3 3 5 3 2 2 2 5 2" xfId="27966"/>
    <cellStyle name="Normal 3 3 5 3 2 2 2 6" xfId="27967"/>
    <cellStyle name="Normal 3 3 5 3 2 2 3" xfId="27968"/>
    <cellStyle name="Normal 3 3 5 3 2 2 3 2" xfId="27969"/>
    <cellStyle name="Normal 3 3 5 3 2 2 3 2 2" xfId="27970"/>
    <cellStyle name="Normal 3 3 5 3 2 2 3 2 2 2" xfId="27971"/>
    <cellStyle name="Normal 3 3 5 3 2 2 3 2 3" xfId="27972"/>
    <cellStyle name="Normal 3 3 5 3 2 2 3 3" xfId="27973"/>
    <cellStyle name="Normal 3 3 5 3 2 2 3 3 2" xfId="27974"/>
    <cellStyle name="Normal 3 3 5 3 2 2 3 4" xfId="27975"/>
    <cellStyle name="Normal 3 3 5 3 2 2 4" xfId="27976"/>
    <cellStyle name="Normal 3 3 5 3 2 2 4 2" xfId="27977"/>
    <cellStyle name="Normal 3 3 5 3 2 2 4 2 2" xfId="27978"/>
    <cellStyle name="Normal 3 3 5 3 2 2 4 2 2 2" xfId="27979"/>
    <cellStyle name="Normal 3 3 5 3 2 2 4 2 3" xfId="27980"/>
    <cellStyle name="Normal 3 3 5 3 2 2 4 3" xfId="27981"/>
    <cellStyle name="Normal 3 3 5 3 2 2 4 3 2" xfId="27982"/>
    <cellStyle name="Normal 3 3 5 3 2 2 4 4" xfId="27983"/>
    <cellStyle name="Normal 3 3 5 3 2 2 5" xfId="27984"/>
    <cellStyle name="Normal 3 3 5 3 2 2 5 2" xfId="27985"/>
    <cellStyle name="Normal 3 3 5 3 2 2 5 2 2" xfId="27986"/>
    <cellStyle name="Normal 3 3 5 3 2 2 5 2 2 2" xfId="27987"/>
    <cellStyle name="Normal 3 3 5 3 2 2 5 2 3" xfId="27988"/>
    <cellStyle name="Normal 3 3 5 3 2 2 5 3" xfId="27989"/>
    <cellStyle name="Normal 3 3 5 3 2 2 5 3 2" xfId="27990"/>
    <cellStyle name="Normal 3 3 5 3 2 2 5 4" xfId="27991"/>
    <cellStyle name="Normal 3 3 5 3 2 2 6" xfId="27992"/>
    <cellStyle name="Normal 3 3 5 3 2 2 6 2" xfId="27993"/>
    <cellStyle name="Normal 3 3 5 3 2 2 6 2 2" xfId="27994"/>
    <cellStyle name="Normal 3 3 5 3 2 2 6 3" xfId="27995"/>
    <cellStyle name="Normal 3 3 5 3 2 2 7" xfId="27996"/>
    <cellStyle name="Normal 3 3 5 3 2 2 7 2" xfId="27997"/>
    <cellStyle name="Normal 3 3 5 3 2 2 8" xfId="27998"/>
    <cellStyle name="Normal 3 3 5 3 2 3" xfId="27999"/>
    <cellStyle name="Normal 3 3 5 3 2 3 2" xfId="28000"/>
    <cellStyle name="Normal 3 3 5 3 2 3 2 2" xfId="28001"/>
    <cellStyle name="Normal 3 3 5 3 2 3 2 2 2" xfId="28002"/>
    <cellStyle name="Normal 3 3 5 3 2 3 2 2 2 2" xfId="28003"/>
    <cellStyle name="Normal 3 3 5 3 2 3 2 2 3" xfId="28004"/>
    <cellStyle name="Normal 3 3 5 3 2 3 2 3" xfId="28005"/>
    <cellStyle name="Normal 3 3 5 3 2 3 2 3 2" xfId="28006"/>
    <cellStyle name="Normal 3 3 5 3 2 3 2 4" xfId="28007"/>
    <cellStyle name="Normal 3 3 5 3 2 3 3" xfId="28008"/>
    <cellStyle name="Normal 3 3 5 3 2 3 3 2" xfId="28009"/>
    <cellStyle name="Normal 3 3 5 3 2 3 3 2 2" xfId="28010"/>
    <cellStyle name="Normal 3 3 5 3 2 3 3 2 2 2" xfId="28011"/>
    <cellStyle name="Normal 3 3 5 3 2 3 3 2 3" xfId="28012"/>
    <cellStyle name="Normal 3 3 5 3 2 3 3 3" xfId="28013"/>
    <cellStyle name="Normal 3 3 5 3 2 3 3 3 2" xfId="28014"/>
    <cellStyle name="Normal 3 3 5 3 2 3 3 4" xfId="28015"/>
    <cellStyle name="Normal 3 3 5 3 2 3 4" xfId="28016"/>
    <cellStyle name="Normal 3 3 5 3 2 3 4 2" xfId="28017"/>
    <cellStyle name="Normal 3 3 5 3 2 3 4 2 2" xfId="28018"/>
    <cellStyle name="Normal 3 3 5 3 2 3 4 3" xfId="28019"/>
    <cellStyle name="Normal 3 3 5 3 2 3 5" xfId="28020"/>
    <cellStyle name="Normal 3 3 5 3 2 3 5 2" xfId="28021"/>
    <cellStyle name="Normal 3 3 5 3 2 3 6" xfId="28022"/>
    <cellStyle name="Normal 3 3 5 3 2 4" xfId="28023"/>
    <cellStyle name="Normal 3 3 5 3 2 4 2" xfId="28024"/>
    <cellStyle name="Normal 3 3 5 3 2 4 2 2" xfId="28025"/>
    <cellStyle name="Normal 3 3 5 3 2 4 2 2 2" xfId="28026"/>
    <cellStyle name="Normal 3 3 5 3 2 4 2 2 2 2" xfId="28027"/>
    <cellStyle name="Normal 3 3 5 3 2 4 2 2 3" xfId="28028"/>
    <cellStyle name="Normal 3 3 5 3 2 4 2 3" xfId="28029"/>
    <cellStyle name="Normal 3 3 5 3 2 4 2 3 2" xfId="28030"/>
    <cellStyle name="Normal 3 3 5 3 2 4 2 4" xfId="28031"/>
    <cellStyle name="Normal 3 3 5 3 2 4 3" xfId="28032"/>
    <cellStyle name="Normal 3 3 5 3 2 4 3 2" xfId="28033"/>
    <cellStyle name="Normal 3 3 5 3 2 4 3 2 2" xfId="28034"/>
    <cellStyle name="Normal 3 3 5 3 2 4 3 2 2 2" xfId="28035"/>
    <cellStyle name="Normal 3 3 5 3 2 4 3 2 3" xfId="28036"/>
    <cellStyle name="Normal 3 3 5 3 2 4 3 3" xfId="28037"/>
    <cellStyle name="Normal 3 3 5 3 2 4 3 3 2" xfId="28038"/>
    <cellStyle name="Normal 3 3 5 3 2 4 3 4" xfId="28039"/>
    <cellStyle name="Normal 3 3 5 3 2 4 4" xfId="28040"/>
    <cellStyle name="Normal 3 3 5 3 2 4 4 2" xfId="28041"/>
    <cellStyle name="Normal 3 3 5 3 2 4 4 2 2" xfId="28042"/>
    <cellStyle name="Normal 3 3 5 3 2 4 4 3" xfId="28043"/>
    <cellStyle name="Normal 3 3 5 3 2 4 5" xfId="28044"/>
    <cellStyle name="Normal 3 3 5 3 2 4 5 2" xfId="28045"/>
    <cellStyle name="Normal 3 3 5 3 2 4 6" xfId="28046"/>
    <cellStyle name="Normal 3 3 5 3 2 5" xfId="28047"/>
    <cellStyle name="Normal 3 3 5 3 2 5 2" xfId="28048"/>
    <cellStyle name="Normal 3 3 5 3 2 5 2 2" xfId="28049"/>
    <cellStyle name="Normal 3 3 5 3 2 5 2 2 2" xfId="28050"/>
    <cellStyle name="Normal 3 3 5 3 2 5 2 3" xfId="28051"/>
    <cellStyle name="Normal 3 3 5 3 2 5 3" xfId="28052"/>
    <cellStyle name="Normal 3 3 5 3 2 5 3 2" xfId="28053"/>
    <cellStyle name="Normal 3 3 5 3 2 5 4" xfId="28054"/>
    <cellStyle name="Normal 3 3 5 3 2 6" xfId="28055"/>
    <cellStyle name="Normal 3 3 5 3 2 6 2" xfId="28056"/>
    <cellStyle name="Normal 3 3 5 3 2 6 2 2" xfId="28057"/>
    <cellStyle name="Normal 3 3 5 3 2 6 2 2 2" xfId="28058"/>
    <cellStyle name="Normal 3 3 5 3 2 6 2 3" xfId="28059"/>
    <cellStyle name="Normal 3 3 5 3 2 6 3" xfId="28060"/>
    <cellStyle name="Normal 3 3 5 3 2 6 3 2" xfId="28061"/>
    <cellStyle name="Normal 3 3 5 3 2 6 4" xfId="28062"/>
    <cellStyle name="Normal 3 3 5 3 2 7" xfId="28063"/>
    <cellStyle name="Normal 3 3 5 3 2 7 2" xfId="28064"/>
    <cellStyle name="Normal 3 3 5 3 2 7 2 2" xfId="28065"/>
    <cellStyle name="Normal 3 3 5 3 2 7 2 2 2" xfId="28066"/>
    <cellStyle name="Normal 3 3 5 3 2 7 2 3" xfId="28067"/>
    <cellStyle name="Normal 3 3 5 3 2 7 3" xfId="28068"/>
    <cellStyle name="Normal 3 3 5 3 2 7 3 2" xfId="28069"/>
    <cellStyle name="Normal 3 3 5 3 2 7 4" xfId="28070"/>
    <cellStyle name="Normal 3 3 5 3 2 8" xfId="28071"/>
    <cellStyle name="Normal 3 3 5 3 2 8 2" xfId="28072"/>
    <cellStyle name="Normal 3 3 5 3 2 8 2 2" xfId="28073"/>
    <cellStyle name="Normal 3 3 5 3 2 8 3" xfId="28074"/>
    <cellStyle name="Normal 3 3 5 3 2 9" xfId="28075"/>
    <cellStyle name="Normal 3 3 5 3 2 9 2" xfId="28076"/>
    <cellStyle name="Normal 3 3 5 3 3" xfId="28077"/>
    <cellStyle name="Normal 3 3 5 3 3 10" xfId="28078"/>
    <cellStyle name="Normal 3 3 5 3 3 2" xfId="28079"/>
    <cellStyle name="Normal 3 3 5 3 3 2 2" xfId="28080"/>
    <cellStyle name="Normal 3 3 5 3 3 2 2 2" xfId="28081"/>
    <cellStyle name="Normal 3 3 5 3 3 2 2 2 2" xfId="28082"/>
    <cellStyle name="Normal 3 3 5 3 3 2 2 2 2 2" xfId="28083"/>
    <cellStyle name="Normal 3 3 5 3 3 2 2 2 2 2 2" xfId="28084"/>
    <cellStyle name="Normal 3 3 5 3 3 2 2 2 2 3" xfId="28085"/>
    <cellStyle name="Normal 3 3 5 3 3 2 2 2 3" xfId="28086"/>
    <cellStyle name="Normal 3 3 5 3 3 2 2 2 3 2" xfId="28087"/>
    <cellStyle name="Normal 3 3 5 3 3 2 2 2 4" xfId="28088"/>
    <cellStyle name="Normal 3 3 5 3 3 2 2 3" xfId="28089"/>
    <cellStyle name="Normal 3 3 5 3 3 2 2 3 2" xfId="28090"/>
    <cellStyle name="Normal 3 3 5 3 3 2 2 3 2 2" xfId="28091"/>
    <cellStyle name="Normal 3 3 5 3 3 2 2 3 2 2 2" xfId="28092"/>
    <cellStyle name="Normal 3 3 5 3 3 2 2 3 2 3" xfId="28093"/>
    <cellStyle name="Normal 3 3 5 3 3 2 2 3 3" xfId="28094"/>
    <cellStyle name="Normal 3 3 5 3 3 2 2 3 3 2" xfId="28095"/>
    <cellStyle name="Normal 3 3 5 3 3 2 2 3 4" xfId="28096"/>
    <cellStyle name="Normal 3 3 5 3 3 2 2 4" xfId="28097"/>
    <cellStyle name="Normal 3 3 5 3 3 2 2 4 2" xfId="28098"/>
    <cellStyle name="Normal 3 3 5 3 3 2 2 4 2 2" xfId="28099"/>
    <cellStyle name="Normal 3 3 5 3 3 2 2 4 3" xfId="28100"/>
    <cellStyle name="Normal 3 3 5 3 3 2 2 5" xfId="28101"/>
    <cellStyle name="Normal 3 3 5 3 3 2 2 5 2" xfId="28102"/>
    <cellStyle name="Normal 3 3 5 3 3 2 2 6" xfId="28103"/>
    <cellStyle name="Normal 3 3 5 3 3 2 3" xfId="28104"/>
    <cellStyle name="Normal 3 3 5 3 3 2 3 2" xfId="28105"/>
    <cellStyle name="Normal 3 3 5 3 3 2 3 2 2" xfId="28106"/>
    <cellStyle name="Normal 3 3 5 3 3 2 3 2 2 2" xfId="28107"/>
    <cellStyle name="Normal 3 3 5 3 3 2 3 2 3" xfId="28108"/>
    <cellStyle name="Normal 3 3 5 3 3 2 3 3" xfId="28109"/>
    <cellStyle name="Normal 3 3 5 3 3 2 3 3 2" xfId="28110"/>
    <cellStyle name="Normal 3 3 5 3 3 2 3 4" xfId="28111"/>
    <cellStyle name="Normal 3 3 5 3 3 2 4" xfId="28112"/>
    <cellStyle name="Normal 3 3 5 3 3 2 4 2" xfId="28113"/>
    <cellStyle name="Normal 3 3 5 3 3 2 4 2 2" xfId="28114"/>
    <cellStyle name="Normal 3 3 5 3 3 2 4 2 2 2" xfId="28115"/>
    <cellStyle name="Normal 3 3 5 3 3 2 4 2 3" xfId="28116"/>
    <cellStyle name="Normal 3 3 5 3 3 2 4 3" xfId="28117"/>
    <cellStyle name="Normal 3 3 5 3 3 2 4 3 2" xfId="28118"/>
    <cellStyle name="Normal 3 3 5 3 3 2 4 4" xfId="28119"/>
    <cellStyle name="Normal 3 3 5 3 3 2 5" xfId="28120"/>
    <cellStyle name="Normal 3 3 5 3 3 2 5 2" xfId="28121"/>
    <cellStyle name="Normal 3 3 5 3 3 2 5 2 2" xfId="28122"/>
    <cellStyle name="Normal 3 3 5 3 3 2 5 2 2 2" xfId="28123"/>
    <cellStyle name="Normal 3 3 5 3 3 2 5 2 3" xfId="28124"/>
    <cellStyle name="Normal 3 3 5 3 3 2 5 3" xfId="28125"/>
    <cellStyle name="Normal 3 3 5 3 3 2 5 3 2" xfId="28126"/>
    <cellStyle name="Normal 3 3 5 3 3 2 5 4" xfId="28127"/>
    <cellStyle name="Normal 3 3 5 3 3 2 6" xfId="28128"/>
    <cellStyle name="Normal 3 3 5 3 3 2 6 2" xfId="28129"/>
    <cellStyle name="Normal 3 3 5 3 3 2 6 2 2" xfId="28130"/>
    <cellStyle name="Normal 3 3 5 3 3 2 6 3" xfId="28131"/>
    <cellStyle name="Normal 3 3 5 3 3 2 7" xfId="28132"/>
    <cellStyle name="Normal 3 3 5 3 3 2 7 2" xfId="28133"/>
    <cellStyle name="Normal 3 3 5 3 3 2 8" xfId="28134"/>
    <cellStyle name="Normal 3 3 5 3 3 3" xfId="28135"/>
    <cellStyle name="Normal 3 3 5 3 3 3 2" xfId="28136"/>
    <cellStyle name="Normal 3 3 5 3 3 3 2 2" xfId="28137"/>
    <cellStyle name="Normal 3 3 5 3 3 3 2 2 2" xfId="28138"/>
    <cellStyle name="Normal 3 3 5 3 3 3 2 2 2 2" xfId="28139"/>
    <cellStyle name="Normal 3 3 5 3 3 3 2 2 3" xfId="28140"/>
    <cellStyle name="Normal 3 3 5 3 3 3 2 3" xfId="28141"/>
    <cellStyle name="Normal 3 3 5 3 3 3 2 3 2" xfId="28142"/>
    <cellStyle name="Normal 3 3 5 3 3 3 2 4" xfId="28143"/>
    <cellStyle name="Normal 3 3 5 3 3 3 3" xfId="28144"/>
    <cellStyle name="Normal 3 3 5 3 3 3 3 2" xfId="28145"/>
    <cellStyle name="Normal 3 3 5 3 3 3 3 2 2" xfId="28146"/>
    <cellStyle name="Normal 3 3 5 3 3 3 3 2 2 2" xfId="28147"/>
    <cellStyle name="Normal 3 3 5 3 3 3 3 2 3" xfId="28148"/>
    <cellStyle name="Normal 3 3 5 3 3 3 3 3" xfId="28149"/>
    <cellStyle name="Normal 3 3 5 3 3 3 3 3 2" xfId="28150"/>
    <cellStyle name="Normal 3 3 5 3 3 3 3 4" xfId="28151"/>
    <cellStyle name="Normal 3 3 5 3 3 3 4" xfId="28152"/>
    <cellStyle name="Normal 3 3 5 3 3 3 4 2" xfId="28153"/>
    <cellStyle name="Normal 3 3 5 3 3 3 4 2 2" xfId="28154"/>
    <cellStyle name="Normal 3 3 5 3 3 3 4 3" xfId="28155"/>
    <cellStyle name="Normal 3 3 5 3 3 3 5" xfId="28156"/>
    <cellStyle name="Normal 3 3 5 3 3 3 5 2" xfId="28157"/>
    <cellStyle name="Normal 3 3 5 3 3 3 6" xfId="28158"/>
    <cellStyle name="Normal 3 3 5 3 3 4" xfId="28159"/>
    <cellStyle name="Normal 3 3 5 3 3 4 2" xfId="28160"/>
    <cellStyle name="Normal 3 3 5 3 3 4 2 2" xfId="28161"/>
    <cellStyle name="Normal 3 3 5 3 3 4 2 2 2" xfId="28162"/>
    <cellStyle name="Normal 3 3 5 3 3 4 2 2 2 2" xfId="28163"/>
    <cellStyle name="Normal 3 3 5 3 3 4 2 2 3" xfId="28164"/>
    <cellStyle name="Normal 3 3 5 3 3 4 2 3" xfId="28165"/>
    <cellStyle name="Normal 3 3 5 3 3 4 2 3 2" xfId="28166"/>
    <cellStyle name="Normal 3 3 5 3 3 4 2 4" xfId="28167"/>
    <cellStyle name="Normal 3 3 5 3 3 4 3" xfId="28168"/>
    <cellStyle name="Normal 3 3 5 3 3 4 3 2" xfId="28169"/>
    <cellStyle name="Normal 3 3 5 3 3 4 3 2 2" xfId="28170"/>
    <cellStyle name="Normal 3 3 5 3 3 4 3 2 2 2" xfId="28171"/>
    <cellStyle name="Normal 3 3 5 3 3 4 3 2 3" xfId="28172"/>
    <cellStyle name="Normal 3 3 5 3 3 4 3 3" xfId="28173"/>
    <cellStyle name="Normal 3 3 5 3 3 4 3 3 2" xfId="28174"/>
    <cellStyle name="Normal 3 3 5 3 3 4 3 4" xfId="28175"/>
    <cellStyle name="Normal 3 3 5 3 3 4 4" xfId="28176"/>
    <cellStyle name="Normal 3 3 5 3 3 4 4 2" xfId="28177"/>
    <cellStyle name="Normal 3 3 5 3 3 4 4 2 2" xfId="28178"/>
    <cellStyle name="Normal 3 3 5 3 3 4 4 3" xfId="28179"/>
    <cellStyle name="Normal 3 3 5 3 3 4 5" xfId="28180"/>
    <cellStyle name="Normal 3 3 5 3 3 4 5 2" xfId="28181"/>
    <cellStyle name="Normal 3 3 5 3 3 4 6" xfId="28182"/>
    <cellStyle name="Normal 3 3 5 3 3 5" xfId="28183"/>
    <cellStyle name="Normal 3 3 5 3 3 5 2" xfId="28184"/>
    <cellStyle name="Normal 3 3 5 3 3 5 2 2" xfId="28185"/>
    <cellStyle name="Normal 3 3 5 3 3 5 2 2 2" xfId="28186"/>
    <cellStyle name="Normal 3 3 5 3 3 5 2 3" xfId="28187"/>
    <cellStyle name="Normal 3 3 5 3 3 5 3" xfId="28188"/>
    <cellStyle name="Normal 3 3 5 3 3 5 3 2" xfId="28189"/>
    <cellStyle name="Normal 3 3 5 3 3 5 4" xfId="28190"/>
    <cellStyle name="Normal 3 3 5 3 3 6" xfId="28191"/>
    <cellStyle name="Normal 3 3 5 3 3 6 2" xfId="28192"/>
    <cellStyle name="Normal 3 3 5 3 3 6 2 2" xfId="28193"/>
    <cellStyle name="Normal 3 3 5 3 3 6 2 2 2" xfId="28194"/>
    <cellStyle name="Normal 3 3 5 3 3 6 2 3" xfId="28195"/>
    <cellStyle name="Normal 3 3 5 3 3 6 3" xfId="28196"/>
    <cellStyle name="Normal 3 3 5 3 3 6 3 2" xfId="28197"/>
    <cellStyle name="Normal 3 3 5 3 3 6 4" xfId="28198"/>
    <cellStyle name="Normal 3 3 5 3 3 7" xfId="28199"/>
    <cellStyle name="Normal 3 3 5 3 3 7 2" xfId="28200"/>
    <cellStyle name="Normal 3 3 5 3 3 7 2 2" xfId="28201"/>
    <cellStyle name="Normal 3 3 5 3 3 7 2 2 2" xfId="28202"/>
    <cellStyle name="Normal 3 3 5 3 3 7 2 3" xfId="28203"/>
    <cellStyle name="Normal 3 3 5 3 3 7 3" xfId="28204"/>
    <cellStyle name="Normal 3 3 5 3 3 7 3 2" xfId="28205"/>
    <cellStyle name="Normal 3 3 5 3 3 7 4" xfId="28206"/>
    <cellStyle name="Normal 3 3 5 3 3 8" xfId="28207"/>
    <cellStyle name="Normal 3 3 5 3 3 8 2" xfId="28208"/>
    <cellStyle name="Normal 3 3 5 3 3 8 2 2" xfId="28209"/>
    <cellStyle name="Normal 3 3 5 3 3 8 3" xfId="28210"/>
    <cellStyle name="Normal 3 3 5 3 3 9" xfId="28211"/>
    <cellStyle name="Normal 3 3 5 3 3 9 2" xfId="28212"/>
    <cellStyle name="Normal 3 3 5 3 4" xfId="28213"/>
    <cellStyle name="Normal 3 3 5 3 4 2" xfId="28214"/>
    <cellStyle name="Normal 3 3 5 3 4 2 2" xfId="28215"/>
    <cellStyle name="Normal 3 3 5 3 4 2 2 2" xfId="28216"/>
    <cellStyle name="Normal 3 3 5 3 4 2 2 2 2" xfId="28217"/>
    <cellStyle name="Normal 3 3 5 3 4 2 2 2 2 2" xfId="28218"/>
    <cellStyle name="Normal 3 3 5 3 4 2 2 2 3" xfId="28219"/>
    <cellStyle name="Normal 3 3 5 3 4 2 2 3" xfId="28220"/>
    <cellStyle name="Normal 3 3 5 3 4 2 2 3 2" xfId="28221"/>
    <cellStyle name="Normal 3 3 5 3 4 2 2 4" xfId="28222"/>
    <cellStyle name="Normal 3 3 5 3 4 2 3" xfId="28223"/>
    <cellStyle name="Normal 3 3 5 3 4 2 3 2" xfId="28224"/>
    <cellStyle name="Normal 3 3 5 3 4 2 3 2 2" xfId="28225"/>
    <cellStyle name="Normal 3 3 5 3 4 2 3 2 2 2" xfId="28226"/>
    <cellStyle name="Normal 3 3 5 3 4 2 3 2 3" xfId="28227"/>
    <cellStyle name="Normal 3 3 5 3 4 2 3 3" xfId="28228"/>
    <cellStyle name="Normal 3 3 5 3 4 2 3 3 2" xfId="28229"/>
    <cellStyle name="Normal 3 3 5 3 4 2 3 4" xfId="28230"/>
    <cellStyle name="Normal 3 3 5 3 4 2 4" xfId="28231"/>
    <cellStyle name="Normal 3 3 5 3 4 2 4 2" xfId="28232"/>
    <cellStyle name="Normal 3 3 5 3 4 2 4 2 2" xfId="28233"/>
    <cellStyle name="Normal 3 3 5 3 4 2 4 3" xfId="28234"/>
    <cellStyle name="Normal 3 3 5 3 4 2 5" xfId="28235"/>
    <cellStyle name="Normal 3 3 5 3 4 2 5 2" xfId="28236"/>
    <cellStyle name="Normal 3 3 5 3 4 2 6" xfId="28237"/>
    <cellStyle name="Normal 3 3 5 3 4 3" xfId="28238"/>
    <cellStyle name="Normal 3 3 5 3 4 3 2" xfId="28239"/>
    <cellStyle name="Normal 3 3 5 3 4 3 2 2" xfId="28240"/>
    <cellStyle name="Normal 3 3 5 3 4 3 2 2 2" xfId="28241"/>
    <cellStyle name="Normal 3 3 5 3 4 3 2 3" xfId="28242"/>
    <cellStyle name="Normal 3 3 5 3 4 3 3" xfId="28243"/>
    <cellStyle name="Normal 3 3 5 3 4 3 3 2" xfId="28244"/>
    <cellStyle name="Normal 3 3 5 3 4 3 4" xfId="28245"/>
    <cellStyle name="Normal 3 3 5 3 4 4" xfId="28246"/>
    <cellStyle name="Normal 3 3 5 3 4 4 2" xfId="28247"/>
    <cellStyle name="Normal 3 3 5 3 4 4 2 2" xfId="28248"/>
    <cellStyle name="Normal 3 3 5 3 4 4 2 2 2" xfId="28249"/>
    <cellStyle name="Normal 3 3 5 3 4 4 2 3" xfId="28250"/>
    <cellStyle name="Normal 3 3 5 3 4 4 3" xfId="28251"/>
    <cellStyle name="Normal 3 3 5 3 4 4 3 2" xfId="28252"/>
    <cellStyle name="Normal 3 3 5 3 4 4 4" xfId="28253"/>
    <cellStyle name="Normal 3 3 5 3 4 5" xfId="28254"/>
    <cellStyle name="Normal 3 3 5 3 4 5 2" xfId="28255"/>
    <cellStyle name="Normal 3 3 5 3 4 5 2 2" xfId="28256"/>
    <cellStyle name="Normal 3 3 5 3 4 5 2 2 2" xfId="28257"/>
    <cellStyle name="Normal 3 3 5 3 4 5 2 3" xfId="28258"/>
    <cellStyle name="Normal 3 3 5 3 4 5 3" xfId="28259"/>
    <cellStyle name="Normal 3 3 5 3 4 5 3 2" xfId="28260"/>
    <cellStyle name="Normal 3 3 5 3 4 5 4" xfId="28261"/>
    <cellStyle name="Normal 3 3 5 3 4 6" xfId="28262"/>
    <cellStyle name="Normal 3 3 5 3 4 6 2" xfId="28263"/>
    <cellStyle name="Normal 3 3 5 3 4 6 2 2" xfId="28264"/>
    <cellStyle name="Normal 3 3 5 3 4 6 3" xfId="28265"/>
    <cellStyle name="Normal 3 3 5 3 4 7" xfId="28266"/>
    <cellStyle name="Normal 3 3 5 3 4 7 2" xfId="28267"/>
    <cellStyle name="Normal 3 3 5 3 4 8" xfId="28268"/>
    <cellStyle name="Normal 3 3 5 3 5" xfId="28269"/>
    <cellStyle name="Normal 3 3 5 3 5 2" xfId="28270"/>
    <cellStyle name="Normal 3 3 5 3 5 2 2" xfId="28271"/>
    <cellStyle name="Normal 3 3 5 3 5 2 2 2" xfId="28272"/>
    <cellStyle name="Normal 3 3 5 3 5 2 2 2 2" xfId="28273"/>
    <cellStyle name="Normal 3 3 5 3 5 2 2 3" xfId="28274"/>
    <cellStyle name="Normal 3 3 5 3 5 2 3" xfId="28275"/>
    <cellStyle name="Normal 3 3 5 3 5 2 3 2" xfId="28276"/>
    <cellStyle name="Normal 3 3 5 3 5 2 4" xfId="28277"/>
    <cellStyle name="Normal 3 3 5 3 5 3" xfId="28278"/>
    <cellStyle name="Normal 3 3 5 3 5 3 2" xfId="28279"/>
    <cellStyle name="Normal 3 3 5 3 5 3 2 2" xfId="28280"/>
    <cellStyle name="Normal 3 3 5 3 5 3 2 2 2" xfId="28281"/>
    <cellStyle name="Normal 3 3 5 3 5 3 2 3" xfId="28282"/>
    <cellStyle name="Normal 3 3 5 3 5 3 3" xfId="28283"/>
    <cellStyle name="Normal 3 3 5 3 5 3 3 2" xfId="28284"/>
    <cellStyle name="Normal 3 3 5 3 5 3 4" xfId="28285"/>
    <cellStyle name="Normal 3 3 5 3 5 4" xfId="28286"/>
    <cellStyle name="Normal 3 3 5 3 5 4 2" xfId="28287"/>
    <cellStyle name="Normal 3 3 5 3 5 4 2 2" xfId="28288"/>
    <cellStyle name="Normal 3 3 5 3 5 4 3" xfId="28289"/>
    <cellStyle name="Normal 3 3 5 3 5 5" xfId="28290"/>
    <cellStyle name="Normal 3 3 5 3 5 5 2" xfId="28291"/>
    <cellStyle name="Normal 3 3 5 3 5 6" xfId="28292"/>
    <cellStyle name="Normal 3 3 5 3 6" xfId="28293"/>
    <cellStyle name="Normal 3 3 5 3 6 2" xfId="28294"/>
    <cellStyle name="Normal 3 3 5 3 6 2 2" xfId="28295"/>
    <cellStyle name="Normal 3 3 5 3 6 2 2 2" xfId="28296"/>
    <cellStyle name="Normal 3 3 5 3 6 2 2 2 2" xfId="28297"/>
    <cellStyle name="Normal 3 3 5 3 6 2 2 3" xfId="28298"/>
    <cellStyle name="Normal 3 3 5 3 6 2 3" xfId="28299"/>
    <cellStyle name="Normal 3 3 5 3 6 2 3 2" xfId="28300"/>
    <cellStyle name="Normal 3 3 5 3 6 2 4" xfId="28301"/>
    <cellStyle name="Normal 3 3 5 3 6 3" xfId="28302"/>
    <cellStyle name="Normal 3 3 5 3 6 3 2" xfId="28303"/>
    <cellStyle name="Normal 3 3 5 3 6 3 2 2" xfId="28304"/>
    <cellStyle name="Normal 3 3 5 3 6 3 2 2 2" xfId="28305"/>
    <cellStyle name="Normal 3 3 5 3 6 3 2 3" xfId="28306"/>
    <cellStyle name="Normal 3 3 5 3 6 3 3" xfId="28307"/>
    <cellStyle name="Normal 3 3 5 3 6 3 3 2" xfId="28308"/>
    <cellStyle name="Normal 3 3 5 3 6 3 4" xfId="28309"/>
    <cellStyle name="Normal 3 3 5 3 6 4" xfId="28310"/>
    <cellStyle name="Normal 3 3 5 3 6 4 2" xfId="28311"/>
    <cellStyle name="Normal 3 3 5 3 6 4 2 2" xfId="28312"/>
    <cellStyle name="Normal 3 3 5 3 6 4 3" xfId="28313"/>
    <cellStyle name="Normal 3 3 5 3 6 5" xfId="28314"/>
    <cellStyle name="Normal 3 3 5 3 6 5 2" xfId="28315"/>
    <cellStyle name="Normal 3 3 5 3 6 6" xfId="28316"/>
    <cellStyle name="Normal 3 3 5 3 7" xfId="28317"/>
    <cellStyle name="Normal 3 3 5 3 7 2" xfId="28318"/>
    <cellStyle name="Normal 3 3 5 3 7 2 2" xfId="28319"/>
    <cellStyle name="Normal 3 3 5 3 7 2 2 2" xfId="28320"/>
    <cellStyle name="Normal 3 3 5 3 7 2 3" xfId="28321"/>
    <cellStyle name="Normal 3 3 5 3 7 3" xfId="28322"/>
    <cellStyle name="Normal 3 3 5 3 7 3 2" xfId="28323"/>
    <cellStyle name="Normal 3 3 5 3 7 4" xfId="28324"/>
    <cellStyle name="Normal 3 3 5 3 8" xfId="28325"/>
    <cellStyle name="Normal 3 3 5 3 8 2" xfId="28326"/>
    <cellStyle name="Normal 3 3 5 3 8 2 2" xfId="28327"/>
    <cellStyle name="Normal 3 3 5 3 8 2 2 2" xfId="28328"/>
    <cellStyle name="Normal 3 3 5 3 8 2 3" xfId="28329"/>
    <cellStyle name="Normal 3 3 5 3 8 3" xfId="28330"/>
    <cellStyle name="Normal 3 3 5 3 8 3 2" xfId="28331"/>
    <cellStyle name="Normal 3 3 5 3 8 4" xfId="28332"/>
    <cellStyle name="Normal 3 3 5 3 9" xfId="28333"/>
    <cellStyle name="Normal 3 3 5 3 9 2" xfId="28334"/>
    <cellStyle name="Normal 3 3 5 3 9 2 2" xfId="28335"/>
    <cellStyle name="Normal 3 3 5 3 9 2 2 2" xfId="28336"/>
    <cellStyle name="Normal 3 3 5 3 9 2 3" xfId="28337"/>
    <cellStyle name="Normal 3 3 5 3 9 3" xfId="28338"/>
    <cellStyle name="Normal 3 3 5 3 9 3 2" xfId="28339"/>
    <cellStyle name="Normal 3 3 5 3 9 4" xfId="28340"/>
    <cellStyle name="Normal 3 3 5 4" xfId="28341"/>
    <cellStyle name="Normal 3 3 5 4 10" xfId="28342"/>
    <cellStyle name="Normal 3 3 5 4 10 2" xfId="28343"/>
    <cellStyle name="Normal 3 3 5 4 11" xfId="28344"/>
    <cellStyle name="Normal 3 3 5 4 11 2" xfId="28345"/>
    <cellStyle name="Normal 3 3 5 4 12" xfId="28346"/>
    <cellStyle name="Normal 3 3 5 4 2" xfId="28347"/>
    <cellStyle name="Normal 3 3 5 4 2 2" xfId="28348"/>
    <cellStyle name="Normal 3 3 5 4 2 2 2" xfId="28349"/>
    <cellStyle name="Normal 3 3 5 4 2 2 2 2" xfId="28350"/>
    <cellStyle name="Normal 3 3 5 4 2 2 2 2 2" xfId="28351"/>
    <cellStyle name="Normal 3 3 5 4 2 2 2 2 2 2" xfId="28352"/>
    <cellStyle name="Normal 3 3 5 4 2 2 2 2 3" xfId="28353"/>
    <cellStyle name="Normal 3 3 5 4 2 2 2 3" xfId="28354"/>
    <cellStyle name="Normal 3 3 5 4 2 2 2 3 2" xfId="28355"/>
    <cellStyle name="Normal 3 3 5 4 2 2 2 4" xfId="28356"/>
    <cellStyle name="Normal 3 3 5 4 2 2 3" xfId="28357"/>
    <cellStyle name="Normal 3 3 5 4 2 2 3 2" xfId="28358"/>
    <cellStyle name="Normal 3 3 5 4 2 2 3 2 2" xfId="28359"/>
    <cellStyle name="Normal 3 3 5 4 2 2 3 2 2 2" xfId="28360"/>
    <cellStyle name="Normal 3 3 5 4 2 2 3 2 3" xfId="28361"/>
    <cellStyle name="Normal 3 3 5 4 2 2 3 3" xfId="28362"/>
    <cellStyle name="Normal 3 3 5 4 2 2 3 3 2" xfId="28363"/>
    <cellStyle name="Normal 3 3 5 4 2 2 3 4" xfId="28364"/>
    <cellStyle name="Normal 3 3 5 4 2 2 4" xfId="28365"/>
    <cellStyle name="Normal 3 3 5 4 2 2 4 2" xfId="28366"/>
    <cellStyle name="Normal 3 3 5 4 2 2 4 2 2" xfId="28367"/>
    <cellStyle name="Normal 3 3 5 4 2 2 4 3" xfId="28368"/>
    <cellStyle name="Normal 3 3 5 4 2 2 5" xfId="28369"/>
    <cellStyle name="Normal 3 3 5 4 2 2 5 2" xfId="28370"/>
    <cellStyle name="Normal 3 3 5 4 2 2 6" xfId="28371"/>
    <cellStyle name="Normal 3 3 5 4 2 3" xfId="28372"/>
    <cellStyle name="Normal 3 3 5 4 2 3 2" xfId="28373"/>
    <cellStyle name="Normal 3 3 5 4 2 3 2 2" xfId="28374"/>
    <cellStyle name="Normal 3 3 5 4 2 3 2 2 2" xfId="28375"/>
    <cellStyle name="Normal 3 3 5 4 2 3 2 3" xfId="28376"/>
    <cellStyle name="Normal 3 3 5 4 2 3 3" xfId="28377"/>
    <cellStyle name="Normal 3 3 5 4 2 3 3 2" xfId="28378"/>
    <cellStyle name="Normal 3 3 5 4 2 3 4" xfId="28379"/>
    <cellStyle name="Normal 3 3 5 4 2 4" xfId="28380"/>
    <cellStyle name="Normal 3 3 5 4 2 4 2" xfId="28381"/>
    <cellStyle name="Normal 3 3 5 4 2 4 2 2" xfId="28382"/>
    <cellStyle name="Normal 3 3 5 4 2 4 2 2 2" xfId="28383"/>
    <cellStyle name="Normal 3 3 5 4 2 4 2 3" xfId="28384"/>
    <cellStyle name="Normal 3 3 5 4 2 4 3" xfId="28385"/>
    <cellStyle name="Normal 3 3 5 4 2 4 3 2" xfId="28386"/>
    <cellStyle name="Normal 3 3 5 4 2 4 4" xfId="28387"/>
    <cellStyle name="Normal 3 3 5 4 2 5" xfId="28388"/>
    <cellStyle name="Normal 3 3 5 4 2 5 2" xfId="28389"/>
    <cellStyle name="Normal 3 3 5 4 2 5 2 2" xfId="28390"/>
    <cellStyle name="Normal 3 3 5 4 2 5 2 2 2" xfId="28391"/>
    <cellStyle name="Normal 3 3 5 4 2 5 2 3" xfId="28392"/>
    <cellStyle name="Normal 3 3 5 4 2 5 3" xfId="28393"/>
    <cellStyle name="Normal 3 3 5 4 2 5 3 2" xfId="28394"/>
    <cellStyle name="Normal 3 3 5 4 2 5 4" xfId="28395"/>
    <cellStyle name="Normal 3 3 5 4 2 6" xfId="28396"/>
    <cellStyle name="Normal 3 3 5 4 2 6 2" xfId="28397"/>
    <cellStyle name="Normal 3 3 5 4 2 6 2 2" xfId="28398"/>
    <cellStyle name="Normal 3 3 5 4 2 6 3" xfId="28399"/>
    <cellStyle name="Normal 3 3 5 4 2 7" xfId="28400"/>
    <cellStyle name="Normal 3 3 5 4 2 7 2" xfId="28401"/>
    <cellStyle name="Normal 3 3 5 4 2 8" xfId="28402"/>
    <cellStyle name="Normal 3 3 5 4 3" xfId="28403"/>
    <cellStyle name="Normal 3 3 5 4 3 2" xfId="28404"/>
    <cellStyle name="Normal 3 3 5 4 3 2 2" xfId="28405"/>
    <cellStyle name="Normal 3 3 5 4 3 2 2 2" xfId="28406"/>
    <cellStyle name="Normal 3 3 5 4 3 2 2 2 2" xfId="28407"/>
    <cellStyle name="Normal 3 3 5 4 3 2 2 2 2 2" xfId="28408"/>
    <cellStyle name="Normal 3 3 5 4 3 2 2 2 3" xfId="28409"/>
    <cellStyle name="Normal 3 3 5 4 3 2 2 3" xfId="28410"/>
    <cellStyle name="Normal 3 3 5 4 3 2 2 3 2" xfId="28411"/>
    <cellStyle name="Normal 3 3 5 4 3 2 2 4" xfId="28412"/>
    <cellStyle name="Normal 3 3 5 4 3 2 3" xfId="28413"/>
    <cellStyle name="Normal 3 3 5 4 3 2 3 2" xfId="28414"/>
    <cellStyle name="Normal 3 3 5 4 3 2 3 2 2" xfId="28415"/>
    <cellStyle name="Normal 3 3 5 4 3 2 3 2 2 2" xfId="28416"/>
    <cellStyle name="Normal 3 3 5 4 3 2 3 2 3" xfId="28417"/>
    <cellStyle name="Normal 3 3 5 4 3 2 3 3" xfId="28418"/>
    <cellStyle name="Normal 3 3 5 4 3 2 3 3 2" xfId="28419"/>
    <cellStyle name="Normal 3 3 5 4 3 2 3 4" xfId="28420"/>
    <cellStyle name="Normal 3 3 5 4 3 2 4" xfId="28421"/>
    <cellStyle name="Normal 3 3 5 4 3 2 4 2" xfId="28422"/>
    <cellStyle name="Normal 3 3 5 4 3 2 4 2 2" xfId="28423"/>
    <cellStyle name="Normal 3 3 5 4 3 2 4 3" xfId="28424"/>
    <cellStyle name="Normal 3 3 5 4 3 2 5" xfId="28425"/>
    <cellStyle name="Normal 3 3 5 4 3 2 5 2" xfId="28426"/>
    <cellStyle name="Normal 3 3 5 4 3 2 6" xfId="28427"/>
    <cellStyle name="Normal 3 3 5 4 3 3" xfId="28428"/>
    <cellStyle name="Normal 3 3 5 4 3 3 2" xfId="28429"/>
    <cellStyle name="Normal 3 3 5 4 3 3 2 2" xfId="28430"/>
    <cellStyle name="Normal 3 3 5 4 3 3 2 2 2" xfId="28431"/>
    <cellStyle name="Normal 3 3 5 4 3 3 2 3" xfId="28432"/>
    <cellStyle name="Normal 3 3 5 4 3 3 3" xfId="28433"/>
    <cellStyle name="Normal 3 3 5 4 3 3 3 2" xfId="28434"/>
    <cellStyle name="Normal 3 3 5 4 3 3 4" xfId="28435"/>
    <cellStyle name="Normal 3 3 5 4 3 4" xfId="28436"/>
    <cellStyle name="Normal 3 3 5 4 3 4 2" xfId="28437"/>
    <cellStyle name="Normal 3 3 5 4 3 4 2 2" xfId="28438"/>
    <cellStyle name="Normal 3 3 5 4 3 4 2 2 2" xfId="28439"/>
    <cellStyle name="Normal 3 3 5 4 3 4 2 3" xfId="28440"/>
    <cellStyle name="Normal 3 3 5 4 3 4 3" xfId="28441"/>
    <cellStyle name="Normal 3 3 5 4 3 4 3 2" xfId="28442"/>
    <cellStyle name="Normal 3 3 5 4 3 4 4" xfId="28443"/>
    <cellStyle name="Normal 3 3 5 4 3 5" xfId="28444"/>
    <cellStyle name="Normal 3 3 5 4 3 5 2" xfId="28445"/>
    <cellStyle name="Normal 3 3 5 4 3 5 2 2" xfId="28446"/>
    <cellStyle name="Normal 3 3 5 4 3 5 2 2 2" xfId="28447"/>
    <cellStyle name="Normal 3 3 5 4 3 5 2 3" xfId="28448"/>
    <cellStyle name="Normal 3 3 5 4 3 5 3" xfId="28449"/>
    <cellStyle name="Normal 3 3 5 4 3 5 3 2" xfId="28450"/>
    <cellStyle name="Normal 3 3 5 4 3 5 4" xfId="28451"/>
    <cellStyle name="Normal 3 3 5 4 3 6" xfId="28452"/>
    <cellStyle name="Normal 3 3 5 4 3 6 2" xfId="28453"/>
    <cellStyle name="Normal 3 3 5 4 3 6 2 2" xfId="28454"/>
    <cellStyle name="Normal 3 3 5 4 3 6 3" xfId="28455"/>
    <cellStyle name="Normal 3 3 5 4 3 7" xfId="28456"/>
    <cellStyle name="Normal 3 3 5 4 3 7 2" xfId="28457"/>
    <cellStyle name="Normal 3 3 5 4 3 8" xfId="28458"/>
    <cellStyle name="Normal 3 3 5 4 4" xfId="28459"/>
    <cellStyle name="Normal 3 3 5 4 4 2" xfId="28460"/>
    <cellStyle name="Normal 3 3 5 4 4 2 2" xfId="28461"/>
    <cellStyle name="Normal 3 3 5 4 4 2 2 2" xfId="28462"/>
    <cellStyle name="Normal 3 3 5 4 4 2 2 2 2" xfId="28463"/>
    <cellStyle name="Normal 3 3 5 4 4 2 2 3" xfId="28464"/>
    <cellStyle name="Normal 3 3 5 4 4 2 3" xfId="28465"/>
    <cellStyle name="Normal 3 3 5 4 4 2 3 2" xfId="28466"/>
    <cellStyle name="Normal 3 3 5 4 4 2 4" xfId="28467"/>
    <cellStyle name="Normal 3 3 5 4 4 3" xfId="28468"/>
    <cellStyle name="Normal 3 3 5 4 4 3 2" xfId="28469"/>
    <cellStyle name="Normal 3 3 5 4 4 3 2 2" xfId="28470"/>
    <cellStyle name="Normal 3 3 5 4 4 3 2 2 2" xfId="28471"/>
    <cellStyle name="Normal 3 3 5 4 4 3 2 3" xfId="28472"/>
    <cellStyle name="Normal 3 3 5 4 4 3 3" xfId="28473"/>
    <cellStyle name="Normal 3 3 5 4 4 3 3 2" xfId="28474"/>
    <cellStyle name="Normal 3 3 5 4 4 3 4" xfId="28475"/>
    <cellStyle name="Normal 3 3 5 4 4 4" xfId="28476"/>
    <cellStyle name="Normal 3 3 5 4 4 4 2" xfId="28477"/>
    <cellStyle name="Normal 3 3 5 4 4 4 2 2" xfId="28478"/>
    <cellStyle name="Normal 3 3 5 4 4 4 3" xfId="28479"/>
    <cellStyle name="Normal 3 3 5 4 4 5" xfId="28480"/>
    <cellStyle name="Normal 3 3 5 4 4 5 2" xfId="28481"/>
    <cellStyle name="Normal 3 3 5 4 4 6" xfId="28482"/>
    <cellStyle name="Normal 3 3 5 4 5" xfId="28483"/>
    <cellStyle name="Normal 3 3 5 4 5 2" xfId="28484"/>
    <cellStyle name="Normal 3 3 5 4 5 2 2" xfId="28485"/>
    <cellStyle name="Normal 3 3 5 4 5 2 2 2" xfId="28486"/>
    <cellStyle name="Normal 3 3 5 4 5 2 2 2 2" xfId="28487"/>
    <cellStyle name="Normal 3 3 5 4 5 2 2 3" xfId="28488"/>
    <cellStyle name="Normal 3 3 5 4 5 2 3" xfId="28489"/>
    <cellStyle name="Normal 3 3 5 4 5 2 3 2" xfId="28490"/>
    <cellStyle name="Normal 3 3 5 4 5 2 4" xfId="28491"/>
    <cellStyle name="Normal 3 3 5 4 5 3" xfId="28492"/>
    <cellStyle name="Normal 3 3 5 4 5 3 2" xfId="28493"/>
    <cellStyle name="Normal 3 3 5 4 5 3 2 2" xfId="28494"/>
    <cellStyle name="Normal 3 3 5 4 5 3 2 2 2" xfId="28495"/>
    <cellStyle name="Normal 3 3 5 4 5 3 2 3" xfId="28496"/>
    <cellStyle name="Normal 3 3 5 4 5 3 3" xfId="28497"/>
    <cellStyle name="Normal 3 3 5 4 5 3 3 2" xfId="28498"/>
    <cellStyle name="Normal 3 3 5 4 5 3 4" xfId="28499"/>
    <cellStyle name="Normal 3 3 5 4 5 4" xfId="28500"/>
    <cellStyle name="Normal 3 3 5 4 5 4 2" xfId="28501"/>
    <cellStyle name="Normal 3 3 5 4 5 4 2 2" xfId="28502"/>
    <cellStyle name="Normal 3 3 5 4 5 4 3" xfId="28503"/>
    <cellStyle name="Normal 3 3 5 4 5 5" xfId="28504"/>
    <cellStyle name="Normal 3 3 5 4 5 5 2" xfId="28505"/>
    <cellStyle name="Normal 3 3 5 4 5 6" xfId="28506"/>
    <cellStyle name="Normal 3 3 5 4 6" xfId="28507"/>
    <cellStyle name="Normal 3 3 5 4 6 2" xfId="28508"/>
    <cellStyle name="Normal 3 3 5 4 6 2 2" xfId="28509"/>
    <cellStyle name="Normal 3 3 5 4 6 2 2 2" xfId="28510"/>
    <cellStyle name="Normal 3 3 5 4 6 2 3" xfId="28511"/>
    <cellStyle name="Normal 3 3 5 4 6 3" xfId="28512"/>
    <cellStyle name="Normal 3 3 5 4 6 3 2" xfId="28513"/>
    <cellStyle name="Normal 3 3 5 4 6 4" xfId="28514"/>
    <cellStyle name="Normal 3 3 5 4 7" xfId="28515"/>
    <cellStyle name="Normal 3 3 5 4 7 2" xfId="28516"/>
    <cellStyle name="Normal 3 3 5 4 7 2 2" xfId="28517"/>
    <cellStyle name="Normal 3 3 5 4 7 2 2 2" xfId="28518"/>
    <cellStyle name="Normal 3 3 5 4 7 2 3" xfId="28519"/>
    <cellStyle name="Normal 3 3 5 4 7 3" xfId="28520"/>
    <cellStyle name="Normal 3 3 5 4 7 3 2" xfId="28521"/>
    <cellStyle name="Normal 3 3 5 4 7 4" xfId="28522"/>
    <cellStyle name="Normal 3 3 5 4 8" xfId="28523"/>
    <cellStyle name="Normal 3 3 5 4 8 2" xfId="28524"/>
    <cellStyle name="Normal 3 3 5 4 8 2 2" xfId="28525"/>
    <cellStyle name="Normal 3 3 5 4 8 2 2 2" xfId="28526"/>
    <cellStyle name="Normal 3 3 5 4 8 2 3" xfId="28527"/>
    <cellStyle name="Normal 3 3 5 4 8 3" xfId="28528"/>
    <cellStyle name="Normal 3 3 5 4 8 3 2" xfId="28529"/>
    <cellStyle name="Normal 3 3 5 4 8 4" xfId="28530"/>
    <cellStyle name="Normal 3 3 5 4 9" xfId="28531"/>
    <cellStyle name="Normal 3 3 5 4 9 2" xfId="28532"/>
    <cellStyle name="Normal 3 3 5 4 9 2 2" xfId="28533"/>
    <cellStyle name="Normal 3 3 5 4 9 3" xfId="28534"/>
    <cellStyle name="Normal 3 3 5 5" xfId="28535"/>
    <cellStyle name="Normal 3 3 5 5 10" xfId="28536"/>
    <cellStyle name="Normal 3 3 5 5 2" xfId="28537"/>
    <cellStyle name="Normal 3 3 5 5 2 2" xfId="28538"/>
    <cellStyle name="Normal 3 3 5 5 2 2 2" xfId="28539"/>
    <cellStyle name="Normal 3 3 5 5 2 2 2 2" xfId="28540"/>
    <cellStyle name="Normal 3 3 5 5 2 2 2 2 2" xfId="28541"/>
    <cellStyle name="Normal 3 3 5 5 2 2 2 2 2 2" xfId="28542"/>
    <cellStyle name="Normal 3 3 5 5 2 2 2 2 3" xfId="28543"/>
    <cellStyle name="Normal 3 3 5 5 2 2 2 3" xfId="28544"/>
    <cellStyle name="Normal 3 3 5 5 2 2 2 3 2" xfId="28545"/>
    <cellStyle name="Normal 3 3 5 5 2 2 2 4" xfId="28546"/>
    <cellStyle name="Normal 3 3 5 5 2 2 3" xfId="28547"/>
    <cellStyle name="Normal 3 3 5 5 2 2 3 2" xfId="28548"/>
    <cellStyle name="Normal 3 3 5 5 2 2 3 2 2" xfId="28549"/>
    <cellStyle name="Normal 3 3 5 5 2 2 3 2 2 2" xfId="28550"/>
    <cellStyle name="Normal 3 3 5 5 2 2 3 2 3" xfId="28551"/>
    <cellStyle name="Normal 3 3 5 5 2 2 3 3" xfId="28552"/>
    <cellStyle name="Normal 3 3 5 5 2 2 3 3 2" xfId="28553"/>
    <cellStyle name="Normal 3 3 5 5 2 2 3 4" xfId="28554"/>
    <cellStyle name="Normal 3 3 5 5 2 2 4" xfId="28555"/>
    <cellStyle name="Normal 3 3 5 5 2 2 4 2" xfId="28556"/>
    <cellStyle name="Normal 3 3 5 5 2 2 4 2 2" xfId="28557"/>
    <cellStyle name="Normal 3 3 5 5 2 2 4 3" xfId="28558"/>
    <cellStyle name="Normal 3 3 5 5 2 2 5" xfId="28559"/>
    <cellStyle name="Normal 3 3 5 5 2 2 5 2" xfId="28560"/>
    <cellStyle name="Normal 3 3 5 5 2 2 6" xfId="28561"/>
    <cellStyle name="Normal 3 3 5 5 2 3" xfId="28562"/>
    <cellStyle name="Normal 3 3 5 5 2 3 2" xfId="28563"/>
    <cellStyle name="Normal 3 3 5 5 2 3 2 2" xfId="28564"/>
    <cellStyle name="Normal 3 3 5 5 2 3 2 2 2" xfId="28565"/>
    <cellStyle name="Normal 3 3 5 5 2 3 2 3" xfId="28566"/>
    <cellStyle name="Normal 3 3 5 5 2 3 3" xfId="28567"/>
    <cellStyle name="Normal 3 3 5 5 2 3 3 2" xfId="28568"/>
    <cellStyle name="Normal 3 3 5 5 2 3 4" xfId="28569"/>
    <cellStyle name="Normal 3 3 5 5 2 4" xfId="28570"/>
    <cellStyle name="Normal 3 3 5 5 2 4 2" xfId="28571"/>
    <cellStyle name="Normal 3 3 5 5 2 4 2 2" xfId="28572"/>
    <cellStyle name="Normal 3 3 5 5 2 4 2 2 2" xfId="28573"/>
    <cellStyle name="Normal 3 3 5 5 2 4 2 3" xfId="28574"/>
    <cellStyle name="Normal 3 3 5 5 2 4 3" xfId="28575"/>
    <cellStyle name="Normal 3 3 5 5 2 4 3 2" xfId="28576"/>
    <cellStyle name="Normal 3 3 5 5 2 4 4" xfId="28577"/>
    <cellStyle name="Normal 3 3 5 5 2 5" xfId="28578"/>
    <cellStyle name="Normal 3 3 5 5 2 5 2" xfId="28579"/>
    <cellStyle name="Normal 3 3 5 5 2 5 2 2" xfId="28580"/>
    <cellStyle name="Normal 3 3 5 5 2 5 2 2 2" xfId="28581"/>
    <cellStyle name="Normal 3 3 5 5 2 5 2 3" xfId="28582"/>
    <cellStyle name="Normal 3 3 5 5 2 5 3" xfId="28583"/>
    <cellStyle name="Normal 3 3 5 5 2 5 3 2" xfId="28584"/>
    <cellStyle name="Normal 3 3 5 5 2 5 4" xfId="28585"/>
    <cellStyle name="Normal 3 3 5 5 2 6" xfId="28586"/>
    <cellStyle name="Normal 3 3 5 5 2 6 2" xfId="28587"/>
    <cellStyle name="Normal 3 3 5 5 2 6 2 2" xfId="28588"/>
    <cellStyle name="Normal 3 3 5 5 2 6 3" xfId="28589"/>
    <cellStyle name="Normal 3 3 5 5 2 7" xfId="28590"/>
    <cellStyle name="Normal 3 3 5 5 2 7 2" xfId="28591"/>
    <cellStyle name="Normal 3 3 5 5 2 8" xfId="28592"/>
    <cellStyle name="Normal 3 3 5 5 3" xfId="28593"/>
    <cellStyle name="Normal 3 3 5 5 3 2" xfId="28594"/>
    <cellStyle name="Normal 3 3 5 5 3 2 2" xfId="28595"/>
    <cellStyle name="Normal 3 3 5 5 3 2 2 2" xfId="28596"/>
    <cellStyle name="Normal 3 3 5 5 3 2 2 2 2" xfId="28597"/>
    <cellStyle name="Normal 3 3 5 5 3 2 2 3" xfId="28598"/>
    <cellStyle name="Normal 3 3 5 5 3 2 3" xfId="28599"/>
    <cellStyle name="Normal 3 3 5 5 3 2 3 2" xfId="28600"/>
    <cellStyle name="Normal 3 3 5 5 3 2 4" xfId="28601"/>
    <cellStyle name="Normal 3 3 5 5 3 3" xfId="28602"/>
    <cellStyle name="Normal 3 3 5 5 3 3 2" xfId="28603"/>
    <cellStyle name="Normal 3 3 5 5 3 3 2 2" xfId="28604"/>
    <cellStyle name="Normal 3 3 5 5 3 3 2 2 2" xfId="28605"/>
    <cellStyle name="Normal 3 3 5 5 3 3 2 3" xfId="28606"/>
    <cellStyle name="Normal 3 3 5 5 3 3 3" xfId="28607"/>
    <cellStyle name="Normal 3 3 5 5 3 3 3 2" xfId="28608"/>
    <cellStyle name="Normal 3 3 5 5 3 3 4" xfId="28609"/>
    <cellStyle name="Normal 3 3 5 5 3 4" xfId="28610"/>
    <cellStyle name="Normal 3 3 5 5 3 4 2" xfId="28611"/>
    <cellStyle name="Normal 3 3 5 5 3 4 2 2" xfId="28612"/>
    <cellStyle name="Normal 3 3 5 5 3 4 3" xfId="28613"/>
    <cellStyle name="Normal 3 3 5 5 3 5" xfId="28614"/>
    <cellStyle name="Normal 3 3 5 5 3 5 2" xfId="28615"/>
    <cellStyle name="Normal 3 3 5 5 3 6" xfId="28616"/>
    <cellStyle name="Normal 3 3 5 5 4" xfId="28617"/>
    <cellStyle name="Normal 3 3 5 5 4 2" xfId="28618"/>
    <cellStyle name="Normal 3 3 5 5 4 2 2" xfId="28619"/>
    <cellStyle name="Normal 3 3 5 5 4 2 2 2" xfId="28620"/>
    <cellStyle name="Normal 3 3 5 5 4 2 2 2 2" xfId="28621"/>
    <cellStyle name="Normal 3 3 5 5 4 2 2 3" xfId="28622"/>
    <cellStyle name="Normal 3 3 5 5 4 2 3" xfId="28623"/>
    <cellStyle name="Normal 3 3 5 5 4 2 3 2" xfId="28624"/>
    <cellStyle name="Normal 3 3 5 5 4 2 4" xfId="28625"/>
    <cellStyle name="Normal 3 3 5 5 4 3" xfId="28626"/>
    <cellStyle name="Normal 3 3 5 5 4 3 2" xfId="28627"/>
    <cellStyle name="Normal 3 3 5 5 4 3 2 2" xfId="28628"/>
    <cellStyle name="Normal 3 3 5 5 4 3 2 2 2" xfId="28629"/>
    <cellStyle name="Normal 3 3 5 5 4 3 2 3" xfId="28630"/>
    <cellStyle name="Normal 3 3 5 5 4 3 3" xfId="28631"/>
    <cellStyle name="Normal 3 3 5 5 4 3 3 2" xfId="28632"/>
    <cellStyle name="Normal 3 3 5 5 4 3 4" xfId="28633"/>
    <cellStyle name="Normal 3 3 5 5 4 4" xfId="28634"/>
    <cellStyle name="Normal 3 3 5 5 4 4 2" xfId="28635"/>
    <cellStyle name="Normal 3 3 5 5 4 4 2 2" xfId="28636"/>
    <cellStyle name="Normal 3 3 5 5 4 4 3" xfId="28637"/>
    <cellStyle name="Normal 3 3 5 5 4 5" xfId="28638"/>
    <cellStyle name="Normal 3 3 5 5 4 5 2" xfId="28639"/>
    <cellStyle name="Normal 3 3 5 5 4 6" xfId="28640"/>
    <cellStyle name="Normal 3 3 5 5 5" xfId="28641"/>
    <cellStyle name="Normal 3 3 5 5 5 2" xfId="28642"/>
    <cellStyle name="Normal 3 3 5 5 5 2 2" xfId="28643"/>
    <cellStyle name="Normal 3 3 5 5 5 2 2 2" xfId="28644"/>
    <cellStyle name="Normal 3 3 5 5 5 2 3" xfId="28645"/>
    <cellStyle name="Normal 3 3 5 5 5 3" xfId="28646"/>
    <cellStyle name="Normal 3 3 5 5 5 3 2" xfId="28647"/>
    <cellStyle name="Normal 3 3 5 5 5 4" xfId="28648"/>
    <cellStyle name="Normal 3 3 5 5 6" xfId="28649"/>
    <cellStyle name="Normal 3 3 5 5 6 2" xfId="28650"/>
    <cellStyle name="Normal 3 3 5 5 6 2 2" xfId="28651"/>
    <cellStyle name="Normal 3 3 5 5 6 2 2 2" xfId="28652"/>
    <cellStyle name="Normal 3 3 5 5 6 2 3" xfId="28653"/>
    <cellStyle name="Normal 3 3 5 5 6 3" xfId="28654"/>
    <cellStyle name="Normal 3 3 5 5 6 3 2" xfId="28655"/>
    <cellStyle name="Normal 3 3 5 5 6 4" xfId="28656"/>
    <cellStyle name="Normal 3 3 5 5 7" xfId="28657"/>
    <cellStyle name="Normal 3 3 5 5 7 2" xfId="28658"/>
    <cellStyle name="Normal 3 3 5 5 7 2 2" xfId="28659"/>
    <cellStyle name="Normal 3 3 5 5 7 2 2 2" xfId="28660"/>
    <cellStyle name="Normal 3 3 5 5 7 2 3" xfId="28661"/>
    <cellStyle name="Normal 3 3 5 5 7 3" xfId="28662"/>
    <cellStyle name="Normal 3 3 5 5 7 3 2" xfId="28663"/>
    <cellStyle name="Normal 3 3 5 5 7 4" xfId="28664"/>
    <cellStyle name="Normal 3 3 5 5 8" xfId="28665"/>
    <cellStyle name="Normal 3 3 5 5 8 2" xfId="28666"/>
    <cellStyle name="Normal 3 3 5 5 8 2 2" xfId="28667"/>
    <cellStyle name="Normal 3 3 5 5 8 3" xfId="28668"/>
    <cellStyle name="Normal 3 3 5 5 9" xfId="28669"/>
    <cellStyle name="Normal 3 3 5 5 9 2" xfId="28670"/>
    <cellStyle name="Normal 3 3 5 6" xfId="28671"/>
    <cellStyle name="Normal 3 3 5 6 10" xfId="28672"/>
    <cellStyle name="Normal 3 3 5 6 2" xfId="28673"/>
    <cellStyle name="Normal 3 3 5 6 2 2" xfId="28674"/>
    <cellStyle name="Normal 3 3 5 6 2 2 2" xfId="28675"/>
    <cellStyle name="Normal 3 3 5 6 2 2 2 2" xfId="28676"/>
    <cellStyle name="Normal 3 3 5 6 2 2 2 2 2" xfId="28677"/>
    <cellStyle name="Normal 3 3 5 6 2 2 2 2 2 2" xfId="28678"/>
    <cellStyle name="Normal 3 3 5 6 2 2 2 2 3" xfId="28679"/>
    <cellStyle name="Normal 3 3 5 6 2 2 2 3" xfId="28680"/>
    <cellStyle name="Normal 3 3 5 6 2 2 2 3 2" xfId="28681"/>
    <cellStyle name="Normal 3 3 5 6 2 2 2 4" xfId="28682"/>
    <cellStyle name="Normal 3 3 5 6 2 2 3" xfId="28683"/>
    <cellStyle name="Normal 3 3 5 6 2 2 3 2" xfId="28684"/>
    <cellStyle name="Normal 3 3 5 6 2 2 3 2 2" xfId="28685"/>
    <cellStyle name="Normal 3 3 5 6 2 2 3 2 2 2" xfId="28686"/>
    <cellStyle name="Normal 3 3 5 6 2 2 3 2 3" xfId="28687"/>
    <cellStyle name="Normal 3 3 5 6 2 2 3 3" xfId="28688"/>
    <cellStyle name="Normal 3 3 5 6 2 2 3 3 2" xfId="28689"/>
    <cellStyle name="Normal 3 3 5 6 2 2 3 4" xfId="28690"/>
    <cellStyle name="Normal 3 3 5 6 2 2 4" xfId="28691"/>
    <cellStyle name="Normal 3 3 5 6 2 2 4 2" xfId="28692"/>
    <cellStyle name="Normal 3 3 5 6 2 2 4 2 2" xfId="28693"/>
    <cellStyle name="Normal 3 3 5 6 2 2 4 3" xfId="28694"/>
    <cellStyle name="Normal 3 3 5 6 2 2 5" xfId="28695"/>
    <cellStyle name="Normal 3 3 5 6 2 2 5 2" xfId="28696"/>
    <cellStyle name="Normal 3 3 5 6 2 2 6" xfId="28697"/>
    <cellStyle name="Normal 3 3 5 6 2 3" xfId="28698"/>
    <cellStyle name="Normal 3 3 5 6 2 3 2" xfId="28699"/>
    <cellStyle name="Normal 3 3 5 6 2 3 2 2" xfId="28700"/>
    <cellStyle name="Normal 3 3 5 6 2 3 2 2 2" xfId="28701"/>
    <cellStyle name="Normal 3 3 5 6 2 3 2 3" xfId="28702"/>
    <cellStyle name="Normal 3 3 5 6 2 3 3" xfId="28703"/>
    <cellStyle name="Normal 3 3 5 6 2 3 3 2" xfId="28704"/>
    <cellStyle name="Normal 3 3 5 6 2 3 4" xfId="28705"/>
    <cellStyle name="Normal 3 3 5 6 2 4" xfId="28706"/>
    <cellStyle name="Normal 3 3 5 6 2 4 2" xfId="28707"/>
    <cellStyle name="Normal 3 3 5 6 2 4 2 2" xfId="28708"/>
    <cellStyle name="Normal 3 3 5 6 2 4 2 2 2" xfId="28709"/>
    <cellStyle name="Normal 3 3 5 6 2 4 2 3" xfId="28710"/>
    <cellStyle name="Normal 3 3 5 6 2 4 3" xfId="28711"/>
    <cellStyle name="Normal 3 3 5 6 2 4 3 2" xfId="28712"/>
    <cellStyle name="Normal 3 3 5 6 2 4 4" xfId="28713"/>
    <cellStyle name="Normal 3 3 5 6 2 5" xfId="28714"/>
    <cellStyle name="Normal 3 3 5 6 2 5 2" xfId="28715"/>
    <cellStyle name="Normal 3 3 5 6 2 5 2 2" xfId="28716"/>
    <cellStyle name="Normal 3 3 5 6 2 5 2 2 2" xfId="28717"/>
    <cellStyle name="Normal 3 3 5 6 2 5 2 3" xfId="28718"/>
    <cellStyle name="Normal 3 3 5 6 2 5 3" xfId="28719"/>
    <cellStyle name="Normal 3 3 5 6 2 5 3 2" xfId="28720"/>
    <cellStyle name="Normal 3 3 5 6 2 5 4" xfId="28721"/>
    <cellStyle name="Normal 3 3 5 6 2 6" xfId="28722"/>
    <cellStyle name="Normal 3 3 5 6 2 6 2" xfId="28723"/>
    <cellStyle name="Normal 3 3 5 6 2 6 2 2" xfId="28724"/>
    <cellStyle name="Normal 3 3 5 6 2 6 3" xfId="28725"/>
    <cellStyle name="Normal 3 3 5 6 2 7" xfId="28726"/>
    <cellStyle name="Normal 3 3 5 6 2 7 2" xfId="28727"/>
    <cellStyle name="Normal 3 3 5 6 2 8" xfId="28728"/>
    <cellStyle name="Normal 3 3 5 6 3" xfId="28729"/>
    <cellStyle name="Normal 3 3 5 6 3 2" xfId="28730"/>
    <cellStyle name="Normal 3 3 5 6 3 2 2" xfId="28731"/>
    <cellStyle name="Normal 3 3 5 6 3 2 2 2" xfId="28732"/>
    <cellStyle name="Normal 3 3 5 6 3 2 2 2 2" xfId="28733"/>
    <cellStyle name="Normal 3 3 5 6 3 2 2 3" xfId="28734"/>
    <cellStyle name="Normal 3 3 5 6 3 2 3" xfId="28735"/>
    <cellStyle name="Normal 3 3 5 6 3 2 3 2" xfId="28736"/>
    <cellStyle name="Normal 3 3 5 6 3 2 4" xfId="28737"/>
    <cellStyle name="Normal 3 3 5 6 3 3" xfId="28738"/>
    <cellStyle name="Normal 3 3 5 6 3 3 2" xfId="28739"/>
    <cellStyle name="Normal 3 3 5 6 3 3 2 2" xfId="28740"/>
    <cellStyle name="Normal 3 3 5 6 3 3 2 2 2" xfId="28741"/>
    <cellStyle name="Normal 3 3 5 6 3 3 2 3" xfId="28742"/>
    <cellStyle name="Normal 3 3 5 6 3 3 3" xfId="28743"/>
    <cellStyle name="Normal 3 3 5 6 3 3 3 2" xfId="28744"/>
    <cellStyle name="Normal 3 3 5 6 3 3 4" xfId="28745"/>
    <cellStyle name="Normal 3 3 5 6 3 4" xfId="28746"/>
    <cellStyle name="Normal 3 3 5 6 3 4 2" xfId="28747"/>
    <cellStyle name="Normal 3 3 5 6 3 4 2 2" xfId="28748"/>
    <cellStyle name="Normal 3 3 5 6 3 4 3" xfId="28749"/>
    <cellStyle name="Normal 3 3 5 6 3 5" xfId="28750"/>
    <cellStyle name="Normal 3 3 5 6 3 5 2" xfId="28751"/>
    <cellStyle name="Normal 3 3 5 6 3 6" xfId="28752"/>
    <cellStyle name="Normal 3 3 5 6 4" xfId="28753"/>
    <cellStyle name="Normal 3 3 5 6 4 2" xfId="28754"/>
    <cellStyle name="Normal 3 3 5 6 4 2 2" xfId="28755"/>
    <cellStyle name="Normal 3 3 5 6 4 2 2 2" xfId="28756"/>
    <cellStyle name="Normal 3 3 5 6 4 2 2 2 2" xfId="28757"/>
    <cellStyle name="Normal 3 3 5 6 4 2 2 3" xfId="28758"/>
    <cellStyle name="Normal 3 3 5 6 4 2 3" xfId="28759"/>
    <cellStyle name="Normal 3 3 5 6 4 2 3 2" xfId="28760"/>
    <cellStyle name="Normal 3 3 5 6 4 2 4" xfId="28761"/>
    <cellStyle name="Normal 3 3 5 6 4 3" xfId="28762"/>
    <cellStyle name="Normal 3 3 5 6 4 3 2" xfId="28763"/>
    <cellStyle name="Normal 3 3 5 6 4 3 2 2" xfId="28764"/>
    <cellStyle name="Normal 3 3 5 6 4 3 2 2 2" xfId="28765"/>
    <cellStyle name="Normal 3 3 5 6 4 3 2 3" xfId="28766"/>
    <cellStyle name="Normal 3 3 5 6 4 3 3" xfId="28767"/>
    <cellStyle name="Normal 3 3 5 6 4 3 3 2" xfId="28768"/>
    <cellStyle name="Normal 3 3 5 6 4 3 4" xfId="28769"/>
    <cellStyle name="Normal 3 3 5 6 4 4" xfId="28770"/>
    <cellStyle name="Normal 3 3 5 6 4 4 2" xfId="28771"/>
    <cellStyle name="Normal 3 3 5 6 4 4 2 2" xfId="28772"/>
    <cellStyle name="Normal 3 3 5 6 4 4 3" xfId="28773"/>
    <cellStyle name="Normal 3 3 5 6 4 5" xfId="28774"/>
    <cellStyle name="Normal 3 3 5 6 4 5 2" xfId="28775"/>
    <cellStyle name="Normal 3 3 5 6 4 6" xfId="28776"/>
    <cellStyle name="Normal 3 3 5 6 5" xfId="28777"/>
    <cellStyle name="Normal 3 3 5 6 5 2" xfId="28778"/>
    <cellStyle name="Normal 3 3 5 6 5 2 2" xfId="28779"/>
    <cellStyle name="Normal 3 3 5 6 5 2 2 2" xfId="28780"/>
    <cellStyle name="Normal 3 3 5 6 5 2 3" xfId="28781"/>
    <cellStyle name="Normal 3 3 5 6 5 3" xfId="28782"/>
    <cellStyle name="Normal 3 3 5 6 5 3 2" xfId="28783"/>
    <cellStyle name="Normal 3 3 5 6 5 4" xfId="28784"/>
    <cellStyle name="Normal 3 3 5 6 6" xfId="28785"/>
    <cellStyle name="Normal 3 3 5 6 6 2" xfId="28786"/>
    <cellStyle name="Normal 3 3 5 6 6 2 2" xfId="28787"/>
    <cellStyle name="Normal 3 3 5 6 6 2 2 2" xfId="28788"/>
    <cellStyle name="Normal 3 3 5 6 6 2 3" xfId="28789"/>
    <cellStyle name="Normal 3 3 5 6 6 3" xfId="28790"/>
    <cellStyle name="Normal 3 3 5 6 6 3 2" xfId="28791"/>
    <cellStyle name="Normal 3 3 5 6 6 4" xfId="28792"/>
    <cellStyle name="Normal 3 3 5 6 7" xfId="28793"/>
    <cellStyle name="Normal 3 3 5 6 7 2" xfId="28794"/>
    <cellStyle name="Normal 3 3 5 6 7 2 2" xfId="28795"/>
    <cellStyle name="Normal 3 3 5 6 7 2 2 2" xfId="28796"/>
    <cellStyle name="Normal 3 3 5 6 7 2 3" xfId="28797"/>
    <cellStyle name="Normal 3 3 5 6 7 3" xfId="28798"/>
    <cellStyle name="Normal 3 3 5 6 7 3 2" xfId="28799"/>
    <cellStyle name="Normal 3 3 5 6 7 4" xfId="28800"/>
    <cellStyle name="Normal 3 3 5 6 8" xfId="28801"/>
    <cellStyle name="Normal 3 3 5 6 8 2" xfId="28802"/>
    <cellStyle name="Normal 3 3 5 6 8 2 2" xfId="28803"/>
    <cellStyle name="Normal 3 3 5 6 8 3" xfId="28804"/>
    <cellStyle name="Normal 3 3 5 6 9" xfId="28805"/>
    <cellStyle name="Normal 3 3 5 6 9 2" xfId="28806"/>
    <cellStyle name="Normal 3 3 5 7" xfId="28807"/>
    <cellStyle name="Normal 3 3 5 7 2" xfId="28808"/>
    <cellStyle name="Normal 3 3 5 7 2 2" xfId="28809"/>
    <cellStyle name="Normal 3 3 5 7 2 2 2" xfId="28810"/>
    <cellStyle name="Normal 3 3 5 7 2 2 2 2" xfId="28811"/>
    <cellStyle name="Normal 3 3 5 7 2 2 2 2 2" xfId="28812"/>
    <cellStyle name="Normal 3 3 5 7 2 2 2 3" xfId="28813"/>
    <cellStyle name="Normal 3 3 5 7 2 2 3" xfId="28814"/>
    <cellStyle name="Normal 3 3 5 7 2 2 3 2" xfId="28815"/>
    <cellStyle name="Normal 3 3 5 7 2 2 4" xfId="28816"/>
    <cellStyle name="Normal 3 3 5 7 2 3" xfId="28817"/>
    <cellStyle name="Normal 3 3 5 7 2 3 2" xfId="28818"/>
    <cellStyle name="Normal 3 3 5 7 2 3 2 2" xfId="28819"/>
    <cellStyle name="Normal 3 3 5 7 2 3 2 2 2" xfId="28820"/>
    <cellStyle name="Normal 3 3 5 7 2 3 2 3" xfId="28821"/>
    <cellStyle name="Normal 3 3 5 7 2 3 3" xfId="28822"/>
    <cellStyle name="Normal 3 3 5 7 2 3 3 2" xfId="28823"/>
    <cellStyle name="Normal 3 3 5 7 2 3 4" xfId="28824"/>
    <cellStyle name="Normal 3 3 5 7 2 4" xfId="28825"/>
    <cellStyle name="Normal 3 3 5 7 2 4 2" xfId="28826"/>
    <cellStyle name="Normal 3 3 5 7 2 4 2 2" xfId="28827"/>
    <cellStyle name="Normal 3 3 5 7 2 4 3" xfId="28828"/>
    <cellStyle name="Normal 3 3 5 7 2 5" xfId="28829"/>
    <cellStyle name="Normal 3 3 5 7 2 5 2" xfId="28830"/>
    <cellStyle name="Normal 3 3 5 7 2 6" xfId="28831"/>
    <cellStyle name="Normal 3 3 5 7 3" xfId="28832"/>
    <cellStyle name="Normal 3 3 5 7 3 2" xfId="28833"/>
    <cellStyle name="Normal 3 3 5 7 3 2 2" xfId="28834"/>
    <cellStyle name="Normal 3 3 5 7 3 2 2 2" xfId="28835"/>
    <cellStyle name="Normal 3 3 5 7 3 2 3" xfId="28836"/>
    <cellStyle name="Normal 3 3 5 7 3 3" xfId="28837"/>
    <cellStyle name="Normal 3 3 5 7 3 3 2" xfId="28838"/>
    <cellStyle name="Normal 3 3 5 7 3 4" xfId="28839"/>
    <cellStyle name="Normal 3 3 5 7 4" xfId="28840"/>
    <cellStyle name="Normal 3 3 5 7 4 2" xfId="28841"/>
    <cellStyle name="Normal 3 3 5 7 4 2 2" xfId="28842"/>
    <cellStyle name="Normal 3 3 5 7 4 2 2 2" xfId="28843"/>
    <cellStyle name="Normal 3 3 5 7 4 2 3" xfId="28844"/>
    <cellStyle name="Normal 3 3 5 7 4 3" xfId="28845"/>
    <cellStyle name="Normal 3 3 5 7 4 3 2" xfId="28846"/>
    <cellStyle name="Normal 3 3 5 7 4 4" xfId="28847"/>
    <cellStyle name="Normal 3 3 5 7 5" xfId="28848"/>
    <cellStyle name="Normal 3 3 5 7 5 2" xfId="28849"/>
    <cellStyle name="Normal 3 3 5 7 5 2 2" xfId="28850"/>
    <cellStyle name="Normal 3 3 5 7 5 2 2 2" xfId="28851"/>
    <cellStyle name="Normal 3 3 5 7 5 2 3" xfId="28852"/>
    <cellStyle name="Normal 3 3 5 7 5 3" xfId="28853"/>
    <cellStyle name="Normal 3 3 5 7 5 3 2" xfId="28854"/>
    <cellStyle name="Normal 3 3 5 7 5 4" xfId="28855"/>
    <cellStyle name="Normal 3 3 5 7 6" xfId="28856"/>
    <cellStyle name="Normal 3 3 5 7 6 2" xfId="28857"/>
    <cellStyle name="Normal 3 3 5 7 6 2 2" xfId="28858"/>
    <cellStyle name="Normal 3 3 5 7 6 3" xfId="28859"/>
    <cellStyle name="Normal 3 3 5 7 7" xfId="28860"/>
    <cellStyle name="Normal 3 3 5 7 7 2" xfId="28861"/>
    <cellStyle name="Normal 3 3 5 7 8" xfId="28862"/>
    <cellStyle name="Normal 3 3 5 8" xfId="28863"/>
    <cellStyle name="Normal 3 3 5 8 2" xfId="28864"/>
    <cellStyle name="Normal 3 3 5 8 2 2" xfId="28865"/>
    <cellStyle name="Normal 3 3 5 8 2 2 2" xfId="28866"/>
    <cellStyle name="Normal 3 3 5 8 2 2 2 2" xfId="28867"/>
    <cellStyle name="Normal 3 3 5 8 2 2 3" xfId="28868"/>
    <cellStyle name="Normal 3 3 5 8 2 3" xfId="28869"/>
    <cellStyle name="Normal 3 3 5 8 2 3 2" xfId="28870"/>
    <cellStyle name="Normal 3 3 5 8 2 4" xfId="28871"/>
    <cellStyle name="Normal 3 3 5 8 3" xfId="28872"/>
    <cellStyle name="Normal 3 3 5 8 3 2" xfId="28873"/>
    <cellStyle name="Normal 3 3 5 8 3 2 2" xfId="28874"/>
    <cellStyle name="Normal 3 3 5 8 3 2 2 2" xfId="28875"/>
    <cellStyle name="Normal 3 3 5 8 3 2 3" xfId="28876"/>
    <cellStyle name="Normal 3 3 5 8 3 3" xfId="28877"/>
    <cellStyle name="Normal 3 3 5 8 3 3 2" xfId="28878"/>
    <cellStyle name="Normal 3 3 5 8 3 4" xfId="28879"/>
    <cellStyle name="Normal 3 3 5 8 4" xfId="28880"/>
    <cellStyle name="Normal 3 3 5 8 4 2" xfId="28881"/>
    <cellStyle name="Normal 3 3 5 8 4 2 2" xfId="28882"/>
    <cellStyle name="Normal 3 3 5 8 4 3" xfId="28883"/>
    <cellStyle name="Normal 3 3 5 8 5" xfId="28884"/>
    <cellStyle name="Normal 3 3 5 8 5 2" xfId="28885"/>
    <cellStyle name="Normal 3 3 5 8 6" xfId="28886"/>
    <cellStyle name="Normal 3 3 5 9" xfId="28887"/>
    <cellStyle name="Normal 3 3 5 9 2" xfId="28888"/>
    <cellStyle name="Normal 3 3 5 9 2 2" xfId="28889"/>
    <cellStyle name="Normal 3 3 5 9 2 2 2" xfId="28890"/>
    <cellStyle name="Normal 3 3 5 9 2 2 2 2" xfId="28891"/>
    <cellStyle name="Normal 3 3 5 9 2 2 3" xfId="28892"/>
    <cellStyle name="Normal 3 3 5 9 2 3" xfId="28893"/>
    <cellStyle name="Normal 3 3 5 9 2 3 2" xfId="28894"/>
    <cellStyle name="Normal 3 3 5 9 2 4" xfId="28895"/>
    <cellStyle name="Normal 3 3 5 9 3" xfId="28896"/>
    <cellStyle name="Normal 3 3 5 9 3 2" xfId="28897"/>
    <cellStyle name="Normal 3 3 5 9 3 2 2" xfId="28898"/>
    <cellStyle name="Normal 3 3 5 9 3 2 2 2" xfId="28899"/>
    <cellStyle name="Normal 3 3 5 9 3 2 3" xfId="28900"/>
    <cellStyle name="Normal 3 3 5 9 3 3" xfId="28901"/>
    <cellStyle name="Normal 3 3 5 9 3 3 2" xfId="28902"/>
    <cellStyle name="Normal 3 3 5 9 3 4" xfId="28903"/>
    <cellStyle name="Normal 3 3 5 9 4" xfId="28904"/>
    <cellStyle name="Normal 3 3 5 9 4 2" xfId="28905"/>
    <cellStyle name="Normal 3 3 5 9 4 2 2" xfId="28906"/>
    <cellStyle name="Normal 3 3 5 9 4 3" xfId="28907"/>
    <cellStyle name="Normal 3 3 5 9 5" xfId="28908"/>
    <cellStyle name="Normal 3 3 5 9 5 2" xfId="28909"/>
    <cellStyle name="Normal 3 3 5 9 6" xfId="28910"/>
    <cellStyle name="Normal 3 3 6" xfId="28911"/>
    <cellStyle name="Normal 3 3 6 10" xfId="28912"/>
    <cellStyle name="Normal 3 3 6 10 2" xfId="28913"/>
    <cellStyle name="Normal 3 3 6 10 2 2" xfId="28914"/>
    <cellStyle name="Normal 3 3 6 10 3" xfId="28915"/>
    <cellStyle name="Normal 3 3 6 11" xfId="28916"/>
    <cellStyle name="Normal 3 3 6 11 2" xfId="28917"/>
    <cellStyle name="Normal 3 3 6 12" xfId="28918"/>
    <cellStyle name="Normal 3 3 6 12 2" xfId="28919"/>
    <cellStyle name="Normal 3 3 6 13" xfId="28920"/>
    <cellStyle name="Normal 3 3 6 13 2" xfId="28921"/>
    <cellStyle name="Normal 3 3 6 14" xfId="28922"/>
    <cellStyle name="Normal 3 3 6 2" xfId="28923"/>
    <cellStyle name="Normal 3 3 6 2 10" xfId="28924"/>
    <cellStyle name="Normal 3 3 6 2 2" xfId="28925"/>
    <cellStyle name="Normal 3 3 6 2 2 2" xfId="28926"/>
    <cellStyle name="Normal 3 3 6 2 2 2 2" xfId="28927"/>
    <cellStyle name="Normal 3 3 6 2 2 2 2 2" xfId="28928"/>
    <cellStyle name="Normal 3 3 6 2 2 2 2 2 2" xfId="28929"/>
    <cellStyle name="Normal 3 3 6 2 2 2 2 2 2 2" xfId="28930"/>
    <cellStyle name="Normal 3 3 6 2 2 2 2 2 3" xfId="28931"/>
    <cellStyle name="Normal 3 3 6 2 2 2 2 3" xfId="28932"/>
    <cellStyle name="Normal 3 3 6 2 2 2 2 3 2" xfId="28933"/>
    <cellStyle name="Normal 3 3 6 2 2 2 2 4" xfId="28934"/>
    <cellStyle name="Normal 3 3 6 2 2 2 3" xfId="28935"/>
    <cellStyle name="Normal 3 3 6 2 2 2 3 2" xfId="28936"/>
    <cellStyle name="Normal 3 3 6 2 2 2 3 2 2" xfId="28937"/>
    <cellStyle name="Normal 3 3 6 2 2 2 3 2 2 2" xfId="28938"/>
    <cellStyle name="Normal 3 3 6 2 2 2 3 2 3" xfId="28939"/>
    <cellStyle name="Normal 3 3 6 2 2 2 3 3" xfId="28940"/>
    <cellStyle name="Normal 3 3 6 2 2 2 3 3 2" xfId="28941"/>
    <cellStyle name="Normal 3 3 6 2 2 2 3 4" xfId="28942"/>
    <cellStyle name="Normal 3 3 6 2 2 2 4" xfId="28943"/>
    <cellStyle name="Normal 3 3 6 2 2 2 4 2" xfId="28944"/>
    <cellStyle name="Normal 3 3 6 2 2 2 4 2 2" xfId="28945"/>
    <cellStyle name="Normal 3 3 6 2 2 2 4 3" xfId="28946"/>
    <cellStyle name="Normal 3 3 6 2 2 2 5" xfId="28947"/>
    <cellStyle name="Normal 3 3 6 2 2 2 5 2" xfId="28948"/>
    <cellStyle name="Normal 3 3 6 2 2 2 6" xfId="28949"/>
    <cellStyle name="Normal 3 3 6 2 2 3" xfId="28950"/>
    <cellStyle name="Normal 3 3 6 2 2 3 2" xfId="28951"/>
    <cellStyle name="Normal 3 3 6 2 2 3 2 2" xfId="28952"/>
    <cellStyle name="Normal 3 3 6 2 2 3 2 2 2" xfId="28953"/>
    <cellStyle name="Normal 3 3 6 2 2 3 2 3" xfId="28954"/>
    <cellStyle name="Normal 3 3 6 2 2 3 3" xfId="28955"/>
    <cellStyle name="Normal 3 3 6 2 2 3 3 2" xfId="28956"/>
    <cellStyle name="Normal 3 3 6 2 2 3 4" xfId="28957"/>
    <cellStyle name="Normal 3 3 6 2 2 4" xfId="28958"/>
    <cellStyle name="Normal 3 3 6 2 2 4 2" xfId="28959"/>
    <cellStyle name="Normal 3 3 6 2 2 4 2 2" xfId="28960"/>
    <cellStyle name="Normal 3 3 6 2 2 4 2 2 2" xfId="28961"/>
    <cellStyle name="Normal 3 3 6 2 2 4 2 3" xfId="28962"/>
    <cellStyle name="Normal 3 3 6 2 2 4 3" xfId="28963"/>
    <cellStyle name="Normal 3 3 6 2 2 4 3 2" xfId="28964"/>
    <cellStyle name="Normal 3 3 6 2 2 4 4" xfId="28965"/>
    <cellStyle name="Normal 3 3 6 2 2 5" xfId="28966"/>
    <cellStyle name="Normal 3 3 6 2 2 5 2" xfId="28967"/>
    <cellStyle name="Normal 3 3 6 2 2 5 2 2" xfId="28968"/>
    <cellStyle name="Normal 3 3 6 2 2 5 2 2 2" xfId="28969"/>
    <cellStyle name="Normal 3 3 6 2 2 5 2 3" xfId="28970"/>
    <cellStyle name="Normal 3 3 6 2 2 5 3" xfId="28971"/>
    <cellStyle name="Normal 3 3 6 2 2 5 3 2" xfId="28972"/>
    <cellStyle name="Normal 3 3 6 2 2 5 4" xfId="28973"/>
    <cellStyle name="Normal 3 3 6 2 2 6" xfId="28974"/>
    <cellStyle name="Normal 3 3 6 2 2 6 2" xfId="28975"/>
    <cellStyle name="Normal 3 3 6 2 2 6 2 2" xfId="28976"/>
    <cellStyle name="Normal 3 3 6 2 2 6 3" xfId="28977"/>
    <cellStyle name="Normal 3 3 6 2 2 7" xfId="28978"/>
    <cellStyle name="Normal 3 3 6 2 2 7 2" xfId="28979"/>
    <cellStyle name="Normal 3 3 6 2 2 8" xfId="28980"/>
    <cellStyle name="Normal 3 3 6 2 3" xfId="28981"/>
    <cellStyle name="Normal 3 3 6 2 3 2" xfId="28982"/>
    <cellStyle name="Normal 3 3 6 2 3 2 2" xfId="28983"/>
    <cellStyle name="Normal 3 3 6 2 3 2 2 2" xfId="28984"/>
    <cellStyle name="Normal 3 3 6 2 3 2 2 2 2" xfId="28985"/>
    <cellStyle name="Normal 3 3 6 2 3 2 2 3" xfId="28986"/>
    <cellStyle name="Normal 3 3 6 2 3 2 3" xfId="28987"/>
    <cellStyle name="Normal 3 3 6 2 3 2 3 2" xfId="28988"/>
    <cellStyle name="Normal 3 3 6 2 3 2 4" xfId="28989"/>
    <cellStyle name="Normal 3 3 6 2 3 3" xfId="28990"/>
    <cellStyle name="Normal 3 3 6 2 3 3 2" xfId="28991"/>
    <cellStyle name="Normal 3 3 6 2 3 3 2 2" xfId="28992"/>
    <cellStyle name="Normal 3 3 6 2 3 3 2 2 2" xfId="28993"/>
    <cellStyle name="Normal 3 3 6 2 3 3 2 3" xfId="28994"/>
    <cellStyle name="Normal 3 3 6 2 3 3 3" xfId="28995"/>
    <cellStyle name="Normal 3 3 6 2 3 3 3 2" xfId="28996"/>
    <cellStyle name="Normal 3 3 6 2 3 3 4" xfId="28997"/>
    <cellStyle name="Normal 3 3 6 2 3 4" xfId="28998"/>
    <cellStyle name="Normal 3 3 6 2 3 4 2" xfId="28999"/>
    <cellStyle name="Normal 3 3 6 2 3 4 2 2" xfId="29000"/>
    <cellStyle name="Normal 3 3 6 2 3 4 3" xfId="29001"/>
    <cellStyle name="Normal 3 3 6 2 3 5" xfId="29002"/>
    <cellStyle name="Normal 3 3 6 2 3 5 2" xfId="29003"/>
    <cellStyle name="Normal 3 3 6 2 3 6" xfId="29004"/>
    <cellStyle name="Normal 3 3 6 2 4" xfId="29005"/>
    <cellStyle name="Normal 3 3 6 2 4 2" xfId="29006"/>
    <cellStyle name="Normal 3 3 6 2 4 2 2" xfId="29007"/>
    <cellStyle name="Normal 3 3 6 2 4 2 2 2" xfId="29008"/>
    <cellStyle name="Normal 3 3 6 2 4 2 2 2 2" xfId="29009"/>
    <cellStyle name="Normal 3 3 6 2 4 2 2 3" xfId="29010"/>
    <cellStyle name="Normal 3 3 6 2 4 2 3" xfId="29011"/>
    <cellStyle name="Normal 3 3 6 2 4 2 3 2" xfId="29012"/>
    <cellStyle name="Normal 3 3 6 2 4 2 4" xfId="29013"/>
    <cellStyle name="Normal 3 3 6 2 4 3" xfId="29014"/>
    <cellStyle name="Normal 3 3 6 2 4 3 2" xfId="29015"/>
    <cellStyle name="Normal 3 3 6 2 4 3 2 2" xfId="29016"/>
    <cellStyle name="Normal 3 3 6 2 4 3 2 2 2" xfId="29017"/>
    <cellStyle name="Normal 3 3 6 2 4 3 2 3" xfId="29018"/>
    <cellStyle name="Normal 3 3 6 2 4 3 3" xfId="29019"/>
    <cellStyle name="Normal 3 3 6 2 4 3 3 2" xfId="29020"/>
    <cellStyle name="Normal 3 3 6 2 4 3 4" xfId="29021"/>
    <cellStyle name="Normal 3 3 6 2 4 4" xfId="29022"/>
    <cellStyle name="Normal 3 3 6 2 4 4 2" xfId="29023"/>
    <cellStyle name="Normal 3 3 6 2 4 4 2 2" xfId="29024"/>
    <cellStyle name="Normal 3 3 6 2 4 4 3" xfId="29025"/>
    <cellStyle name="Normal 3 3 6 2 4 5" xfId="29026"/>
    <cellStyle name="Normal 3 3 6 2 4 5 2" xfId="29027"/>
    <cellStyle name="Normal 3 3 6 2 4 6" xfId="29028"/>
    <cellStyle name="Normal 3 3 6 2 5" xfId="29029"/>
    <cellStyle name="Normal 3 3 6 2 5 2" xfId="29030"/>
    <cellStyle name="Normal 3 3 6 2 5 2 2" xfId="29031"/>
    <cellStyle name="Normal 3 3 6 2 5 2 2 2" xfId="29032"/>
    <cellStyle name="Normal 3 3 6 2 5 2 3" xfId="29033"/>
    <cellStyle name="Normal 3 3 6 2 5 3" xfId="29034"/>
    <cellStyle name="Normal 3 3 6 2 5 3 2" xfId="29035"/>
    <cellStyle name="Normal 3 3 6 2 5 4" xfId="29036"/>
    <cellStyle name="Normal 3 3 6 2 6" xfId="29037"/>
    <cellStyle name="Normal 3 3 6 2 6 2" xfId="29038"/>
    <cellStyle name="Normal 3 3 6 2 6 2 2" xfId="29039"/>
    <cellStyle name="Normal 3 3 6 2 6 2 2 2" xfId="29040"/>
    <cellStyle name="Normal 3 3 6 2 6 2 3" xfId="29041"/>
    <cellStyle name="Normal 3 3 6 2 6 3" xfId="29042"/>
    <cellStyle name="Normal 3 3 6 2 6 3 2" xfId="29043"/>
    <cellStyle name="Normal 3 3 6 2 6 4" xfId="29044"/>
    <cellStyle name="Normal 3 3 6 2 7" xfId="29045"/>
    <cellStyle name="Normal 3 3 6 2 7 2" xfId="29046"/>
    <cellStyle name="Normal 3 3 6 2 7 2 2" xfId="29047"/>
    <cellStyle name="Normal 3 3 6 2 7 2 2 2" xfId="29048"/>
    <cellStyle name="Normal 3 3 6 2 7 2 3" xfId="29049"/>
    <cellStyle name="Normal 3 3 6 2 7 3" xfId="29050"/>
    <cellStyle name="Normal 3 3 6 2 7 3 2" xfId="29051"/>
    <cellStyle name="Normal 3 3 6 2 7 4" xfId="29052"/>
    <cellStyle name="Normal 3 3 6 2 8" xfId="29053"/>
    <cellStyle name="Normal 3 3 6 2 8 2" xfId="29054"/>
    <cellStyle name="Normal 3 3 6 2 8 2 2" xfId="29055"/>
    <cellStyle name="Normal 3 3 6 2 8 3" xfId="29056"/>
    <cellStyle name="Normal 3 3 6 2 9" xfId="29057"/>
    <cellStyle name="Normal 3 3 6 2 9 2" xfId="29058"/>
    <cellStyle name="Normal 3 3 6 3" xfId="29059"/>
    <cellStyle name="Normal 3 3 6 3 10" xfId="29060"/>
    <cellStyle name="Normal 3 3 6 3 2" xfId="29061"/>
    <cellStyle name="Normal 3 3 6 3 2 2" xfId="29062"/>
    <cellStyle name="Normal 3 3 6 3 2 2 2" xfId="29063"/>
    <cellStyle name="Normal 3 3 6 3 2 2 2 2" xfId="29064"/>
    <cellStyle name="Normal 3 3 6 3 2 2 2 2 2" xfId="29065"/>
    <cellStyle name="Normal 3 3 6 3 2 2 2 2 2 2" xfId="29066"/>
    <cellStyle name="Normal 3 3 6 3 2 2 2 2 3" xfId="29067"/>
    <cellStyle name="Normal 3 3 6 3 2 2 2 3" xfId="29068"/>
    <cellStyle name="Normal 3 3 6 3 2 2 2 3 2" xfId="29069"/>
    <cellStyle name="Normal 3 3 6 3 2 2 2 4" xfId="29070"/>
    <cellStyle name="Normal 3 3 6 3 2 2 3" xfId="29071"/>
    <cellStyle name="Normal 3 3 6 3 2 2 3 2" xfId="29072"/>
    <cellStyle name="Normal 3 3 6 3 2 2 3 2 2" xfId="29073"/>
    <cellStyle name="Normal 3 3 6 3 2 2 3 2 2 2" xfId="29074"/>
    <cellStyle name="Normal 3 3 6 3 2 2 3 2 3" xfId="29075"/>
    <cellStyle name="Normal 3 3 6 3 2 2 3 3" xfId="29076"/>
    <cellStyle name="Normal 3 3 6 3 2 2 3 3 2" xfId="29077"/>
    <cellStyle name="Normal 3 3 6 3 2 2 3 4" xfId="29078"/>
    <cellStyle name="Normal 3 3 6 3 2 2 4" xfId="29079"/>
    <cellStyle name="Normal 3 3 6 3 2 2 4 2" xfId="29080"/>
    <cellStyle name="Normal 3 3 6 3 2 2 4 2 2" xfId="29081"/>
    <cellStyle name="Normal 3 3 6 3 2 2 4 3" xfId="29082"/>
    <cellStyle name="Normal 3 3 6 3 2 2 5" xfId="29083"/>
    <cellStyle name="Normal 3 3 6 3 2 2 5 2" xfId="29084"/>
    <cellStyle name="Normal 3 3 6 3 2 2 6" xfId="29085"/>
    <cellStyle name="Normal 3 3 6 3 2 3" xfId="29086"/>
    <cellStyle name="Normal 3 3 6 3 2 3 2" xfId="29087"/>
    <cellStyle name="Normal 3 3 6 3 2 3 2 2" xfId="29088"/>
    <cellStyle name="Normal 3 3 6 3 2 3 2 2 2" xfId="29089"/>
    <cellStyle name="Normal 3 3 6 3 2 3 2 3" xfId="29090"/>
    <cellStyle name="Normal 3 3 6 3 2 3 3" xfId="29091"/>
    <cellStyle name="Normal 3 3 6 3 2 3 3 2" xfId="29092"/>
    <cellStyle name="Normal 3 3 6 3 2 3 4" xfId="29093"/>
    <cellStyle name="Normal 3 3 6 3 2 4" xfId="29094"/>
    <cellStyle name="Normal 3 3 6 3 2 4 2" xfId="29095"/>
    <cellStyle name="Normal 3 3 6 3 2 4 2 2" xfId="29096"/>
    <cellStyle name="Normal 3 3 6 3 2 4 2 2 2" xfId="29097"/>
    <cellStyle name="Normal 3 3 6 3 2 4 2 3" xfId="29098"/>
    <cellStyle name="Normal 3 3 6 3 2 4 3" xfId="29099"/>
    <cellStyle name="Normal 3 3 6 3 2 4 3 2" xfId="29100"/>
    <cellStyle name="Normal 3 3 6 3 2 4 4" xfId="29101"/>
    <cellStyle name="Normal 3 3 6 3 2 5" xfId="29102"/>
    <cellStyle name="Normal 3 3 6 3 2 5 2" xfId="29103"/>
    <cellStyle name="Normal 3 3 6 3 2 5 2 2" xfId="29104"/>
    <cellStyle name="Normal 3 3 6 3 2 5 2 2 2" xfId="29105"/>
    <cellStyle name="Normal 3 3 6 3 2 5 2 3" xfId="29106"/>
    <cellStyle name="Normal 3 3 6 3 2 5 3" xfId="29107"/>
    <cellStyle name="Normal 3 3 6 3 2 5 3 2" xfId="29108"/>
    <cellStyle name="Normal 3 3 6 3 2 5 4" xfId="29109"/>
    <cellStyle name="Normal 3 3 6 3 2 6" xfId="29110"/>
    <cellStyle name="Normal 3 3 6 3 2 6 2" xfId="29111"/>
    <cellStyle name="Normal 3 3 6 3 2 6 2 2" xfId="29112"/>
    <cellStyle name="Normal 3 3 6 3 2 6 3" xfId="29113"/>
    <cellStyle name="Normal 3 3 6 3 2 7" xfId="29114"/>
    <cellStyle name="Normal 3 3 6 3 2 7 2" xfId="29115"/>
    <cellStyle name="Normal 3 3 6 3 2 8" xfId="29116"/>
    <cellStyle name="Normal 3 3 6 3 3" xfId="29117"/>
    <cellStyle name="Normal 3 3 6 3 3 2" xfId="29118"/>
    <cellStyle name="Normal 3 3 6 3 3 2 2" xfId="29119"/>
    <cellStyle name="Normal 3 3 6 3 3 2 2 2" xfId="29120"/>
    <cellStyle name="Normal 3 3 6 3 3 2 2 2 2" xfId="29121"/>
    <cellStyle name="Normal 3 3 6 3 3 2 2 3" xfId="29122"/>
    <cellStyle name="Normal 3 3 6 3 3 2 3" xfId="29123"/>
    <cellStyle name="Normal 3 3 6 3 3 2 3 2" xfId="29124"/>
    <cellStyle name="Normal 3 3 6 3 3 2 4" xfId="29125"/>
    <cellStyle name="Normal 3 3 6 3 3 3" xfId="29126"/>
    <cellStyle name="Normal 3 3 6 3 3 3 2" xfId="29127"/>
    <cellStyle name="Normal 3 3 6 3 3 3 2 2" xfId="29128"/>
    <cellStyle name="Normal 3 3 6 3 3 3 2 2 2" xfId="29129"/>
    <cellStyle name="Normal 3 3 6 3 3 3 2 3" xfId="29130"/>
    <cellStyle name="Normal 3 3 6 3 3 3 3" xfId="29131"/>
    <cellStyle name="Normal 3 3 6 3 3 3 3 2" xfId="29132"/>
    <cellStyle name="Normal 3 3 6 3 3 3 4" xfId="29133"/>
    <cellStyle name="Normal 3 3 6 3 3 4" xfId="29134"/>
    <cellStyle name="Normal 3 3 6 3 3 4 2" xfId="29135"/>
    <cellStyle name="Normal 3 3 6 3 3 4 2 2" xfId="29136"/>
    <cellStyle name="Normal 3 3 6 3 3 4 3" xfId="29137"/>
    <cellStyle name="Normal 3 3 6 3 3 5" xfId="29138"/>
    <cellStyle name="Normal 3 3 6 3 3 5 2" xfId="29139"/>
    <cellStyle name="Normal 3 3 6 3 3 6" xfId="29140"/>
    <cellStyle name="Normal 3 3 6 3 4" xfId="29141"/>
    <cellStyle name="Normal 3 3 6 3 4 2" xfId="29142"/>
    <cellStyle name="Normal 3 3 6 3 4 2 2" xfId="29143"/>
    <cellStyle name="Normal 3 3 6 3 4 2 2 2" xfId="29144"/>
    <cellStyle name="Normal 3 3 6 3 4 2 2 2 2" xfId="29145"/>
    <cellStyle name="Normal 3 3 6 3 4 2 2 3" xfId="29146"/>
    <cellStyle name="Normal 3 3 6 3 4 2 3" xfId="29147"/>
    <cellStyle name="Normal 3 3 6 3 4 2 3 2" xfId="29148"/>
    <cellStyle name="Normal 3 3 6 3 4 2 4" xfId="29149"/>
    <cellStyle name="Normal 3 3 6 3 4 3" xfId="29150"/>
    <cellStyle name="Normal 3 3 6 3 4 3 2" xfId="29151"/>
    <cellStyle name="Normal 3 3 6 3 4 3 2 2" xfId="29152"/>
    <cellStyle name="Normal 3 3 6 3 4 3 2 2 2" xfId="29153"/>
    <cellStyle name="Normal 3 3 6 3 4 3 2 3" xfId="29154"/>
    <cellStyle name="Normal 3 3 6 3 4 3 3" xfId="29155"/>
    <cellStyle name="Normal 3 3 6 3 4 3 3 2" xfId="29156"/>
    <cellStyle name="Normal 3 3 6 3 4 3 4" xfId="29157"/>
    <cellStyle name="Normal 3 3 6 3 4 4" xfId="29158"/>
    <cellStyle name="Normal 3 3 6 3 4 4 2" xfId="29159"/>
    <cellStyle name="Normal 3 3 6 3 4 4 2 2" xfId="29160"/>
    <cellStyle name="Normal 3 3 6 3 4 4 3" xfId="29161"/>
    <cellStyle name="Normal 3 3 6 3 4 5" xfId="29162"/>
    <cellStyle name="Normal 3 3 6 3 4 5 2" xfId="29163"/>
    <cellStyle name="Normal 3 3 6 3 4 6" xfId="29164"/>
    <cellStyle name="Normal 3 3 6 3 5" xfId="29165"/>
    <cellStyle name="Normal 3 3 6 3 5 2" xfId="29166"/>
    <cellStyle name="Normal 3 3 6 3 5 2 2" xfId="29167"/>
    <cellStyle name="Normal 3 3 6 3 5 2 2 2" xfId="29168"/>
    <cellStyle name="Normal 3 3 6 3 5 2 3" xfId="29169"/>
    <cellStyle name="Normal 3 3 6 3 5 3" xfId="29170"/>
    <cellStyle name="Normal 3 3 6 3 5 3 2" xfId="29171"/>
    <cellStyle name="Normal 3 3 6 3 5 4" xfId="29172"/>
    <cellStyle name="Normal 3 3 6 3 6" xfId="29173"/>
    <cellStyle name="Normal 3 3 6 3 6 2" xfId="29174"/>
    <cellStyle name="Normal 3 3 6 3 6 2 2" xfId="29175"/>
    <cellStyle name="Normal 3 3 6 3 6 2 2 2" xfId="29176"/>
    <cellStyle name="Normal 3 3 6 3 6 2 3" xfId="29177"/>
    <cellStyle name="Normal 3 3 6 3 6 3" xfId="29178"/>
    <cellStyle name="Normal 3 3 6 3 6 3 2" xfId="29179"/>
    <cellStyle name="Normal 3 3 6 3 6 4" xfId="29180"/>
    <cellStyle name="Normal 3 3 6 3 7" xfId="29181"/>
    <cellStyle name="Normal 3 3 6 3 7 2" xfId="29182"/>
    <cellStyle name="Normal 3 3 6 3 7 2 2" xfId="29183"/>
    <cellStyle name="Normal 3 3 6 3 7 2 2 2" xfId="29184"/>
    <cellStyle name="Normal 3 3 6 3 7 2 3" xfId="29185"/>
    <cellStyle name="Normal 3 3 6 3 7 3" xfId="29186"/>
    <cellStyle name="Normal 3 3 6 3 7 3 2" xfId="29187"/>
    <cellStyle name="Normal 3 3 6 3 7 4" xfId="29188"/>
    <cellStyle name="Normal 3 3 6 3 8" xfId="29189"/>
    <cellStyle name="Normal 3 3 6 3 8 2" xfId="29190"/>
    <cellStyle name="Normal 3 3 6 3 8 2 2" xfId="29191"/>
    <cellStyle name="Normal 3 3 6 3 8 3" xfId="29192"/>
    <cellStyle name="Normal 3 3 6 3 9" xfId="29193"/>
    <cellStyle name="Normal 3 3 6 3 9 2" xfId="29194"/>
    <cellStyle name="Normal 3 3 6 4" xfId="29195"/>
    <cellStyle name="Normal 3 3 6 4 2" xfId="29196"/>
    <cellStyle name="Normal 3 3 6 4 2 2" xfId="29197"/>
    <cellStyle name="Normal 3 3 6 4 2 2 2" xfId="29198"/>
    <cellStyle name="Normal 3 3 6 4 2 2 2 2" xfId="29199"/>
    <cellStyle name="Normal 3 3 6 4 2 2 2 2 2" xfId="29200"/>
    <cellStyle name="Normal 3 3 6 4 2 2 2 3" xfId="29201"/>
    <cellStyle name="Normal 3 3 6 4 2 2 3" xfId="29202"/>
    <cellStyle name="Normal 3 3 6 4 2 2 3 2" xfId="29203"/>
    <cellStyle name="Normal 3 3 6 4 2 2 4" xfId="29204"/>
    <cellStyle name="Normal 3 3 6 4 2 3" xfId="29205"/>
    <cellStyle name="Normal 3 3 6 4 2 3 2" xfId="29206"/>
    <cellStyle name="Normal 3 3 6 4 2 3 2 2" xfId="29207"/>
    <cellStyle name="Normal 3 3 6 4 2 3 2 2 2" xfId="29208"/>
    <cellStyle name="Normal 3 3 6 4 2 3 2 3" xfId="29209"/>
    <cellStyle name="Normal 3 3 6 4 2 3 3" xfId="29210"/>
    <cellStyle name="Normal 3 3 6 4 2 3 3 2" xfId="29211"/>
    <cellStyle name="Normal 3 3 6 4 2 3 4" xfId="29212"/>
    <cellStyle name="Normal 3 3 6 4 2 4" xfId="29213"/>
    <cellStyle name="Normal 3 3 6 4 2 4 2" xfId="29214"/>
    <cellStyle name="Normal 3 3 6 4 2 4 2 2" xfId="29215"/>
    <cellStyle name="Normal 3 3 6 4 2 4 3" xfId="29216"/>
    <cellStyle name="Normal 3 3 6 4 2 5" xfId="29217"/>
    <cellStyle name="Normal 3 3 6 4 2 5 2" xfId="29218"/>
    <cellStyle name="Normal 3 3 6 4 2 6" xfId="29219"/>
    <cellStyle name="Normal 3 3 6 4 3" xfId="29220"/>
    <cellStyle name="Normal 3 3 6 4 3 2" xfId="29221"/>
    <cellStyle name="Normal 3 3 6 4 3 2 2" xfId="29222"/>
    <cellStyle name="Normal 3 3 6 4 3 2 2 2" xfId="29223"/>
    <cellStyle name="Normal 3 3 6 4 3 2 3" xfId="29224"/>
    <cellStyle name="Normal 3 3 6 4 3 3" xfId="29225"/>
    <cellStyle name="Normal 3 3 6 4 3 3 2" xfId="29226"/>
    <cellStyle name="Normal 3 3 6 4 3 4" xfId="29227"/>
    <cellStyle name="Normal 3 3 6 4 4" xfId="29228"/>
    <cellStyle name="Normal 3 3 6 4 4 2" xfId="29229"/>
    <cellStyle name="Normal 3 3 6 4 4 2 2" xfId="29230"/>
    <cellStyle name="Normal 3 3 6 4 4 2 2 2" xfId="29231"/>
    <cellStyle name="Normal 3 3 6 4 4 2 3" xfId="29232"/>
    <cellStyle name="Normal 3 3 6 4 4 3" xfId="29233"/>
    <cellStyle name="Normal 3 3 6 4 4 3 2" xfId="29234"/>
    <cellStyle name="Normal 3 3 6 4 4 4" xfId="29235"/>
    <cellStyle name="Normal 3 3 6 4 5" xfId="29236"/>
    <cellStyle name="Normal 3 3 6 4 5 2" xfId="29237"/>
    <cellStyle name="Normal 3 3 6 4 5 2 2" xfId="29238"/>
    <cellStyle name="Normal 3 3 6 4 5 2 2 2" xfId="29239"/>
    <cellStyle name="Normal 3 3 6 4 5 2 3" xfId="29240"/>
    <cellStyle name="Normal 3 3 6 4 5 3" xfId="29241"/>
    <cellStyle name="Normal 3 3 6 4 5 3 2" xfId="29242"/>
    <cellStyle name="Normal 3 3 6 4 5 4" xfId="29243"/>
    <cellStyle name="Normal 3 3 6 4 6" xfId="29244"/>
    <cellStyle name="Normal 3 3 6 4 6 2" xfId="29245"/>
    <cellStyle name="Normal 3 3 6 4 6 2 2" xfId="29246"/>
    <cellStyle name="Normal 3 3 6 4 6 3" xfId="29247"/>
    <cellStyle name="Normal 3 3 6 4 7" xfId="29248"/>
    <cellStyle name="Normal 3 3 6 4 7 2" xfId="29249"/>
    <cellStyle name="Normal 3 3 6 4 8" xfId="29250"/>
    <cellStyle name="Normal 3 3 6 5" xfId="29251"/>
    <cellStyle name="Normal 3 3 6 5 2" xfId="29252"/>
    <cellStyle name="Normal 3 3 6 5 2 2" xfId="29253"/>
    <cellStyle name="Normal 3 3 6 5 2 2 2" xfId="29254"/>
    <cellStyle name="Normal 3 3 6 5 2 2 2 2" xfId="29255"/>
    <cellStyle name="Normal 3 3 6 5 2 2 3" xfId="29256"/>
    <cellStyle name="Normal 3 3 6 5 2 3" xfId="29257"/>
    <cellStyle name="Normal 3 3 6 5 2 3 2" xfId="29258"/>
    <cellStyle name="Normal 3 3 6 5 2 4" xfId="29259"/>
    <cellStyle name="Normal 3 3 6 5 3" xfId="29260"/>
    <cellStyle name="Normal 3 3 6 5 3 2" xfId="29261"/>
    <cellStyle name="Normal 3 3 6 5 3 2 2" xfId="29262"/>
    <cellStyle name="Normal 3 3 6 5 3 2 2 2" xfId="29263"/>
    <cellStyle name="Normal 3 3 6 5 3 2 3" xfId="29264"/>
    <cellStyle name="Normal 3 3 6 5 3 3" xfId="29265"/>
    <cellStyle name="Normal 3 3 6 5 3 3 2" xfId="29266"/>
    <cellStyle name="Normal 3 3 6 5 3 4" xfId="29267"/>
    <cellStyle name="Normal 3 3 6 5 4" xfId="29268"/>
    <cellStyle name="Normal 3 3 6 5 4 2" xfId="29269"/>
    <cellStyle name="Normal 3 3 6 5 4 2 2" xfId="29270"/>
    <cellStyle name="Normal 3 3 6 5 4 3" xfId="29271"/>
    <cellStyle name="Normal 3 3 6 5 5" xfId="29272"/>
    <cellStyle name="Normal 3 3 6 5 5 2" xfId="29273"/>
    <cellStyle name="Normal 3 3 6 5 6" xfId="29274"/>
    <cellStyle name="Normal 3 3 6 6" xfId="29275"/>
    <cellStyle name="Normal 3 3 6 6 2" xfId="29276"/>
    <cellStyle name="Normal 3 3 6 6 2 2" xfId="29277"/>
    <cellStyle name="Normal 3 3 6 6 2 2 2" xfId="29278"/>
    <cellStyle name="Normal 3 3 6 6 2 2 2 2" xfId="29279"/>
    <cellStyle name="Normal 3 3 6 6 2 2 3" xfId="29280"/>
    <cellStyle name="Normal 3 3 6 6 2 3" xfId="29281"/>
    <cellStyle name="Normal 3 3 6 6 2 3 2" xfId="29282"/>
    <cellStyle name="Normal 3 3 6 6 2 4" xfId="29283"/>
    <cellStyle name="Normal 3 3 6 6 3" xfId="29284"/>
    <cellStyle name="Normal 3 3 6 6 3 2" xfId="29285"/>
    <cellStyle name="Normal 3 3 6 6 3 2 2" xfId="29286"/>
    <cellStyle name="Normal 3 3 6 6 3 2 2 2" xfId="29287"/>
    <cellStyle name="Normal 3 3 6 6 3 2 3" xfId="29288"/>
    <cellStyle name="Normal 3 3 6 6 3 3" xfId="29289"/>
    <cellStyle name="Normal 3 3 6 6 3 3 2" xfId="29290"/>
    <cellStyle name="Normal 3 3 6 6 3 4" xfId="29291"/>
    <cellStyle name="Normal 3 3 6 6 4" xfId="29292"/>
    <cellStyle name="Normal 3 3 6 6 4 2" xfId="29293"/>
    <cellStyle name="Normal 3 3 6 6 4 2 2" xfId="29294"/>
    <cellStyle name="Normal 3 3 6 6 4 3" xfId="29295"/>
    <cellStyle name="Normal 3 3 6 6 5" xfId="29296"/>
    <cellStyle name="Normal 3 3 6 6 5 2" xfId="29297"/>
    <cellStyle name="Normal 3 3 6 6 6" xfId="29298"/>
    <cellStyle name="Normal 3 3 6 7" xfId="29299"/>
    <cellStyle name="Normal 3 3 6 7 2" xfId="29300"/>
    <cellStyle name="Normal 3 3 6 7 2 2" xfId="29301"/>
    <cellStyle name="Normal 3 3 6 7 2 2 2" xfId="29302"/>
    <cellStyle name="Normal 3 3 6 7 2 3" xfId="29303"/>
    <cellStyle name="Normal 3 3 6 7 3" xfId="29304"/>
    <cellStyle name="Normal 3 3 6 7 3 2" xfId="29305"/>
    <cellStyle name="Normal 3 3 6 7 4" xfId="29306"/>
    <cellStyle name="Normal 3 3 6 8" xfId="29307"/>
    <cellStyle name="Normal 3 3 6 8 2" xfId="29308"/>
    <cellStyle name="Normal 3 3 6 8 2 2" xfId="29309"/>
    <cellStyle name="Normal 3 3 6 8 2 2 2" xfId="29310"/>
    <cellStyle name="Normal 3 3 6 8 2 3" xfId="29311"/>
    <cellStyle name="Normal 3 3 6 8 3" xfId="29312"/>
    <cellStyle name="Normal 3 3 6 8 3 2" xfId="29313"/>
    <cellStyle name="Normal 3 3 6 8 4" xfId="29314"/>
    <cellStyle name="Normal 3 3 6 9" xfId="29315"/>
    <cellStyle name="Normal 3 3 6 9 2" xfId="29316"/>
    <cellStyle name="Normal 3 3 6 9 2 2" xfId="29317"/>
    <cellStyle name="Normal 3 3 6 9 2 2 2" xfId="29318"/>
    <cellStyle name="Normal 3 3 6 9 2 3" xfId="29319"/>
    <cellStyle name="Normal 3 3 6 9 3" xfId="29320"/>
    <cellStyle name="Normal 3 3 6 9 3 2" xfId="29321"/>
    <cellStyle name="Normal 3 3 6 9 4" xfId="29322"/>
    <cellStyle name="Normal 3 3 7" xfId="29323"/>
    <cellStyle name="Normal 3 3 7 10" xfId="29324"/>
    <cellStyle name="Normal 3 3 7 10 2" xfId="29325"/>
    <cellStyle name="Normal 3 3 7 10 2 2" xfId="29326"/>
    <cellStyle name="Normal 3 3 7 10 3" xfId="29327"/>
    <cellStyle name="Normal 3 3 7 11" xfId="29328"/>
    <cellStyle name="Normal 3 3 7 11 2" xfId="29329"/>
    <cellStyle name="Normal 3 3 7 12" xfId="29330"/>
    <cellStyle name="Normal 3 3 7 12 2" xfId="29331"/>
    <cellStyle name="Normal 3 3 7 13" xfId="29332"/>
    <cellStyle name="Normal 3 3 7 13 2" xfId="29333"/>
    <cellStyle name="Normal 3 3 7 14" xfId="29334"/>
    <cellStyle name="Normal 3 3 7 2" xfId="29335"/>
    <cellStyle name="Normal 3 3 7 2 10" xfId="29336"/>
    <cellStyle name="Normal 3 3 7 2 2" xfId="29337"/>
    <cellStyle name="Normal 3 3 7 2 2 2" xfId="29338"/>
    <cellStyle name="Normal 3 3 7 2 2 2 2" xfId="29339"/>
    <cellStyle name="Normal 3 3 7 2 2 2 2 2" xfId="29340"/>
    <cellStyle name="Normal 3 3 7 2 2 2 2 2 2" xfId="29341"/>
    <cellStyle name="Normal 3 3 7 2 2 2 2 2 2 2" xfId="29342"/>
    <cellStyle name="Normal 3 3 7 2 2 2 2 2 3" xfId="29343"/>
    <cellStyle name="Normal 3 3 7 2 2 2 2 3" xfId="29344"/>
    <cellStyle name="Normal 3 3 7 2 2 2 2 3 2" xfId="29345"/>
    <cellStyle name="Normal 3 3 7 2 2 2 2 4" xfId="29346"/>
    <cellStyle name="Normal 3 3 7 2 2 2 3" xfId="29347"/>
    <cellStyle name="Normal 3 3 7 2 2 2 3 2" xfId="29348"/>
    <cellStyle name="Normal 3 3 7 2 2 2 3 2 2" xfId="29349"/>
    <cellStyle name="Normal 3 3 7 2 2 2 3 2 2 2" xfId="29350"/>
    <cellStyle name="Normal 3 3 7 2 2 2 3 2 3" xfId="29351"/>
    <cellStyle name="Normal 3 3 7 2 2 2 3 3" xfId="29352"/>
    <cellStyle name="Normal 3 3 7 2 2 2 3 3 2" xfId="29353"/>
    <cellStyle name="Normal 3 3 7 2 2 2 3 4" xfId="29354"/>
    <cellStyle name="Normal 3 3 7 2 2 2 4" xfId="29355"/>
    <cellStyle name="Normal 3 3 7 2 2 2 4 2" xfId="29356"/>
    <cellStyle name="Normal 3 3 7 2 2 2 4 2 2" xfId="29357"/>
    <cellStyle name="Normal 3 3 7 2 2 2 4 3" xfId="29358"/>
    <cellStyle name="Normal 3 3 7 2 2 2 5" xfId="29359"/>
    <cellStyle name="Normal 3 3 7 2 2 2 5 2" xfId="29360"/>
    <cellStyle name="Normal 3 3 7 2 2 2 6" xfId="29361"/>
    <cellStyle name="Normal 3 3 7 2 2 3" xfId="29362"/>
    <cellStyle name="Normal 3 3 7 2 2 3 2" xfId="29363"/>
    <cellStyle name="Normal 3 3 7 2 2 3 2 2" xfId="29364"/>
    <cellStyle name="Normal 3 3 7 2 2 3 2 2 2" xfId="29365"/>
    <cellStyle name="Normal 3 3 7 2 2 3 2 3" xfId="29366"/>
    <cellStyle name="Normal 3 3 7 2 2 3 3" xfId="29367"/>
    <cellStyle name="Normal 3 3 7 2 2 3 3 2" xfId="29368"/>
    <cellStyle name="Normal 3 3 7 2 2 3 4" xfId="29369"/>
    <cellStyle name="Normal 3 3 7 2 2 4" xfId="29370"/>
    <cellStyle name="Normal 3 3 7 2 2 4 2" xfId="29371"/>
    <cellStyle name="Normal 3 3 7 2 2 4 2 2" xfId="29372"/>
    <cellStyle name="Normal 3 3 7 2 2 4 2 2 2" xfId="29373"/>
    <cellStyle name="Normal 3 3 7 2 2 4 2 3" xfId="29374"/>
    <cellStyle name="Normal 3 3 7 2 2 4 3" xfId="29375"/>
    <cellStyle name="Normal 3 3 7 2 2 4 3 2" xfId="29376"/>
    <cellStyle name="Normal 3 3 7 2 2 4 4" xfId="29377"/>
    <cellStyle name="Normal 3 3 7 2 2 5" xfId="29378"/>
    <cellStyle name="Normal 3 3 7 2 2 5 2" xfId="29379"/>
    <cellStyle name="Normal 3 3 7 2 2 5 2 2" xfId="29380"/>
    <cellStyle name="Normal 3 3 7 2 2 5 2 2 2" xfId="29381"/>
    <cellStyle name="Normal 3 3 7 2 2 5 2 3" xfId="29382"/>
    <cellStyle name="Normal 3 3 7 2 2 5 3" xfId="29383"/>
    <cellStyle name="Normal 3 3 7 2 2 5 3 2" xfId="29384"/>
    <cellStyle name="Normal 3 3 7 2 2 5 4" xfId="29385"/>
    <cellStyle name="Normal 3 3 7 2 2 6" xfId="29386"/>
    <cellStyle name="Normal 3 3 7 2 2 6 2" xfId="29387"/>
    <cellStyle name="Normal 3 3 7 2 2 6 2 2" xfId="29388"/>
    <cellStyle name="Normal 3 3 7 2 2 6 3" xfId="29389"/>
    <cellStyle name="Normal 3 3 7 2 2 7" xfId="29390"/>
    <cellStyle name="Normal 3 3 7 2 2 7 2" xfId="29391"/>
    <cellStyle name="Normal 3 3 7 2 2 8" xfId="29392"/>
    <cellStyle name="Normal 3 3 7 2 3" xfId="29393"/>
    <cellStyle name="Normal 3 3 7 2 3 2" xfId="29394"/>
    <cellStyle name="Normal 3 3 7 2 3 2 2" xfId="29395"/>
    <cellStyle name="Normal 3 3 7 2 3 2 2 2" xfId="29396"/>
    <cellStyle name="Normal 3 3 7 2 3 2 2 2 2" xfId="29397"/>
    <cellStyle name="Normal 3 3 7 2 3 2 2 3" xfId="29398"/>
    <cellStyle name="Normal 3 3 7 2 3 2 3" xfId="29399"/>
    <cellStyle name="Normal 3 3 7 2 3 2 3 2" xfId="29400"/>
    <cellStyle name="Normal 3 3 7 2 3 2 4" xfId="29401"/>
    <cellStyle name="Normal 3 3 7 2 3 3" xfId="29402"/>
    <cellStyle name="Normal 3 3 7 2 3 3 2" xfId="29403"/>
    <cellStyle name="Normal 3 3 7 2 3 3 2 2" xfId="29404"/>
    <cellStyle name="Normal 3 3 7 2 3 3 2 2 2" xfId="29405"/>
    <cellStyle name="Normal 3 3 7 2 3 3 2 3" xfId="29406"/>
    <cellStyle name="Normal 3 3 7 2 3 3 3" xfId="29407"/>
    <cellStyle name="Normal 3 3 7 2 3 3 3 2" xfId="29408"/>
    <cellStyle name="Normal 3 3 7 2 3 3 4" xfId="29409"/>
    <cellStyle name="Normal 3 3 7 2 3 4" xfId="29410"/>
    <cellStyle name="Normal 3 3 7 2 3 4 2" xfId="29411"/>
    <cellStyle name="Normal 3 3 7 2 3 4 2 2" xfId="29412"/>
    <cellStyle name="Normal 3 3 7 2 3 4 3" xfId="29413"/>
    <cellStyle name="Normal 3 3 7 2 3 5" xfId="29414"/>
    <cellStyle name="Normal 3 3 7 2 3 5 2" xfId="29415"/>
    <cellStyle name="Normal 3 3 7 2 3 6" xfId="29416"/>
    <cellStyle name="Normal 3 3 7 2 4" xfId="29417"/>
    <cellStyle name="Normal 3 3 7 2 4 2" xfId="29418"/>
    <cellStyle name="Normal 3 3 7 2 4 2 2" xfId="29419"/>
    <cellStyle name="Normal 3 3 7 2 4 2 2 2" xfId="29420"/>
    <cellStyle name="Normal 3 3 7 2 4 2 2 2 2" xfId="29421"/>
    <cellStyle name="Normal 3 3 7 2 4 2 2 3" xfId="29422"/>
    <cellStyle name="Normal 3 3 7 2 4 2 3" xfId="29423"/>
    <cellStyle name="Normal 3 3 7 2 4 2 3 2" xfId="29424"/>
    <cellStyle name="Normal 3 3 7 2 4 2 4" xfId="29425"/>
    <cellStyle name="Normal 3 3 7 2 4 3" xfId="29426"/>
    <cellStyle name="Normal 3 3 7 2 4 3 2" xfId="29427"/>
    <cellStyle name="Normal 3 3 7 2 4 3 2 2" xfId="29428"/>
    <cellStyle name="Normal 3 3 7 2 4 3 2 2 2" xfId="29429"/>
    <cellStyle name="Normal 3 3 7 2 4 3 2 3" xfId="29430"/>
    <cellStyle name="Normal 3 3 7 2 4 3 3" xfId="29431"/>
    <cellStyle name="Normal 3 3 7 2 4 3 3 2" xfId="29432"/>
    <cellStyle name="Normal 3 3 7 2 4 3 4" xfId="29433"/>
    <cellStyle name="Normal 3 3 7 2 4 4" xfId="29434"/>
    <cellStyle name="Normal 3 3 7 2 4 4 2" xfId="29435"/>
    <cellStyle name="Normal 3 3 7 2 4 4 2 2" xfId="29436"/>
    <cellStyle name="Normal 3 3 7 2 4 4 3" xfId="29437"/>
    <cellStyle name="Normal 3 3 7 2 4 5" xfId="29438"/>
    <cellStyle name="Normal 3 3 7 2 4 5 2" xfId="29439"/>
    <cellStyle name="Normal 3 3 7 2 4 6" xfId="29440"/>
    <cellStyle name="Normal 3 3 7 2 5" xfId="29441"/>
    <cellStyle name="Normal 3 3 7 2 5 2" xfId="29442"/>
    <cellStyle name="Normal 3 3 7 2 5 2 2" xfId="29443"/>
    <cellStyle name="Normal 3 3 7 2 5 2 2 2" xfId="29444"/>
    <cellStyle name="Normal 3 3 7 2 5 2 3" xfId="29445"/>
    <cellStyle name="Normal 3 3 7 2 5 3" xfId="29446"/>
    <cellStyle name="Normal 3 3 7 2 5 3 2" xfId="29447"/>
    <cellStyle name="Normal 3 3 7 2 5 4" xfId="29448"/>
    <cellStyle name="Normal 3 3 7 2 6" xfId="29449"/>
    <cellStyle name="Normal 3 3 7 2 6 2" xfId="29450"/>
    <cellStyle name="Normal 3 3 7 2 6 2 2" xfId="29451"/>
    <cellStyle name="Normal 3 3 7 2 6 2 2 2" xfId="29452"/>
    <cellStyle name="Normal 3 3 7 2 6 2 3" xfId="29453"/>
    <cellStyle name="Normal 3 3 7 2 6 3" xfId="29454"/>
    <cellStyle name="Normal 3 3 7 2 6 3 2" xfId="29455"/>
    <cellStyle name="Normal 3 3 7 2 6 4" xfId="29456"/>
    <cellStyle name="Normal 3 3 7 2 7" xfId="29457"/>
    <cellStyle name="Normal 3 3 7 2 7 2" xfId="29458"/>
    <cellStyle name="Normal 3 3 7 2 7 2 2" xfId="29459"/>
    <cellStyle name="Normal 3 3 7 2 7 2 2 2" xfId="29460"/>
    <cellStyle name="Normal 3 3 7 2 7 2 3" xfId="29461"/>
    <cellStyle name="Normal 3 3 7 2 7 3" xfId="29462"/>
    <cellStyle name="Normal 3 3 7 2 7 3 2" xfId="29463"/>
    <cellStyle name="Normal 3 3 7 2 7 4" xfId="29464"/>
    <cellStyle name="Normal 3 3 7 2 8" xfId="29465"/>
    <cellStyle name="Normal 3 3 7 2 8 2" xfId="29466"/>
    <cellStyle name="Normal 3 3 7 2 8 2 2" xfId="29467"/>
    <cellStyle name="Normal 3 3 7 2 8 3" xfId="29468"/>
    <cellStyle name="Normal 3 3 7 2 9" xfId="29469"/>
    <cellStyle name="Normal 3 3 7 2 9 2" xfId="29470"/>
    <cellStyle name="Normal 3 3 7 3" xfId="29471"/>
    <cellStyle name="Normal 3 3 7 3 10" xfId="29472"/>
    <cellStyle name="Normal 3 3 7 3 2" xfId="29473"/>
    <cellStyle name="Normal 3 3 7 3 2 2" xfId="29474"/>
    <cellStyle name="Normal 3 3 7 3 2 2 2" xfId="29475"/>
    <cellStyle name="Normal 3 3 7 3 2 2 2 2" xfId="29476"/>
    <cellStyle name="Normal 3 3 7 3 2 2 2 2 2" xfId="29477"/>
    <cellStyle name="Normal 3 3 7 3 2 2 2 2 2 2" xfId="29478"/>
    <cellStyle name="Normal 3 3 7 3 2 2 2 2 3" xfId="29479"/>
    <cellStyle name="Normal 3 3 7 3 2 2 2 3" xfId="29480"/>
    <cellStyle name="Normal 3 3 7 3 2 2 2 3 2" xfId="29481"/>
    <cellStyle name="Normal 3 3 7 3 2 2 2 4" xfId="29482"/>
    <cellStyle name="Normal 3 3 7 3 2 2 3" xfId="29483"/>
    <cellStyle name="Normal 3 3 7 3 2 2 3 2" xfId="29484"/>
    <cellStyle name="Normal 3 3 7 3 2 2 3 2 2" xfId="29485"/>
    <cellStyle name="Normal 3 3 7 3 2 2 3 2 2 2" xfId="29486"/>
    <cellStyle name="Normal 3 3 7 3 2 2 3 2 3" xfId="29487"/>
    <cellStyle name="Normal 3 3 7 3 2 2 3 3" xfId="29488"/>
    <cellStyle name="Normal 3 3 7 3 2 2 3 3 2" xfId="29489"/>
    <cellStyle name="Normal 3 3 7 3 2 2 3 4" xfId="29490"/>
    <cellStyle name="Normal 3 3 7 3 2 2 4" xfId="29491"/>
    <cellStyle name="Normal 3 3 7 3 2 2 4 2" xfId="29492"/>
    <cellStyle name="Normal 3 3 7 3 2 2 4 2 2" xfId="29493"/>
    <cellStyle name="Normal 3 3 7 3 2 2 4 3" xfId="29494"/>
    <cellStyle name="Normal 3 3 7 3 2 2 5" xfId="29495"/>
    <cellStyle name="Normal 3 3 7 3 2 2 5 2" xfId="29496"/>
    <cellStyle name="Normal 3 3 7 3 2 2 6" xfId="29497"/>
    <cellStyle name="Normal 3 3 7 3 2 3" xfId="29498"/>
    <cellStyle name="Normal 3 3 7 3 2 3 2" xfId="29499"/>
    <cellStyle name="Normal 3 3 7 3 2 3 2 2" xfId="29500"/>
    <cellStyle name="Normal 3 3 7 3 2 3 2 2 2" xfId="29501"/>
    <cellStyle name="Normal 3 3 7 3 2 3 2 3" xfId="29502"/>
    <cellStyle name="Normal 3 3 7 3 2 3 3" xfId="29503"/>
    <cellStyle name="Normal 3 3 7 3 2 3 3 2" xfId="29504"/>
    <cellStyle name="Normal 3 3 7 3 2 3 4" xfId="29505"/>
    <cellStyle name="Normal 3 3 7 3 2 4" xfId="29506"/>
    <cellStyle name="Normal 3 3 7 3 2 4 2" xfId="29507"/>
    <cellStyle name="Normal 3 3 7 3 2 4 2 2" xfId="29508"/>
    <cellStyle name="Normal 3 3 7 3 2 4 2 2 2" xfId="29509"/>
    <cellStyle name="Normal 3 3 7 3 2 4 2 3" xfId="29510"/>
    <cellStyle name="Normal 3 3 7 3 2 4 3" xfId="29511"/>
    <cellStyle name="Normal 3 3 7 3 2 4 3 2" xfId="29512"/>
    <cellStyle name="Normal 3 3 7 3 2 4 4" xfId="29513"/>
    <cellStyle name="Normal 3 3 7 3 2 5" xfId="29514"/>
    <cellStyle name="Normal 3 3 7 3 2 5 2" xfId="29515"/>
    <cellStyle name="Normal 3 3 7 3 2 5 2 2" xfId="29516"/>
    <cellStyle name="Normal 3 3 7 3 2 5 2 2 2" xfId="29517"/>
    <cellStyle name="Normal 3 3 7 3 2 5 2 3" xfId="29518"/>
    <cellStyle name="Normal 3 3 7 3 2 5 3" xfId="29519"/>
    <cellStyle name="Normal 3 3 7 3 2 5 3 2" xfId="29520"/>
    <cellStyle name="Normal 3 3 7 3 2 5 4" xfId="29521"/>
    <cellStyle name="Normal 3 3 7 3 2 6" xfId="29522"/>
    <cellStyle name="Normal 3 3 7 3 2 6 2" xfId="29523"/>
    <cellStyle name="Normal 3 3 7 3 2 6 2 2" xfId="29524"/>
    <cellStyle name="Normal 3 3 7 3 2 6 3" xfId="29525"/>
    <cellStyle name="Normal 3 3 7 3 2 7" xfId="29526"/>
    <cellStyle name="Normal 3 3 7 3 2 7 2" xfId="29527"/>
    <cellStyle name="Normal 3 3 7 3 2 8" xfId="29528"/>
    <cellStyle name="Normal 3 3 7 3 3" xfId="29529"/>
    <cellStyle name="Normal 3 3 7 3 3 2" xfId="29530"/>
    <cellStyle name="Normal 3 3 7 3 3 2 2" xfId="29531"/>
    <cellStyle name="Normal 3 3 7 3 3 2 2 2" xfId="29532"/>
    <cellStyle name="Normal 3 3 7 3 3 2 2 2 2" xfId="29533"/>
    <cellStyle name="Normal 3 3 7 3 3 2 2 3" xfId="29534"/>
    <cellStyle name="Normal 3 3 7 3 3 2 3" xfId="29535"/>
    <cellStyle name="Normal 3 3 7 3 3 2 3 2" xfId="29536"/>
    <cellStyle name="Normal 3 3 7 3 3 2 4" xfId="29537"/>
    <cellStyle name="Normal 3 3 7 3 3 3" xfId="29538"/>
    <cellStyle name="Normal 3 3 7 3 3 3 2" xfId="29539"/>
    <cellStyle name="Normal 3 3 7 3 3 3 2 2" xfId="29540"/>
    <cellStyle name="Normal 3 3 7 3 3 3 2 2 2" xfId="29541"/>
    <cellStyle name="Normal 3 3 7 3 3 3 2 3" xfId="29542"/>
    <cellStyle name="Normal 3 3 7 3 3 3 3" xfId="29543"/>
    <cellStyle name="Normal 3 3 7 3 3 3 3 2" xfId="29544"/>
    <cellStyle name="Normal 3 3 7 3 3 3 4" xfId="29545"/>
    <cellStyle name="Normal 3 3 7 3 3 4" xfId="29546"/>
    <cellStyle name="Normal 3 3 7 3 3 4 2" xfId="29547"/>
    <cellStyle name="Normal 3 3 7 3 3 4 2 2" xfId="29548"/>
    <cellStyle name="Normal 3 3 7 3 3 4 3" xfId="29549"/>
    <cellStyle name="Normal 3 3 7 3 3 5" xfId="29550"/>
    <cellStyle name="Normal 3 3 7 3 3 5 2" xfId="29551"/>
    <cellStyle name="Normal 3 3 7 3 3 6" xfId="29552"/>
    <cellStyle name="Normal 3 3 7 3 4" xfId="29553"/>
    <cellStyle name="Normal 3 3 7 3 4 2" xfId="29554"/>
    <cellStyle name="Normal 3 3 7 3 4 2 2" xfId="29555"/>
    <cellStyle name="Normal 3 3 7 3 4 2 2 2" xfId="29556"/>
    <cellStyle name="Normal 3 3 7 3 4 2 2 2 2" xfId="29557"/>
    <cellStyle name="Normal 3 3 7 3 4 2 2 3" xfId="29558"/>
    <cellStyle name="Normal 3 3 7 3 4 2 3" xfId="29559"/>
    <cellStyle name="Normal 3 3 7 3 4 2 3 2" xfId="29560"/>
    <cellStyle name="Normal 3 3 7 3 4 2 4" xfId="29561"/>
    <cellStyle name="Normal 3 3 7 3 4 3" xfId="29562"/>
    <cellStyle name="Normal 3 3 7 3 4 3 2" xfId="29563"/>
    <cellStyle name="Normal 3 3 7 3 4 3 2 2" xfId="29564"/>
    <cellStyle name="Normal 3 3 7 3 4 3 2 2 2" xfId="29565"/>
    <cellStyle name="Normal 3 3 7 3 4 3 2 3" xfId="29566"/>
    <cellStyle name="Normal 3 3 7 3 4 3 3" xfId="29567"/>
    <cellStyle name="Normal 3 3 7 3 4 3 3 2" xfId="29568"/>
    <cellStyle name="Normal 3 3 7 3 4 3 4" xfId="29569"/>
    <cellStyle name="Normal 3 3 7 3 4 4" xfId="29570"/>
    <cellStyle name="Normal 3 3 7 3 4 4 2" xfId="29571"/>
    <cellStyle name="Normal 3 3 7 3 4 4 2 2" xfId="29572"/>
    <cellStyle name="Normal 3 3 7 3 4 4 3" xfId="29573"/>
    <cellStyle name="Normal 3 3 7 3 4 5" xfId="29574"/>
    <cellStyle name="Normal 3 3 7 3 4 5 2" xfId="29575"/>
    <cellStyle name="Normal 3 3 7 3 4 6" xfId="29576"/>
    <cellStyle name="Normal 3 3 7 3 5" xfId="29577"/>
    <cellStyle name="Normal 3 3 7 3 5 2" xfId="29578"/>
    <cellStyle name="Normal 3 3 7 3 5 2 2" xfId="29579"/>
    <cellStyle name="Normal 3 3 7 3 5 2 2 2" xfId="29580"/>
    <cellStyle name="Normal 3 3 7 3 5 2 3" xfId="29581"/>
    <cellStyle name="Normal 3 3 7 3 5 3" xfId="29582"/>
    <cellStyle name="Normal 3 3 7 3 5 3 2" xfId="29583"/>
    <cellStyle name="Normal 3 3 7 3 5 4" xfId="29584"/>
    <cellStyle name="Normal 3 3 7 3 6" xfId="29585"/>
    <cellStyle name="Normal 3 3 7 3 6 2" xfId="29586"/>
    <cellStyle name="Normal 3 3 7 3 6 2 2" xfId="29587"/>
    <cellStyle name="Normal 3 3 7 3 6 2 2 2" xfId="29588"/>
    <cellStyle name="Normal 3 3 7 3 6 2 3" xfId="29589"/>
    <cellStyle name="Normal 3 3 7 3 6 3" xfId="29590"/>
    <cellStyle name="Normal 3 3 7 3 6 3 2" xfId="29591"/>
    <cellStyle name="Normal 3 3 7 3 6 4" xfId="29592"/>
    <cellStyle name="Normal 3 3 7 3 7" xfId="29593"/>
    <cellStyle name="Normal 3 3 7 3 7 2" xfId="29594"/>
    <cellStyle name="Normal 3 3 7 3 7 2 2" xfId="29595"/>
    <cellStyle name="Normal 3 3 7 3 7 2 2 2" xfId="29596"/>
    <cellStyle name="Normal 3 3 7 3 7 2 3" xfId="29597"/>
    <cellStyle name="Normal 3 3 7 3 7 3" xfId="29598"/>
    <cellStyle name="Normal 3 3 7 3 7 3 2" xfId="29599"/>
    <cellStyle name="Normal 3 3 7 3 7 4" xfId="29600"/>
    <cellStyle name="Normal 3 3 7 3 8" xfId="29601"/>
    <cellStyle name="Normal 3 3 7 3 8 2" xfId="29602"/>
    <cellStyle name="Normal 3 3 7 3 8 2 2" xfId="29603"/>
    <cellStyle name="Normal 3 3 7 3 8 3" xfId="29604"/>
    <cellStyle name="Normal 3 3 7 3 9" xfId="29605"/>
    <cellStyle name="Normal 3 3 7 3 9 2" xfId="29606"/>
    <cellStyle name="Normal 3 3 7 4" xfId="29607"/>
    <cellStyle name="Normal 3 3 7 4 2" xfId="29608"/>
    <cellStyle name="Normal 3 3 7 4 2 2" xfId="29609"/>
    <cellStyle name="Normal 3 3 7 4 2 2 2" xfId="29610"/>
    <cellStyle name="Normal 3 3 7 4 2 2 2 2" xfId="29611"/>
    <cellStyle name="Normal 3 3 7 4 2 2 2 2 2" xfId="29612"/>
    <cellStyle name="Normal 3 3 7 4 2 2 2 3" xfId="29613"/>
    <cellStyle name="Normal 3 3 7 4 2 2 3" xfId="29614"/>
    <cellStyle name="Normal 3 3 7 4 2 2 3 2" xfId="29615"/>
    <cellStyle name="Normal 3 3 7 4 2 2 4" xfId="29616"/>
    <cellStyle name="Normal 3 3 7 4 2 3" xfId="29617"/>
    <cellStyle name="Normal 3 3 7 4 2 3 2" xfId="29618"/>
    <cellStyle name="Normal 3 3 7 4 2 3 2 2" xfId="29619"/>
    <cellStyle name="Normal 3 3 7 4 2 3 2 2 2" xfId="29620"/>
    <cellStyle name="Normal 3 3 7 4 2 3 2 3" xfId="29621"/>
    <cellStyle name="Normal 3 3 7 4 2 3 3" xfId="29622"/>
    <cellStyle name="Normal 3 3 7 4 2 3 3 2" xfId="29623"/>
    <cellStyle name="Normal 3 3 7 4 2 3 4" xfId="29624"/>
    <cellStyle name="Normal 3 3 7 4 2 4" xfId="29625"/>
    <cellStyle name="Normal 3 3 7 4 2 4 2" xfId="29626"/>
    <cellStyle name="Normal 3 3 7 4 2 4 2 2" xfId="29627"/>
    <cellStyle name="Normal 3 3 7 4 2 4 3" xfId="29628"/>
    <cellStyle name="Normal 3 3 7 4 2 5" xfId="29629"/>
    <cellStyle name="Normal 3 3 7 4 2 5 2" xfId="29630"/>
    <cellStyle name="Normal 3 3 7 4 2 6" xfId="29631"/>
    <cellStyle name="Normal 3 3 7 4 3" xfId="29632"/>
    <cellStyle name="Normal 3 3 7 4 3 2" xfId="29633"/>
    <cellStyle name="Normal 3 3 7 4 3 2 2" xfId="29634"/>
    <cellStyle name="Normal 3 3 7 4 3 2 2 2" xfId="29635"/>
    <cellStyle name="Normal 3 3 7 4 3 2 3" xfId="29636"/>
    <cellStyle name="Normal 3 3 7 4 3 3" xfId="29637"/>
    <cellStyle name="Normal 3 3 7 4 3 3 2" xfId="29638"/>
    <cellStyle name="Normal 3 3 7 4 3 4" xfId="29639"/>
    <cellStyle name="Normal 3 3 7 4 4" xfId="29640"/>
    <cellStyle name="Normal 3 3 7 4 4 2" xfId="29641"/>
    <cellStyle name="Normal 3 3 7 4 4 2 2" xfId="29642"/>
    <cellStyle name="Normal 3 3 7 4 4 2 2 2" xfId="29643"/>
    <cellStyle name="Normal 3 3 7 4 4 2 3" xfId="29644"/>
    <cellStyle name="Normal 3 3 7 4 4 3" xfId="29645"/>
    <cellStyle name="Normal 3 3 7 4 4 3 2" xfId="29646"/>
    <cellStyle name="Normal 3 3 7 4 4 4" xfId="29647"/>
    <cellStyle name="Normal 3 3 7 4 5" xfId="29648"/>
    <cellStyle name="Normal 3 3 7 4 5 2" xfId="29649"/>
    <cellStyle name="Normal 3 3 7 4 5 2 2" xfId="29650"/>
    <cellStyle name="Normal 3 3 7 4 5 2 2 2" xfId="29651"/>
    <cellStyle name="Normal 3 3 7 4 5 2 3" xfId="29652"/>
    <cellStyle name="Normal 3 3 7 4 5 3" xfId="29653"/>
    <cellStyle name="Normal 3 3 7 4 5 3 2" xfId="29654"/>
    <cellStyle name="Normal 3 3 7 4 5 4" xfId="29655"/>
    <cellStyle name="Normal 3 3 7 4 6" xfId="29656"/>
    <cellStyle name="Normal 3 3 7 4 6 2" xfId="29657"/>
    <cellStyle name="Normal 3 3 7 4 6 2 2" xfId="29658"/>
    <cellStyle name="Normal 3 3 7 4 6 3" xfId="29659"/>
    <cellStyle name="Normal 3 3 7 4 7" xfId="29660"/>
    <cellStyle name="Normal 3 3 7 4 7 2" xfId="29661"/>
    <cellStyle name="Normal 3 3 7 4 8" xfId="29662"/>
    <cellStyle name="Normal 3 3 7 5" xfId="29663"/>
    <cellStyle name="Normal 3 3 7 5 2" xfId="29664"/>
    <cellStyle name="Normal 3 3 7 5 2 2" xfId="29665"/>
    <cellStyle name="Normal 3 3 7 5 2 2 2" xfId="29666"/>
    <cellStyle name="Normal 3 3 7 5 2 2 2 2" xfId="29667"/>
    <cellStyle name="Normal 3 3 7 5 2 2 3" xfId="29668"/>
    <cellStyle name="Normal 3 3 7 5 2 3" xfId="29669"/>
    <cellStyle name="Normal 3 3 7 5 2 3 2" xfId="29670"/>
    <cellStyle name="Normal 3 3 7 5 2 4" xfId="29671"/>
    <cellStyle name="Normal 3 3 7 5 3" xfId="29672"/>
    <cellStyle name="Normal 3 3 7 5 3 2" xfId="29673"/>
    <cellStyle name="Normal 3 3 7 5 3 2 2" xfId="29674"/>
    <cellStyle name="Normal 3 3 7 5 3 2 2 2" xfId="29675"/>
    <cellStyle name="Normal 3 3 7 5 3 2 3" xfId="29676"/>
    <cellStyle name="Normal 3 3 7 5 3 3" xfId="29677"/>
    <cellStyle name="Normal 3 3 7 5 3 3 2" xfId="29678"/>
    <cellStyle name="Normal 3 3 7 5 3 4" xfId="29679"/>
    <cellStyle name="Normal 3 3 7 5 4" xfId="29680"/>
    <cellStyle name="Normal 3 3 7 5 4 2" xfId="29681"/>
    <cellStyle name="Normal 3 3 7 5 4 2 2" xfId="29682"/>
    <cellStyle name="Normal 3 3 7 5 4 3" xfId="29683"/>
    <cellStyle name="Normal 3 3 7 5 5" xfId="29684"/>
    <cellStyle name="Normal 3 3 7 5 5 2" xfId="29685"/>
    <cellStyle name="Normal 3 3 7 5 6" xfId="29686"/>
    <cellStyle name="Normal 3 3 7 6" xfId="29687"/>
    <cellStyle name="Normal 3 3 7 6 2" xfId="29688"/>
    <cellStyle name="Normal 3 3 7 6 2 2" xfId="29689"/>
    <cellStyle name="Normal 3 3 7 6 2 2 2" xfId="29690"/>
    <cellStyle name="Normal 3 3 7 6 2 2 2 2" xfId="29691"/>
    <cellStyle name="Normal 3 3 7 6 2 2 3" xfId="29692"/>
    <cellStyle name="Normal 3 3 7 6 2 3" xfId="29693"/>
    <cellStyle name="Normal 3 3 7 6 2 3 2" xfId="29694"/>
    <cellStyle name="Normal 3 3 7 6 2 4" xfId="29695"/>
    <cellStyle name="Normal 3 3 7 6 3" xfId="29696"/>
    <cellStyle name="Normal 3 3 7 6 3 2" xfId="29697"/>
    <cellStyle name="Normal 3 3 7 6 3 2 2" xfId="29698"/>
    <cellStyle name="Normal 3 3 7 6 3 2 2 2" xfId="29699"/>
    <cellStyle name="Normal 3 3 7 6 3 2 3" xfId="29700"/>
    <cellStyle name="Normal 3 3 7 6 3 3" xfId="29701"/>
    <cellStyle name="Normal 3 3 7 6 3 3 2" xfId="29702"/>
    <cellStyle name="Normal 3 3 7 6 3 4" xfId="29703"/>
    <cellStyle name="Normal 3 3 7 6 4" xfId="29704"/>
    <cellStyle name="Normal 3 3 7 6 4 2" xfId="29705"/>
    <cellStyle name="Normal 3 3 7 6 4 2 2" xfId="29706"/>
    <cellStyle name="Normal 3 3 7 6 4 3" xfId="29707"/>
    <cellStyle name="Normal 3 3 7 6 5" xfId="29708"/>
    <cellStyle name="Normal 3 3 7 6 5 2" xfId="29709"/>
    <cellStyle name="Normal 3 3 7 6 6" xfId="29710"/>
    <cellStyle name="Normal 3 3 7 7" xfId="29711"/>
    <cellStyle name="Normal 3 3 7 7 2" xfId="29712"/>
    <cellStyle name="Normal 3 3 7 7 2 2" xfId="29713"/>
    <cellStyle name="Normal 3 3 7 7 2 2 2" xfId="29714"/>
    <cellStyle name="Normal 3 3 7 7 2 3" xfId="29715"/>
    <cellStyle name="Normal 3 3 7 7 3" xfId="29716"/>
    <cellStyle name="Normal 3 3 7 7 3 2" xfId="29717"/>
    <cellStyle name="Normal 3 3 7 7 4" xfId="29718"/>
    <cellStyle name="Normal 3 3 7 8" xfId="29719"/>
    <cellStyle name="Normal 3 3 7 8 2" xfId="29720"/>
    <cellStyle name="Normal 3 3 7 8 2 2" xfId="29721"/>
    <cellStyle name="Normal 3 3 7 8 2 2 2" xfId="29722"/>
    <cellStyle name="Normal 3 3 7 8 2 3" xfId="29723"/>
    <cellStyle name="Normal 3 3 7 8 3" xfId="29724"/>
    <cellStyle name="Normal 3 3 7 8 3 2" xfId="29725"/>
    <cellStyle name="Normal 3 3 7 8 4" xfId="29726"/>
    <cellStyle name="Normal 3 3 7 9" xfId="29727"/>
    <cellStyle name="Normal 3 3 7 9 2" xfId="29728"/>
    <cellStyle name="Normal 3 3 7 9 2 2" xfId="29729"/>
    <cellStyle name="Normal 3 3 7 9 2 2 2" xfId="29730"/>
    <cellStyle name="Normal 3 3 7 9 2 3" xfId="29731"/>
    <cellStyle name="Normal 3 3 7 9 3" xfId="29732"/>
    <cellStyle name="Normal 3 3 7 9 3 2" xfId="29733"/>
    <cellStyle name="Normal 3 3 7 9 4" xfId="29734"/>
    <cellStyle name="Normal 3 3 8" xfId="29735"/>
    <cellStyle name="Normal 3 3 8 10" xfId="29736"/>
    <cellStyle name="Normal 3 3 8 10 2" xfId="29737"/>
    <cellStyle name="Normal 3 3 8 10 2 2" xfId="29738"/>
    <cellStyle name="Normal 3 3 8 10 3" xfId="29739"/>
    <cellStyle name="Normal 3 3 8 11" xfId="29740"/>
    <cellStyle name="Normal 3 3 8 11 2" xfId="29741"/>
    <cellStyle name="Normal 3 3 8 12" xfId="29742"/>
    <cellStyle name="Normal 3 3 8 12 2" xfId="29743"/>
    <cellStyle name="Normal 3 3 8 13" xfId="29744"/>
    <cellStyle name="Normal 3 3 8 13 2" xfId="29745"/>
    <cellStyle name="Normal 3 3 8 14" xfId="29746"/>
    <cellStyle name="Normal 3 3 8 2" xfId="29747"/>
    <cellStyle name="Normal 3 3 8 2 10" xfId="29748"/>
    <cellStyle name="Normal 3 3 8 2 2" xfId="29749"/>
    <cellStyle name="Normal 3 3 8 2 2 2" xfId="29750"/>
    <cellStyle name="Normal 3 3 8 2 2 2 2" xfId="29751"/>
    <cellStyle name="Normal 3 3 8 2 2 2 2 2" xfId="29752"/>
    <cellStyle name="Normal 3 3 8 2 2 2 2 2 2" xfId="29753"/>
    <cellStyle name="Normal 3 3 8 2 2 2 2 2 2 2" xfId="29754"/>
    <cellStyle name="Normal 3 3 8 2 2 2 2 2 3" xfId="29755"/>
    <cellStyle name="Normal 3 3 8 2 2 2 2 3" xfId="29756"/>
    <cellStyle name="Normal 3 3 8 2 2 2 2 3 2" xfId="29757"/>
    <cellStyle name="Normal 3 3 8 2 2 2 2 4" xfId="29758"/>
    <cellStyle name="Normal 3 3 8 2 2 2 3" xfId="29759"/>
    <cellStyle name="Normal 3 3 8 2 2 2 3 2" xfId="29760"/>
    <cellStyle name="Normal 3 3 8 2 2 2 3 2 2" xfId="29761"/>
    <cellStyle name="Normal 3 3 8 2 2 2 3 2 2 2" xfId="29762"/>
    <cellStyle name="Normal 3 3 8 2 2 2 3 2 3" xfId="29763"/>
    <cellStyle name="Normal 3 3 8 2 2 2 3 3" xfId="29764"/>
    <cellStyle name="Normal 3 3 8 2 2 2 3 3 2" xfId="29765"/>
    <cellStyle name="Normal 3 3 8 2 2 2 3 4" xfId="29766"/>
    <cellStyle name="Normal 3 3 8 2 2 2 4" xfId="29767"/>
    <cellStyle name="Normal 3 3 8 2 2 2 4 2" xfId="29768"/>
    <cellStyle name="Normal 3 3 8 2 2 2 4 2 2" xfId="29769"/>
    <cellStyle name="Normal 3 3 8 2 2 2 4 3" xfId="29770"/>
    <cellStyle name="Normal 3 3 8 2 2 2 5" xfId="29771"/>
    <cellStyle name="Normal 3 3 8 2 2 2 5 2" xfId="29772"/>
    <cellStyle name="Normal 3 3 8 2 2 2 6" xfId="29773"/>
    <cellStyle name="Normal 3 3 8 2 2 3" xfId="29774"/>
    <cellStyle name="Normal 3 3 8 2 2 3 2" xfId="29775"/>
    <cellStyle name="Normal 3 3 8 2 2 3 2 2" xfId="29776"/>
    <cellStyle name="Normal 3 3 8 2 2 3 2 2 2" xfId="29777"/>
    <cellStyle name="Normal 3 3 8 2 2 3 2 3" xfId="29778"/>
    <cellStyle name="Normal 3 3 8 2 2 3 3" xfId="29779"/>
    <cellStyle name="Normal 3 3 8 2 2 3 3 2" xfId="29780"/>
    <cellStyle name="Normal 3 3 8 2 2 3 4" xfId="29781"/>
    <cellStyle name="Normal 3 3 8 2 2 4" xfId="29782"/>
    <cellStyle name="Normal 3 3 8 2 2 4 2" xfId="29783"/>
    <cellStyle name="Normal 3 3 8 2 2 4 2 2" xfId="29784"/>
    <cellStyle name="Normal 3 3 8 2 2 4 2 2 2" xfId="29785"/>
    <cellStyle name="Normal 3 3 8 2 2 4 2 3" xfId="29786"/>
    <cellStyle name="Normal 3 3 8 2 2 4 3" xfId="29787"/>
    <cellStyle name="Normal 3 3 8 2 2 4 3 2" xfId="29788"/>
    <cellStyle name="Normal 3 3 8 2 2 4 4" xfId="29789"/>
    <cellStyle name="Normal 3 3 8 2 2 5" xfId="29790"/>
    <cellStyle name="Normal 3 3 8 2 2 5 2" xfId="29791"/>
    <cellStyle name="Normal 3 3 8 2 2 5 2 2" xfId="29792"/>
    <cellStyle name="Normal 3 3 8 2 2 5 2 2 2" xfId="29793"/>
    <cellStyle name="Normal 3 3 8 2 2 5 2 3" xfId="29794"/>
    <cellStyle name="Normal 3 3 8 2 2 5 3" xfId="29795"/>
    <cellStyle name="Normal 3 3 8 2 2 5 3 2" xfId="29796"/>
    <cellStyle name="Normal 3 3 8 2 2 5 4" xfId="29797"/>
    <cellStyle name="Normal 3 3 8 2 2 6" xfId="29798"/>
    <cellStyle name="Normal 3 3 8 2 2 6 2" xfId="29799"/>
    <cellStyle name="Normal 3 3 8 2 2 6 2 2" xfId="29800"/>
    <cellStyle name="Normal 3 3 8 2 2 6 3" xfId="29801"/>
    <cellStyle name="Normal 3 3 8 2 2 7" xfId="29802"/>
    <cellStyle name="Normal 3 3 8 2 2 7 2" xfId="29803"/>
    <cellStyle name="Normal 3 3 8 2 2 8" xfId="29804"/>
    <cellStyle name="Normal 3 3 8 2 3" xfId="29805"/>
    <cellStyle name="Normal 3 3 8 2 3 2" xfId="29806"/>
    <cellStyle name="Normal 3 3 8 2 3 2 2" xfId="29807"/>
    <cellStyle name="Normal 3 3 8 2 3 2 2 2" xfId="29808"/>
    <cellStyle name="Normal 3 3 8 2 3 2 2 2 2" xfId="29809"/>
    <cellStyle name="Normal 3 3 8 2 3 2 2 3" xfId="29810"/>
    <cellStyle name="Normal 3 3 8 2 3 2 3" xfId="29811"/>
    <cellStyle name="Normal 3 3 8 2 3 2 3 2" xfId="29812"/>
    <cellStyle name="Normal 3 3 8 2 3 2 4" xfId="29813"/>
    <cellStyle name="Normal 3 3 8 2 3 3" xfId="29814"/>
    <cellStyle name="Normal 3 3 8 2 3 3 2" xfId="29815"/>
    <cellStyle name="Normal 3 3 8 2 3 3 2 2" xfId="29816"/>
    <cellStyle name="Normal 3 3 8 2 3 3 2 2 2" xfId="29817"/>
    <cellStyle name="Normal 3 3 8 2 3 3 2 3" xfId="29818"/>
    <cellStyle name="Normal 3 3 8 2 3 3 3" xfId="29819"/>
    <cellStyle name="Normal 3 3 8 2 3 3 3 2" xfId="29820"/>
    <cellStyle name="Normal 3 3 8 2 3 3 4" xfId="29821"/>
    <cellStyle name="Normal 3 3 8 2 3 4" xfId="29822"/>
    <cellStyle name="Normal 3 3 8 2 3 4 2" xfId="29823"/>
    <cellStyle name="Normal 3 3 8 2 3 4 2 2" xfId="29824"/>
    <cellStyle name="Normal 3 3 8 2 3 4 3" xfId="29825"/>
    <cellStyle name="Normal 3 3 8 2 3 5" xfId="29826"/>
    <cellStyle name="Normal 3 3 8 2 3 5 2" xfId="29827"/>
    <cellStyle name="Normal 3 3 8 2 3 6" xfId="29828"/>
    <cellStyle name="Normal 3 3 8 2 4" xfId="29829"/>
    <cellStyle name="Normal 3 3 8 2 4 2" xfId="29830"/>
    <cellStyle name="Normal 3 3 8 2 4 2 2" xfId="29831"/>
    <cellStyle name="Normal 3 3 8 2 4 2 2 2" xfId="29832"/>
    <cellStyle name="Normal 3 3 8 2 4 2 2 2 2" xfId="29833"/>
    <cellStyle name="Normal 3 3 8 2 4 2 2 3" xfId="29834"/>
    <cellStyle name="Normal 3 3 8 2 4 2 3" xfId="29835"/>
    <cellStyle name="Normal 3 3 8 2 4 2 3 2" xfId="29836"/>
    <cellStyle name="Normal 3 3 8 2 4 2 4" xfId="29837"/>
    <cellStyle name="Normal 3 3 8 2 4 3" xfId="29838"/>
    <cellStyle name="Normal 3 3 8 2 4 3 2" xfId="29839"/>
    <cellStyle name="Normal 3 3 8 2 4 3 2 2" xfId="29840"/>
    <cellStyle name="Normal 3 3 8 2 4 3 2 2 2" xfId="29841"/>
    <cellStyle name="Normal 3 3 8 2 4 3 2 3" xfId="29842"/>
    <cellStyle name="Normal 3 3 8 2 4 3 3" xfId="29843"/>
    <cellStyle name="Normal 3 3 8 2 4 3 3 2" xfId="29844"/>
    <cellStyle name="Normal 3 3 8 2 4 3 4" xfId="29845"/>
    <cellStyle name="Normal 3 3 8 2 4 4" xfId="29846"/>
    <cellStyle name="Normal 3 3 8 2 4 4 2" xfId="29847"/>
    <cellStyle name="Normal 3 3 8 2 4 4 2 2" xfId="29848"/>
    <cellStyle name="Normal 3 3 8 2 4 4 3" xfId="29849"/>
    <cellStyle name="Normal 3 3 8 2 4 5" xfId="29850"/>
    <cellStyle name="Normal 3 3 8 2 4 5 2" xfId="29851"/>
    <cellStyle name="Normal 3 3 8 2 4 6" xfId="29852"/>
    <cellStyle name="Normal 3 3 8 2 5" xfId="29853"/>
    <cellStyle name="Normal 3 3 8 2 5 2" xfId="29854"/>
    <cellStyle name="Normal 3 3 8 2 5 2 2" xfId="29855"/>
    <cellStyle name="Normal 3 3 8 2 5 2 2 2" xfId="29856"/>
    <cellStyle name="Normal 3 3 8 2 5 2 3" xfId="29857"/>
    <cellStyle name="Normal 3 3 8 2 5 3" xfId="29858"/>
    <cellStyle name="Normal 3 3 8 2 5 3 2" xfId="29859"/>
    <cellStyle name="Normal 3 3 8 2 5 4" xfId="29860"/>
    <cellStyle name="Normal 3 3 8 2 6" xfId="29861"/>
    <cellStyle name="Normal 3 3 8 2 6 2" xfId="29862"/>
    <cellStyle name="Normal 3 3 8 2 6 2 2" xfId="29863"/>
    <cellStyle name="Normal 3 3 8 2 6 2 2 2" xfId="29864"/>
    <cellStyle name="Normal 3 3 8 2 6 2 3" xfId="29865"/>
    <cellStyle name="Normal 3 3 8 2 6 3" xfId="29866"/>
    <cellStyle name="Normal 3 3 8 2 6 3 2" xfId="29867"/>
    <cellStyle name="Normal 3 3 8 2 6 4" xfId="29868"/>
    <cellStyle name="Normal 3 3 8 2 7" xfId="29869"/>
    <cellStyle name="Normal 3 3 8 2 7 2" xfId="29870"/>
    <cellStyle name="Normal 3 3 8 2 7 2 2" xfId="29871"/>
    <cellStyle name="Normal 3 3 8 2 7 2 2 2" xfId="29872"/>
    <cellStyle name="Normal 3 3 8 2 7 2 3" xfId="29873"/>
    <cellStyle name="Normal 3 3 8 2 7 3" xfId="29874"/>
    <cellStyle name="Normal 3 3 8 2 7 3 2" xfId="29875"/>
    <cellStyle name="Normal 3 3 8 2 7 4" xfId="29876"/>
    <cellStyle name="Normal 3 3 8 2 8" xfId="29877"/>
    <cellStyle name="Normal 3 3 8 2 8 2" xfId="29878"/>
    <cellStyle name="Normal 3 3 8 2 8 2 2" xfId="29879"/>
    <cellStyle name="Normal 3 3 8 2 8 3" xfId="29880"/>
    <cellStyle name="Normal 3 3 8 2 9" xfId="29881"/>
    <cellStyle name="Normal 3 3 8 2 9 2" xfId="29882"/>
    <cellStyle name="Normal 3 3 8 3" xfId="29883"/>
    <cellStyle name="Normal 3 3 8 3 10" xfId="29884"/>
    <cellStyle name="Normal 3 3 8 3 2" xfId="29885"/>
    <cellStyle name="Normal 3 3 8 3 2 2" xfId="29886"/>
    <cellStyle name="Normal 3 3 8 3 2 2 2" xfId="29887"/>
    <cellStyle name="Normal 3 3 8 3 2 2 2 2" xfId="29888"/>
    <cellStyle name="Normal 3 3 8 3 2 2 2 2 2" xfId="29889"/>
    <cellStyle name="Normal 3 3 8 3 2 2 2 2 2 2" xfId="29890"/>
    <cellStyle name="Normal 3 3 8 3 2 2 2 2 3" xfId="29891"/>
    <cellStyle name="Normal 3 3 8 3 2 2 2 3" xfId="29892"/>
    <cellStyle name="Normal 3 3 8 3 2 2 2 3 2" xfId="29893"/>
    <cellStyle name="Normal 3 3 8 3 2 2 2 4" xfId="29894"/>
    <cellStyle name="Normal 3 3 8 3 2 2 3" xfId="29895"/>
    <cellStyle name="Normal 3 3 8 3 2 2 3 2" xfId="29896"/>
    <cellStyle name="Normal 3 3 8 3 2 2 3 2 2" xfId="29897"/>
    <cellStyle name="Normal 3 3 8 3 2 2 3 2 2 2" xfId="29898"/>
    <cellStyle name="Normal 3 3 8 3 2 2 3 2 3" xfId="29899"/>
    <cellStyle name="Normal 3 3 8 3 2 2 3 3" xfId="29900"/>
    <cellStyle name="Normal 3 3 8 3 2 2 3 3 2" xfId="29901"/>
    <cellStyle name="Normal 3 3 8 3 2 2 3 4" xfId="29902"/>
    <cellStyle name="Normal 3 3 8 3 2 2 4" xfId="29903"/>
    <cellStyle name="Normal 3 3 8 3 2 2 4 2" xfId="29904"/>
    <cellStyle name="Normal 3 3 8 3 2 2 4 2 2" xfId="29905"/>
    <cellStyle name="Normal 3 3 8 3 2 2 4 3" xfId="29906"/>
    <cellStyle name="Normal 3 3 8 3 2 2 5" xfId="29907"/>
    <cellStyle name="Normal 3 3 8 3 2 2 5 2" xfId="29908"/>
    <cellStyle name="Normal 3 3 8 3 2 2 6" xfId="29909"/>
    <cellStyle name="Normal 3 3 8 3 2 3" xfId="29910"/>
    <cellStyle name="Normal 3 3 8 3 2 3 2" xfId="29911"/>
    <cellStyle name="Normal 3 3 8 3 2 3 2 2" xfId="29912"/>
    <cellStyle name="Normal 3 3 8 3 2 3 2 2 2" xfId="29913"/>
    <cellStyle name="Normal 3 3 8 3 2 3 2 3" xfId="29914"/>
    <cellStyle name="Normal 3 3 8 3 2 3 3" xfId="29915"/>
    <cellStyle name="Normal 3 3 8 3 2 3 3 2" xfId="29916"/>
    <cellStyle name="Normal 3 3 8 3 2 3 4" xfId="29917"/>
    <cellStyle name="Normal 3 3 8 3 2 4" xfId="29918"/>
    <cellStyle name="Normal 3 3 8 3 2 4 2" xfId="29919"/>
    <cellStyle name="Normal 3 3 8 3 2 4 2 2" xfId="29920"/>
    <cellStyle name="Normal 3 3 8 3 2 4 2 2 2" xfId="29921"/>
    <cellStyle name="Normal 3 3 8 3 2 4 2 3" xfId="29922"/>
    <cellStyle name="Normal 3 3 8 3 2 4 3" xfId="29923"/>
    <cellStyle name="Normal 3 3 8 3 2 4 3 2" xfId="29924"/>
    <cellStyle name="Normal 3 3 8 3 2 4 4" xfId="29925"/>
    <cellStyle name="Normal 3 3 8 3 2 5" xfId="29926"/>
    <cellStyle name="Normal 3 3 8 3 2 5 2" xfId="29927"/>
    <cellStyle name="Normal 3 3 8 3 2 5 2 2" xfId="29928"/>
    <cellStyle name="Normal 3 3 8 3 2 5 2 2 2" xfId="29929"/>
    <cellStyle name="Normal 3 3 8 3 2 5 2 3" xfId="29930"/>
    <cellStyle name="Normal 3 3 8 3 2 5 3" xfId="29931"/>
    <cellStyle name="Normal 3 3 8 3 2 5 3 2" xfId="29932"/>
    <cellStyle name="Normal 3 3 8 3 2 5 4" xfId="29933"/>
    <cellStyle name="Normal 3 3 8 3 2 6" xfId="29934"/>
    <cellStyle name="Normal 3 3 8 3 2 6 2" xfId="29935"/>
    <cellStyle name="Normal 3 3 8 3 2 6 2 2" xfId="29936"/>
    <cellStyle name="Normal 3 3 8 3 2 6 3" xfId="29937"/>
    <cellStyle name="Normal 3 3 8 3 2 7" xfId="29938"/>
    <cellStyle name="Normal 3 3 8 3 2 7 2" xfId="29939"/>
    <cellStyle name="Normal 3 3 8 3 2 8" xfId="29940"/>
    <cellStyle name="Normal 3 3 8 3 3" xfId="29941"/>
    <cellStyle name="Normal 3 3 8 3 3 2" xfId="29942"/>
    <cellStyle name="Normal 3 3 8 3 3 2 2" xfId="29943"/>
    <cellStyle name="Normal 3 3 8 3 3 2 2 2" xfId="29944"/>
    <cellStyle name="Normal 3 3 8 3 3 2 2 2 2" xfId="29945"/>
    <cellStyle name="Normal 3 3 8 3 3 2 2 3" xfId="29946"/>
    <cellStyle name="Normal 3 3 8 3 3 2 3" xfId="29947"/>
    <cellStyle name="Normal 3 3 8 3 3 2 3 2" xfId="29948"/>
    <cellStyle name="Normal 3 3 8 3 3 2 4" xfId="29949"/>
    <cellStyle name="Normal 3 3 8 3 3 3" xfId="29950"/>
    <cellStyle name="Normal 3 3 8 3 3 3 2" xfId="29951"/>
    <cellStyle name="Normal 3 3 8 3 3 3 2 2" xfId="29952"/>
    <cellStyle name="Normal 3 3 8 3 3 3 2 2 2" xfId="29953"/>
    <cellStyle name="Normal 3 3 8 3 3 3 2 3" xfId="29954"/>
    <cellStyle name="Normal 3 3 8 3 3 3 3" xfId="29955"/>
    <cellStyle name="Normal 3 3 8 3 3 3 3 2" xfId="29956"/>
    <cellStyle name="Normal 3 3 8 3 3 3 4" xfId="29957"/>
    <cellStyle name="Normal 3 3 8 3 3 4" xfId="29958"/>
    <cellStyle name="Normal 3 3 8 3 3 4 2" xfId="29959"/>
    <cellStyle name="Normal 3 3 8 3 3 4 2 2" xfId="29960"/>
    <cellStyle name="Normal 3 3 8 3 3 4 3" xfId="29961"/>
    <cellStyle name="Normal 3 3 8 3 3 5" xfId="29962"/>
    <cellStyle name="Normal 3 3 8 3 3 5 2" xfId="29963"/>
    <cellStyle name="Normal 3 3 8 3 3 6" xfId="29964"/>
    <cellStyle name="Normal 3 3 8 3 4" xfId="29965"/>
    <cellStyle name="Normal 3 3 8 3 4 2" xfId="29966"/>
    <cellStyle name="Normal 3 3 8 3 4 2 2" xfId="29967"/>
    <cellStyle name="Normal 3 3 8 3 4 2 2 2" xfId="29968"/>
    <cellStyle name="Normal 3 3 8 3 4 2 2 2 2" xfId="29969"/>
    <cellStyle name="Normal 3 3 8 3 4 2 2 3" xfId="29970"/>
    <cellStyle name="Normal 3 3 8 3 4 2 3" xfId="29971"/>
    <cellStyle name="Normal 3 3 8 3 4 2 3 2" xfId="29972"/>
    <cellStyle name="Normal 3 3 8 3 4 2 4" xfId="29973"/>
    <cellStyle name="Normal 3 3 8 3 4 3" xfId="29974"/>
    <cellStyle name="Normal 3 3 8 3 4 3 2" xfId="29975"/>
    <cellStyle name="Normal 3 3 8 3 4 3 2 2" xfId="29976"/>
    <cellStyle name="Normal 3 3 8 3 4 3 2 2 2" xfId="29977"/>
    <cellStyle name="Normal 3 3 8 3 4 3 2 3" xfId="29978"/>
    <cellStyle name="Normal 3 3 8 3 4 3 3" xfId="29979"/>
    <cellStyle name="Normal 3 3 8 3 4 3 3 2" xfId="29980"/>
    <cellStyle name="Normal 3 3 8 3 4 3 4" xfId="29981"/>
    <cellStyle name="Normal 3 3 8 3 4 4" xfId="29982"/>
    <cellStyle name="Normal 3 3 8 3 4 4 2" xfId="29983"/>
    <cellStyle name="Normal 3 3 8 3 4 4 2 2" xfId="29984"/>
    <cellStyle name="Normal 3 3 8 3 4 4 3" xfId="29985"/>
    <cellStyle name="Normal 3 3 8 3 4 5" xfId="29986"/>
    <cellStyle name="Normal 3 3 8 3 4 5 2" xfId="29987"/>
    <cellStyle name="Normal 3 3 8 3 4 6" xfId="29988"/>
    <cellStyle name="Normal 3 3 8 3 5" xfId="29989"/>
    <cellStyle name="Normal 3 3 8 3 5 2" xfId="29990"/>
    <cellStyle name="Normal 3 3 8 3 5 2 2" xfId="29991"/>
    <cellStyle name="Normal 3 3 8 3 5 2 2 2" xfId="29992"/>
    <cellStyle name="Normal 3 3 8 3 5 2 3" xfId="29993"/>
    <cellStyle name="Normal 3 3 8 3 5 3" xfId="29994"/>
    <cellStyle name="Normal 3 3 8 3 5 3 2" xfId="29995"/>
    <cellStyle name="Normal 3 3 8 3 5 4" xfId="29996"/>
    <cellStyle name="Normal 3 3 8 3 6" xfId="29997"/>
    <cellStyle name="Normal 3 3 8 3 6 2" xfId="29998"/>
    <cellStyle name="Normal 3 3 8 3 6 2 2" xfId="29999"/>
    <cellStyle name="Normal 3 3 8 3 6 2 2 2" xfId="30000"/>
    <cellStyle name="Normal 3 3 8 3 6 2 3" xfId="30001"/>
    <cellStyle name="Normal 3 3 8 3 6 3" xfId="30002"/>
    <cellStyle name="Normal 3 3 8 3 6 3 2" xfId="30003"/>
    <cellStyle name="Normal 3 3 8 3 6 4" xfId="30004"/>
    <cellStyle name="Normal 3 3 8 3 7" xfId="30005"/>
    <cellStyle name="Normal 3 3 8 3 7 2" xfId="30006"/>
    <cellStyle name="Normal 3 3 8 3 7 2 2" xfId="30007"/>
    <cellStyle name="Normal 3 3 8 3 7 2 2 2" xfId="30008"/>
    <cellStyle name="Normal 3 3 8 3 7 2 3" xfId="30009"/>
    <cellStyle name="Normal 3 3 8 3 7 3" xfId="30010"/>
    <cellStyle name="Normal 3 3 8 3 7 3 2" xfId="30011"/>
    <cellStyle name="Normal 3 3 8 3 7 4" xfId="30012"/>
    <cellStyle name="Normal 3 3 8 3 8" xfId="30013"/>
    <cellStyle name="Normal 3 3 8 3 8 2" xfId="30014"/>
    <cellStyle name="Normal 3 3 8 3 8 2 2" xfId="30015"/>
    <cellStyle name="Normal 3 3 8 3 8 3" xfId="30016"/>
    <cellStyle name="Normal 3 3 8 3 9" xfId="30017"/>
    <cellStyle name="Normal 3 3 8 3 9 2" xfId="30018"/>
    <cellStyle name="Normal 3 3 8 4" xfId="30019"/>
    <cellStyle name="Normal 3 3 8 4 2" xfId="30020"/>
    <cellStyle name="Normal 3 3 8 4 2 2" xfId="30021"/>
    <cellStyle name="Normal 3 3 8 4 2 2 2" xfId="30022"/>
    <cellStyle name="Normal 3 3 8 4 2 2 2 2" xfId="30023"/>
    <cellStyle name="Normal 3 3 8 4 2 2 2 2 2" xfId="30024"/>
    <cellStyle name="Normal 3 3 8 4 2 2 2 3" xfId="30025"/>
    <cellStyle name="Normal 3 3 8 4 2 2 3" xfId="30026"/>
    <cellStyle name="Normal 3 3 8 4 2 2 3 2" xfId="30027"/>
    <cellStyle name="Normal 3 3 8 4 2 2 4" xfId="30028"/>
    <cellStyle name="Normal 3 3 8 4 2 3" xfId="30029"/>
    <cellStyle name="Normal 3 3 8 4 2 3 2" xfId="30030"/>
    <cellStyle name="Normal 3 3 8 4 2 3 2 2" xfId="30031"/>
    <cellStyle name="Normal 3 3 8 4 2 3 2 2 2" xfId="30032"/>
    <cellStyle name="Normal 3 3 8 4 2 3 2 3" xfId="30033"/>
    <cellStyle name="Normal 3 3 8 4 2 3 3" xfId="30034"/>
    <cellStyle name="Normal 3 3 8 4 2 3 3 2" xfId="30035"/>
    <cellStyle name="Normal 3 3 8 4 2 3 4" xfId="30036"/>
    <cellStyle name="Normal 3 3 8 4 2 4" xfId="30037"/>
    <cellStyle name="Normal 3 3 8 4 2 4 2" xfId="30038"/>
    <cellStyle name="Normal 3 3 8 4 2 4 2 2" xfId="30039"/>
    <cellStyle name="Normal 3 3 8 4 2 4 3" xfId="30040"/>
    <cellStyle name="Normal 3 3 8 4 2 5" xfId="30041"/>
    <cellStyle name="Normal 3 3 8 4 2 5 2" xfId="30042"/>
    <cellStyle name="Normal 3 3 8 4 2 6" xfId="30043"/>
    <cellStyle name="Normal 3 3 8 4 3" xfId="30044"/>
    <cellStyle name="Normal 3 3 8 4 3 2" xfId="30045"/>
    <cellStyle name="Normal 3 3 8 4 3 2 2" xfId="30046"/>
    <cellStyle name="Normal 3 3 8 4 3 2 2 2" xfId="30047"/>
    <cellStyle name="Normal 3 3 8 4 3 2 3" xfId="30048"/>
    <cellStyle name="Normal 3 3 8 4 3 3" xfId="30049"/>
    <cellStyle name="Normal 3 3 8 4 3 3 2" xfId="30050"/>
    <cellStyle name="Normal 3 3 8 4 3 4" xfId="30051"/>
    <cellStyle name="Normal 3 3 8 4 4" xfId="30052"/>
    <cellStyle name="Normal 3 3 8 4 4 2" xfId="30053"/>
    <cellStyle name="Normal 3 3 8 4 4 2 2" xfId="30054"/>
    <cellStyle name="Normal 3 3 8 4 4 2 2 2" xfId="30055"/>
    <cellStyle name="Normal 3 3 8 4 4 2 3" xfId="30056"/>
    <cellStyle name="Normal 3 3 8 4 4 3" xfId="30057"/>
    <cellStyle name="Normal 3 3 8 4 4 3 2" xfId="30058"/>
    <cellStyle name="Normal 3 3 8 4 4 4" xfId="30059"/>
    <cellStyle name="Normal 3 3 8 4 5" xfId="30060"/>
    <cellStyle name="Normal 3 3 8 4 5 2" xfId="30061"/>
    <cellStyle name="Normal 3 3 8 4 5 2 2" xfId="30062"/>
    <cellStyle name="Normal 3 3 8 4 5 2 2 2" xfId="30063"/>
    <cellStyle name="Normal 3 3 8 4 5 2 3" xfId="30064"/>
    <cellStyle name="Normal 3 3 8 4 5 3" xfId="30065"/>
    <cellStyle name="Normal 3 3 8 4 5 3 2" xfId="30066"/>
    <cellStyle name="Normal 3 3 8 4 5 4" xfId="30067"/>
    <cellStyle name="Normal 3 3 8 4 6" xfId="30068"/>
    <cellStyle name="Normal 3 3 8 4 6 2" xfId="30069"/>
    <cellStyle name="Normal 3 3 8 4 6 2 2" xfId="30070"/>
    <cellStyle name="Normal 3 3 8 4 6 3" xfId="30071"/>
    <cellStyle name="Normal 3 3 8 4 7" xfId="30072"/>
    <cellStyle name="Normal 3 3 8 4 7 2" xfId="30073"/>
    <cellStyle name="Normal 3 3 8 4 8" xfId="30074"/>
    <cellStyle name="Normal 3 3 8 5" xfId="30075"/>
    <cellStyle name="Normal 3 3 8 5 2" xfId="30076"/>
    <cellStyle name="Normal 3 3 8 5 2 2" xfId="30077"/>
    <cellStyle name="Normal 3 3 8 5 2 2 2" xfId="30078"/>
    <cellStyle name="Normal 3 3 8 5 2 2 2 2" xfId="30079"/>
    <cellStyle name="Normal 3 3 8 5 2 2 3" xfId="30080"/>
    <cellStyle name="Normal 3 3 8 5 2 3" xfId="30081"/>
    <cellStyle name="Normal 3 3 8 5 2 3 2" xfId="30082"/>
    <cellStyle name="Normal 3 3 8 5 2 4" xfId="30083"/>
    <cellStyle name="Normal 3 3 8 5 3" xfId="30084"/>
    <cellStyle name="Normal 3 3 8 5 3 2" xfId="30085"/>
    <cellStyle name="Normal 3 3 8 5 3 2 2" xfId="30086"/>
    <cellStyle name="Normal 3 3 8 5 3 2 2 2" xfId="30087"/>
    <cellStyle name="Normal 3 3 8 5 3 2 3" xfId="30088"/>
    <cellStyle name="Normal 3 3 8 5 3 3" xfId="30089"/>
    <cellStyle name="Normal 3 3 8 5 3 3 2" xfId="30090"/>
    <cellStyle name="Normal 3 3 8 5 3 4" xfId="30091"/>
    <cellStyle name="Normal 3 3 8 5 4" xfId="30092"/>
    <cellStyle name="Normal 3 3 8 5 4 2" xfId="30093"/>
    <cellStyle name="Normal 3 3 8 5 4 2 2" xfId="30094"/>
    <cellStyle name="Normal 3 3 8 5 4 3" xfId="30095"/>
    <cellStyle name="Normal 3 3 8 5 5" xfId="30096"/>
    <cellStyle name="Normal 3 3 8 5 5 2" xfId="30097"/>
    <cellStyle name="Normal 3 3 8 5 6" xfId="30098"/>
    <cellStyle name="Normal 3 3 8 6" xfId="30099"/>
    <cellStyle name="Normal 3 3 8 6 2" xfId="30100"/>
    <cellStyle name="Normal 3 3 8 6 2 2" xfId="30101"/>
    <cellStyle name="Normal 3 3 8 6 2 2 2" xfId="30102"/>
    <cellStyle name="Normal 3 3 8 6 2 2 2 2" xfId="30103"/>
    <cellStyle name="Normal 3 3 8 6 2 2 3" xfId="30104"/>
    <cellStyle name="Normal 3 3 8 6 2 3" xfId="30105"/>
    <cellStyle name="Normal 3 3 8 6 2 3 2" xfId="30106"/>
    <cellStyle name="Normal 3 3 8 6 2 4" xfId="30107"/>
    <cellStyle name="Normal 3 3 8 6 3" xfId="30108"/>
    <cellStyle name="Normal 3 3 8 6 3 2" xfId="30109"/>
    <cellStyle name="Normal 3 3 8 6 3 2 2" xfId="30110"/>
    <cellStyle name="Normal 3 3 8 6 3 2 2 2" xfId="30111"/>
    <cellStyle name="Normal 3 3 8 6 3 2 3" xfId="30112"/>
    <cellStyle name="Normal 3 3 8 6 3 3" xfId="30113"/>
    <cellStyle name="Normal 3 3 8 6 3 3 2" xfId="30114"/>
    <cellStyle name="Normal 3 3 8 6 3 4" xfId="30115"/>
    <cellStyle name="Normal 3 3 8 6 4" xfId="30116"/>
    <cellStyle name="Normal 3 3 8 6 4 2" xfId="30117"/>
    <cellStyle name="Normal 3 3 8 6 4 2 2" xfId="30118"/>
    <cellStyle name="Normal 3 3 8 6 4 3" xfId="30119"/>
    <cellStyle name="Normal 3 3 8 6 5" xfId="30120"/>
    <cellStyle name="Normal 3 3 8 6 5 2" xfId="30121"/>
    <cellStyle name="Normal 3 3 8 6 6" xfId="30122"/>
    <cellStyle name="Normal 3 3 8 7" xfId="30123"/>
    <cellStyle name="Normal 3 3 8 7 2" xfId="30124"/>
    <cellStyle name="Normal 3 3 8 7 2 2" xfId="30125"/>
    <cellStyle name="Normal 3 3 8 7 2 2 2" xfId="30126"/>
    <cellStyle name="Normal 3 3 8 7 2 3" xfId="30127"/>
    <cellStyle name="Normal 3 3 8 7 3" xfId="30128"/>
    <cellStyle name="Normal 3 3 8 7 3 2" xfId="30129"/>
    <cellStyle name="Normal 3 3 8 7 4" xfId="30130"/>
    <cellStyle name="Normal 3 3 8 8" xfId="30131"/>
    <cellStyle name="Normal 3 3 8 8 2" xfId="30132"/>
    <cellStyle name="Normal 3 3 8 8 2 2" xfId="30133"/>
    <cellStyle name="Normal 3 3 8 8 2 2 2" xfId="30134"/>
    <cellStyle name="Normal 3 3 8 8 2 3" xfId="30135"/>
    <cellStyle name="Normal 3 3 8 8 3" xfId="30136"/>
    <cellStyle name="Normal 3 3 8 8 3 2" xfId="30137"/>
    <cellStyle name="Normal 3 3 8 8 4" xfId="30138"/>
    <cellStyle name="Normal 3 3 8 9" xfId="30139"/>
    <cellStyle name="Normal 3 3 8 9 2" xfId="30140"/>
    <cellStyle name="Normal 3 3 8 9 2 2" xfId="30141"/>
    <cellStyle name="Normal 3 3 8 9 2 2 2" xfId="30142"/>
    <cellStyle name="Normal 3 3 8 9 2 3" xfId="30143"/>
    <cellStyle name="Normal 3 3 8 9 3" xfId="30144"/>
    <cellStyle name="Normal 3 3 8 9 3 2" xfId="30145"/>
    <cellStyle name="Normal 3 3 8 9 4" xfId="30146"/>
    <cellStyle name="Normal 3 3 9" xfId="30147"/>
    <cellStyle name="Normal 3 3 9 10" xfId="30148"/>
    <cellStyle name="Normal 3 3 9 10 2" xfId="30149"/>
    <cellStyle name="Normal 3 3 9 11" xfId="30150"/>
    <cellStyle name="Normal 3 3 9 11 2" xfId="30151"/>
    <cellStyle name="Normal 3 3 9 12" xfId="30152"/>
    <cellStyle name="Normal 3 3 9 2" xfId="30153"/>
    <cellStyle name="Normal 3 3 9 2 2" xfId="30154"/>
    <cellStyle name="Normal 3 3 9 2 2 2" xfId="30155"/>
    <cellStyle name="Normal 3 3 9 2 2 2 2" xfId="30156"/>
    <cellStyle name="Normal 3 3 9 2 2 2 2 2" xfId="30157"/>
    <cellStyle name="Normal 3 3 9 2 2 2 2 2 2" xfId="30158"/>
    <cellStyle name="Normal 3 3 9 2 2 2 2 3" xfId="30159"/>
    <cellStyle name="Normal 3 3 9 2 2 2 3" xfId="30160"/>
    <cellStyle name="Normal 3 3 9 2 2 2 3 2" xfId="30161"/>
    <cellStyle name="Normal 3 3 9 2 2 2 4" xfId="30162"/>
    <cellStyle name="Normal 3 3 9 2 2 3" xfId="30163"/>
    <cellStyle name="Normal 3 3 9 2 2 3 2" xfId="30164"/>
    <cellStyle name="Normal 3 3 9 2 2 3 2 2" xfId="30165"/>
    <cellStyle name="Normal 3 3 9 2 2 3 2 2 2" xfId="30166"/>
    <cellStyle name="Normal 3 3 9 2 2 3 2 3" xfId="30167"/>
    <cellStyle name="Normal 3 3 9 2 2 3 3" xfId="30168"/>
    <cellStyle name="Normal 3 3 9 2 2 3 3 2" xfId="30169"/>
    <cellStyle name="Normal 3 3 9 2 2 3 4" xfId="30170"/>
    <cellStyle name="Normal 3 3 9 2 2 4" xfId="30171"/>
    <cellStyle name="Normal 3 3 9 2 2 4 2" xfId="30172"/>
    <cellStyle name="Normal 3 3 9 2 2 4 2 2" xfId="30173"/>
    <cellStyle name="Normal 3 3 9 2 2 4 3" xfId="30174"/>
    <cellStyle name="Normal 3 3 9 2 2 5" xfId="30175"/>
    <cellStyle name="Normal 3 3 9 2 2 5 2" xfId="30176"/>
    <cellStyle name="Normal 3 3 9 2 2 6" xfId="30177"/>
    <cellStyle name="Normal 3 3 9 2 3" xfId="30178"/>
    <cellStyle name="Normal 3 3 9 2 3 2" xfId="30179"/>
    <cellStyle name="Normal 3 3 9 2 3 2 2" xfId="30180"/>
    <cellStyle name="Normal 3 3 9 2 3 2 2 2" xfId="30181"/>
    <cellStyle name="Normal 3 3 9 2 3 2 3" xfId="30182"/>
    <cellStyle name="Normal 3 3 9 2 3 3" xfId="30183"/>
    <cellStyle name="Normal 3 3 9 2 3 3 2" xfId="30184"/>
    <cellStyle name="Normal 3 3 9 2 3 4" xfId="30185"/>
    <cellStyle name="Normal 3 3 9 2 4" xfId="30186"/>
    <cellStyle name="Normal 3 3 9 2 4 2" xfId="30187"/>
    <cellStyle name="Normal 3 3 9 2 4 2 2" xfId="30188"/>
    <cellStyle name="Normal 3 3 9 2 4 2 2 2" xfId="30189"/>
    <cellStyle name="Normal 3 3 9 2 4 2 3" xfId="30190"/>
    <cellStyle name="Normal 3 3 9 2 4 3" xfId="30191"/>
    <cellStyle name="Normal 3 3 9 2 4 3 2" xfId="30192"/>
    <cellStyle name="Normal 3 3 9 2 4 4" xfId="30193"/>
    <cellStyle name="Normal 3 3 9 2 5" xfId="30194"/>
    <cellStyle name="Normal 3 3 9 2 5 2" xfId="30195"/>
    <cellStyle name="Normal 3 3 9 2 5 2 2" xfId="30196"/>
    <cellStyle name="Normal 3 3 9 2 5 2 2 2" xfId="30197"/>
    <cellStyle name="Normal 3 3 9 2 5 2 3" xfId="30198"/>
    <cellStyle name="Normal 3 3 9 2 5 3" xfId="30199"/>
    <cellStyle name="Normal 3 3 9 2 5 3 2" xfId="30200"/>
    <cellStyle name="Normal 3 3 9 2 5 4" xfId="30201"/>
    <cellStyle name="Normal 3 3 9 2 6" xfId="30202"/>
    <cellStyle name="Normal 3 3 9 2 6 2" xfId="30203"/>
    <cellStyle name="Normal 3 3 9 2 6 2 2" xfId="30204"/>
    <cellStyle name="Normal 3 3 9 2 6 3" xfId="30205"/>
    <cellStyle name="Normal 3 3 9 2 7" xfId="30206"/>
    <cellStyle name="Normal 3 3 9 2 7 2" xfId="30207"/>
    <cellStyle name="Normal 3 3 9 2 8" xfId="30208"/>
    <cellStyle name="Normal 3 3 9 3" xfId="30209"/>
    <cellStyle name="Normal 3 3 9 3 2" xfId="30210"/>
    <cellStyle name="Normal 3 3 9 3 2 2" xfId="30211"/>
    <cellStyle name="Normal 3 3 9 3 2 2 2" xfId="30212"/>
    <cellStyle name="Normal 3 3 9 3 2 2 2 2" xfId="30213"/>
    <cellStyle name="Normal 3 3 9 3 2 2 2 2 2" xfId="30214"/>
    <cellStyle name="Normal 3 3 9 3 2 2 2 3" xfId="30215"/>
    <cellStyle name="Normal 3 3 9 3 2 2 3" xfId="30216"/>
    <cellStyle name="Normal 3 3 9 3 2 2 3 2" xfId="30217"/>
    <cellStyle name="Normal 3 3 9 3 2 2 4" xfId="30218"/>
    <cellStyle name="Normal 3 3 9 3 2 3" xfId="30219"/>
    <cellStyle name="Normal 3 3 9 3 2 3 2" xfId="30220"/>
    <cellStyle name="Normal 3 3 9 3 2 3 2 2" xfId="30221"/>
    <cellStyle name="Normal 3 3 9 3 2 3 2 2 2" xfId="30222"/>
    <cellStyle name="Normal 3 3 9 3 2 3 2 3" xfId="30223"/>
    <cellStyle name="Normal 3 3 9 3 2 3 3" xfId="30224"/>
    <cellStyle name="Normal 3 3 9 3 2 3 3 2" xfId="30225"/>
    <cellStyle name="Normal 3 3 9 3 2 3 4" xfId="30226"/>
    <cellStyle name="Normal 3 3 9 3 2 4" xfId="30227"/>
    <cellStyle name="Normal 3 3 9 3 2 4 2" xfId="30228"/>
    <cellStyle name="Normal 3 3 9 3 2 4 2 2" xfId="30229"/>
    <cellStyle name="Normal 3 3 9 3 2 4 3" xfId="30230"/>
    <cellStyle name="Normal 3 3 9 3 2 5" xfId="30231"/>
    <cellStyle name="Normal 3 3 9 3 2 5 2" xfId="30232"/>
    <cellStyle name="Normal 3 3 9 3 2 6" xfId="30233"/>
    <cellStyle name="Normal 3 3 9 3 3" xfId="30234"/>
    <cellStyle name="Normal 3 3 9 3 3 2" xfId="30235"/>
    <cellStyle name="Normal 3 3 9 3 3 2 2" xfId="30236"/>
    <cellStyle name="Normal 3 3 9 3 3 2 2 2" xfId="30237"/>
    <cellStyle name="Normal 3 3 9 3 3 2 3" xfId="30238"/>
    <cellStyle name="Normal 3 3 9 3 3 3" xfId="30239"/>
    <cellStyle name="Normal 3 3 9 3 3 3 2" xfId="30240"/>
    <cellStyle name="Normal 3 3 9 3 3 4" xfId="30241"/>
    <cellStyle name="Normal 3 3 9 3 4" xfId="30242"/>
    <cellStyle name="Normal 3 3 9 3 4 2" xfId="30243"/>
    <cellStyle name="Normal 3 3 9 3 4 2 2" xfId="30244"/>
    <cellStyle name="Normal 3 3 9 3 4 2 2 2" xfId="30245"/>
    <cellStyle name="Normal 3 3 9 3 4 2 3" xfId="30246"/>
    <cellStyle name="Normal 3 3 9 3 4 3" xfId="30247"/>
    <cellStyle name="Normal 3 3 9 3 4 3 2" xfId="30248"/>
    <cellStyle name="Normal 3 3 9 3 4 4" xfId="30249"/>
    <cellStyle name="Normal 3 3 9 3 5" xfId="30250"/>
    <cellStyle name="Normal 3 3 9 3 5 2" xfId="30251"/>
    <cellStyle name="Normal 3 3 9 3 5 2 2" xfId="30252"/>
    <cellStyle name="Normal 3 3 9 3 5 2 2 2" xfId="30253"/>
    <cellStyle name="Normal 3 3 9 3 5 2 3" xfId="30254"/>
    <cellStyle name="Normal 3 3 9 3 5 3" xfId="30255"/>
    <cellStyle name="Normal 3 3 9 3 5 3 2" xfId="30256"/>
    <cellStyle name="Normal 3 3 9 3 5 4" xfId="30257"/>
    <cellStyle name="Normal 3 3 9 3 6" xfId="30258"/>
    <cellStyle name="Normal 3 3 9 3 6 2" xfId="30259"/>
    <cellStyle name="Normal 3 3 9 3 6 2 2" xfId="30260"/>
    <cellStyle name="Normal 3 3 9 3 6 3" xfId="30261"/>
    <cellStyle name="Normal 3 3 9 3 7" xfId="30262"/>
    <cellStyle name="Normal 3 3 9 3 7 2" xfId="30263"/>
    <cellStyle name="Normal 3 3 9 3 8" xfId="30264"/>
    <cellStyle name="Normal 3 3 9 4" xfId="30265"/>
    <cellStyle name="Normal 3 3 9 4 2" xfId="30266"/>
    <cellStyle name="Normal 3 3 9 4 2 2" xfId="30267"/>
    <cellStyle name="Normal 3 3 9 4 2 2 2" xfId="30268"/>
    <cellStyle name="Normal 3 3 9 4 2 2 2 2" xfId="30269"/>
    <cellStyle name="Normal 3 3 9 4 2 2 3" xfId="30270"/>
    <cellStyle name="Normal 3 3 9 4 2 3" xfId="30271"/>
    <cellStyle name="Normal 3 3 9 4 2 3 2" xfId="30272"/>
    <cellStyle name="Normal 3 3 9 4 2 4" xfId="30273"/>
    <cellStyle name="Normal 3 3 9 4 3" xfId="30274"/>
    <cellStyle name="Normal 3 3 9 4 3 2" xfId="30275"/>
    <cellStyle name="Normal 3 3 9 4 3 2 2" xfId="30276"/>
    <cellStyle name="Normal 3 3 9 4 3 2 2 2" xfId="30277"/>
    <cellStyle name="Normal 3 3 9 4 3 2 3" xfId="30278"/>
    <cellStyle name="Normal 3 3 9 4 3 3" xfId="30279"/>
    <cellStyle name="Normal 3 3 9 4 3 3 2" xfId="30280"/>
    <cellStyle name="Normal 3 3 9 4 3 4" xfId="30281"/>
    <cellStyle name="Normal 3 3 9 4 4" xfId="30282"/>
    <cellStyle name="Normal 3 3 9 4 4 2" xfId="30283"/>
    <cellStyle name="Normal 3 3 9 4 4 2 2" xfId="30284"/>
    <cellStyle name="Normal 3 3 9 4 4 3" xfId="30285"/>
    <cellStyle name="Normal 3 3 9 4 5" xfId="30286"/>
    <cellStyle name="Normal 3 3 9 4 5 2" xfId="30287"/>
    <cellStyle name="Normal 3 3 9 4 6" xfId="30288"/>
    <cellStyle name="Normal 3 3 9 5" xfId="30289"/>
    <cellStyle name="Normal 3 3 9 5 2" xfId="30290"/>
    <cellStyle name="Normal 3 3 9 5 2 2" xfId="30291"/>
    <cellStyle name="Normal 3 3 9 5 2 2 2" xfId="30292"/>
    <cellStyle name="Normal 3 3 9 5 2 2 2 2" xfId="30293"/>
    <cellStyle name="Normal 3 3 9 5 2 2 3" xfId="30294"/>
    <cellStyle name="Normal 3 3 9 5 2 3" xfId="30295"/>
    <cellStyle name="Normal 3 3 9 5 2 3 2" xfId="30296"/>
    <cellStyle name="Normal 3 3 9 5 2 4" xfId="30297"/>
    <cellStyle name="Normal 3 3 9 5 3" xfId="30298"/>
    <cellStyle name="Normal 3 3 9 5 3 2" xfId="30299"/>
    <cellStyle name="Normal 3 3 9 5 3 2 2" xfId="30300"/>
    <cellStyle name="Normal 3 3 9 5 3 2 2 2" xfId="30301"/>
    <cellStyle name="Normal 3 3 9 5 3 2 3" xfId="30302"/>
    <cellStyle name="Normal 3 3 9 5 3 3" xfId="30303"/>
    <cellStyle name="Normal 3 3 9 5 3 3 2" xfId="30304"/>
    <cellStyle name="Normal 3 3 9 5 3 4" xfId="30305"/>
    <cellStyle name="Normal 3 3 9 5 4" xfId="30306"/>
    <cellStyle name="Normal 3 3 9 5 4 2" xfId="30307"/>
    <cellStyle name="Normal 3 3 9 5 4 2 2" xfId="30308"/>
    <cellStyle name="Normal 3 3 9 5 4 3" xfId="30309"/>
    <cellStyle name="Normal 3 3 9 5 5" xfId="30310"/>
    <cellStyle name="Normal 3 3 9 5 5 2" xfId="30311"/>
    <cellStyle name="Normal 3 3 9 5 6" xfId="30312"/>
    <cellStyle name="Normal 3 3 9 6" xfId="30313"/>
    <cellStyle name="Normal 3 3 9 6 2" xfId="30314"/>
    <cellStyle name="Normal 3 3 9 6 2 2" xfId="30315"/>
    <cellStyle name="Normal 3 3 9 6 2 2 2" xfId="30316"/>
    <cellStyle name="Normal 3 3 9 6 2 3" xfId="30317"/>
    <cellStyle name="Normal 3 3 9 6 3" xfId="30318"/>
    <cellStyle name="Normal 3 3 9 6 3 2" xfId="30319"/>
    <cellStyle name="Normal 3 3 9 6 4" xfId="30320"/>
    <cellStyle name="Normal 3 3 9 7" xfId="30321"/>
    <cellStyle name="Normal 3 3 9 7 2" xfId="30322"/>
    <cellStyle name="Normal 3 3 9 7 2 2" xfId="30323"/>
    <cellStyle name="Normal 3 3 9 7 2 2 2" xfId="30324"/>
    <cellStyle name="Normal 3 3 9 7 2 3" xfId="30325"/>
    <cellStyle name="Normal 3 3 9 7 3" xfId="30326"/>
    <cellStyle name="Normal 3 3 9 7 3 2" xfId="30327"/>
    <cellStyle name="Normal 3 3 9 7 4" xfId="30328"/>
    <cellStyle name="Normal 3 3 9 8" xfId="30329"/>
    <cellStyle name="Normal 3 3 9 8 2" xfId="30330"/>
    <cellStyle name="Normal 3 3 9 8 2 2" xfId="30331"/>
    <cellStyle name="Normal 3 3 9 8 2 2 2" xfId="30332"/>
    <cellStyle name="Normal 3 3 9 8 2 3" xfId="30333"/>
    <cellStyle name="Normal 3 3 9 8 3" xfId="30334"/>
    <cellStyle name="Normal 3 3 9 8 3 2" xfId="30335"/>
    <cellStyle name="Normal 3 3 9 8 4" xfId="30336"/>
    <cellStyle name="Normal 3 3 9 9" xfId="30337"/>
    <cellStyle name="Normal 3 3 9 9 2" xfId="30338"/>
    <cellStyle name="Normal 3 3 9 9 2 2" xfId="30339"/>
    <cellStyle name="Normal 3 3 9 9 3" xfId="30340"/>
    <cellStyle name="Normal 3 30" xfId="5"/>
    <cellStyle name="Normal 3 30 2" xfId="44671"/>
    <cellStyle name="Normal 3 31" xfId="30341"/>
    <cellStyle name="Normal 3 32" xfId="44618"/>
    <cellStyle name="Normal 3 4" xfId="30342"/>
    <cellStyle name="Normal 3 4 10" xfId="30343"/>
    <cellStyle name="Normal 3 4 10 2" xfId="30344"/>
    <cellStyle name="Normal 3 4 10 2 2" xfId="30345"/>
    <cellStyle name="Normal 3 4 10 2 2 2" xfId="30346"/>
    <cellStyle name="Normal 3 4 10 2 2 2 2" xfId="30347"/>
    <cellStyle name="Normal 3 4 10 2 2 2 2 2" xfId="30348"/>
    <cellStyle name="Normal 3 4 10 2 2 2 3" xfId="30349"/>
    <cellStyle name="Normal 3 4 10 2 2 3" xfId="30350"/>
    <cellStyle name="Normal 3 4 10 2 2 3 2" xfId="30351"/>
    <cellStyle name="Normal 3 4 10 2 2 4" xfId="30352"/>
    <cellStyle name="Normal 3 4 10 2 3" xfId="30353"/>
    <cellStyle name="Normal 3 4 10 2 3 2" xfId="30354"/>
    <cellStyle name="Normal 3 4 10 2 3 2 2" xfId="30355"/>
    <cellStyle name="Normal 3 4 10 2 3 2 2 2" xfId="30356"/>
    <cellStyle name="Normal 3 4 10 2 3 2 3" xfId="30357"/>
    <cellStyle name="Normal 3 4 10 2 3 3" xfId="30358"/>
    <cellStyle name="Normal 3 4 10 2 3 3 2" xfId="30359"/>
    <cellStyle name="Normal 3 4 10 2 3 4" xfId="30360"/>
    <cellStyle name="Normal 3 4 10 2 4" xfId="30361"/>
    <cellStyle name="Normal 3 4 10 2 4 2" xfId="30362"/>
    <cellStyle name="Normal 3 4 10 2 4 2 2" xfId="30363"/>
    <cellStyle name="Normal 3 4 10 2 4 3" xfId="30364"/>
    <cellStyle name="Normal 3 4 10 2 5" xfId="30365"/>
    <cellStyle name="Normal 3 4 10 2 5 2" xfId="30366"/>
    <cellStyle name="Normal 3 4 10 2 6" xfId="30367"/>
    <cellStyle name="Normal 3 4 10 3" xfId="30368"/>
    <cellStyle name="Normal 3 4 10 3 2" xfId="30369"/>
    <cellStyle name="Normal 3 4 10 3 2 2" xfId="30370"/>
    <cellStyle name="Normal 3 4 10 3 2 2 2" xfId="30371"/>
    <cellStyle name="Normal 3 4 10 3 2 3" xfId="30372"/>
    <cellStyle name="Normal 3 4 10 3 3" xfId="30373"/>
    <cellStyle name="Normal 3 4 10 3 3 2" xfId="30374"/>
    <cellStyle name="Normal 3 4 10 3 4" xfId="30375"/>
    <cellStyle name="Normal 3 4 10 4" xfId="30376"/>
    <cellStyle name="Normal 3 4 10 4 2" xfId="30377"/>
    <cellStyle name="Normal 3 4 10 4 2 2" xfId="30378"/>
    <cellStyle name="Normal 3 4 10 4 2 2 2" xfId="30379"/>
    <cellStyle name="Normal 3 4 10 4 2 3" xfId="30380"/>
    <cellStyle name="Normal 3 4 10 4 3" xfId="30381"/>
    <cellStyle name="Normal 3 4 10 4 3 2" xfId="30382"/>
    <cellStyle name="Normal 3 4 10 4 4" xfId="30383"/>
    <cellStyle name="Normal 3 4 10 5" xfId="30384"/>
    <cellStyle name="Normal 3 4 10 5 2" xfId="30385"/>
    <cellStyle name="Normal 3 4 10 5 2 2" xfId="30386"/>
    <cellStyle name="Normal 3 4 10 5 2 2 2" xfId="30387"/>
    <cellStyle name="Normal 3 4 10 5 2 3" xfId="30388"/>
    <cellStyle name="Normal 3 4 10 5 3" xfId="30389"/>
    <cellStyle name="Normal 3 4 10 5 3 2" xfId="30390"/>
    <cellStyle name="Normal 3 4 10 5 4" xfId="30391"/>
    <cellStyle name="Normal 3 4 10 6" xfId="30392"/>
    <cellStyle name="Normal 3 4 10 6 2" xfId="30393"/>
    <cellStyle name="Normal 3 4 10 6 2 2" xfId="30394"/>
    <cellStyle name="Normal 3 4 10 6 3" xfId="30395"/>
    <cellStyle name="Normal 3 4 10 7" xfId="30396"/>
    <cellStyle name="Normal 3 4 10 7 2" xfId="30397"/>
    <cellStyle name="Normal 3 4 10 8" xfId="30398"/>
    <cellStyle name="Normal 3 4 11" xfId="30399"/>
    <cellStyle name="Normal 3 4 11 2" xfId="30400"/>
    <cellStyle name="Normal 3 4 11 2 2" xfId="30401"/>
    <cellStyle name="Normal 3 4 11 2 2 2" xfId="30402"/>
    <cellStyle name="Normal 3 4 11 2 2 2 2" xfId="30403"/>
    <cellStyle name="Normal 3 4 11 2 2 3" xfId="30404"/>
    <cellStyle name="Normal 3 4 11 2 3" xfId="30405"/>
    <cellStyle name="Normal 3 4 11 2 3 2" xfId="30406"/>
    <cellStyle name="Normal 3 4 11 2 4" xfId="30407"/>
    <cellStyle name="Normal 3 4 11 3" xfId="30408"/>
    <cellStyle name="Normal 3 4 11 3 2" xfId="30409"/>
    <cellStyle name="Normal 3 4 11 3 2 2" xfId="30410"/>
    <cellStyle name="Normal 3 4 11 3 2 2 2" xfId="30411"/>
    <cellStyle name="Normal 3 4 11 3 2 3" xfId="30412"/>
    <cellStyle name="Normal 3 4 11 3 3" xfId="30413"/>
    <cellStyle name="Normal 3 4 11 3 3 2" xfId="30414"/>
    <cellStyle name="Normal 3 4 11 3 4" xfId="30415"/>
    <cellStyle name="Normal 3 4 11 4" xfId="30416"/>
    <cellStyle name="Normal 3 4 11 4 2" xfId="30417"/>
    <cellStyle name="Normal 3 4 11 4 2 2" xfId="30418"/>
    <cellStyle name="Normal 3 4 11 4 3" xfId="30419"/>
    <cellStyle name="Normal 3 4 11 5" xfId="30420"/>
    <cellStyle name="Normal 3 4 11 5 2" xfId="30421"/>
    <cellStyle name="Normal 3 4 11 6" xfId="30422"/>
    <cellStyle name="Normal 3 4 12" xfId="30423"/>
    <cellStyle name="Normal 3 4 12 2" xfId="30424"/>
    <cellStyle name="Normal 3 4 12 2 2" xfId="30425"/>
    <cellStyle name="Normal 3 4 12 2 2 2" xfId="30426"/>
    <cellStyle name="Normal 3 4 12 2 2 2 2" xfId="30427"/>
    <cellStyle name="Normal 3 4 12 2 2 3" xfId="30428"/>
    <cellStyle name="Normal 3 4 12 2 3" xfId="30429"/>
    <cellStyle name="Normal 3 4 12 2 3 2" xfId="30430"/>
    <cellStyle name="Normal 3 4 12 2 4" xfId="30431"/>
    <cellStyle name="Normal 3 4 12 3" xfId="30432"/>
    <cellStyle name="Normal 3 4 12 3 2" xfId="30433"/>
    <cellStyle name="Normal 3 4 12 3 2 2" xfId="30434"/>
    <cellStyle name="Normal 3 4 12 3 2 2 2" xfId="30435"/>
    <cellStyle name="Normal 3 4 12 3 2 3" xfId="30436"/>
    <cellStyle name="Normal 3 4 12 3 3" xfId="30437"/>
    <cellStyle name="Normal 3 4 12 3 3 2" xfId="30438"/>
    <cellStyle name="Normal 3 4 12 3 4" xfId="30439"/>
    <cellStyle name="Normal 3 4 12 4" xfId="30440"/>
    <cellStyle name="Normal 3 4 12 4 2" xfId="30441"/>
    <cellStyle name="Normal 3 4 12 4 2 2" xfId="30442"/>
    <cellStyle name="Normal 3 4 12 4 3" xfId="30443"/>
    <cellStyle name="Normal 3 4 12 5" xfId="30444"/>
    <cellStyle name="Normal 3 4 12 5 2" xfId="30445"/>
    <cellStyle name="Normal 3 4 12 6" xfId="30446"/>
    <cellStyle name="Normal 3 4 13" xfId="30447"/>
    <cellStyle name="Normal 3 4 13 2" xfId="30448"/>
    <cellStyle name="Normal 3 4 13 2 2" xfId="30449"/>
    <cellStyle name="Normal 3 4 13 2 2 2" xfId="30450"/>
    <cellStyle name="Normal 3 4 13 2 3" xfId="30451"/>
    <cellStyle name="Normal 3 4 13 3" xfId="30452"/>
    <cellStyle name="Normal 3 4 13 3 2" xfId="30453"/>
    <cellStyle name="Normal 3 4 13 4" xfId="30454"/>
    <cellStyle name="Normal 3 4 14" xfId="30455"/>
    <cellStyle name="Normal 3 4 14 2" xfId="30456"/>
    <cellStyle name="Normal 3 4 14 2 2" xfId="30457"/>
    <cellStyle name="Normal 3 4 14 2 2 2" xfId="30458"/>
    <cellStyle name="Normal 3 4 14 2 3" xfId="30459"/>
    <cellStyle name="Normal 3 4 14 3" xfId="30460"/>
    <cellStyle name="Normal 3 4 14 3 2" xfId="30461"/>
    <cellStyle name="Normal 3 4 14 4" xfId="30462"/>
    <cellStyle name="Normal 3 4 15" xfId="30463"/>
    <cellStyle name="Normal 3 4 15 2" xfId="30464"/>
    <cellStyle name="Normal 3 4 15 2 2" xfId="30465"/>
    <cellStyle name="Normal 3 4 15 2 2 2" xfId="30466"/>
    <cellStyle name="Normal 3 4 15 2 3" xfId="30467"/>
    <cellStyle name="Normal 3 4 15 3" xfId="30468"/>
    <cellStyle name="Normal 3 4 15 3 2" xfId="30469"/>
    <cellStyle name="Normal 3 4 15 4" xfId="30470"/>
    <cellStyle name="Normal 3 4 16" xfId="30471"/>
    <cellStyle name="Normal 3 4 16 2" xfId="30472"/>
    <cellStyle name="Normal 3 4 16 2 2" xfId="30473"/>
    <cellStyle name="Normal 3 4 16 3" xfId="30474"/>
    <cellStyle name="Normal 3 4 17" xfId="30475"/>
    <cellStyle name="Normal 3 4 17 2" xfId="30476"/>
    <cellStyle name="Normal 3 4 18" xfId="30477"/>
    <cellStyle name="Normal 3 4 18 2" xfId="30478"/>
    <cellStyle name="Normal 3 4 19" xfId="30479"/>
    <cellStyle name="Normal 3 4 19 2" xfId="30480"/>
    <cellStyle name="Normal 3 4 2" xfId="30481"/>
    <cellStyle name="Normal 3 4 2 10" xfId="30482"/>
    <cellStyle name="Normal 3 4 2 10 2" xfId="30483"/>
    <cellStyle name="Normal 3 4 2 10 2 2" xfId="30484"/>
    <cellStyle name="Normal 3 4 2 10 2 2 2" xfId="30485"/>
    <cellStyle name="Normal 3 4 2 10 2 3" xfId="30486"/>
    <cellStyle name="Normal 3 4 2 10 3" xfId="30487"/>
    <cellStyle name="Normal 3 4 2 10 3 2" xfId="30488"/>
    <cellStyle name="Normal 3 4 2 10 4" xfId="30489"/>
    <cellStyle name="Normal 3 4 2 11" xfId="30490"/>
    <cellStyle name="Normal 3 4 2 11 2" xfId="30491"/>
    <cellStyle name="Normal 3 4 2 11 2 2" xfId="30492"/>
    <cellStyle name="Normal 3 4 2 11 2 2 2" xfId="30493"/>
    <cellStyle name="Normal 3 4 2 11 2 3" xfId="30494"/>
    <cellStyle name="Normal 3 4 2 11 3" xfId="30495"/>
    <cellStyle name="Normal 3 4 2 11 3 2" xfId="30496"/>
    <cellStyle name="Normal 3 4 2 11 4" xfId="30497"/>
    <cellStyle name="Normal 3 4 2 12" xfId="30498"/>
    <cellStyle name="Normal 3 4 2 12 2" xfId="30499"/>
    <cellStyle name="Normal 3 4 2 12 2 2" xfId="30500"/>
    <cellStyle name="Normal 3 4 2 12 2 2 2" xfId="30501"/>
    <cellStyle name="Normal 3 4 2 12 2 3" xfId="30502"/>
    <cellStyle name="Normal 3 4 2 12 3" xfId="30503"/>
    <cellStyle name="Normal 3 4 2 12 3 2" xfId="30504"/>
    <cellStyle name="Normal 3 4 2 12 4" xfId="30505"/>
    <cellStyle name="Normal 3 4 2 13" xfId="30506"/>
    <cellStyle name="Normal 3 4 2 13 2" xfId="30507"/>
    <cellStyle name="Normal 3 4 2 13 2 2" xfId="30508"/>
    <cellStyle name="Normal 3 4 2 13 3" xfId="30509"/>
    <cellStyle name="Normal 3 4 2 14" xfId="30510"/>
    <cellStyle name="Normal 3 4 2 14 2" xfId="30511"/>
    <cellStyle name="Normal 3 4 2 15" xfId="30512"/>
    <cellStyle name="Normal 3 4 2 15 2" xfId="30513"/>
    <cellStyle name="Normal 3 4 2 16" xfId="30514"/>
    <cellStyle name="Normal 3 4 2 16 2" xfId="30515"/>
    <cellStyle name="Normal 3 4 2 17" xfId="30516"/>
    <cellStyle name="Normal 3 4 2 2" xfId="30517"/>
    <cellStyle name="Normal 3 4 2 2 10" xfId="30518"/>
    <cellStyle name="Normal 3 4 2 2 10 2" xfId="30519"/>
    <cellStyle name="Normal 3 4 2 2 10 2 2" xfId="30520"/>
    <cellStyle name="Normal 3 4 2 2 10 3" xfId="30521"/>
    <cellStyle name="Normal 3 4 2 2 11" xfId="30522"/>
    <cellStyle name="Normal 3 4 2 2 11 2" xfId="30523"/>
    <cellStyle name="Normal 3 4 2 2 12" xfId="30524"/>
    <cellStyle name="Normal 3 4 2 2 12 2" xfId="30525"/>
    <cellStyle name="Normal 3 4 2 2 13" xfId="30526"/>
    <cellStyle name="Normal 3 4 2 2 13 2" xfId="30527"/>
    <cellStyle name="Normal 3 4 2 2 14" xfId="30528"/>
    <cellStyle name="Normal 3 4 2 2 2" xfId="30529"/>
    <cellStyle name="Normal 3 4 2 2 2 10" xfId="30530"/>
    <cellStyle name="Normal 3 4 2 2 2 2" xfId="30531"/>
    <cellStyle name="Normal 3 4 2 2 2 2 2" xfId="30532"/>
    <cellStyle name="Normal 3 4 2 2 2 2 2 2" xfId="30533"/>
    <cellStyle name="Normal 3 4 2 2 2 2 2 2 2" xfId="30534"/>
    <cellStyle name="Normal 3 4 2 2 2 2 2 2 2 2" xfId="30535"/>
    <cellStyle name="Normal 3 4 2 2 2 2 2 2 2 2 2" xfId="30536"/>
    <cellStyle name="Normal 3 4 2 2 2 2 2 2 2 3" xfId="30537"/>
    <cellStyle name="Normal 3 4 2 2 2 2 2 2 3" xfId="30538"/>
    <cellStyle name="Normal 3 4 2 2 2 2 2 2 3 2" xfId="30539"/>
    <cellStyle name="Normal 3 4 2 2 2 2 2 2 4" xfId="30540"/>
    <cellStyle name="Normal 3 4 2 2 2 2 2 3" xfId="30541"/>
    <cellStyle name="Normal 3 4 2 2 2 2 2 3 2" xfId="30542"/>
    <cellStyle name="Normal 3 4 2 2 2 2 2 3 2 2" xfId="30543"/>
    <cellStyle name="Normal 3 4 2 2 2 2 2 3 2 2 2" xfId="30544"/>
    <cellStyle name="Normal 3 4 2 2 2 2 2 3 2 3" xfId="30545"/>
    <cellStyle name="Normal 3 4 2 2 2 2 2 3 3" xfId="30546"/>
    <cellStyle name="Normal 3 4 2 2 2 2 2 3 3 2" xfId="30547"/>
    <cellStyle name="Normal 3 4 2 2 2 2 2 3 4" xfId="30548"/>
    <cellStyle name="Normal 3 4 2 2 2 2 2 4" xfId="30549"/>
    <cellStyle name="Normal 3 4 2 2 2 2 2 4 2" xfId="30550"/>
    <cellStyle name="Normal 3 4 2 2 2 2 2 4 2 2" xfId="30551"/>
    <cellStyle name="Normal 3 4 2 2 2 2 2 4 3" xfId="30552"/>
    <cellStyle name="Normal 3 4 2 2 2 2 2 5" xfId="30553"/>
    <cellStyle name="Normal 3 4 2 2 2 2 2 5 2" xfId="30554"/>
    <cellStyle name="Normal 3 4 2 2 2 2 2 6" xfId="30555"/>
    <cellStyle name="Normal 3 4 2 2 2 2 3" xfId="30556"/>
    <cellStyle name="Normal 3 4 2 2 2 2 3 2" xfId="30557"/>
    <cellStyle name="Normal 3 4 2 2 2 2 3 2 2" xfId="30558"/>
    <cellStyle name="Normal 3 4 2 2 2 2 3 2 2 2" xfId="30559"/>
    <cellStyle name="Normal 3 4 2 2 2 2 3 2 3" xfId="30560"/>
    <cellStyle name="Normal 3 4 2 2 2 2 3 3" xfId="30561"/>
    <cellStyle name="Normal 3 4 2 2 2 2 3 3 2" xfId="30562"/>
    <cellStyle name="Normal 3 4 2 2 2 2 3 4" xfId="30563"/>
    <cellStyle name="Normal 3 4 2 2 2 2 4" xfId="30564"/>
    <cellStyle name="Normal 3 4 2 2 2 2 4 2" xfId="30565"/>
    <cellStyle name="Normal 3 4 2 2 2 2 4 2 2" xfId="30566"/>
    <cellStyle name="Normal 3 4 2 2 2 2 4 2 2 2" xfId="30567"/>
    <cellStyle name="Normal 3 4 2 2 2 2 4 2 3" xfId="30568"/>
    <cellStyle name="Normal 3 4 2 2 2 2 4 3" xfId="30569"/>
    <cellStyle name="Normal 3 4 2 2 2 2 4 3 2" xfId="30570"/>
    <cellStyle name="Normal 3 4 2 2 2 2 4 4" xfId="30571"/>
    <cellStyle name="Normal 3 4 2 2 2 2 5" xfId="30572"/>
    <cellStyle name="Normal 3 4 2 2 2 2 5 2" xfId="30573"/>
    <cellStyle name="Normal 3 4 2 2 2 2 5 2 2" xfId="30574"/>
    <cellStyle name="Normal 3 4 2 2 2 2 5 2 2 2" xfId="30575"/>
    <cellStyle name="Normal 3 4 2 2 2 2 5 2 3" xfId="30576"/>
    <cellStyle name="Normal 3 4 2 2 2 2 5 3" xfId="30577"/>
    <cellStyle name="Normal 3 4 2 2 2 2 5 3 2" xfId="30578"/>
    <cellStyle name="Normal 3 4 2 2 2 2 5 4" xfId="30579"/>
    <cellStyle name="Normal 3 4 2 2 2 2 6" xfId="30580"/>
    <cellStyle name="Normal 3 4 2 2 2 2 6 2" xfId="30581"/>
    <cellStyle name="Normal 3 4 2 2 2 2 6 2 2" xfId="30582"/>
    <cellStyle name="Normal 3 4 2 2 2 2 6 3" xfId="30583"/>
    <cellStyle name="Normal 3 4 2 2 2 2 7" xfId="30584"/>
    <cellStyle name="Normal 3 4 2 2 2 2 7 2" xfId="30585"/>
    <cellStyle name="Normal 3 4 2 2 2 2 8" xfId="30586"/>
    <cellStyle name="Normal 3 4 2 2 2 3" xfId="30587"/>
    <cellStyle name="Normal 3 4 2 2 2 3 2" xfId="30588"/>
    <cellStyle name="Normal 3 4 2 2 2 3 2 2" xfId="30589"/>
    <cellStyle name="Normal 3 4 2 2 2 3 2 2 2" xfId="30590"/>
    <cellStyle name="Normal 3 4 2 2 2 3 2 2 2 2" xfId="30591"/>
    <cellStyle name="Normal 3 4 2 2 2 3 2 2 3" xfId="30592"/>
    <cellStyle name="Normal 3 4 2 2 2 3 2 3" xfId="30593"/>
    <cellStyle name="Normal 3 4 2 2 2 3 2 3 2" xfId="30594"/>
    <cellStyle name="Normal 3 4 2 2 2 3 2 4" xfId="30595"/>
    <cellStyle name="Normal 3 4 2 2 2 3 3" xfId="30596"/>
    <cellStyle name="Normal 3 4 2 2 2 3 3 2" xfId="30597"/>
    <cellStyle name="Normal 3 4 2 2 2 3 3 2 2" xfId="30598"/>
    <cellStyle name="Normal 3 4 2 2 2 3 3 2 2 2" xfId="30599"/>
    <cellStyle name="Normal 3 4 2 2 2 3 3 2 3" xfId="30600"/>
    <cellStyle name="Normal 3 4 2 2 2 3 3 3" xfId="30601"/>
    <cellStyle name="Normal 3 4 2 2 2 3 3 3 2" xfId="30602"/>
    <cellStyle name="Normal 3 4 2 2 2 3 3 4" xfId="30603"/>
    <cellStyle name="Normal 3 4 2 2 2 3 4" xfId="30604"/>
    <cellStyle name="Normal 3 4 2 2 2 3 4 2" xfId="30605"/>
    <cellStyle name="Normal 3 4 2 2 2 3 4 2 2" xfId="30606"/>
    <cellStyle name="Normal 3 4 2 2 2 3 4 3" xfId="30607"/>
    <cellStyle name="Normal 3 4 2 2 2 3 5" xfId="30608"/>
    <cellStyle name="Normal 3 4 2 2 2 3 5 2" xfId="30609"/>
    <cellStyle name="Normal 3 4 2 2 2 3 6" xfId="30610"/>
    <cellStyle name="Normal 3 4 2 2 2 4" xfId="30611"/>
    <cellStyle name="Normal 3 4 2 2 2 4 2" xfId="30612"/>
    <cellStyle name="Normal 3 4 2 2 2 4 2 2" xfId="30613"/>
    <cellStyle name="Normal 3 4 2 2 2 4 2 2 2" xfId="30614"/>
    <cellStyle name="Normal 3 4 2 2 2 4 2 2 2 2" xfId="30615"/>
    <cellStyle name="Normal 3 4 2 2 2 4 2 2 3" xfId="30616"/>
    <cellStyle name="Normal 3 4 2 2 2 4 2 3" xfId="30617"/>
    <cellStyle name="Normal 3 4 2 2 2 4 2 3 2" xfId="30618"/>
    <cellStyle name="Normal 3 4 2 2 2 4 2 4" xfId="30619"/>
    <cellStyle name="Normal 3 4 2 2 2 4 3" xfId="30620"/>
    <cellStyle name="Normal 3 4 2 2 2 4 3 2" xfId="30621"/>
    <cellStyle name="Normal 3 4 2 2 2 4 3 2 2" xfId="30622"/>
    <cellStyle name="Normal 3 4 2 2 2 4 3 2 2 2" xfId="30623"/>
    <cellStyle name="Normal 3 4 2 2 2 4 3 2 3" xfId="30624"/>
    <cellStyle name="Normal 3 4 2 2 2 4 3 3" xfId="30625"/>
    <cellStyle name="Normal 3 4 2 2 2 4 3 3 2" xfId="30626"/>
    <cellStyle name="Normal 3 4 2 2 2 4 3 4" xfId="30627"/>
    <cellStyle name="Normal 3 4 2 2 2 4 4" xfId="30628"/>
    <cellStyle name="Normal 3 4 2 2 2 4 4 2" xfId="30629"/>
    <cellStyle name="Normal 3 4 2 2 2 4 4 2 2" xfId="30630"/>
    <cellStyle name="Normal 3 4 2 2 2 4 4 3" xfId="30631"/>
    <cellStyle name="Normal 3 4 2 2 2 4 5" xfId="30632"/>
    <cellStyle name="Normal 3 4 2 2 2 4 5 2" xfId="30633"/>
    <cellStyle name="Normal 3 4 2 2 2 4 6" xfId="30634"/>
    <cellStyle name="Normal 3 4 2 2 2 5" xfId="30635"/>
    <cellStyle name="Normal 3 4 2 2 2 5 2" xfId="30636"/>
    <cellStyle name="Normal 3 4 2 2 2 5 2 2" xfId="30637"/>
    <cellStyle name="Normal 3 4 2 2 2 5 2 2 2" xfId="30638"/>
    <cellStyle name="Normal 3 4 2 2 2 5 2 3" xfId="30639"/>
    <cellStyle name="Normal 3 4 2 2 2 5 3" xfId="30640"/>
    <cellStyle name="Normal 3 4 2 2 2 5 3 2" xfId="30641"/>
    <cellStyle name="Normal 3 4 2 2 2 5 4" xfId="30642"/>
    <cellStyle name="Normal 3 4 2 2 2 6" xfId="30643"/>
    <cellStyle name="Normal 3 4 2 2 2 6 2" xfId="30644"/>
    <cellStyle name="Normal 3 4 2 2 2 6 2 2" xfId="30645"/>
    <cellStyle name="Normal 3 4 2 2 2 6 2 2 2" xfId="30646"/>
    <cellStyle name="Normal 3 4 2 2 2 6 2 3" xfId="30647"/>
    <cellStyle name="Normal 3 4 2 2 2 6 3" xfId="30648"/>
    <cellStyle name="Normal 3 4 2 2 2 6 3 2" xfId="30649"/>
    <cellStyle name="Normal 3 4 2 2 2 6 4" xfId="30650"/>
    <cellStyle name="Normal 3 4 2 2 2 7" xfId="30651"/>
    <cellStyle name="Normal 3 4 2 2 2 7 2" xfId="30652"/>
    <cellStyle name="Normal 3 4 2 2 2 7 2 2" xfId="30653"/>
    <cellStyle name="Normal 3 4 2 2 2 7 2 2 2" xfId="30654"/>
    <cellStyle name="Normal 3 4 2 2 2 7 2 3" xfId="30655"/>
    <cellStyle name="Normal 3 4 2 2 2 7 3" xfId="30656"/>
    <cellStyle name="Normal 3 4 2 2 2 7 3 2" xfId="30657"/>
    <cellStyle name="Normal 3 4 2 2 2 7 4" xfId="30658"/>
    <cellStyle name="Normal 3 4 2 2 2 8" xfId="30659"/>
    <cellStyle name="Normal 3 4 2 2 2 8 2" xfId="30660"/>
    <cellStyle name="Normal 3 4 2 2 2 8 2 2" xfId="30661"/>
    <cellStyle name="Normal 3 4 2 2 2 8 3" xfId="30662"/>
    <cellStyle name="Normal 3 4 2 2 2 9" xfId="30663"/>
    <cellStyle name="Normal 3 4 2 2 2 9 2" xfId="30664"/>
    <cellStyle name="Normal 3 4 2 2 3" xfId="30665"/>
    <cellStyle name="Normal 3 4 2 2 3 10" xfId="30666"/>
    <cellStyle name="Normal 3 4 2 2 3 2" xfId="30667"/>
    <cellStyle name="Normal 3 4 2 2 3 2 2" xfId="30668"/>
    <cellStyle name="Normal 3 4 2 2 3 2 2 2" xfId="30669"/>
    <cellStyle name="Normal 3 4 2 2 3 2 2 2 2" xfId="30670"/>
    <cellStyle name="Normal 3 4 2 2 3 2 2 2 2 2" xfId="30671"/>
    <cellStyle name="Normal 3 4 2 2 3 2 2 2 2 2 2" xfId="30672"/>
    <cellStyle name="Normal 3 4 2 2 3 2 2 2 2 3" xfId="30673"/>
    <cellStyle name="Normal 3 4 2 2 3 2 2 2 3" xfId="30674"/>
    <cellStyle name="Normal 3 4 2 2 3 2 2 2 3 2" xfId="30675"/>
    <cellStyle name="Normal 3 4 2 2 3 2 2 2 4" xfId="30676"/>
    <cellStyle name="Normal 3 4 2 2 3 2 2 3" xfId="30677"/>
    <cellStyle name="Normal 3 4 2 2 3 2 2 3 2" xfId="30678"/>
    <cellStyle name="Normal 3 4 2 2 3 2 2 3 2 2" xfId="30679"/>
    <cellStyle name="Normal 3 4 2 2 3 2 2 3 2 2 2" xfId="30680"/>
    <cellStyle name="Normal 3 4 2 2 3 2 2 3 2 3" xfId="30681"/>
    <cellStyle name="Normal 3 4 2 2 3 2 2 3 3" xfId="30682"/>
    <cellStyle name="Normal 3 4 2 2 3 2 2 3 3 2" xfId="30683"/>
    <cellStyle name="Normal 3 4 2 2 3 2 2 3 4" xfId="30684"/>
    <cellStyle name="Normal 3 4 2 2 3 2 2 4" xfId="30685"/>
    <cellStyle name="Normal 3 4 2 2 3 2 2 4 2" xfId="30686"/>
    <cellStyle name="Normal 3 4 2 2 3 2 2 4 2 2" xfId="30687"/>
    <cellStyle name="Normal 3 4 2 2 3 2 2 4 3" xfId="30688"/>
    <cellStyle name="Normal 3 4 2 2 3 2 2 5" xfId="30689"/>
    <cellStyle name="Normal 3 4 2 2 3 2 2 5 2" xfId="30690"/>
    <cellStyle name="Normal 3 4 2 2 3 2 2 6" xfId="30691"/>
    <cellStyle name="Normal 3 4 2 2 3 2 3" xfId="30692"/>
    <cellStyle name="Normal 3 4 2 2 3 2 3 2" xfId="30693"/>
    <cellStyle name="Normal 3 4 2 2 3 2 3 2 2" xfId="30694"/>
    <cellStyle name="Normal 3 4 2 2 3 2 3 2 2 2" xfId="30695"/>
    <cellStyle name="Normal 3 4 2 2 3 2 3 2 3" xfId="30696"/>
    <cellStyle name="Normal 3 4 2 2 3 2 3 3" xfId="30697"/>
    <cellStyle name="Normal 3 4 2 2 3 2 3 3 2" xfId="30698"/>
    <cellStyle name="Normal 3 4 2 2 3 2 3 4" xfId="30699"/>
    <cellStyle name="Normal 3 4 2 2 3 2 4" xfId="30700"/>
    <cellStyle name="Normal 3 4 2 2 3 2 4 2" xfId="30701"/>
    <cellStyle name="Normal 3 4 2 2 3 2 4 2 2" xfId="30702"/>
    <cellStyle name="Normal 3 4 2 2 3 2 4 2 2 2" xfId="30703"/>
    <cellStyle name="Normal 3 4 2 2 3 2 4 2 3" xfId="30704"/>
    <cellStyle name="Normal 3 4 2 2 3 2 4 3" xfId="30705"/>
    <cellStyle name="Normal 3 4 2 2 3 2 4 3 2" xfId="30706"/>
    <cellStyle name="Normal 3 4 2 2 3 2 4 4" xfId="30707"/>
    <cellStyle name="Normal 3 4 2 2 3 2 5" xfId="30708"/>
    <cellStyle name="Normal 3 4 2 2 3 2 5 2" xfId="30709"/>
    <cellStyle name="Normal 3 4 2 2 3 2 5 2 2" xfId="30710"/>
    <cellStyle name="Normal 3 4 2 2 3 2 5 2 2 2" xfId="30711"/>
    <cellStyle name="Normal 3 4 2 2 3 2 5 2 3" xfId="30712"/>
    <cellStyle name="Normal 3 4 2 2 3 2 5 3" xfId="30713"/>
    <cellStyle name="Normal 3 4 2 2 3 2 5 3 2" xfId="30714"/>
    <cellStyle name="Normal 3 4 2 2 3 2 5 4" xfId="30715"/>
    <cellStyle name="Normal 3 4 2 2 3 2 6" xfId="30716"/>
    <cellStyle name="Normal 3 4 2 2 3 2 6 2" xfId="30717"/>
    <cellStyle name="Normal 3 4 2 2 3 2 6 2 2" xfId="30718"/>
    <cellStyle name="Normal 3 4 2 2 3 2 6 3" xfId="30719"/>
    <cellStyle name="Normal 3 4 2 2 3 2 7" xfId="30720"/>
    <cellStyle name="Normal 3 4 2 2 3 2 7 2" xfId="30721"/>
    <cellStyle name="Normal 3 4 2 2 3 2 8" xfId="30722"/>
    <cellStyle name="Normal 3 4 2 2 3 3" xfId="30723"/>
    <cellStyle name="Normal 3 4 2 2 3 3 2" xfId="30724"/>
    <cellStyle name="Normal 3 4 2 2 3 3 2 2" xfId="30725"/>
    <cellStyle name="Normal 3 4 2 2 3 3 2 2 2" xfId="30726"/>
    <cellStyle name="Normal 3 4 2 2 3 3 2 2 2 2" xfId="30727"/>
    <cellStyle name="Normal 3 4 2 2 3 3 2 2 3" xfId="30728"/>
    <cellStyle name="Normal 3 4 2 2 3 3 2 3" xfId="30729"/>
    <cellStyle name="Normal 3 4 2 2 3 3 2 3 2" xfId="30730"/>
    <cellStyle name="Normal 3 4 2 2 3 3 2 4" xfId="30731"/>
    <cellStyle name="Normal 3 4 2 2 3 3 3" xfId="30732"/>
    <cellStyle name="Normal 3 4 2 2 3 3 3 2" xfId="30733"/>
    <cellStyle name="Normal 3 4 2 2 3 3 3 2 2" xfId="30734"/>
    <cellStyle name="Normal 3 4 2 2 3 3 3 2 2 2" xfId="30735"/>
    <cellStyle name="Normal 3 4 2 2 3 3 3 2 3" xfId="30736"/>
    <cellStyle name="Normal 3 4 2 2 3 3 3 3" xfId="30737"/>
    <cellStyle name="Normal 3 4 2 2 3 3 3 3 2" xfId="30738"/>
    <cellStyle name="Normal 3 4 2 2 3 3 3 4" xfId="30739"/>
    <cellStyle name="Normal 3 4 2 2 3 3 4" xfId="30740"/>
    <cellStyle name="Normal 3 4 2 2 3 3 4 2" xfId="30741"/>
    <cellStyle name="Normal 3 4 2 2 3 3 4 2 2" xfId="30742"/>
    <cellStyle name="Normal 3 4 2 2 3 3 4 3" xfId="30743"/>
    <cellStyle name="Normal 3 4 2 2 3 3 5" xfId="30744"/>
    <cellStyle name="Normal 3 4 2 2 3 3 5 2" xfId="30745"/>
    <cellStyle name="Normal 3 4 2 2 3 3 6" xfId="30746"/>
    <cellStyle name="Normal 3 4 2 2 3 4" xfId="30747"/>
    <cellStyle name="Normal 3 4 2 2 3 4 2" xfId="30748"/>
    <cellStyle name="Normal 3 4 2 2 3 4 2 2" xfId="30749"/>
    <cellStyle name="Normal 3 4 2 2 3 4 2 2 2" xfId="30750"/>
    <cellStyle name="Normal 3 4 2 2 3 4 2 2 2 2" xfId="30751"/>
    <cellStyle name="Normal 3 4 2 2 3 4 2 2 3" xfId="30752"/>
    <cellStyle name="Normal 3 4 2 2 3 4 2 3" xfId="30753"/>
    <cellStyle name="Normal 3 4 2 2 3 4 2 3 2" xfId="30754"/>
    <cellStyle name="Normal 3 4 2 2 3 4 2 4" xfId="30755"/>
    <cellStyle name="Normal 3 4 2 2 3 4 3" xfId="30756"/>
    <cellStyle name="Normal 3 4 2 2 3 4 3 2" xfId="30757"/>
    <cellStyle name="Normal 3 4 2 2 3 4 3 2 2" xfId="30758"/>
    <cellStyle name="Normal 3 4 2 2 3 4 3 2 2 2" xfId="30759"/>
    <cellStyle name="Normal 3 4 2 2 3 4 3 2 3" xfId="30760"/>
    <cellStyle name="Normal 3 4 2 2 3 4 3 3" xfId="30761"/>
    <cellStyle name="Normal 3 4 2 2 3 4 3 3 2" xfId="30762"/>
    <cellStyle name="Normal 3 4 2 2 3 4 3 4" xfId="30763"/>
    <cellStyle name="Normal 3 4 2 2 3 4 4" xfId="30764"/>
    <cellStyle name="Normal 3 4 2 2 3 4 4 2" xfId="30765"/>
    <cellStyle name="Normal 3 4 2 2 3 4 4 2 2" xfId="30766"/>
    <cellStyle name="Normal 3 4 2 2 3 4 4 3" xfId="30767"/>
    <cellStyle name="Normal 3 4 2 2 3 4 5" xfId="30768"/>
    <cellStyle name="Normal 3 4 2 2 3 4 5 2" xfId="30769"/>
    <cellStyle name="Normal 3 4 2 2 3 4 6" xfId="30770"/>
    <cellStyle name="Normal 3 4 2 2 3 5" xfId="30771"/>
    <cellStyle name="Normal 3 4 2 2 3 5 2" xfId="30772"/>
    <cellStyle name="Normal 3 4 2 2 3 5 2 2" xfId="30773"/>
    <cellStyle name="Normal 3 4 2 2 3 5 2 2 2" xfId="30774"/>
    <cellStyle name="Normal 3 4 2 2 3 5 2 3" xfId="30775"/>
    <cellStyle name="Normal 3 4 2 2 3 5 3" xfId="30776"/>
    <cellStyle name="Normal 3 4 2 2 3 5 3 2" xfId="30777"/>
    <cellStyle name="Normal 3 4 2 2 3 5 4" xfId="30778"/>
    <cellStyle name="Normal 3 4 2 2 3 6" xfId="30779"/>
    <cellStyle name="Normal 3 4 2 2 3 6 2" xfId="30780"/>
    <cellStyle name="Normal 3 4 2 2 3 6 2 2" xfId="30781"/>
    <cellStyle name="Normal 3 4 2 2 3 6 2 2 2" xfId="30782"/>
    <cellStyle name="Normal 3 4 2 2 3 6 2 3" xfId="30783"/>
    <cellStyle name="Normal 3 4 2 2 3 6 3" xfId="30784"/>
    <cellStyle name="Normal 3 4 2 2 3 6 3 2" xfId="30785"/>
    <cellStyle name="Normal 3 4 2 2 3 6 4" xfId="30786"/>
    <cellStyle name="Normal 3 4 2 2 3 7" xfId="30787"/>
    <cellStyle name="Normal 3 4 2 2 3 7 2" xfId="30788"/>
    <cellStyle name="Normal 3 4 2 2 3 7 2 2" xfId="30789"/>
    <cellStyle name="Normal 3 4 2 2 3 7 2 2 2" xfId="30790"/>
    <cellStyle name="Normal 3 4 2 2 3 7 2 3" xfId="30791"/>
    <cellStyle name="Normal 3 4 2 2 3 7 3" xfId="30792"/>
    <cellStyle name="Normal 3 4 2 2 3 7 3 2" xfId="30793"/>
    <cellStyle name="Normal 3 4 2 2 3 7 4" xfId="30794"/>
    <cellStyle name="Normal 3 4 2 2 3 8" xfId="30795"/>
    <cellStyle name="Normal 3 4 2 2 3 8 2" xfId="30796"/>
    <cellStyle name="Normal 3 4 2 2 3 8 2 2" xfId="30797"/>
    <cellStyle name="Normal 3 4 2 2 3 8 3" xfId="30798"/>
    <cellStyle name="Normal 3 4 2 2 3 9" xfId="30799"/>
    <cellStyle name="Normal 3 4 2 2 3 9 2" xfId="30800"/>
    <cellStyle name="Normal 3 4 2 2 4" xfId="30801"/>
    <cellStyle name="Normal 3 4 2 2 4 2" xfId="30802"/>
    <cellStyle name="Normal 3 4 2 2 4 2 2" xfId="30803"/>
    <cellStyle name="Normal 3 4 2 2 4 2 2 2" xfId="30804"/>
    <cellStyle name="Normal 3 4 2 2 4 2 2 2 2" xfId="30805"/>
    <cellStyle name="Normal 3 4 2 2 4 2 2 2 2 2" xfId="30806"/>
    <cellStyle name="Normal 3 4 2 2 4 2 2 2 3" xfId="30807"/>
    <cellStyle name="Normal 3 4 2 2 4 2 2 3" xfId="30808"/>
    <cellStyle name="Normal 3 4 2 2 4 2 2 3 2" xfId="30809"/>
    <cellStyle name="Normal 3 4 2 2 4 2 2 4" xfId="30810"/>
    <cellStyle name="Normal 3 4 2 2 4 2 3" xfId="30811"/>
    <cellStyle name="Normal 3 4 2 2 4 2 3 2" xfId="30812"/>
    <cellStyle name="Normal 3 4 2 2 4 2 3 2 2" xfId="30813"/>
    <cellStyle name="Normal 3 4 2 2 4 2 3 2 2 2" xfId="30814"/>
    <cellStyle name="Normal 3 4 2 2 4 2 3 2 3" xfId="30815"/>
    <cellStyle name="Normal 3 4 2 2 4 2 3 3" xfId="30816"/>
    <cellStyle name="Normal 3 4 2 2 4 2 3 3 2" xfId="30817"/>
    <cellStyle name="Normal 3 4 2 2 4 2 3 4" xfId="30818"/>
    <cellStyle name="Normal 3 4 2 2 4 2 4" xfId="30819"/>
    <cellStyle name="Normal 3 4 2 2 4 2 4 2" xfId="30820"/>
    <cellStyle name="Normal 3 4 2 2 4 2 4 2 2" xfId="30821"/>
    <cellStyle name="Normal 3 4 2 2 4 2 4 3" xfId="30822"/>
    <cellStyle name="Normal 3 4 2 2 4 2 5" xfId="30823"/>
    <cellStyle name="Normal 3 4 2 2 4 2 5 2" xfId="30824"/>
    <cellStyle name="Normal 3 4 2 2 4 2 6" xfId="30825"/>
    <cellStyle name="Normal 3 4 2 2 4 3" xfId="30826"/>
    <cellStyle name="Normal 3 4 2 2 4 3 2" xfId="30827"/>
    <cellStyle name="Normal 3 4 2 2 4 3 2 2" xfId="30828"/>
    <cellStyle name="Normal 3 4 2 2 4 3 2 2 2" xfId="30829"/>
    <cellStyle name="Normal 3 4 2 2 4 3 2 3" xfId="30830"/>
    <cellStyle name="Normal 3 4 2 2 4 3 3" xfId="30831"/>
    <cellStyle name="Normal 3 4 2 2 4 3 3 2" xfId="30832"/>
    <cellStyle name="Normal 3 4 2 2 4 3 4" xfId="30833"/>
    <cellStyle name="Normal 3 4 2 2 4 4" xfId="30834"/>
    <cellStyle name="Normal 3 4 2 2 4 4 2" xfId="30835"/>
    <cellStyle name="Normal 3 4 2 2 4 4 2 2" xfId="30836"/>
    <cellStyle name="Normal 3 4 2 2 4 4 2 2 2" xfId="30837"/>
    <cellStyle name="Normal 3 4 2 2 4 4 2 3" xfId="30838"/>
    <cellStyle name="Normal 3 4 2 2 4 4 3" xfId="30839"/>
    <cellStyle name="Normal 3 4 2 2 4 4 3 2" xfId="30840"/>
    <cellStyle name="Normal 3 4 2 2 4 4 4" xfId="30841"/>
    <cellStyle name="Normal 3 4 2 2 4 5" xfId="30842"/>
    <cellStyle name="Normal 3 4 2 2 4 5 2" xfId="30843"/>
    <cellStyle name="Normal 3 4 2 2 4 5 2 2" xfId="30844"/>
    <cellStyle name="Normal 3 4 2 2 4 5 2 2 2" xfId="30845"/>
    <cellStyle name="Normal 3 4 2 2 4 5 2 3" xfId="30846"/>
    <cellStyle name="Normal 3 4 2 2 4 5 3" xfId="30847"/>
    <cellStyle name="Normal 3 4 2 2 4 5 3 2" xfId="30848"/>
    <cellStyle name="Normal 3 4 2 2 4 5 4" xfId="30849"/>
    <cellStyle name="Normal 3 4 2 2 4 6" xfId="30850"/>
    <cellStyle name="Normal 3 4 2 2 4 6 2" xfId="30851"/>
    <cellStyle name="Normal 3 4 2 2 4 6 2 2" xfId="30852"/>
    <cellStyle name="Normal 3 4 2 2 4 6 3" xfId="30853"/>
    <cellStyle name="Normal 3 4 2 2 4 7" xfId="30854"/>
    <cellStyle name="Normal 3 4 2 2 4 7 2" xfId="30855"/>
    <cellStyle name="Normal 3 4 2 2 4 8" xfId="30856"/>
    <cellStyle name="Normal 3 4 2 2 5" xfId="30857"/>
    <cellStyle name="Normal 3 4 2 2 5 2" xfId="30858"/>
    <cellStyle name="Normal 3 4 2 2 5 2 2" xfId="30859"/>
    <cellStyle name="Normal 3 4 2 2 5 2 2 2" xfId="30860"/>
    <cellStyle name="Normal 3 4 2 2 5 2 2 2 2" xfId="30861"/>
    <cellStyle name="Normal 3 4 2 2 5 2 2 3" xfId="30862"/>
    <cellStyle name="Normal 3 4 2 2 5 2 3" xfId="30863"/>
    <cellStyle name="Normal 3 4 2 2 5 2 3 2" xfId="30864"/>
    <cellStyle name="Normal 3 4 2 2 5 2 4" xfId="30865"/>
    <cellStyle name="Normal 3 4 2 2 5 3" xfId="30866"/>
    <cellStyle name="Normal 3 4 2 2 5 3 2" xfId="30867"/>
    <cellStyle name="Normal 3 4 2 2 5 3 2 2" xfId="30868"/>
    <cellStyle name="Normal 3 4 2 2 5 3 2 2 2" xfId="30869"/>
    <cellStyle name="Normal 3 4 2 2 5 3 2 3" xfId="30870"/>
    <cellStyle name="Normal 3 4 2 2 5 3 3" xfId="30871"/>
    <cellStyle name="Normal 3 4 2 2 5 3 3 2" xfId="30872"/>
    <cellStyle name="Normal 3 4 2 2 5 3 4" xfId="30873"/>
    <cellStyle name="Normal 3 4 2 2 5 4" xfId="30874"/>
    <cellStyle name="Normal 3 4 2 2 5 4 2" xfId="30875"/>
    <cellStyle name="Normal 3 4 2 2 5 4 2 2" xfId="30876"/>
    <cellStyle name="Normal 3 4 2 2 5 4 3" xfId="30877"/>
    <cellStyle name="Normal 3 4 2 2 5 5" xfId="30878"/>
    <cellStyle name="Normal 3 4 2 2 5 5 2" xfId="30879"/>
    <cellStyle name="Normal 3 4 2 2 5 6" xfId="30880"/>
    <cellStyle name="Normal 3 4 2 2 6" xfId="30881"/>
    <cellStyle name="Normal 3 4 2 2 6 2" xfId="30882"/>
    <cellStyle name="Normal 3 4 2 2 6 2 2" xfId="30883"/>
    <cellStyle name="Normal 3 4 2 2 6 2 2 2" xfId="30884"/>
    <cellStyle name="Normal 3 4 2 2 6 2 2 2 2" xfId="30885"/>
    <cellStyle name="Normal 3 4 2 2 6 2 2 3" xfId="30886"/>
    <cellStyle name="Normal 3 4 2 2 6 2 3" xfId="30887"/>
    <cellStyle name="Normal 3 4 2 2 6 2 3 2" xfId="30888"/>
    <cellStyle name="Normal 3 4 2 2 6 2 4" xfId="30889"/>
    <cellStyle name="Normal 3 4 2 2 6 3" xfId="30890"/>
    <cellStyle name="Normal 3 4 2 2 6 3 2" xfId="30891"/>
    <cellStyle name="Normal 3 4 2 2 6 3 2 2" xfId="30892"/>
    <cellStyle name="Normal 3 4 2 2 6 3 2 2 2" xfId="30893"/>
    <cellStyle name="Normal 3 4 2 2 6 3 2 3" xfId="30894"/>
    <cellStyle name="Normal 3 4 2 2 6 3 3" xfId="30895"/>
    <cellStyle name="Normal 3 4 2 2 6 3 3 2" xfId="30896"/>
    <cellStyle name="Normal 3 4 2 2 6 3 4" xfId="30897"/>
    <cellStyle name="Normal 3 4 2 2 6 4" xfId="30898"/>
    <cellStyle name="Normal 3 4 2 2 6 4 2" xfId="30899"/>
    <cellStyle name="Normal 3 4 2 2 6 4 2 2" xfId="30900"/>
    <cellStyle name="Normal 3 4 2 2 6 4 3" xfId="30901"/>
    <cellStyle name="Normal 3 4 2 2 6 5" xfId="30902"/>
    <cellStyle name="Normal 3 4 2 2 6 5 2" xfId="30903"/>
    <cellStyle name="Normal 3 4 2 2 6 6" xfId="30904"/>
    <cellStyle name="Normal 3 4 2 2 7" xfId="30905"/>
    <cellStyle name="Normal 3 4 2 2 7 2" xfId="30906"/>
    <cellStyle name="Normal 3 4 2 2 7 2 2" xfId="30907"/>
    <cellStyle name="Normal 3 4 2 2 7 2 2 2" xfId="30908"/>
    <cellStyle name="Normal 3 4 2 2 7 2 3" xfId="30909"/>
    <cellStyle name="Normal 3 4 2 2 7 3" xfId="30910"/>
    <cellStyle name="Normal 3 4 2 2 7 3 2" xfId="30911"/>
    <cellStyle name="Normal 3 4 2 2 7 4" xfId="30912"/>
    <cellStyle name="Normal 3 4 2 2 8" xfId="30913"/>
    <cellStyle name="Normal 3 4 2 2 8 2" xfId="30914"/>
    <cellStyle name="Normal 3 4 2 2 8 2 2" xfId="30915"/>
    <cellStyle name="Normal 3 4 2 2 8 2 2 2" xfId="30916"/>
    <cellStyle name="Normal 3 4 2 2 8 2 3" xfId="30917"/>
    <cellStyle name="Normal 3 4 2 2 8 3" xfId="30918"/>
    <cellStyle name="Normal 3 4 2 2 8 3 2" xfId="30919"/>
    <cellStyle name="Normal 3 4 2 2 8 4" xfId="30920"/>
    <cellStyle name="Normal 3 4 2 2 9" xfId="30921"/>
    <cellStyle name="Normal 3 4 2 2 9 2" xfId="30922"/>
    <cellStyle name="Normal 3 4 2 2 9 2 2" xfId="30923"/>
    <cellStyle name="Normal 3 4 2 2 9 2 2 2" xfId="30924"/>
    <cellStyle name="Normal 3 4 2 2 9 2 3" xfId="30925"/>
    <cellStyle name="Normal 3 4 2 2 9 3" xfId="30926"/>
    <cellStyle name="Normal 3 4 2 2 9 3 2" xfId="30927"/>
    <cellStyle name="Normal 3 4 2 2 9 4" xfId="30928"/>
    <cellStyle name="Normal 3 4 2 3" xfId="30929"/>
    <cellStyle name="Normal 3 4 2 3 10" xfId="30930"/>
    <cellStyle name="Normal 3 4 2 3 10 2" xfId="30931"/>
    <cellStyle name="Normal 3 4 2 3 10 2 2" xfId="30932"/>
    <cellStyle name="Normal 3 4 2 3 10 3" xfId="30933"/>
    <cellStyle name="Normal 3 4 2 3 11" xfId="30934"/>
    <cellStyle name="Normal 3 4 2 3 11 2" xfId="30935"/>
    <cellStyle name="Normal 3 4 2 3 12" xfId="30936"/>
    <cellStyle name="Normal 3 4 2 3 12 2" xfId="30937"/>
    <cellStyle name="Normal 3 4 2 3 13" xfId="30938"/>
    <cellStyle name="Normal 3 4 2 3 13 2" xfId="30939"/>
    <cellStyle name="Normal 3 4 2 3 14" xfId="30940"/>
    <cellStyle name="Normal 3 4 2 3 2" xfId="30941"/>
    <cellStyle name="Normal 3 4 2 3 2 10" xfId="30942"/>
    <cellStyle name="Normal 3 4 2 3 2 2" xfId="30943"/>
    <cellStyle name="Normal 3 4 2 3 2 2 2" xfId="30944"/>
    <cellStyle name="Normal 3 4 2 3 2 2 2 2" xfId="30945"/>
    <cellStyle name="Normal 3 4 2 3 2 2 2 2 2" xfId="30946"/>
    <cellStyle name="Normal 3 4 2 3 2 2 2 2 2 2" xfId="30947"/>
    <cellStyle name="Normal 3 4 2 3 2 2 2 2 2 2 2" xfId="30948"/>
    <cellStyle name="Normal 3 4 2 3 2 2 2 2 2 3" xfId="30949"/>
    <cellStyle name="Normal 3 4 2 3 2 2 2 2 3" xfId="30950"/>
    <cellStyle name="Normal 3 4 2 3 2 2 2 2 3 2" xfId="30951"/>
    <cellStyle name="Normal 3 4 2 3 2 2 2 2 4" xfId="30952"/>
    <cellStyle name="Normal 3 4 2 3 2 2 2 3" xfId="30953"/>
    <cellStyle name="Normal 3 4 2 3 2 2 2 3 2" xfId="30954"/>
    <cellStyle name="Normal 3 4 2 3 2 2 2 3 2 2" xfId="30955"/>
    <cellStyle name="Normal 3 4 2 3 2 2 2 3 2 2 2" xfId="30956"/>
    <cellStyle name="Normal 3 4 2 3 2 2 2 3 2 3" xfId="30957"/>
    <cellStyle name="Normal 3 4 2 3 2 2 2 3 3" xfId="30958"/>
    <cellStyle name="Normal 3 4 2 3 2 2 2 3 3 2" xfId="30959"/>
    <cellStyle name="Normal 3 4 2 3 2 2 2 3 4" xfId="30960"/>
    <cellStyle name="Normal 3 4 2 3 2 2 2 4" xfId="30961"/>
    <cellStyle name="Normal 3 4 2 3 2 2 2 4 2" xfId="30962"/>
    <cellStyle name="Normal 3 4 2 3 2 2 2 4 2 2" xfId="30963"/>
    <cellStyle name="Normal 3 4 2 3 2 2 2 4 3" xfId="30964"/>
    <cellStyle name="Normal 3 4 2 3 2 2 2 5" xfId="30965"/>
    <cellStyle name="Normal 3 4 2 3 2 2 2 5 2" xfId="30966"/>
    <cellStyle name="Normal 3 4 2 3 2 2 2 6" xfId="30967"/>
    <cellStyle name="Normal 3 4 2 3 2 2 3" xfId="30968"/>
    <cellStyle name="Normal 3 4 2 3 2 2 3 2" xfId="30969"/>
    <cellStyle name="Normal 3 4 2 3 2 2 3 2 2" xfId="30970"/>
    <cellStyle name="Normal 3 4 2 3 2 2 3 2 2 2" xfId="30971"/>
    <cellStyle name="Normal 3 4 2 3 2 2 3 2 3" xfId="30972"/>
    <cellStyle name="Normal 3 4 2 3 2 2 3 3" xfId="30973"/>
    <cellStyle name="Normal 3 4 2 3 2 2 3 3 2" xfId="30974"/>
    <cellStyle name="Normal 3 4 2 3 2 2 3 4" xfId="30975"/>
    <cellStyle name="Normal 3 4 2 3 2 2 4" xfId="30976"/>
    <cellStyle name="Normal 3 4 2 3 2 2 4 2" xfId="30977"/>
    <cellStyle name="Normal 3 4 2 3 2 2 4 2 2" xfId="30978"/>
    <cellStyle name="Normal 3 4 2 3 2 2 4 2 2 2" xfId="30979"/>
    <cellStyle name="Normal 3 4 2 3 2 2 4 2 3" xfId="30980"/>
    <cellStyle name="Normal 3 4 2 3 2 2 4 3" xfId="30981"/>
    <cellStyle name="Normal 3 4 2 3 2 2 4 3 2" xfId="30982"/>
    <cellStyle name="Normal 3 4 2 3 2 2 4 4" xfId="30983"/>
    <cellStyle name="Normal 3 4 2 3 2 2 5" xfId="30984"/>
    <cellStyle name="Normal 3 4 2 3 2 2 5 2" xfId="30985"/>
    <cellStyle name="Normal 3 4 2 3 2 2 5 2 2" xfId="30986"/>
    <cellStyle name="Normal 3 4 2 3 2 2 5 2 2 2" xfId="30987"/>
    <cellStyle name="Normal 3 4 2 3 2 2 5 2 3" xfId="30988"/>
    <cellStyle name="Normal 3 4 2 3 2 2 5 3" xfId="30989"/>
    <cellStyle name="Normal 3 4 2 3 2 2 5 3 2" xfId="30990"/>
    <cellStyle name="Normal 3 4 2 3 2 2 5 4" xfId="30991"/>
    <cellStyle name="Normal 3 4 2 3 2 2 6" xfId="30992"/>
    <cellStyle name="Normal 3 4 2 3 2 2 6 2" xfId="30993"/>
    <cellStyle name="Normal 3 4 2 3 2 2 6 2 2" xfId="30994"/>
    <cellStyle name="Normal 3 4 2 3 2 2 6 3" xfId="30995"/>
    <cellStyle name="Normal 3 4 2 3 2 2 7" xfId="30996"/>
    <cellStyle name="Normal 3 4 2 3 2 2 7 2" xfId="30997"/>
    <cellStyle name="Normal 3 4 2 3 2 2 8" xfId="30998"/>
    <cellStyle name="Normal 3 4 2 3 2 3" xfId="30999"/>
    <cellStyle name="Normal 3 4 2 3 2 3 2" xfId="31000"/>
    <cellStyle name="Normal 3 4 2 3 2 3 2 2" xfId="31001"/>
    <cellStyle name="Normal 3 4 2 3 2 3 2 2 2" xfId="31002"/>
    <cellStyle name="Normal 3 4 2 3 2 3 2 2 2 2" xfId="31003"/>
    <cellStyle name="Normal 3 4 2 3 2 3 2 2 3" xfId="31004"/>
    <cellStyle name="Normal 3 4 2 3 2 3 2 3" xfId="31005"/>
    <cellStyle name="Normal 3 4 2 3 2 3 2 3 2" xfId="31006"/>
    <cellStyle name="Normal 3 4 2 3 2 3 2 4" xfId="31007"/>
    <cellStyle name="Normal 3 4 2 3 2 3 3" xfId="31008"/>
    <cellStyle name="Normal 3 4 2 3 2 3 3 2" xfId="31009"/>
    <cellStyle name="Normal 3 4 2 3 2 3 3 2 2" xfId="31010"/>
    <cellStyle name="Normal 3 4 2 3 2 3 3 2 2 2" xfId="31011"/>
    <cellStyle name="Normal 3 4 2 3 2 3 3 2 3" xfId="31012"/>
    <cellStyle name="Normal 3 4 2 3 2 3 3 3" xfId="31013"/>
    <cellStyle name="Normal 3 4 2 3 2 3 3 3 2" xfId="31014"/>
    <cellStyle name="Normal 3 4 2 3 2 3 3 4" xfId="31015"/>
    <cellStyle name="Normal 3 4 2 3 2 3 4" xfId="31016"/>
    <cellStyle name="Normal 3 4 2 3 2 3 4 2" xfId="31017"/>
    <cellStyle name="Normal 3 4 2 3 2 3 4 2 2" xfId="31018"/>
    <cellStyle name="Normal 3 4 2 3 2 3 4 3" xfId="31019"/>
    <cellStyle name="Normal 3 4 2 3 2 3 5" xfId="31020"/>
    <cellStyle name="Normal 3 4 2 3 2 3 5 2" xfId="31021"/>
    <cellStyle name="Normal 3 4 2 3 2 3 6" xfId="31022"/>
    <cellStyle name="Normal 3 4 2 3 2 4" xfId="31023"/>
    <cellStyle name="Normal 3 4 2 3 2 4 2" xfId="31024"/>
    <cellStyle name="Normal 3 4 2 3 2 4 2 2" xfId="31025"/>
    <cellStyle name="Normal 3 4 2 3 2 4 2 2 2" xfId="31026"/>
    <cellStyle name="Normal 3 4 2 3 2 4 2 2 2 2" xfId="31027"/>
    <cellStyle name="Normal 3 4 2 3 2 4 2 2 3" xfId="31028"/>
    <cellStyle name="Normal 3 4 2 3 2 4 2 3" xfId="31029"/>
    <cellStyle name="Normal 3 4 2 3 2 4 2 3 2" xfId="31030"/>
    <cellStyle name="Normal 3 4 2 3 2 4 2 4" xfId="31031"/>
    <cellStyle name="Normal 3 4 2 3 2 4 3" xfId="31032"/>
    <cellStyle name="Normal 3 4 2 3 2 4 3 2" xfId="31033"/>
    <cellStyle name="Normal 3 4 2 3 2 4 3 2 2" xfId="31034"/>
    <cellStyle name="Normal 3 4 2 3 2 4 3 2 2 2" xfId="31035"/>
    <cellStyle name="Normal 3 4 2 3 2 4 3 2 3" xfId="31036"/>
    <cellStyle name="Normal 3 4 2 3 2 4 3 3" xfId="31037"/>
    <cellStyle name="Normal 3 4 2 3 2 4 3 3 2" xfId="31038"/>
    <cellStyle name="Normal 3 4 2 3 2 4 3 4" xfId="31039"/>
    <cellStyle name="Normal 3 4 2 3 2 4 4" xfId="31040"/>
    <cellStyle name="Normal 3 4 2 3 2 4 4 2" xfId="31041"/>
    <cellStyle name="Normal 3 4 2 3 2 4 4 2 2" xfId="31042"/>
    <cellStyle name="Normal 3 4 2 3 2 4 4 3" xfId="31043"/>
    <cellStyle name="Normal 3 4 2 3 2 4 5" xfId="31044"/>
    <cellStyle name="Normal 3 4 2 3 2 4 5 2" xfId="31045"/>
    <cellStyle name="Normal 3 4 2 3 2 4 6" xfId="31046"/>
    <cellStyle name="Normal 3 4 2 3 2 5" xfId="31047"/>
    <cellStyle name="Normal 3 4 2 3 2 5 2" xfId="31048"/>
    <cellStyle name="Normal 3 4 2 3 2 5 2 2" xfId="31049"/>
    <cellStyle name="Normal 3 4 2 3 2 5 2 2 2" xfId="31050"/>
    <cellStyle name="Normal 3 4 2 3 2 5 2 3" xfId="31051"/>
    <cellStyle name="Normal 3 4 2 3 2 5 3" xfId="31052"/>
    <cellStyle name="Normal 3 4 2 3 2 5 3 2" xfId="31053"/>
    <cellStyle name="Normal 3 4 2 3 2 5 4" xfId="31054"/>
    <cellStyle name="Normal 3 4 2 3 2 6" xfId="31055"/>
    <cellStyle name="Normal 3 4 2 3 2 6 2" xfId="31056"/>
    <cellStyle name="Normal 3 4 2 3 2 6 2 2" xfId="31057"/>
    <cellStyle name="Normal 3 4 2 3 2 6 2 2 2" xfId="31058"/>
    <cellStyle name="Normal 3 4 2 3 2 6 2 3" xfId="31059"/>
    <cellStyle name="Normal 3 4 2 3 2 6 3" xfId="31060"/>
    <cellStyle name="Normal 3 4 2 3 2 6 3 2" xfId="31061"/>
    <cellStyle name="Normal 3 4 2 3 2 6 4" xfId="31062"/>
    <cellStyle name="Normal 3 4 2 3 2 7" xfId="31063"/>
    <cellStyle name="Normal 3 4 2 3 2 7 2" xfId="31064"/>
    <cellStyle name="Normal 3 4 2 3 2 7 2 2" xfId="31065"/>
    <cellStyle name="Normal 3 4 2 3 2 7 2 2 2" xfId="31066"/>
    <cellStyle name="Normal 3 4 2 3 2 7 2 3" xfId="31067"/>
    <cellStyle name="Normal 3 4 2 3 2 7 3" xfId="31068"/>
    <cellStyle name="Normal 3 4 2 3 2 7 3 2" xfId="31069"/>
    <cellStyle name="Normal 3 4 2 3 2 7 4" xfId="31070"/>
    <cellStyle name="Normal 3 4 2 3 2 8" xfId="31071"/>
    <cellStyle name="Normal 3 4 2 3 2 8 2" xfId="31072"/>
    <cellStyle name="Normal 3 4 2 3 2 8 2 2" xfId="31073"/>
    <cellStyle name="Normal 3 4 2 3 2 8 3" xfId="31074"/>
    <cellStyle name="Normal 3 4 2 3 2 9" xfId="31075"/>
    <cellStyle name="Normal 3 4 2 3 2 9 2" xfId="31076"/>
    <cellStyle name="Normal 3 4 2 3 3" xfId="31077"/>
    <cellStyle name="Normal 3 4 2 3 3 10" xfId="31078"/>
    <cellStyle name="Normal 3 4 2 3 3 2" xfId="31079"/>
    <cellStyle name="Normal 3 4 2 3 3 2 2" xfId="31080"/>
    <cellStyle name="Normal 3 4 2 3 3 2 2 2" xfId="31081"/>
    <cellStyle name="Normal 3 4 2 3 3 2 2 2 2" xfId="31082"/>
    <cellStyle name="Normal 3 4 2 3 3 2 2 2 2 2" xfId="31083"/>
    <cellStyle name="Normal 3 4 2 3 3 2 2 2 2 2 2" xfId="31084"/>
    <cellStyle name="Normal 3 4 2 3 3 2 2 2 2 3" xfId="31085"/>
    <cellStyle name="Normal 3 4 2 3 3 2 2 2 3" xfId="31086"/>
    <cellStyle name="Normal 3 4 2 3 3 2 2 2 3 2" xfId="31087"/>
    <cellStyle name="Normal 3 4 2 3 3 2 2 2 4" xfId="31088"/>
    <cellStyle name="Normal 3 4 2 3 3 2 2 3" xfId="31089"/>
    <cellStyle name="Normal 3 4 2 3 3 2 2 3 2" xfId="31090"/>
    <cellStyle name="Normal 3 4 2 3 3 2 2 3 2 2" xfId="31091"/>
    <cellStyle name="Normal 3 4 2 3 3 2 2 3 2 2 2" xfId="31092"/>
    <cellStyle name="Normal 3 4 2 3 3 2 2 3 2 3" xfId="31093"/>
    <cellStyle name="Normal 3 4 2 3 3 2 2 3 3" xfId="31094"/>
    <cellStyle name="Normal 3 4 2 3 3 2 2 3 3 2" xfId="31095"/>
    <cellStyle name="Normal 3 4 2 3 3 2 2 3 4" xfId="31096"/>
    <cellStyle name="Normal 3 4 2 3 3 2 2 4" xfId="31097"/>
    <cellStyle name="Normal 3 4 2 3 3 2 2 4 2" xfId="31098"/>
    <cellStyle name="Normal 3 4 2 3 3 2 2 4 2 2" xfId="31099"/>
    <cellStyle name="Normal 3 4 2 3 3 2 2 4 3" xfId="31100"/>
    <cellStyle name="Normal 3 4 2 3 3 2 2 5" xfId="31101"/>
    <cellStyle name="Normal 3 4 2 3 3 2 2 5 2" xfId="31102"/>
    <cellStyle name="Normal 3 4 2 3 3 2 2 6" xfId="31103"/>
    <cellStyle name="Normal 3 4 2 3 3 2 3" xfId="31104"/>
    <cellStyle name="Normal 3 4 2 3 3 2 3 2" xfId="31105"/>
    <cellStyle name="Normal 3 4 2 3 3 2 3 2 2" xfId="31106"/>
    <cellStyle name="Normal 3 4 2 3 3 2 3 2 2 2" xfId="31107"/>
    <cellStyle name="Normal 3 4 2 3 3 2 3 2 3" xfId="31108"/>
    <cellStyle name="Normal 3 4 2 3 3 2 3 3" xfId="31109"/>
    <cellStyle name="Normal 3 4 2 3 3 2 3 3 2" xfId="31110"/>
    <cellStyle name="Normal 3 4 2 3 3 2 3 4" xfId="31111"/>
    <cellStyle name="Normal 3 4 2 3 3 2 4" xfId="31112"/>
    <cellStyle name="Normal 3 4 2 3 3 2 4 2" xfId="31113"/>
    <cellStyle name="Normal 3 4 2 3 3 2 4 2 2" xfId="31114"/>
    <cellStyle name="Normal 3 4 2 3 3 2 4 2 2 2" xfId="31115"/>
    <cellStyle name="Normal 3 4 2 3 3 2 4 2 3" xfId="31116"/>
    <cellStyle name="Normal 3 4 2 3 3 2 4 3" xfId="31117"/>
    <cellStyle name="Normal 3 4 2 3 3 2 4 3 2" xfId="31118"/>
    <cellStyle name="Normal 3 4 2 3 3 2 4 4" xfId="31119"/>
    <cellStyle name="Normal 3 4 2 3 3 2 5" xfId="31120"/>
    <cellStyle name="Normal 3 4 2 3 3 2 5 2" xfId="31121"/>
    <cellStyle name="Normal 3 4 2 3 3 2 5 2 2" xfId="31122"/>
    <cellStyle name="Normal 3 4 2 3 3 2 5 2 2 2" xfId="31123"/>
    <cellStyle name="Normal 3 4 2 3 3 2 5 2 3" xfId="31124"/>
    <cellStyle name="Normal 3 4 2 3 3 2 5 3" xfId="31125"/>
    <cellStyle name="Normal 3 4 2 3 3 2 5 3 2" xfId="31126"/>
    <cellStyle name="Normal 3 4 2 3 3 2 5 4" xfId="31127"/>
    <cellStyle name="Normal 3 4 2 3 3 2 6" xfId="31128"/>
    <cellStyle name="Normal 3 4 2 3 3 2 6 2" xfId="31129"/>
    <cellStyle name="Normal 3 4 2 3 3 2 6 2 2" xfId="31130"/>
    <cellStyle name="Normal 3 4 2 3 3 2 6 3" xfId="31131"/>
    <cellStyle name="Normal 3 4 2 3 3 2 7" xfId="31132"/>
    <cellStyle name="Normal 3 4 2 3 3 2 7 2" xfId="31133"/>
    <cellStyle name="Normal 3 4 2 3 3 2 8" xfId="31134"/>
    <cellStyle name="Normal 3 4 2 3 3 3" xfId="31135"/>
    <cellStyle name="Normal 3 4 2 3 3 3 2" xfId="31136"/>
    <cellStyle name="Normal 3 4 2 3 3 3 2 2" xfId="31137"/>
    <cellStyle name="Normal 3 4 2 3 3 3 2 2 2" xfId="31138"/>
    <cellStyle name="Normal 3 4 2 3 3 3 2 2 2 2" xfId="31139"/>
    <cellStyle name="Normal 3 4 2 3 3 3 2 2 3" xfId="31140"/>
    <cellStyle name="Normal 3 4 2 3 3 3 2 3" xfId="31141"/>
    <cellStyle name="Normal 3 4 2 3 3 3 2 3 2" xfId="31142"/>
    <cellStyle name="Normal 3 4 2 3 3 3 2 4" xfId="31143"/>
    <cellStyle name="Normal 3 4 2 3 3 3 3" xfId="31144"/>
    <cellStyle name="Normal 3 4 2 3 3 3 3 2" xfId="31145"/>
    <cellStyle name="Normal 3 4 2 3 3 3 3 2 2" xfId="31146"/>
    <cellStyle name="Normal 3 4 2 3 3 3 3 2 2 2" xfId="31147"/>
    <cellStyle name="Normal 3 4 2 3 3 3 3 2 3" xfId="31148"/>
    <cellStyle name="Normal 3 4 2 3 3 3 3 3" xfId="31149"/>
    <cellStyle name="Normal 3 4 2 3 3 3 3 3 2" xfId="31150"/>
    <cellStyle name="Normal 3 4 2 3 3 3 3 4" xfId="31151"/>
    <cellStyle name="Normal 3 4 2 3 3 3 4" xfId="31152"/>
    <cellStyle name="Normal 3 4 2 3 3 3 4 2" xfId="31153"/>
    <cellStyle name="Normal 3 4 2 3 3 3 4 2 2" xfId="31154"/>
    <cellStyle name="Normal 3 4 2 3 3 3 4 3" xfId="31155"/>
    <cellStyle name="Normal 3 4 2 3 3 3 5" xfId="31156"/>
    <cellStyle name="Normal 3 4 2 3 3 3 5 2" xfId="31157"/>
    <cellStyle name="Normal 3 4 2 3 3 3 6" xfId="31158"/>
    <cellStyle name="Normal 3 4 2 3 3 4" xfId="31159"/>
    <cellStyle name="Normal 3 4 2 3 3 4 2" xfId="31160"/>
    <cellStyle name="Normal 3 4 2 3 3 4 2 2" xfId="31161"/>
    <cellStyle name="Normal 3 4 2 3 3 4 2 2 2" xfId="31162"/>
    <cellStyle name="Normal 3 4 2 3 3 4 2 2 2 2" xfId="31163"/>
    <cellStyle name="Normal 3 4 2 3 3 4 2 2 3" xfId="31164"/>
    <cellStyle name="Normal 3 4 2 3 3 4 2 3" xfId="31165"/>
    <cellStyle name="Normal 3 4 2 3 3 4 2 3 2" xfId="31166"/>
    <cellStyle name="Normal 3 4 2 3 3 4 2 4" xfId="31167"/>
    <cellStyle name="Normal 3 4 2 3 3 4 3" xfId="31168"/>
    <cellStyle name="Normal 3 4 2 3 3 4 3 2" xfId="31169"/>
    <cellStyle name="Normal 3 4 2 3 3 4 3 2 2" xfId="31170"/>
    <cellStyle name="Normal 3 4 2 3 3 4 3 2 2 2" xfId="31171"/>
    <cellStyle name="Normal 3 4 2 3 3 4 3 2 3" xfId="31172"/>
    <cellStyle name="Normal 3 4 2 3 3 4 3 3" xfId="31173"/>
    <cellStyle name="Normal 3 4 2 3 3 4 3 3 2" xfId="31174"/>
    <cellStyle name="Normal 3 4 2 3 3 4 3 4" xfId="31175"/>
    <cellStyle name="Normal 3 4 2 3 3 4 4" xfId="31176"/>
    <cellStyle name="Normal 3 4 2 3 3 4 4 2" xfId="31177"/>
    <cellStyle name="Normal 3 4 2 3 3 4 4 2 2" xfId="31178"/>
    <cellStyle name="Normal 3 4 2 3 3 4 4 3" xfId="31179"/>
    <cellStyle name="Normal 3 4 2 3 3 4 5" xfId="31180"/>
    <cellStyle name="Normal 3 4 2 3 3 4 5 2" xfId="31181"/>
    <cellStyle name="Normal 3 4 2 3 3 4 6" xfId="31182"/>
    <cellStyle name="Normal 3 4 2 3 3 5" xfId="31183"/>
    <cellStyle name="Normal 3 4 2 3 3 5 2" xfId="31184"/>
    <cellStyle name="Normal 3 4 2 3 3 5 2 2" xfId="31185"/>
    <cellStyle name="Normal 3 4 2 3 3 5 2 2 2" xfId="31186"/>
    <cellStyle name="Normal 3 4 2 3 3 5 2 3" xfId="31187"/>
    <cellStyle name="Normal 3 4 2 3 3 5 3" xfId="31188"/>
    <cellStyle name="Normal 3 4 2 3 3 5 3 2" xfId="31189"/>
    <cellStyle name="Normal 3 4 2 3 3 5 4" xfId="31190"/>
    <cellStyle name="Normal 3 4 2 3 3 6" xfId="31191"/>
    <cellStyle name="Normal 3 4 2 3 3 6 2" xfId="31192"/>
    <cellStyle name="Normal 3 4 2 3 3 6 2 2" xfId="31193"/>
    <cellStyle name="Normal 3 4 2 3 3 6 2 2 2" xfId="31194"/>
    <cellStyle name="Normal 3 4 2 3 3 6 2 3" xfId="31195"/>
    <cellStyle name="Normal 3 4 2 3 3 6 3" xfId="31196"/>
    <cellStyle name="Normal 3 4 2 3 3 6 3 2" xfId="31197"/>
    <cellStyle name="Normal 3 4 2 3 3 6 4" xfId="31198"/>
    <cellStyle name="Normal 3 4 2 3 3 7" xfId="31199"/>
    <cellStyle name="Normal 3 4 2 3 3 7 2" xfId="31200"/>
    <cellStyle name="Normal 3 4 2 3 3 7 2 2" xfId="31201"/>
    <cellStyle name="Normal 3 4 2 3 3 7 2 2 2" xfId="31202"/>
    <cellStyle name="Normal 3 4 2 3 3 7 2 3" xfId="31203"/>
    <cellStyle name="Normal 3 4 2 3 3 7 3" xfId="31204"/>
    <cellStyle name="Normal 3 4 2 3 3 7 3 2" xfId="31205"/>
    <cellStyle name="Normal 3 4 2 3 3 7 4" xfId="31206"/>
    <cellStyle name="Normal 3 4 2 3 3 8" xfId="31207"/>
    <cellStyle name="Normal 3 4 2 3 3 8 2" xfId="31208"/>
    <cellStyle name="Normal 3 4 2 3 3 8 2 2" xfId="31209"/>
    <cellStyle name="Normal 3 4 2 3 3 8 3" xfId="31210"/>
    <cellStyle name="Normal 3 4 2 3 3 9" xfId="31211"/>
    <cellStyle name="Normal 3 4 2 3 3 9 2" xfId="31212"/>
    <cellStyle name="Normal 3 4 2 3 4" xfId="31213"/>
    <cellStyle name="Normal 3 4 2 3 4 2" xfId="31214"/>
    <cellStyle name="Normal 3 4 2 3 4 2 2" xfId="31215"/>
    <cellStyle name="Normal 3 4 2 3 4 2 2 2" xfId="31216"/>
    <cellStyle name="Normal 3 4 2 3 4 2 2 2 2" xfId="31217"/>
    <cellStyle name="Normal 3 4 2 3 4 2 2 2 2 2" xfId="31218"/>
    <cellStyle name="Normal 3 4 2 3 4 2 2 2 3" xfId="31219"/>
    <cellStyle name="Normal 3 4 2 3 4 2 2 3" xfId="31220"/>
    <cellStyle name="Normal 3 4 2 3 4 2 2 3 2" xfId="31221"/>
    <cellStyle name="Normal 3 4 2 3 4 2 2 4" xfId="31222"/>
    <cellStyle name="Normal 3 4 2 3 4 2 3" xfId="31223"/>
    <cellStyle name="Normal 3 4 2 3 4 2 3 2" xfId="31224"/>
    <cellStyle name="Normal 3 4 2 3 4 2 3 2 2" xfId="31225"/>
    <cellStyle name="Normal 3 4 2 3 4 2 3 2 2 2" xfId="31226"/>
    <cellStyle name="Normal 3 4 2 3 4 2 3 2 3" xfId="31227"/>
    <cellStyle name="Normal 3 4 2 3 4 2 3 3" xfId="31228"/>
    <cellStyle name="Normal 3 4 2 3 4 2 3 3 2" xfId="31229"/>
    <cellStyle name="Normal 3 4 2 3 4 2 3 4" xfId="31230"/>
    <cellStyle name="Normal 3 4 2 3 4 2 4" xfId="31231"/>
    <cellStyle name="Normal 3 4 2 3 4 2 4 2" xfId="31232"/>
    <cellStyle name="Normal 3 4 2 3 4 2 4 2 2" xfId="31233"/>
    <cellStyle name="Normal 3 4 2 3 4 2 4 3" xfId="31234"/>
    <cellStyle name="Normal 3 4 2 3 4 2 5" xfId="31235"/>
    <cellStyle name="Normal 3 4 2 3 4 2 5 2" xfId="31236"/>
    <cellStyle name="Normal 3 4 2 3 4 2 6" xfId="31237"/>
    <cellStyle name="Normal 3 4 2 3 4 3" xfId="31238"/>
    <cellStyle name="Normal 3 4 2 3 4 3 2" xfId="31239"/>
    <cellStyle name="Normal 3 4 2 3 4 3 2 2" xfId="31240"/>
    <cellStyle name="Normal 3 4 2 3 4 3 2 2 2" xfId="31241"/>
    <cellStyle name="Normal 3 4 2 3 4 3 2 3" xfId="31242"/>
    <cellStyle name="Normal 3 4 2 3 4 3 3" xfId="31243"/>
    <cellStyle name="Normal 3 4 2 3 4 3 3 2" xfId="31244"/>
    <cellStyle name="Normal 3 4 2 3 4 3 4" xfId="31245"/>
    <cellStyle name="Normal 3 4 2 3 4 4" xfId="31246"/>
    <cellStyle name="Normal 3 4 2 3 4 4 2" xfId="31247"/>
    <cellStyle name="Normal 3 4 2 3 4 4 2 2" xfId="31248"/>
    <cellStyle name="Normal 3 4 2 3 4 4 2 2 2" xfId="31249"/>
    <cellStyle name="Normal 3 4 2 3 4 4 2 3" xfId="31250"/>
    <cellStyle name="Normal 3 4 2 3 4 4 3" xfId="31251"/>
    <cellStyle name="Normal 3 4 2 3 4 4 3 2" xfId="31252"/>
    <cellStyle name="Normal 3 4 2 3 4 4 4" xfId="31253"/>
    <cellStyle name="Normal 3 4 2 3 4 5" xfId="31254"/>
    <cellStyle name="Normal 3 4 2 3 4 5 2" xfId="31255"/>
    <cellStyle name="Normal 3 4 2 3 4 5 2 2" xfId="31256"/>
    <cellStyle name="Normal 3 4 2 3 4 5 2 2 2" xfId="31257"/>
    <cellStyle name="Normal 3 4 2 3 4 5 2 3" xfId="31258"/>
    <cellStyle name="Normal 3 4 2 3 4 5 3" xfId="31259"/>
    <cellStyle name="Normal 3 4 2 3 4 5 3 2" xfId="31260"/>
    <cellStyle name="Normal 3 4 2 3 4 5 4" xfId="31261"/>
    <cellStyle name="Normal 3 4 2 3 4 6" xfId="31262"/>
    <cellStyle name="Normal 3 4 2 3 4 6 2" xfId="31263"/>
    <cellStyle name="Normal 3 4 2 3 4 6 2 2" xfId="31264"/>
    <cellStyle name="Normal 3 4 2 3 4 6 3" xfId="31265"/>
    <cellStyle name="Normal 3 4 2 3 4 7" xfId="31266"/>
    <cellStyle name="Normal 3 4 2 3 4 7 2" xfId="31267"/>
    <cellStyle name="Normal 3 4 2 3 4 8" xfId="31268"/>
    <cellStyle name="Normal 3 4 2 3 5" xfId="31269"/>
    <cellStyle name="Normal 3 4 2 3 5 2" xfId="31270"/>
    <cellStyle name="Normal 3 4 2 3 5 2 2" xfId="31271"/>
    <cellStyle name="Normal 3 4 2 3 5 2 2 2" xfId="31272"/>
    <cellStyle name="Normal 3 4 2 3 5 2 2 2 2" xfId="31273"/>
    <cellStyle name="Normal 3 4 2 3 5 2 2 3" xfId="31274"/>
    <cellStyle name="Normal 3 4 2 3 5 2 3" xfId="31275"/>
    <cellStyle name="Normal 3 4 2 3 5 2 3 2" xfId="31276"/>
    <cellStyle name="Normal 3 4 2 3 5 2 4" xfId="31277"/>
    <cellStyle name="Normal 3 4 2 3 5 3" xfId="31278"/>
    <cellStyle name="Normal 3 4 2 3 5 3 2" xfId="31279"/>
    <cellStyle name="Normal 3 4 2 3 5 3 2 2" xfId="31280"/>
    <cellStyle name="Normal 3 4 2 3 5 3 2 2 2" xfId="31281"/>
    <cellStyle name="Normal 3 4 2 3 5 3 2 3" xfId="31282"/>
    <cellStyle name="Normal 3 4 2 3 5 3 3" xfId="31283"/>
    <cellStyle name="Normal 3 4 2 3 5 3 3 2" xfId="31284"/>
    <cellStyle name="Normal 3 4 2 3 5 3 4" xfId="31285"/>
    <cellStyle name="Normal 3 4 2 3 5 4" xfId="31286"/>
    <cellStyle name="Normal 3 4 2 3 5 4 2" xfId="31287"/>
    <cellStyle name="Normal 3 4 2 3 5 4 2 2" xfId="31288"/>
    <cellStyle name="Normal 3 4 2 3 5 4 3" xfId="31289"/>
    <cellStyle name="Normal 3 4 2 3 5 5" xfId="31290"/>
    <cellStyle name="Normal 3 4 2 3 5 5 2" xfId="31291"/>
    <cellStyle name="Normal 3 4 2 3 5 6" xfId="31292"/>
    <cellStyle name="Normal 3 4 2 3 6" xfId="31293"/>
    <cellStyle name="Normal 3 4 2 3 6 2" xfId="31294"/>
    <cellStyle name="Normal 3 4 2 3 6 2 2" xfId="31295"/>
    <cellStyle name="Normal 3 4 2 3 6 2 2 2" xfId="31296"/>
    <cellStyle name="Normal 3 4 2 3 6 2 2 2 2" xfId="31297"/>
    <cellStyle name="Normal 3 4 2 3 6 2 2 3" xfId="31298"/>
    <cellStyle name="Normal 3 4 2 3 6 2 3" xfId="31299"/>
    <cellStyle name="Normal 3 4 2 3 6 2 3 2" xfId="31300"/>
    <cellStyle name="Normal 3 4 2 3 6 2 4" xfId="31301"/>
    <cellStyle name="Normal 3 4 2 3 6 3" xfId="31302"/>
    <cellStyle name="Normal 3 4 2 3 6 3 2" xfId="31303"/>
    <cellStyle name="Normal 3 4 2 3 6 3 2 2" xfId="31304"/>
    <cellStyle name="Normal 3 4 2 3 6 3 2 2 2" xfId="31305"/>
    <cellStyle name="Normal 3 4 2 3 6 3 2 3" xfId="31306"/>
    <cellStyle name="Normal 3 4 2 3 6 3 3" xfId="31307"/>
    <cellStyle name="Normal 3 4 2 3 6 3 3 2" xfId="31308"/>
    <cellStyle name="Normal 3 4 2 3 6 3 4" xfId="31309"/>
    <cellStyle name="Normal 3 4 2 3 6 4" xfId="31310"/>
    <cellStyle name="Normal 3 4 2 3 6 4 2" xfId="31311"/>
    <cellStyle name="Normal 3 4 2 3 6 4 2 2" xfId="31312"/>
    <cellStyle name="Normal 3 4 2 3 6 4 3" xfId="31313"/>
    <cellStyle name="Normal 3 4 2 3 6 5" xfId="31314"/>
    <cellStyle name="Normal 3 4 2 3 6 5 2" xfId="31315"/>
    <cellStyle name="Normal 3 4 2 3 6 6" xfId="31316"/>
    <cellStyle name="Normal 3 4 2 3 7" xfId="31317"/>
    <cellStyle name="Normal 3 4 2 3 7 2" xfId="31318"/>
    <cellStyle name="Normal 3 4 2 3 7 2 2" xfId="31319"/>
    <cellStyle name="Normal 3 4 2 3 7 2 2 2" xfId="31320"/>
    <cellStyle name="Normal 3 4 2 3 7 2 3" xfId="31321"/>
    <cellStyle name="Normal 3 4 2 3 7 3" xfId="31322"/>
    <cellStyle name="Normal 3 4 2 3 7 3 2" xfId="31323"/>
    <cellStyle name="Normal 3 4 2 3 7 4" xfId="31324"/>
    <cellStyle name="Normal 3 4 2 3 8" xfId="31325"/>
    <cellStyle name="Normal 3 4 2 3 8 2" xfId="31326"/>
    <cellStyle name="Normal 3 4 2 3 8 2 2" xfId="31327"/>
    <cellStyle name="Normal 3 4 2 3 8 2 2 2" xfId="31328"/>
    <cellStyle name="Normal 3 4 2 3 8 2 3" xfId="31329"/>
    <cellStyle name="Normal 3 4 2 3 8 3" xfId="31330"/>
    <cellStyle name="Normal 3 4 2 3 8 3 2" xfId="31331"/>
    <cellStyle name="Normal 3 4 2 3 8 4" xfId="31332"/>
    <cellStyle name="Normal 3 4 2 3 9" xfId="31333"/>
    <cellStyle name="Normal 3 4 2 3 9 2" xfId="31334"/>
    <cellStyle name="Normal 3 4 2 3 9 2 2" xfId="31335"/>
    <cellStyle name="Normal 3 4 2 3 9 2 2 2" xfId="31336"/>
    <cellStyle name="Normal 3 4 2 3 9 2 3" xfId="31337"/>
    <cellStyle name="Normal 3 4 2 3 9 3" xfId="31338"/>
    <cellStyle name="Normal 3 4 2 3 9 3 2" xfId="31339"/>
    <cellStyle name="Normal 3 4 2 3 9 4" xfId="31340"/>
    <cellStyle name="Normal 3 4 2 4" xfId="31341"/>
    <cellStyle name="Normal 3 4 2 4 10" xfId="31342"/>
    <cellStyle name="Normal 3 4 2 4 10 2" xfId="31343"/>
    <cellStyle name="Normal 3 4 2 4 11" xfId="31344"/>
    <cellStyle name="Normal 3 4 2 4 2" xfId="31345"/>
    <cellStyle name="Normal 3 4 2 4 2 2" xfId="31346"/>
    <cellStyle name="Normal 3 4 2 4 2 2 2" xfId="31347"/>
    <cellStyle name="Normal 3 4 2 4 2 2 2 2" xfId="31348"/>
    <cellStyle name="Normal 3 4 2 4 2 2 2 2 2" xfId="31349"/>
    <cellStyle name="Normal 3 4 2 4 2 2 2 2 2 2" xfId="31350"/>
    <cellStyle name="Normal 3 4 2 4 2 2 2 2 3" xfId="31351"/>
    <cellStyle name="Normal 3 4 2 4 2 2 2 3" xfId="31352"/>
    <cellStyle name="Normal 3 4 2 4 2 2 2 3 2" xfId="31353"/>
    <cellStyle name="Normal 3 4 2 4 2 2 2 4" xfId="31354"/>
    <cellStyle name="Normal 3 4 2 4 2 2 3" xfId="31355"/>
    <cellStyle name="Normal 3 4 2 4 2 2 3 2" xfId="31356"/>
    <cellStyle name="Normal 3 4 2 4 2 2 3 2 2" xfId="31357"/>
    <cellStyle name="Normal 3 4 2 4 2 2 3 2 2 2" xfId="31358"/>
    <cellStyle name="Normal 3 4 2 4 2 2 3 2 3" xfId="31359"/>
    <cellStyle name="Normal 3 4 2 4 2 2 3 3" xfId="31360"/>
    <cellStyle name="Normal 3 4 2 4 2 2 3 3 2" xfId="31361"/>
    <cellStyle name="Normal 3 4 2 4 2 2 3 4" xfId="31362"/>
    <cellStyle name="Normal 3 4 2 4 2 2 4" xfId="31363"/>
    <cellStyle name="Normal 3 4 2 4 2 2 4 2" xfId="31364"/>
    <cellStyle name="Normal 3 4 2 4 2 2 4 2 2" xfId="31365"/>
    <cellStyle name="Normal 3 4 2 4 2 2 4 3" xfId="31366"/>
    <cellStyle name="Normal 3 4 2 4 2 2 5" xfId="31367"/>
    <cellStyle name="Normal 3 4 2 4 2 2 5 2" xfId="31368"/>
    <cellStyle name="Normal 3 4 2 4 2 2 6" xfId="31369"/>
    <cellStyle name="Normal 3 4 2 4 2 3" xfId="31370"/>
    <cellStyle name="Normal 3 4 2 4 2 3 2" xfId="31371"/>
    <cellStyle name="Normal 3 4 2 4 2 3 2 2" xfId="31372"/>
    <cellStyle name="Normal 3 4 2 4 2 3 2 2 2" xfId="31373"/>
    <cellStyle name="Normal 3 4 2 4 2 3 2 3" xfId="31374"/>
    <cellStyle name="Normal 3 4 2 4 2 3 3" xfId="31375"/>
    <cellStyle name="Normal 3 4 2 4 2 3 3 2" xfId="31376"/>
    <cellStyle name="Normal 3 4 2 4 2 3 4" xfId="31377"/>
    <cellStyle name="Normal 3 4 2 4 2 4" xfId="31378"/>
    <cellStyle name="Normal 3 4 2 4 2 4 2" xfId="31379"/>
    <cellStyle name="Normal 3 4 2 4 2 4 2 2" xfId="31380"/>
    <cellStyle name="Normal 3 4 2 4 2 4 2 2 2" xfId="31381"/>
    <cellStyle name="Normal 3 4 2 4 2 4 2 3" xfId="31382"/>
    <cellStyle name="Normal 3 4 2 4 2 4 3" xfId="31383"/>
    <cellStyle name="Normal 3 4 2 4 2 4 3 2" xfId="31384"/>
    <cellStyle name="Normal 3 4 2 4 2 4 4" xfId="31385"/>
    <cellStyle name="Normal 3 4 2 4 2 5" xfId="31386"/>
    <cellStyle name="Normal 3 4 2 4 2 5 2" xfId="31387"/>
    <cellStyle name="Normal 3 4 2 4 2 5 2 2" xfId="31388"/>
    <cellStyle name="Normal 3 4 2 4 2 5 2 2 2" xfId="31389"/>
    <cellStyle name="Normal 3 4 2 4 2 5 2 3" xfId="31390"/>
    <cellStyle name="Normal 3 4 2 4 2 5 3" xfId="31391"/>
    <cellStyle name="Normal 3 4 2 4 2 5 3 2" xfId="31392"/>
    <cellStyle name="Normal 3 4 2 4 2 5 4" xfId="31393"/>
    <cellStyle name="Normal 3 4 2 4 2 6" xfId="31394"/>
    <cellStyle name="Normal 3 4 2 4 2 6 2" xfId="31395"/>
    <cellStyle name="Normal 3 4 2 4 2 6 2 2" xfId="31396"/>
    <cellStyle name="Normal 3 4 2 4 2 6 3" xfId="31397"/>
    <cellStyle name="Normal 3 4 2 4 2 7" xfId="31398"/>
    <cellStyle name="Normal 3 4 2 4 2 7 2" xfId="31399"/>
    <cellStyle name="Normal 3 4 2 4 2 8" xfId="31400"/>
    <cellStyle name="Normal 3 4 2 4 3" xfId="31401"/>
    <cellStyle name="Normal 3 4 2 4 3 2" xfId="31402"/>
    <cellStyle name="Normal 3 4 2 4 3 2 2" xfId="31403"/>
    <cellStyle name="Normal 3 4 2 4 3 2 2 2" xfId="31404"/>
    <cellStyle name="Normal 3 4 2 4 3 2 2 2 2" xfId="31405"/>
    <cellStyle name="Normal 3 4 2 4 3 2 2 2 2 2" xfId="31406"/>
    <cellStyle name="Normal 3 4 2 4 3 2 2 2 3" xfId="31407"/>
    <cellStyle name="Normal 3 4 2 4 3 2 2 3" xfId="31408"/>
    <cellStyle name="Normal 3 4 2 4 3 2 2 3 2" xfId="31409"/>
    <cellStyle name="Normal 3 4 2 4 3 2 2 4" xfId="31410"/>
    <cellStyle name="Normal 3 4 2 4 3 2 3" xfId="31411"/>
    <cellStyle name="Normal 3 4 2 4 3 2 3 2" xfId="31412"/>
    <cellStyle name="Normal 3 4 2 4 3 2 3 2 2" xfId="31413"/>
    <cellStyle name="Normal 3 4 2 4 3 2 3 2 2 2" xfId="31414"/>
    <cellStyle name="Normal 3 4 2 4 3 2 3 2 3" xfId="31415"/>
    <cellStyle name="Normal 3 4 2 4 3 2 3 3" xfId="31416"/>
    <cellStyle name="Normal 3 4 2 4 3 2 3 3 2" xfId="31417"/>
    <cellStyle name="Normal 3 4 2 4 3 2 3 4" xfId="31418"/>
    <cellStyle name="Normal 3 4 2 4 3 2 4" xfId="31419"/>
    <cellStyle name="Normal 3 4 2 4 3 2 4 2" xfId="31420"/>
    <cellStyle name="Normal 3 4 2 4 3 2 4 2 2" xfId="31421"/>
    <cellStyle name="Normal 3 4 2 4 3 2 4 3" xfId="31422"/>
    <cellStyle name="Normal 3 4 2 4 3 2 5" xfId="31423"/>
    <cellStyle name="Normal 3 4 2 4 3 2 5 2" xfId="31424"/>
    <cellStyle name="Normal 3 4 2 4 3 2 6" xfId="31425"/>
    <cellStyle name="Normal 3 4 2 4 3 3" xfId="31426"/>
    <cellStyle name="Normal 3 4 2 4 3 3 2" xfId="31427"/>
    <cellStyle name="Normal 3 4 2 4 3 3 2 2" xfId="31428"/>
    <cellStyle name="Normal 3 4 2 4 3 3 2 2 2" xfId="31429"/>
    <cellStyle name="Normal 3 4 2 4 3 3 2 3" xfId="31430"/>
    <cellStyle name="Normal 3 4 2 4 3 3 3" xfId="31431"/>
    <cellStyle name="Normal 3 4 2 4 3 3 3 2" xfId="31432"/>
    <cellStyle name="Normal 3 4 2 4 3 3 4" xfId="31433"/>
    <cellStyle name="Normal 3 4 2 4 3 4" xfId="31434"/>
    <cellStyle name="Normal 3 4 2 4 3 4 2" xfId="31435"/>
    <cellStyle name="Normal 3 4 2 4 3 4 2 2" xfId="31436"/>
    <cellStyle name="Normal 3 4 2 4 3 4 2 2 2" xfId="31437"/>
    <cellStyle name="Normal 3 4 2 4 3 4 2 3" xfId="31438"/>
    <cellStyle name="Normal 3 4 2 4 3 4 3" xfId="31439"/>
    <cellStyle name="Normal 3 4 2 4 3 4 3 2" xfId="31440"/>
    <cellStyle name="Normal 3 4 2 4 3 4 4" xfId="31441"/>
    <cellStyle name="Normal 3 4 2 4 3 5" xfId="31442"/>
    <cellStyle name="Normal 3 4 2 4 3 5 2" xfId="31443"/>
    <cellStyle name="Normal 3 4 2 4 3 5 2 2" xfId="31444"/>
    <cellStyle name="Normal 3 4 2 4 3 5 2 2 2" xfId="31445"/>
    <cellStyle name="Normal 3 4 2 4 3 5 2 3" xfId="31446"/>
    <cellStyle name="Normal 3 4 2 4 3 5 3" xfId="31447"/>
    <cellStyle name="Normal 3 4 2 4 3 5 3 2" xfId="31448"/>
    <cellStyle name="Normal 3 4 2 4 3 5 4" xfId="31449"/>
    <cellStyle name="Normal 3 4 2 4 3 6" xfId="31450"/>
    <cellStyle name="Normal 3 4 2 4 3 6 2" xfId="31451"/>
    <cellStyle name="Normal 3 4 2 4 3 6 2 2" xfId="31452"/>
    <cellStyle name="Normal 3 4 2 4 3 6 3" xfId="31453"/>
    <cellStyle name="Normal 3 4 2 4 3 7" xfId="31454"/>
    <cellStyle name="Normal 3 4 2 4 3 7 2" xfId="31455"/>
    <cellStyle name="Normal 3 4 2 4 3 8" xfId="31456"/>
    <cellStyle name="Normal 3 4 2 4 4" xfId="31457"/>
    <cellStyle name="Normal 3 4 2 4 4 2" xfId="31458"/>
    <cellStyle name="Normal 3 4 2 4 4 2 2" xfId="31459"/>
    <cellStyle name="Normal 3 4 2 4 4 2 2 2" xfId="31460"/>
    <cellStyle name="Normal 3 4 2 4 4 2 2 2 2" xfId="31461"/>
    <cellStyle name="Normal 3 4 2 4 4 2 2 3" xfId="31462"/>
    <cellStyle name="Normal 3 4 2 4 4 2 3" xfId="31463"/>
    <cellStyle name="Normal 3 4 2 4 4 2 3 2" xfId="31464"/>
    <cellStyle name="Normal 3 4 2 4 4 2 4" xfId="31465"/>
    <cellStyle name="Normal 3 4 2 4 4 3" xfId="31466"/>
    <cellStyle name="Normal 3 4 2 4 4 3 2" xfId="31467"/>
    <cellStyle name="Normal 3 4 2 4 4 3 2 2" xfId="31468"/>
    <cellStyle name="Normal 3 4 2 4 4 3 2 2 2" xfId="31469"/>
    <cellStyle name="Normal 3 4 2 4 4 3 2 3" xfId="31470"/>
    <cellStyle name="Normal 3 4 2 4 4 3 3" xfId="31471"/>
    <cellStyle name="Normal 3 4 2 4 4 3 3 2" xfId="31472"/>
    <cellStyle name="Normal 3 4 2 4 4 3 4" xfId="31473"/>
    <cellStyle name="Normal 3 4 2 4 4 4" xfId="31474"/>
    <cellStyle name="Normal 3 4 2 4 4 4 2" xfId="31475"/>
    <cellStyle name="Normal 3 4 2 4 4 4 2 2" xfId="31476"/>
    <cellStyle name="Normal 3 4 2 4 4 4 3" xfId="31477"/>
    <cellStyle name="Normal 3 4 2 4 4 5" xfId="31478"/>
    <cellStyle name="Normal 3 4 2 4 4 5 2" xfId="31479"/>
    <cellStyle name="Normal 3 4 2 4 4 6" xfId="31480"/>
    <cellStyle name="Normal 3 4 2 4 5" xfId="31481"/>
    <cellStyle name="Normal 3 4 2 4 5 2" xfId="31482"/>
    <cellStyle name="Normal 3 4 2 4 5 2 2" xfId="31483"/>
    <cellStyle name="Normal 3 4 2 4 5 2 2 2" xfId="31484"/>
    <cellStyle name="Normal 3 4 2 4 5 2 2 2 2" xfId="31485"/>
    <cellStyle name="Normal 3 4 2 4 5 2 2 3" xfId="31486"/>
    <cellStyle name="Normal 3 4 2 4 5 2 3" xfId="31487"/>
    <cellStyle name="Normal 3 4 2 4 5 2 3 2" xfId="31488"/>
    <cellStyle name="Normal 3 4 2 4 5 2 4" xfId="31489"/>
    <cellStyle name="Normal 3 4 2 4 5 3" xfId="31490"/>
    <cellStyle name="Normal 3 4 2 4 5 3 2" xfId="31491"/>
    <cellStyle name="Normal 3 4 2 4 5 3 2 2" xfId="31492"/>
    <cellStyle name="Normal 3 4 2 4 5 3 2 2 2" xfId="31493"/>
    <cellStyle name="Normal 3 4 2 4 5 3 2 3" xfId="31494"/>
    <cellStyle name="Normal 3 4 2 4 5 3 3" xfId="31495"/>
    <cellStyle name="Normal 3 4 2 4 5 3 3 2" xfId="31496"/>
    <cellStyle name="Normal 3 4 2 4 5 3 4" xfId="31497"/>
    <cellStyle name="Normal 3 4 2 4 5 4" xfId="31498"/>
    <cellStyle name="Normal 3 4 2 4 5 4 2" xfId="31499"/>
    <cellStyle name="Normal 3 4 2 4 5 4 2 2" xfId="31500"/>
    <cellStyle name="Normal 3 4 2 4 5 4 3" xfId="31501"/>
    <cellStyle name="Normal 3 4 2 4 5 5" xfId="31502"/>
    <cellStyle name="Normal 3 4 2 4 5 5 2" xfId="31503"/>
    <cellStyle name="Normal 3 4 2 4 5 6" xfId="31504"/>
    <cellStyle name="Normal 3 4 2 4 6" xfId="31505"/>
    <cellStyle name="Normal 3 4 2 4 6 2" xfId="31506"/>
    <cellStyle name="Normal 3 4 2 4 6 2 2" xfId="31507"/>
    <cellStyle name="Normal 3 4 2 4 6 2 2 2" xfId="31508"/>
    <cellStyle name="Normal 3 4 2 4 6 2 3" xfId="31509"/>
    <cellStyle name="Normal 3 4 2 4 6 3" xfId="31510"/>
    <cellStyle name="Normal 3 4 2 4 6 3 2" xfId="31511"/>
    <cellStyle name="Normal 3 4 2 4 6 4" xfId="31512"/>
    <cellStyle name="Normal 3 4 2 4 7" xfId="31513"/>
    <cellStyle name="Normal 3 4 2 4 7 2" xfId="31514"/>
    <cellStyle name="Normal 3 4 2 4 7 2 2" xfId="31515"/>
    <cellStyle name="Normal 3 4 2 4 7 2 2 2" xfId="31516"/>
    <cellStyle name="Normal 3 4 2 4 7 2 3" xfId="31517"/>
    <cellStyle name="Normal 3 4 2 4 7 3" xfId="31518"/>
    <cellStyle name="Normal 3 4 2 4 7 3 2" xfId="31519"/>
    <cellStyle name="Normal 3 4 2 4 7 4" xfId="31520"/>
    <cellStyle name="Normal 3 4 2 4 8" xfId="31521"/>
    <cellStyle name="Normal 3 4 2 4 8 2" xfId="31522"/>
    <cellStyle name="Normal 3 4 2 4 8 2 2" xfId="31523"/>
    <cellStyle name="Normal 3 4 2 4 8 2 2 2" xfId="31524"/>
    <cellStyle name="Normal 3 4 2 4 8 2 3" xfId="31525"/>
    <cellStyle name="Normal 3 4 2 4 8 3" xfId="31526"/>
    <cellStyle name="Normal 3 4 2 4 8 3 2" xfId="31527"/>
    <cellStyle name="Normal 3 4 2 4 8 4" xfId="31528"/>
    <cellStyle name="Normal 3 4 2 4 9" xfId="31529"/>
    <cellStyle name="Normal 3 4 2 4 9 2" xfId="31530"/>
    <cellStyle name="Normal 3 4 2 4 9 2 2" xfId="31531"/>
    <cellStyle name="Normal 3 4 2 4 9 3" xfId="31532"/>
    <cellStyle name="Normal 3 4 2 5" xfId="31533"/>
    <cellStyle name="Normal 3 4 2 5 10" xfId="31534"/>
    <cellStyle name="Normal 3 4 2 5 2" xfId="31535"/>
    <cellStyle name="Normal 3 4 2 5 2 2" xfId="31536"/>
    <cellStyle name="Normal 3 4 2 5 2 2 2" xfId="31537"/>
    <cellStyle name="Normal 3 4 2 5 2 2 2 2" xfId="31538"/>
    <cellStyle name="Normal 3 4 2 5 2 2 2 2 2" xfId="31539"/>
    <cellStyle name="Normal 3 4 2 5 2 2 2 2 2 2" xfId="31540"/>
    <cellStyle name="Normal 3 4 2 5 2 2 2 2 3" xfId="31541"/>
    <cellStyle name="Normal 3 4 2 5 2 2 2 3" xfId="31542"/>
    <cellStyle name="Normal 3 4 2 5 2 2 2 3 2" xfId="31543"/>
    <cellStyle name="Normal 3 4 2 5 2 2 2 4" xfId="31544"/>
    <cellStyle name="Normal 3 4 2 5 2 2 3" xfId="31545"/>
    <cellStyle name="Normal 3 4 2 5 2 2 3 2" xfId="31546"/>
    <cellStyle name="Normal 3 4 2 5 2 2 3 2 2" xfId="31547"/>
    <cellStyle name="Normal 3 4 2 5 2 2 3 2 2 2" xfId="31548"/>
    <cellStyle name="Normal 3 4 2 5 2 2 3 2 3" xfId="31549"/>
    <cellStyle name="Normal 3 4 2 5 2 2 3 3" xfId="31550"/>
    <cellStyle name="Normal 3 4 2 5 2 2 3 3 2" xfId="31551"/>
    <cellStyle name="Normal 3 4 2 5 2 2 3 4" xfId="31552"/>
    <cellStyle name="Normal 3 4 2 5 2 2 4" xfId="31553"/>
    <cellStyle name="Normal 3 4 2 5 2 2 4 2" xfId="31554"/>
    <cellStyle name="Normal 3 4 2 5 2 2 4 2 2" xfId="31555"/>
    <cellStyle name="Normal 3 4 2 5 2 2 4 3" xfId="31556"/>
    <cellStyle name="Normal 3 4 2 5 2 2 5" xfId="31557"/>
    <cellStyle name="Normal 3 4 2 5 2 2 5 2" xfId="31558"/>
    <cellStyle name="Normal 3 4 2 5 2 2 6" xfId="31559"/>
    <cellStyle name="Normal 3 4 2 5 2 3" xfId="31560"/>
    <cellStyle name="Normal 3 4 2 5 2 3 2" xfId="31561"/>
    <cellStyle name="Normal 3 4 2 5 2 3 2 2" xfId="31562"/>
    <cellStyle name="Normal 3 4 2 5 2 3 2 2 2" xfId="31563"/>
    <cellStyle name="Normal 3 4 2 5 2 3 2 3" xfId="31564"/>
    <cellStyle name="Normal 3 4 2 5 2 3 3" xfId="31565"/>
    <cellStyle name="Normal 3 4 2 5 2 3 3 2" xfId="31566"/>
    <cellStyle name="Normal 3 4 2 5 2 3 4" xfId="31567"/>
    <cellStyle name="Normal 3 4 2 5 2 4" xfId="31568"/>
    <cellStyle name="Normal 3 4 2 5 2 4 2" xfId="31569"/>
    <cellStyle name="Normal 3 4 2 5 2 4 2 2" xfId="31570"/>
    <cellStyle name="Normal 3 4 2 5 2 4 2 2 2" xfId="31571"/>
    <cellStyle name="Normal 3 4 2 5 2 4 2 3" xfId="31572"/>
    <cellStyle name="Normal 3 4 2 5 2 4 3" xfId="31573"/>
    <cellStyle name="Normal 3 4 2 5 2 4 3 2" xfId="31574"/>
    <cellStyle name="Normal 3 4 2 5 2 4 4" xfId="31575"/>
    <cellStyle name="Normal 3 4 2 5 2 5" xfId="31576"/>
    <cellStyle name="Normal 3 4 2 5 2 5 2" xfId="31577"/>
    <cellStyle name="Normal 3 4 2 5 2 5 2 2" xfId="31578"/>
    <cellStyle name="Normal 3 4 2 5 2 5 2 2 2" xfId="31579"/>
    <cellStyle name="Normal 3 4 2 5 2 5 2 3" xfId="31580"/>
    <cellStyle name="Normal 3 4 2 5 2 5 3" xfId="31581"/>
    <cellStyle name="Normal 3 4 2 5 2 5 3 2" xfId="31582"/>
    <cellStyle name="Normal 3 4 2 5 2 5 4" xfId="31583"/>
    <cellStyle name="Normal 3 4 2 5 2 6" xfId="31584"/>
    <cellStyle name="Normal 3 4 2 5 2 6 2" xfId="31585"/>
    <cellStyle name="Normal 3 4 2 5 2 6 2 2" xfId="31586"/>
    <cellStyle name="Normal 3 4 2 5 2 6 3" xfId="31587"/>
    <cellStyle name="Normal 3 4 2 5 2 7" xfId="31588"/>
    <cellStyle name="Normal 3 4 2 5 2 7 2" xfId="31589"/>
    <cellStyle name="Normal 3 4 2 5 2 8" xfId="31590"/>
    <cellStyle name="Normal 3 4 2 5 3" xfId="31591"/>
    <cellStyle name="Normal 3 4 2 5 3 2" xfId="31592"/>
    <cellStyle name="Normal 3 4 2 5 3 2 2" xfId="31593"/>
    <cellStyle name="Normal 3 4 2 5 3 2 2 2" xfId="31594"/>
    <cellStyle name="Normal 3 4 2 5 3 2 2 2 2" xfId="31595"/>
    <cellStyle name="Normal 3 4 2 5 3 2 2 3" xfId="31596"/>
    <cellStyle name="Normal 3 4 2 5 3 2 3" xfId="31597"/>
    <cellStyle name="Normal 3 4 2 5 3 2 3 2" xfId="31598"/>
    <cellStyle name="Normal 3 4 2 5 3 2 4" xfId="31599"/>
    <cellStyle name="Normal 3 4 2 5 3 3" xfId="31600"/>
    <cellStyle name="Normal 3 4 2 5 3 3 2" xfId="31601"/>
    <cellStyle name="Normal 3 4 2 5 3 3 2 2" xfId="31602"/>
    <cellStyle name="Normal 3 4 2 5 3 3 2 2 2" xfId="31603"/>
    <cellStyle name="Normal 3 4 2 5 3 3 2 3" xfId="31604"/>
    <cellStyle name="Normal 3 4 2 5 3 3 3" xfId="31605"/>
    <cellStyle name="Normal 3 4 2 5 3 3 3 2" xfId="31606"/>
    <cellStyle name="Normal 3 4 2 5 3 3 4" xfId="31607"/>
    <cellStyle name="Normal 3 4 2 5 3 4" xfId="31608"/>
    <cellStyle name="Normal 3 4 2 5 3 4 2" xfId="31609"/>
    <cellStyle name="Normal 3 4 2 5 3 4 2 2" xfId="31610"/>
    <cellStyle name="Normal 3 4 2 5 3 4 3" xfId="31611"/>
    <cellStyle name="Normal 3 4 2 5 3 5" xfId="31612"/>
    <cellStyle name="Normal 3 4 2 5 3 5 2" xfId="31613"/>
    <cellStyle name="Normal 3 4 2 5 3 6" xfId="31614"/>
    <cellStyle name="Normal 3 4 2 5 4" xfId="31615"/>
    <cellStyle name="Normal 3 4 2 5 4 2" xfId="31616"/>
    <cellStyle name="Normal 3 4 2 5 4 2 2" xfId="31617"/>
    <cellStyle name="Normal 3 4 2 5 4 2 2 2" xfId="31618"/>
    <cellStyle name="Normal 3 4 2 5 4 2 2 2 2" xfId="31619"/>
    <cellStyle name="Normal 3 4 2 5 4 2 2 3" xfId="31620"/>
    <cellStyle name="Normal 3 4 2 5 4 2 3" xfId="31621"/>
    <cellStyle name="Normal 3 4 2 5 4 2 3 2" xfId="31622"/>
    <cellStyle name="Normal 3 4 2 5 4 2 4" xfId="31623"/>
    <cellStyle name="Normal 3 4 2 5 4 3" xfId="31624"/>
    <cellStyle name="Normal 3 4 2 5 4 3 2" xfId="31625"/>
    <cellStyle name="Normal 3 4 2 5 4 3 2 2" xfId="31626"/>
    <cellStyle name="Normal 3 4 2 5 4 3 2 2 2" xfId="31627"/>
    <cellStyle name="Normal 3 4 2 5 4 3 2 3" xfId="31628"/>
    <cellStyle name="Normal 3 4 2 5 4 3 3" xfId="31629"/>
    <cellStyle name="Normal 3 4 2 5 4 3 3 2" xfId="31630"/>
    <cellStyle name="Normal 3 4 2 5 4 3 4" xfId="31631"/>
    <cellStyle name="Normal 3 4 2 5 4 4" xfId="31632"/>
    <cellStyle name="Normal 3 4 2 5 4 4 2" xfId="31633"/>
    <cellStyle name="Normal 3 4 2 5 4 4 2 2" xfId="31634"/>
    <cellStyle name="Normal 3 4 2 5 4 4 3" xfId="31635"/>
    <cellStyle name="Normal 3 4 2 5 4 5" xfId="31636"/>
    <cellStyle name="Normal 3 4 2 5 4 5 2" xfId="31637"/>
    <cellStyle name="Normal 3 4 2 5 4 6" xfId="31638"/>
    <cellStyle name="Normal 3 4 2 5 5" xfId="31639"/>
    <cellStyle name="Normal 3 4 2 5 5 2" xfId="31640"/>
    <cellStyle name="Normal 3 4 2 5 5 2 2" xfId="31641"/>
    <cellStyle name="Normal 3 4 2 5 5 2 2 2" xfId="31642"/>
    <cellStyle name="Normal 3 4 2 5 5 2 3" xfId="31643"/>
    <cellStyle name="Normal 3 4 2 5 5 3" xfId="31644"/>
    <cellStyle name="Normal 3 4 2 5 5 3 2" xfId="31645"/>
    <cellStyle name="Normal 3 4 2 5 5 4" xfId="31646"/>
    <cellStyle name="Normal 3 4 2 5 6" xfId="31647"/>
    <cellStyle name="Normal 3 4 2 5 6 2" xfId="31648"/>
    <cellStyle name="Normal 3 4 2 5 6 2 2" xfId="31649"/>
    <cellStyle name="Normal 3 4 2 5 6 2 2 2" xfId="31650"/>
    <cellStyle name="Normal 3 4 2 5 6 2 3" xfId="31651"/>
    <cellStyle name="Normal 3 4 2 5 6 3" xfId="31652"/>
    <cellStyle name="Normal 3 4 2 5 6 3 2" xfId="31653"/>
    <cellStyle name="Normal 3 4 2 5 6 4" xfId="31654"/>
    <cellStyle name="Normal 3 4 2 5 7" xfId="31655"/>
    <cellStyle name="Normal 3 4 2 5 7 2" xfId="31656"/>
    <cellStyle name="Normal 3 4 2 5 7 2 2" xfId="31657"/>
    <cellStyle name="Normal 3 4 2 5 7 2 2 2" xfId="31658"/>
    <cellStyle name="Normal 3 4 2 5 7 2 3" xfId="31659"/>
    <cellStyle name="Normal 3 4 2 5 7 3" xfId="31660"/>
    <cellStyle name="Normal 3 4 2 5 7 3 2" xfId="31661"/>
    <cellStyle name="Normal 3 4 2 5 7 4" xfId="31662"/>
    <cellStyle name="Normal 3 4 2 5 8" xfId="31663"/>
    <cellStyle name="Normal 3 4 2 5 8 2" xfId="31664"/>
    <cellStyle name="Normal 3 4 2 5 8 2 2" xfId="31665"/>
    <cellStyle name="Normal 3 4 2 5 8 3" xfId="31666"/>
    <cellStyle name="Normal 3 4 2 5 9" xfId="31667"/>
    <cellStyle name="Normal 3 4 2 5 9 2" xfId="31668"/>
    <cellStyle name="Normal 3 4 2 6" xfId="31669"/>
    <cellStyle name="Normal 3 4 2 6 10" xfId="31670"/>
    <cellStyle name="Normal 3 4 2 6 2" xfId="31671"/>
    <cellStyle name="Normal 3 4 2 6 2 2" xfId="31672"/>
    <cellStyle name="Normal 3 4 2 6 2 2 2" xfId="31673"/>
    <cellStyle name="Normal 3 4 2 6 2 2 2 2" xfId="31674"/>
    <cellStyle name="Normal 3 4 2 6 2 2 2 2 2" xfId="31675"/>
    <cellStyle name="Normal 3 4 2 6 2 2 2 2 2 2" xfId="31676"/>
    <cellStyle name="Normal 3 4 2 6 2 2 2 2 3" xfId="31677"/>
    <cellStyle name="Normal 3 4 2 6 2 2 2 3" xfId="31678"/>
    <cellStyle name="Normal 3 4 2 6 2 2 2 3 2" xfId="31679"/>
    <cellStyle name="Normal 3 4 2 6 2 2 2 4" xfId="31680"/>
    <cellStyle name="Normal 3 4 2 6 2 2 3" xfId="31681"/>
    <cellStyle name="Normal 3 4 2 6 2 2 3 2" xfId="31682"/>
    <cellStyle name="Normal 3 4 2 6 2 2 3 2 2" xfId="31683"/>
    <cellStyle name="Normal 3 4 2 6 2 2 3 2 2 2" xfId="31684"/>
    <cellStyle name="Normal 3 4 2 6 2 2 3 2 3" xfId="31685"/>
    <cellStyle name="Normal 3 4 2 6 2 2 3 3" xfId="31686"/>
    <cellStyle name="Normal 3 4 2 6 2 2 3 3 2" xfId="31687"/>
    <cellStyle name="Normal 3 4 2 6 2 2 3 4" xfId="31688"/>
    <cellStyle name="Normal 3 4 2 6 2 2 4" xfId="31689"/>
    <cellStyle name="Normal 3 4 2 6 2 2 4 2" xfId="31690"/>
    <cellStyle name="Normal 3 4 2 6 2 2 4 2 2" xfId="31691"/>
    <cellStyle name="Normal 3 4 2 6 2 2 4 3" xfId="31692"/>
    <cellStyle name="Normal 3 4 2 6 2 2 5" xfId="31693"/>
    <cellStyle name="Normal 3 4 2 6 2 2 5 2" xfId="31694"/>
    <cellStyle name="Normal 3 4 2 6 2 2 6" xfId="31695"/>
    <cellStyle name="Normal 3 4 2 6 2 3" xfId="31696"/>
    <cellStyle name="Normal 3 4 2 6 2 3 2" xfId="31697"/>
    <cellStyle name="Normal 3 4 2 6 2 3 2 2" xfId="31698"/>
    <cellStyle name="Normal 3 4 2 6 2 3 2 2 2" xfId="31699"/>
    <cellStyle name="Normal 3 4 2 6 2 3 2 3" xfId="31700"/>
    <cellStyle name="Normal 3 4 2 6 2 3 3" xfId="31701"/>
    <cellStyle name="Normal 3 4 2 6 2 3 3 2" xfId="31702"/>
    <cellStyle name="Normal 3 4 2 6 2 3 4" xfId="31703"/>
    <cellStyle name="Normal 3 4 2 6 2 4" xfId="31704"/>
    <cellStyle name="Normal 3 4 2 6 2 4 2" xfId="31705"/>
    <cellStyle name="Normal 3 4 2 6 2 4 2 2" xfId="31706"/>
    <cellStyle name="Normal 3 4 2 6 2 4 2 2 2" xfId="31707"/>
    <cellStyle name="Normal 3 4 2 6 2 4 2 3" xfId="31708"/>
    <cellStyle name="Normal 3 4 2 6 2 4 3" xfId="31709"/>
    <cellStyle name="Normal 3 4 2 6 2 4 3 2" xfId="31710"/>
    <cellStyle name="Normal 3 4 2 6 2 4 4" xfId="31711"/>
    <cellStyle name="Normal 3 4 2 6 2 5" xfId="31712"/>
    <cellStyle name="Normal 3 4 2 6 2 5 2" xfId="31713"/>
    <cellStyle name="Normal 3 4 2 6 2 5 2 2" xfId="31714"/>
    <cellStyle name="Normal 3 4 2 6 2 5 2 2 2" xfId="31715"/>
    <cellStyle name="Normal 3 4 2 6 2 5 2 3" xfId="31716"/>
    <cellStyle name="Normal 3 4 2 6 2 5 3" xfId="31717"/>
    <cellStyle name="Normal 3 4 2 6 2 5 3 2" xfId="31718"/>
    <cellStyle name="Normal 3 4 2 6 2 5 4" xfId="31719"/>
    <cellStyle name="Normal 3 4 2 6 2 6" xfId="31720"/>
    <cellStyle name="Normal 3 4 2 6 2 6 2" xfId="31721"/>
    <cellStyle name="Normal 3 4 2 6 2 6 2 2" xfId="31722"/>
    <cellStyle name="Normal 3 4 2 6 2 6 3" xfId="31723"/>
    <cellStyle name="Normal 3 4 2 6 2 7" xfId="31724"/>
    <cellStyle name="Normal 3 4 2 6 2 7 2" xfId="31725"/>
    <cellStyle name="Normal 3 4 2 6 2 8" xfId="31726"/>
    <cellStyle name="Normal 3 4 2 6 3" xfId="31727"/>
    <cellStyle name="Normal 3 4 2 6 3 2" xfId="31728"/>
    <cellStyle name="Normal 3 4 2 6 3 2 2" xfId="31729"/>
    <cellStyle name="Normal 3 4 2 6 3 2 2 2" xfId="31730"/>
    <cellStyle name="Normal 3 4 2 6 3 2 2 2 2" xfId="31731"/>
    <cellStyle name="Normal 3 4 2 6 3 2 2 3" xfId="31732"/>
    <cellStyle name="Normal 3 4 2 6 3 2 3" xfId="31733"/>
    <cellStyle name="Normal 3 4 2 6 3 2 3 2" xfId="31734"/>
    <cellStyle name="Normal 3 4 2 6 3 2 4" xfId="31735"/>
    <cellStyle name="Normal 3 4 2 6 3 3" xfId="31736"/>
    <cellStyle name="Normal 3 4 2 6 3 3 2" xfId="31737"/>
    <cellStyle name="Normal 3 4 2 6 3 3 2 2" xfId="31738"/>
    <cellStyle name="Normal 3 4 2 6 3 3 2 2 2" xfId="31739"/>
    <cellStyle name="Normal 3 4 2 6 3 3 2 3" xfId="31740"/>
    <cellStyle name="Normal 3 4 2 6 3 3 3" xfId="31741"/>
    <cellStyle name="Normal 3 4 2 6 3 3 3 2" xfId="31742"/>
    <cellStyle name="Normal 3 4 2 6 3 3 4" xfId="31743"/>
    <cellStyle name="Normal 3 4 2 6 3 4" xfId="31744"/>
    <cellStyle name="Normal 3 4 2 6 3 4 2" xfId="31745"/>
    <cellStyle name="Normal 3 4 2 6 3 4 2 2" xfId="31746"/>
    <cellStyle name="Normal 3 4 2 6 3 4 3" xfId="31747"/>
    <cellStyle name="Normal 3 4 2 6 3 5" xfId="31748"/>
    <cellStyle name="Normal 3 4 2 6 3 5 2" xfId="31749"/>
    <cellStyle name="Normal 3 4 2 6 3 6" xfId="31750"/>
    <cellStyle name="Normal 3 4 2 6 4" xfId="31751"/>
    <cellStyle name="Normal 3 4 2 6 4 2" xfId="31752"/>
    <cellStyle name="Normal 3 4 2 6 4 2 2" xfId="31753"/>
    <cellStyle name="Normal 3 4 2 6 4 2 2 2" xfId="31754"/>
    <cellStyle name="Normal 3 4 2 6 4 2 2 2 2" xfId="31755"/>
    <cellStyle name="Normal 3 4 2 6 4 2 2 3" xfId="31756"/>
    <cellStyle name="Normal 3 4 2 6 4 2 3" xfId="31757"/>
    <cellStyle name="Normal 3 4 2 6 4 2 3 2" xfId="31758"/>
    <cellStyle name="Normal 3 4 2 6 4 2 4" xfId="31759"/>
    <cellStyle name="Normal 3 4 2 6 4 3" xfId="31760"/>
    <cellStyle name="Normal 3 4 2 6 4 3 2" xfId="31761"/>
    <cellStyle name="Normal 3 4 2 6 4 3 2 2" xfId="31762"/>
    <cellStyle name="Normal 3 4 2 6 4 3 2 2 2" xfId="31763"/>
    <cellStyle name="Normal 3 4 2 6 4 3 2 3" xfId="31764"/>
    <cellStyle name="Normal 3 4 2 6 4 3 3" xfId="31765"/>
    <cellStyle name="Normal 3 4 2 6 4 3 3 2" xfId="31766"/>
    <cellStyle name="Normal 3 4 2 6 4 3 4" xfId="31767"/>
    <cellStyle name="Normal 3 4 2 6 4 4" xfId="31768"/>
    <cellStyle name="Normal 3 4 2 6 4 4 2" xfId="31769"/>
    <cellStyle name="Normal 3 4 2 6 4 4 2 2" xfId="31770"/>
    <cellStyle name="Normal 3 4 2 6 4 4 3" xfId="31771"/>
    <cellStyle name="Normal 3 4 2 6 4 5" xfId="31772"/>
    <cellStyle name="Normal 3 4 2 6 4 5 2" xfId="31773"/>
    <cellStyle name="Normal 3 4 2 6 4 6" xfId="31774"/>
    <cellStyle name="Normal 3 4 2 6 5" xfId="31775"/>
    <cellStyle name="Normal 3 4 2 6 5 2" xfId="31776"/>
    <cellStyle name="Normal 3 4 2 6 5 2 2" xfId="31777"/>
    <cellStyle name="Normal 3 4 2 6 5 2 2 2" xfId="31778"/>
    <cellStyle name="Normal 3 4 2 6 5 2 3" xfId="31779"/>
    <cellStyle name="Normal 3 4 2 6 5 3" xfId="31780"/>
    <cellStyle name="Normal 3 4 2 6 5 3 2" xfId="31781"/>
    <cellStyle name="Normal 3 4 2 6 5 4" xfId="31782"/>
    <cellStyle name="Normal 3 4 2 6 6" xfId="31783"/>
    <cellStyle name="Normal 3 4 2 6 6 2" xfId="31784"/>
    <cellStyle name="Normal 3 4 2 6 6 2 2" xfId="31785"/>
    <cellStyle name="Normal 3 4 2 6 6 2 2 2" xfId="31786"/>
    <cellStyle name="Normal 3 4 2 6 6 2 3" xfId="31787"/>
    <cellStyle name="Normal 3 4 2 6 6 3" xfId="31788"/>
    <cellStyle name="Normal 3 4 2 6 6 3 2" xfId="31789"/>
    <cellStyle name="Normal 3 4 2 6 6 4" xfId="31790"/>
    <cellStyle name="Normal 3 4 2 6 7" xfId="31791"/>
    <cellStyle name="Normal 3 4 2 6 7 2" xfId="31792"/>
    <cellStyle name="Normal 3 4 2 6 7 2 2" xfId="31793"/>
    <cellStyle name="Normal 3 4 2 6 7 2 2 2" xfId="31794"/>
    <cellStyle name="Normal 3 4 2 6 7 2 3" xfId="31795"/>
    <cellStyle name="Normal 3 4 2 6 7 3" xfId="31796"/>
    <cellStyle name="Normal 3 4 2 6 7 3 2" xfId="31797"/>
    <cellStyle name="Normal 3 4 2 6 7 4" xfId="31798"/>
    <cellStyle name="Normal 3 4 2 6 8" xfId="31799"/>
    <cellStyle name="Normal 3 4 2 6 8 2" xfId="31800"/>
    <cellStyle name="Normal 3 4 2 6 8 2 2" xfId="31801"/>
    <cellStyle name="Normal 3 4 2 6 8 3" xfId="31802"/>
    <cellStyle name="Normal 3 4 2 6 9" xfId="31803"/>
    <cellStyle name="Normal 3 4 2 6 9 2" xfId="31804"/>
    <cellStyle name="Normal 3 4 2 7" xfId="31805"/>
    <cellStyle name="Normal 3 4 2 7 2" xfId="31806"/>
    <cellStyle name="Normal 3 4 2 7 2 2" xfId="31807"/>
    <cellStyle name="Normal 3 4 2 7 2 2 2" xfId="31808"/>
    <cellStyle name="Normal 3 4 2 7 2 2 2 2" xfId="31809"/>
    <cellStyle name="Normal 3 4 2 7 2 2 2 2 2" xfId="31810"/>
    <cellStyle name="Normal 3 4 2 7 2 2 2 3" xfId="31811"/>
    <cellStyle name="Normal 3 4 2 7 2 2 3" xfId="31812"/>
    <cellStyle name="Normal 3 4 2 7 2 2 3 2" xfId="31813"/>
    <cellStyle name="Normal 3 4 2 7 2 2 4" xfId="31814"/>
    <cellStyle name="Normal 3 4 2 7 2 3" xfId="31815"/>
    <cellStyle name="Normal 3 4 2 7 2 3 2" xfId="31816"/>
    <cellStyle name="Normal 3 4 2 7 2 3 2 2" xfId="31817"/>
    <cellStyle name="Normal 3 4 2 7 2 3 2 2 2" xfId="31818"/>
    <cellStyle name="Normal 3 4 2 7 2 3 2 3" xfId="31819"/>
    <cellStyle name="Normal 3 4 2 7 2 3 3" xfId="31820"/>
    <cellStyle name="Normal 3 4 2 7 2 3 3 2" xfId="31821"/>
    <cellStyle name="Normal 3 4 2 7 2 3 4" xfId="31822"/>
    <cellStyle name="Normal 3 4 2 7 2 4" xfId="31823"/>
    <cellStyle name="Normal 3 4 2 7 2 4 2" xfId="31824"/>
    <cellStyle name="Normal 3 4 2 7 2 4 2 2" xfId="31825"/>
    <cellStyle name="Normal 3 4 2 7 2 4 3" xfId="31826"/>
    <cellStyle name="Normal 3 4 2 7 2 5" xfId="31827"/>
    <cellStyle name="Normal 3 4 2 7 2 5 2" xfId="31828"/>
    <cellStyle name="Normal 3 4 2 7 2 6" xfId="31829"/>
    <cellStyle name="Normal 3 4 2 7 3" xfId="31830"/>
    <cellStyle name="Normal 3 4 2 7 3 2" xfId="31831"/>
    <cellStyle name="Normal 3 4 2 7 3 2 2" xfId="31832"/>
    <cellStyle name="Normal 3 4 2 7 3 2 2 2" xfId="31833"/>
    <cellStyle name="Normal 3 4 2 7 3 2 3" xfId="31834"/>
    <cellStyle name="Normal 3 4 2 7 3 3" xfId="31835"/>
    <cellStyle name="Normal 3 4 2 7 3 3 2" xfId="31836"/>
    <cellStyle name="Normal 3 4 2 7 3 4" xfId="31837"/>
    <cellStyle name="Normal 3 4 2 7 4" xfId="31838"/>
    <cellStyle name="Normal 3 4 2 7 4 2" xfId="31839"/>
    <cellStyle name="Normal 3 4 2 7 4 2 2" xfId="31840"/>
    <cellStyle name="Normal 3 4 2 7 4 2 2 2" xfId="31841"/>
    <cellStyle name="Normal 3 4 2 7 4 2 3" xfId="31842"/>
    <cellStyle name="Normal 3 4 2 7 4 3" xfId="31843"/>
    <cellStyle name="Normal 3 4 2 7 4 3 2" xfId="31844"/>
    <cellStyle name="Normal 3 4 2 7 4 4" xfId="31845"/>
    <cellStyle name="Normal 3 4 2 7 5" xfId="31846"/>
    <cellStyle name="Normal 3 4 2 7 5 2" xfId="31847"/>
    <cellStyle name="Normal 3 4 2 7 5 2 2" xfId="31848"/>
    <cellStyle name="Normal 3 4 2 7 5 2 2 2" xfId="31849"/>
    <cellStyle name="Normal 3 4 2 7 5 2 3" xfId="31850"/>
    <cellStyle name="Normal 3 4 2 7 5 3" xfId="31851"/>
    <cellStyle name="Normal 3 4 2 7 5 3 2" xfId="31852"/>
    <cellStyle name="Normal 3 4 2 7 5 4" xfId="31853"/>
    <cellStyle name="Normal 3 4 2 7 6" xfId="31854"/>
    <cellStyle name="Normal 3 4 2 7 6 2" xfId="31855"/>
    <cellStyle name="Normal 3 4 2 7 6 2 2" xfId="31856"/>
    <cellStyle name="Normal 3 4 2 7 6 3" xfId="31857"/>
    <cellStyle name="Normal 3 4 2 7 7" xfId="31858"/>
    <cellStyle name="Normal 3 4 2 7 7 2" xfId="31859"/>
    <cellStyle name="Normal 3 4 2 7 8" xfId="31860"/>
    <cellStyle name="Normal 3 4 2 8" xfId="31861"/>
    <cellStyle name="Normal 3 4 2 8 2" xfId="31862"/>
    <cellStyle name="Normal 3 4 2 8 2 2" xfId="31863"/>
    <cellStyle name="Normal 3 4 2 8 2 2 2" xfId="31864"/>
    <cellStyle name="Normal 3 4 2 8 2 2 2 2" xfId="31865"/>
    <cellStyle name="Normal 3 4 2 8 2 2 3" xfId="31866"/>
    <cellStyle name="Normal 3 4 2 8 2 3" xfId="31867"/>
    <cellStyle name="Normal 3 4 2 8 2 3 2" xfId="31868"/>
    <cellStyle name="Normal 3 4 2 8 2 4" xfId="31869"/>
    <cellStyle name="Normal 3 4 2 8 3" xfId="31870"/>
    <cellStyle name="Normal 3 4 2 8 3 2" xfId="31871"/>
    <cellStyle name="Normal 3 4 2 8 3 2 2" xfId="31872"/>
    <cellStyle name="Normal 3 4 2 8 3 2 2 2" xfId="31873"/>
    <cellStyle name="Normal 3 4 2 8 3 2 3" xfId="31874"/>
    <cellStyle name="Normal 3 4 2 8 3 3" xfId="31875"/>
    <cellStyle name="Normal 3 4 2 8 3 3 2" xfId="31876"/>
    <cellStyle name="Normal 3 4 2 8 3 4" xfId="31877"/>
    <cellStyle name="Normal 3 4 2 8 4" xfId="31878"/>
    <cellStyle name="Normal 3 4 2 8 4 2" xfId="31879"/>
    <cellStyle name="Normal 3 4 2 8 4 2 2" xfId="31880"/>
    <cellStyle name="Normal 3 4 2 8 4 3" xfId="31881"/>
    <cellStyle name="Normal 3 4 2 8 5" xfId="31882"/>
    <cellStyle name="Normal 3 4 2 8 5 2" xfId="31883"/>
    <cellStyle name="Normal 3 4 2 8 6" xfId="31884"/>
    <cellStyle name="Normal 3 4 2 9" xfId="31885"/>
    <cellStyle name="Normal 3 4 2 9 2" xfId="31886"/>
    <cellStyle name="Normal 3 4 2 9 2 2" xfId="31887"/>
    <cellStyle name="Normal 3 4 2 9 2 2 2" xfId="31888"/>
    <cellStyle name="Normal 3 4 2 9 2 2 2 2" xfId="31889"/>
    <cellStyle name="Normal 3 4 2 9 2 2 3" xfId="31890"/>
    <cellStyle name="Normal 3 4 2 9 2 3" xfId="31891"/>
    <cellStyle name="Normal 3 4 2 9 2 3 2" xfId="31892"/>
    <cellStyle name="Normal 3 4 2 9 2 4" xfId="31893"/>
    <cellStyle name="Normal 3 4 2 9 3" xfId="31894"/>
    <cellStyle name="Normal 3 4 2 9 3 2" xfId="31895"/>
    <cellStyle name="Normal 3 4 2 9 3 2 2" xfId="31896"/>
    <cellStyle name="Normal 3 4 2 9 3 2 2 2" xfId="31897"/>
    <cellStyle name="Normal 3 4 2 9 3 2 3" xfId="31898"/>
    <cellStyle name="Normal 3 4 2 9 3 3" xfId="31899"/>
    <cellStyle name="Normal 3 4 2 9 3 3 2" xfId="31900"/>
    <cellStyle name="Normal 3 4 2 9 3 4" xfId="31901"/>
    <cellStyle name="Normal 3 4 2 9 4" xfId="31902"/>
    <cellStyle name="Normal 3 4 2 9 4 2" xfId="31903"/>
    <cellStyle name="Normal 3 4 2 9 4 2 2" xfId="31904"/>
    <cellStyle name="Normal 3 4 2 9 4 3" xfId="31905"/>
    <cellStyle name="Normal 3 4 2 9 5" xfId="31906"/>
    <cellStyle name="Normal 3 4 2 9 5 2" xfId="31907"/>
    <cellStyle name="Normal 3 4 2 9 6" xfId="31908"/>
    <cellStyle name="Normal 3 4 20" xfId="31909"/>
    <cellStyle name="Normal 3 4 3" xfId="31910"/>
    <cellStyle name="Normal 3 4 3 10" xfId="31911"/>
    <cellStyle name="Normal 3 4 3 10 2" xfId="31912"/>
    <cellStyle name="Normal 3 4 3 10 2 2" xfId="31913"/>
    <cellStyle name="Normal 3 4 3 10 2 2 2" xfId="31914"/>
    <cellStyle name="Normal 3 4 3 10 2 3" xfId="31915"/>
    <cellStyle name="Normal 3 4 3 10 3" xfId="31916"/>
    <cellStyle name="Normal 3 4 3 10 3 2" xfId="31917"/>
    <cellStyle name="Normal 3 4 3 10 4" xfId="31918"/>
    <cellStyle name="Normal 3 4 3 11" xfId="31919"/>
    <cellStyle name="Normal 3 4 3 11 2" xfId="31920"/>
    <cellStyle name="Normal 3 4 3 11 2 2" xfId="31921"/>
    <cellStyle name="Normal 3 4 3 11 2 2 2" xfId="31922"/>
    <cellStyle name="Normal 3 4 3 11 2 3" xfId="31923"/>
    <cellStyle name="Normal 3 4 3 11 3" xfId="31924"/>
    <cellStyle name="Normal 3 4 3 11 3 2" xfId="31925"/>
    <cellStyle name="Normal 3 4 3 11 4" xfId="31926"/>
    <cellStyle name="Normal 3 4 3 12" xfId="31927"/>
    <cellStyle name="Normal 3 4 3 12 2" xfId="31928"/>
    <cellStyle name="Normal 3 4 3 12 2 2" xfId="31929"/>
    <cellStyle name="Normal 3 4 3 12 2 2 2" xfId="31930"/>
    <cellStyle name="Normal 3 4 3 12 2 3" xfId="31931"/>
    <cellStyle name="Normal 3 4 3 12 3" xfId="31932"/>
    <cellStyle name="Normal 3 4 3 12 3 2" xfId="31933"/>
    <cellStyle name="Normal 3 4 3 12 4" xfId="31934"/>
    <cellStyle name="Normal 3 4 3 13" xfId="31935"/>
    <cellStyle name="Normal 3 4 3 13 2" xfId="31936"/>
    <cellStyle name="Normal 3 4 3 13 2 2" xfId="31937"/>
    <cellStyle name="Normal 3 4 3 13 3" xfId="31938"/>
    <cellStyle name="Normal 3 4 3 14" xfId="31939"/>
    <cellStyle name="Normal 3 4 3 14 2" xfId="31940"/>
    <cellStyle name="Normal 3 4 3 15" xfId="31941"/>
    <cellStyle name="Normal 3 4 3 15 2" xfId="31942"/>
    <cellStyle name="Normal 3 4 3 16" xfId="31943"/>
    <cellStyle name="Normal 3 4 3 16 2" xfId="31944"/>
    <cellStyle name="Normal 3 4 3 17" xfId="31945"/>
    <cellStyle name="Normal 3 4 3 2" xfId="31946"/>
    <cellStyle name="Normal 3 4 3 2 10" xfId="31947"/>
    <cellStyle name="Normal 3 4 3 2 10 2" xfId="31948"/>
    <cellStyle name="Normal 3 4 3 2 10 2 2" xfId="31949"/>
    <cellStyle name="Normal 3 4 3 2 10 3" xfId="31950"/>
    <cellStyle name="Normal 3 4 3 2 11" xfId="31951"/>
    <cellStyle name="Normal 3 4 3 2 11 2" xfId="31952"/>
    <cellStyle name="Normal 3 4 3 2 12" xfId="31953"/>
    <cellStyle name="Normal 3 4 3 2 12 2" xfId="31954"/>
    <cellStyle name="Normal 3 4 3 2 13" xfId="31955"/>
    <cellStyle name="Normal 3 4 3 2 13 2" xfId="31956"/>
    <cellStyle name="Normal 3 4 3 2 14" xfId="31957"/>
    <cellStyle name="Normal 3 4 3 2 2" xfId="31958"/>
    <cellStyle name="Normal 3 4 3 2 2 10" xfId="31959"/>
    <cellStyle name="Normal 3 4 3 2 2 2" xfId="31960"/>
    <cellStyle name="Normal 3 4 3 2 2 2 2" xfId="31961"/>
    <cellStyle name="Normal 3 4 3 2 2 2 2 2" xfId="31962"/>
    <cellStyle name="Normal 3 4 3 2 2 2 2 2 2" xfId="31963"/>
    <cellStyle name="Normal 3 4 3 2 2 2 2 2 2 2" xfId="31964"/>
    <cellStyle name="Normal 3 4 3 2 2 2 2 2 2 2 2" xfId="31965"/>
    <cellStyle name="Normal 3 4 3 2 2 2 2 2 2 3" xfId="31966"/>
    <cellStyle name="Normal 3 4 3 2 2 2 2 2 3" xfId="31967"/>
    <cellStyle name="Normal 3 4 3 2 2 2 2 2 3 2" xfId="31968"/>
    <cellStyle name="Normal 3 4 3 2 2 2 2 2 4" xfId="31969"/>
    <cellStyle name="Normal 3 4 3 2 2 2 2 3" xfId="31970"/>
    <cellStyle name="Normal 3 4 3 2 2 2 2 3 2" xfId="31971"/>
    <cellStyle name="Normal 3 4 3 2 2 2 2 3 2 2" xfId="31972"/>
    <cellStyle name="Normal 3 4 3 2 2 2 2 3 2 2 2" xfId="31973"/>
    <cellStyle name="Normal 3 4 3 2 2 2 2 3 2 3" xfId="31974"/>
    <cellStyle name="Normal 3 4 3 2 2 2 2 3 3" xfId="31975"/>
    <cellStyle name="Normal 3 4 3 2 2 2 2 3 3 2" xfId="31976"/>
    <cellStyle name="Normal 3 4 3 2 2 2 2 3 4" xfId="31977"/>
    <cellStyle name="Normal 3 4 3 2 2 2 2 4" xfId="31978"/>
    <cellStyle name="Normal 3 4 3 2 2 2 2 4 2" xfId="31979"/>
    <cellStyle name="Normal 3 4 3 2 2 2 2 4 2 2" xfId="31980"/>
    <cellStyle name="Normal 3 4 3 2 2 2 2 4 3" xfId="31981"/>
    <cellStyle name="Normal 3 4 3 2 2 2 2 5" xfId="31982"/>
    <cellStyle name="Normal 3 4 3 2 2 2 2 5 2" xfId="31983"/>
    <cellStyle name="Normal 3 4 3 2 2 2 2 6" xfId="31984"/>
    <cellStyle name="Normal 3 4 3 2 2 2 3" xfId="31985"/>
    <cellStyle name="Normal 3 4 3 2 2 2 3 2" xfId="31986"/>
    <cellStyle name="Normal 3 4 3 2 2 2 3 2 2" xfId="31987"/>
    <cellStyle name="Normal 3 4 3 2 2 2 3 2 2 2" xfId="31988"/>
    <cellStyle name="Normal 3 4 3 2 2 2 3 2 3" xfId="31989"/>
    <cellStyle name="Normal 3 4 3 2 2 2 3 3" xfId="31990"/>
    <cellStyle name="Normal 3 4 3 2 2 2 3 3 2" xfId="31991"/>
    <cellStyle name="Normal 3 4 3 2 2 2 3 4" xfId="31992"/>
    <cellStyle name="Normal 3 4 3 2 2 2 4" xfId="31993"/>
    <cellStyle name="Normal 3 4 3 2 2 2 4 2" xfId="31994"/>
    <cellStyle name="Normal 3 4 3 2 2 2 4 2 2" xfId="31995"/>
    <cellStyle name="Normal 3 4 3 2 2 2 4 2 2 2" xfId="31996"/>
    <cellStyle name="Normal 3 4 3 2 2 2 4 2 3" xfId="31997"/>
    <cellStyle name="Normal 3 4 3 2 2 2 4 3" xfId="31998"/>
    <cellStyle name="Normal 3 4 3 2 2 2 4 3 2" xfId="31999"/>
    <cellStyle name="Normal 3 4 3 2 2 2 4 4" xfId="32000"/>
    <cellStyle name="Normal 3 4 3 2 2 2 5" xfId="32001"/>
    <cellStyle name="Normal 3 4 3 2 2 2 5 2" xfId="32002"/>
    <cellStyle name="Normal 3 4 3 2 2 2 5 2 2" xfId="32003"/>
    <cellStyle name="Normal 3 4 3 2 2 2 5 2 2 2" xfId="32004"/>
    <cellStyle name="Normal 3 4 3 2 2 2 5 2 3" xfId="32005"/>
    <cellStyle name="Normal 3 4 3 2 2 2 5 3" xfId="32006"/>
    <cellStyle name="Normal 3 4 3 2 2 2 5 3 2" xfId="32007"/>
    <cellStyle name="Normal 3 4 3 2 2 2 5 4" xfId="32008"/>
    <cellStyle name="Normal 3 4 3 2 2 2 6" xfId="32009"/>
    <cellStyle name="Normal 3 4 3 2 2 2 6 2" xfId="32010"/>
    <cellStyle name="Normal 3 4 3 2 2 2 6 2 2" xfId="32011"/>
    <cellStyle name="Normal 3 4 3 2 2 2 6 3" xfId="32012"/>
    <cellStyle name="Normal 3 4 3 2 2 2 7" xfId="32013"/>
    <cellStyle name="Normal 3 4 3 2 2 2 7 2" xfId="32014"/>
    <cellStyle name="Normal 3 4 3 2 2 2 8" xfId="32015"/>
    <cellStyle name="Normal 3 4 3 2 2 3" xfId="32016"/>
    <cellStyle name="Normal 3 4 3 2 2 3 2" xfId="32017"/>
    <cellStyle name="Normal 3 4 3 2 2 3 2 2" xfId="32018"/>
    <cellStyle name="Normal 3 4 3 2 2 3 2 2 2" xfId="32019"/>
    <cellStyle name="Normal 3 4 3 2 2 3 2 2 2 2" xfId="32020"/>
    <cellStyle name="Normal 3 4 3 2 2 3 2 2 3" xfId="32021"/>
    <cellStyle name="Normal 3 4 3 2 2 3 2 3" xfId="32022"/>
    <cellStyle name="Normal 3 4 3 2 2 3 2 3 2" xfId="32023"/>
    <cellStyle name="Normal 3 4 3 2 2 3 2 4" xfId="32024"/>
    <cellStyle name="Normal 3 4 3 2 2 3 3" xfId="32025"/>
    <cellStyle name="Normal 3 4 3 2 2 3 3 2" xfId="32026"/>
    <cellStyle name="Normal 3 4 3 2 2 3 3 2 2" xfId="32027"/>
    <cellStyle name="Normal 3 4 3 2 2 3 3 2 2 2" xfId="32028"/>
    <cellStyle name="Normal 3 4 3 2 2 3 3 2 3" xfId="32029"/>
    <cellStyle name="Normal 3 4 3 2 2 3 3 3" xfId="32030"/>
    <cellStyle name="Normal 3 4 3 2 2 3 3 3 2" xfId="32031"/>
    <cellStyle name="Normal 3 4 3 2 2 3 3 4" xfId="32032"/>
    <cellStyle name="Normal 3 4 3 2 2 3 4" xfId="32033"/>
    <cellStyle name="Normal 3 4 3 2 2 3 4 2" xfId="32034"/>
    <cellStyle name="Normal 3 4 3 2 2 3 4 2 2" xfId="32035"/>
    <cellStyle name="Normal 3 4 3 2 2 3 4 3" xfId="32036"/>
    <cellStyle name="Normal 3 4 3 2 2 3 5" xfId="32037"/>
    <cellStyle name="Normal 3 4 3 2 2 3 5 2" xfId="32038"/>
    <cellStyle name="Normal 3 4 3 2 2 3 6" xfId="32039"/>
    <cellStyle name="Normal 3 4 3 2 2 4" xfId="32040"/>
    <cellStyle name="Normal 3 4 3 2 2 4 2" xfId="32041"/>
    <cellStyle name="Normal 3 4 3 2 2 4 2 2" xfId="32042"/>
    <cellStyle name="Normal 3 4 3 2 2 4 2 2 2" xfId="32043"/>
    <cellStyle name="Normal 3 4 3 2 2 4 2 2 2 2" xfId="32044"/>
    <cellStyle name="Normal 3 4 3 2 2 4 2 2 3" xfId="32045"/>
    <cellStyle name="Normal 3 4 3 2 2 4 2 3" xfId="32046"/>
    <cellStyle name="Normal 3 4 3 2 2 4 2 3 2" xfId="32047"/>
    <cellStyle name="Normal 3 4 3 2 2 4 2 4" xfId="32048"/>
    <cellStyle name="Normal 3 4 3 2 2 4 3" xfId="32049"/>
    <cellStyle name="Normal 3 4 3 2 2 4 3 2" xfId="32050"/>
    <cellStyle name="Normal 3 4 3 2 2 4 3 2 2" xfId="32051"/>
    <cellStyle name="Normal 3 4 3 2 2 4 3 2 2 2" xfId="32052"/>
    <cellStyle name="Normal 3 4 3 2 2 4 3 2 3" xfId="32053"/>
    <cellStyle name="Normal 3 4 3 2 2 4 3 3" xfId="32054"/>
    <cellStyle name="Normal 3 4 3 2 2 4 3 3 2" xfId="32055"/>
    <cellStyle name="Normal 3 4 3 2 2 4 3 4" xfId="32056"/>
    <cellStyle name="Normal 3 4 3 2 2 4 4" xfId="32057"/>
    <cellStyle name="Normal 3 4 3 2 2 4 4 2" xfId="32058"/>
    <cellStyle name="Normal 3 4 3 2 2 4 4 2 2" xfId="32059"/>
    <cellStyle name="Normal 3 4 3 2 2 4 4 3" xfId="32060"/>
    <cellStyle name="Normal 3 4 3 2 2 4 5" xfId="32061"/>
    <cellStyle name="Normal 3 4 3 2 2 4 5 2" xfId="32062"/>
    <cellStyle name="Normal 3 4 3 2 2 4 6" xfId="32063"/>
    <cellStyle name="Normal 3 4 3 2 2 5" xfId="32064"/>
    <cellStyle name="Normal 3 4 3 2 2 5 2" xfId="32065"/>
    <cellStyle name="Normal 3 4 3 2 2 5 2 2" xfId="32066"/>
    <cellStyle name="Normal 3 4 3 2 2 5 2 2 2" xfId="32067"/>
    <cellStyle name="Normal 3 4 3 2 2 5 2 3" xfId="32068"/>
    <cellStyle name="Normal 3 4 3 2 2 5 3" xfId="32069"/>
    <cellStyle name="Normal 3 4 3 2 2 5 3 2" xfId="32070"/>
    <cellStyle name="Normal 3 4 3 2 2 5 4" xfId="32071"/>
    <cellStyle name="Normal 3 4 3 2 2 6" xfId="32072"/>
    <cellStyle name="Normal 3 4 3 2 2 6 2" xfId="32073"/>
    <cellStyle name="Normal 3 4 3 2 2 6 2 2" xfId="32074"/>
    <cellStyle name="Normal 3 4 3 2 2 6 2 2 2" xfId="32075"/>
    <cellStyle name="Normal 3 4 3 2 2 6 2 3" xfId="32076"/>
    <cellStyle name="Normal 3 4 3 2 2 6 3" xfId="32077"/>
    <cellStyle name="Normal 3 4 3 2 2 6 3 2" xfId="32078"/>
    <cellStyle name="Normal 3 4 3 2 2 6 4" xfId="32079"/>
    <cellStyle name="Normal 3 4 3 2 2 7" xfId="32080"/>
    <cellStyle name="Normal 3 4 3 2 2 7 2" xfId="32081"/>
    <cellStyle name="Normal 3 4 3 2 2 7 2 2" xfId="32082"/>
    <cellStyle name="Normal 3 4 3 2 2 7 2 2 2" xfId="32083"/>
    <cellStyle name="Normal 3 4 3 2 2 7 2 3" xfId="32084"/>
    <cellStyle name="Normal 3 4 3 2 2 7 3" xfId="32085"/>
    <cellStyle name="Normal 3 4 3 2 2 7 3 2" xfId="32086"/>
    <cellStyle name="Normal 3 4 3 2 2 7 4" xfId="32087"/>
    <cellStyle name="Normal 3 4 3 2 2 8" xfId="32088"/>
    <cellStyle name="Normal 3 4 3 2 2 8 2" xfId="32089"/>
    <cellStyle name="Normal 3 4 3 2 2 8 2 2" xfId="32090"/>
    <cellStyle name="Normal 3 4 3 2 2 8 3" xfId="32091"/>
    <cellStyle name="Normal 3 4 3 2 2 9" xfId="32092"/>
    <cellStyle name="Normal 3 4 3 2 2 9 2" xfId="32093"/>
    <cellStyle name="Normal 3 4 3 2 3" xfId="32094"/>
    <cellStyle name="Normal 3 4 3 2 3 10" xfId="32095"/>
    <cellStyle name="Normal 3 4 3 2 3 2" xfId="32096"/>
    <cellStyle name="Normal 3 4 3 2 3 2 2" xfId="32097"/>
    <cellStyle name="Normal 3 4 3 2 3 2 2 2" xfId="32098"/>
    <cellStyle name="Normal 3 4 3 2 3 2 2 2 2" xfId="32099"/>
    <cellStyle name="Normal 3 4 3 2 3 2 2 2 2 2" xfId="32100"/>
    <cellStyle name="Normal 3 4 3 2 3 2 2 2 2 2 2" xfId="32101"/>
    <cellStyle name="Normal 3 4 3 2 3 2 2 2 2 3" xfId="32102"/>
    <cellStyle name="Normal 3 4 3 2 3 2 2 2 3" xfId="32103"/>
    <cellStyle name="Normal 3 4 3 2 3 2 2 2 3 2" xfId="32104"/>
    <cellStyle name="Normal 3 4 3 2 3 2 2 2 4" xfId="32105"/>
    <cellStyle name="Normal 3 4 3 2 3 2 2 3" xfId="32106"/>
    <cellStyle name="Normal 3 4 3 2 3 2 2 3 2" xfId="32107"/>
    <cellStyle name="Normal 3 4 3 2 3 2 2 3 2 2" xfId="32108"/>
    <cellStyle name="Normal 3 4 3 2 3 2 2 3 2 2 2" xfId="32109"/>
    <cellStyle name="Normal 3 4 3 2 3 2 2 3 2 3" xfId="32110"/>
    <cellStyle name="Normal 3 4 3 2 3 2 2 3 3" xfId="32111"/>
    <cellStyle name="Normal 3 4 3 2 3 2 2 3 3 2" xfId="32112"/>
    <cellStyle name="Normal 3 4 3 2 3 2 2 3 4" xfId="32113"/>
    <cellStyle name="Normal 3 4 3 2 3 2 2 4" xfId="32114"/>
    <cellStyle name="Normal 3 4 3 2 3 2 2 4 2" xfId="32115"/>
    <cellStyle name="Normal 3 4 3 2 3 2 2 4 2 2" xfId="32116"/>
    <cellStyle name="Normal 3 4 3 2 3 2 2 4 3" xfId="32117"/>
    <cellStyle name="Normal 3 4 3 2 3 2 2 5" xfId="32118"/>
    <cellStyle name="Normal 3 4 3 2 3 2 2 5 2" xfId="32119"/>
    <cellStyle name="Normal 3 4 3 2 3 2 2 6" xfId="32120"/>
    <cellStyle name="Normal 3 4 3 2 3 2 3" xfId="32121"/>
    <cellStyle name="Normal 3 4 3 2 3 2 3 2" xfId="32122"/>
    <cellStyle name="Normal 3 4 3 2 3 2 3 2 2" xfId="32123"/>
    <cellStyle name="Normal 3 4 3 2 3 2 3 2 2 2" xfId="32124"/>
    <cellStyle name="Normal 3 4 3 2 3 2 3 2 3" xfId="32125"/>
    <cellStyle name="Normal 3 4 3 2 3 2 3 3" xfId="32126"/>
    <cellStyle name="Normal 3 4 3 2 3 2 3 3 2" xfId="32127"/>
    <cellStyle name="Normal 3 4 3 2 3 2 3 4" xfId="32128"/>
    <cellStyle name="Normal 3 4 3 2 3 2 4" xfId="32129"/>
    <cellStyle name="Normal 3 4 3 2 3 2 4 2" xfId="32130"/>
    <cellStyle name="Normal 3 4 3 2 3 2 4 2 2" xfId="32131"/>
    <cellStyle name="Normal 3 4 3 2 3 2 4 2 2 2" xfId="32132"/>
    <cellStyle name="Normal 3 4 3 2 3 2 4 2 3" xfId="32133"/>
    <cellStyle name="Normal 3 4 3 2 3 2 4 3" xfId="32134"/>
    <cellStyle name="Normal 3 4 3 2 3 2 4 3 2" xfId="32135"/>
    <cellStyle name="Normal 3 4 3 2 3 2 4 4" xfId="32136"/>
    <cellStyle name="Normal 3 4 3 2 3 2 5" xfId="32137"/>
    <cellStyle name="Normal 3 4 3 2 3 2 5 2" xfId="32138"/>
    <cellStyle name="Normal 3 4 3 2 3 2 5 2 2" xfId="32139"/>
    <cellStyle name="Normal 3 4 3 2 3 2 5 2 2 2" xfId="32140"/>
    <cellStyle name="Normal 3 4 3 2 3 2 5 2 3" xfId="32141"/>
    <cellStyle name="Normal 3 4 3 2 3 2 5 3" xfId="32142"/>
    <cellStyle name="Normal 3 4 3 2 3 2 5 3 2" xfId="32143"/>
    <cellStyle name="Normal 3 4 3 2 3 2 5 4" xfId="32144"/>
    <cellStyle name="Normal 3 4 3 2 3 2 6" xfId="32145"/>
    <cellStyle name="Normal 3 4 3 2 3 2 6 2" xfId="32146"/>
    <cellStyle name="Normal 3 4 3 2 3 2 6 2 2" xfId="32147"/>
    <cellStyle name="Normal 3 4 3 2 3 2 6 3" xfId="32148"/>
    <cellStyle name="Normal 3 4 3 2 3 2 7" xfId="32149"/>
    <cellStyle name="Normal 3 4 3 2 3 2 7 2" xfId="32150"/>
    <cellStyle name="Normal 3 4 3 2 3 2 8" xfId="32151"/>
    <cellStyle name="Normal 3 4 3 2 3 3" xfId="32152"/>
    <cellStyle name="Normal 3 4 3 2 3 3 2" xfId="32153"/>
    <cellStyle name="Normal 3 4 3 2 3 3 2 2" xfId="32154"/>
    <cellStyle name="Normal 3 4 3 2 3 3 2 2 2" xfId="32155"/>
    <cellStyle name="Normal 3 4 3 2 3 3 2 2 2 2" xfId="32156"/>
    <cellStyle name="Normal 3 4 3 2 3 3 2 2 3" xfId="32157"/>
    <cellStyle name="Normal 3 4 3 2 3 3 2 3" xfId="32158"/>
    <cellStyle name="Normal 3 4 3 2 3 3 2 3 2" xfId="32159"/>
    <cellStyle name="Normal 3 4 3 2 3 3 2 4" xfId="32160"/>
    <cellStyle name="Normal 3 4 3 2 3 3 3" xfId="32161"/>
    <cellStyle name="Normal 3 4 3 2 3 3 3 2" xfId="32162"/>
    <cellStyle name="Normal 3 4 3 2 3 3 3 2 2" xfId="32163"/>
    <cellStyle name="Normal 3 4 3 2 3 3 3 2 2 2" xfId="32164"/>
    <cellStyle name="Normal 3 4 3 2 3 3 3 2 3" xfId="32165"/>
    <cellStyle name="Normal 3 4 3 2 3 3 3 3" xfId="32166"/>
    <cellStyle name="Normal 3 4 3 2 3 3 3 3 2" xfId="32167"/>
    <cellStyle name="Normal 3 4 3 2 3 3 3 4" xfId="32168"/>
    <cellStyle name="Normal 3 4 3 2 3 3 4" xfId="32169"/>
    <cellStyle name="Normal 3 4 3 2 3 3 4 2" xfId="32170"/>
    <cellStyle name="Normal 3 4 3 2 3 3 4 2 2" xfId="32171"/>
    <cellStyle name="Normal 3 4 3 2 3 3 4 3" xfId="32172"/>
    <cellStyle name="Normal 3 4 3 2 3 3 5" xfId="32173"/>
    <cellStyle name="Normal 3 4 3 2 3 3 5 2" xfId="32174"/>
    <cellStyle name="Normal 3 4 3 2 3 3 6" xfId="32175"/>
    <cellStyle name="Normal 3 4 3 2 3 4" xfId="32176"/>
    <cellStyle name="Normal 3 4 3 2 3 4 2" xfId="32177"/>
    <cellStyle name="Normal 3 4 3 2 3 4 2 2" xfId="32178"/>
    <cellStyle name="Normal 3 4 3 2 3 4 2 2 2" xfId="32179"/>
    <cellStyle name="Normal 3 4 3 2 3 4 2 2 2 2" xfId="32180"/>
    <cellStyle name="Normal 3 4 3 2 3 4 2 2 3" xfId="32181"/>
    <cellStyle name="Normal 3 4 3 2 3 4 2 3" xfId="32182"/>
    <cellStyle name="Normal 3 4 3 2 3 4 2 3 2" xfId="32183"/>
    <cellStyle name="Normal 3 4 3 2 3 4 2 4" xfId="32184"/>
    <cellStyle name="Normal 3 4 3 2 3 4 3" xfId="32185"/>
    <cellStyle name="Normal 3 4 3 2 3 4 3 2" xfId="32186"/>
    <cellStyle name="Normal 3 4 3 2 3 4 3 2 2" xfId="32187"/>
    <cellStyle name="Normal 3 4 3 2 3 4 3 2 2 2" xfId="32188"/>
    <cellStyle name="Normal 3 4 3 2 3 4 3 2 3" xfId="32189"/>
    <cellStyle name="Normal 3 4 3 2 3 4 3 3" xfId="32190"/>
    <cellStyle name="Normal 3 4 3 2 3 4 3 3 2" xfId="32191"/>
    <cellStyle name="Normal 3 4 3 2 3 4 3 4" xfId="32192"/>
    <cellStyle name="Normal 3 4 3 2 3 4 4" xfId="32193"/>
    <cellStyle name="Normal 3 4 3 2 3 4 4 2" xfId="32194"/>
    <cellStyle name="Normal 3 4 3 2 3 4 4 2 2" xfId="32195"/>
    <cellStyle name="Normal 3 4 3 2 3 4 4 3" xfId="32196"/>
    <cellStyle name="Normal 3 4 3 2 3 4 5" xfId="32197"/>
    <cellStyle name="Normal 3 4 3 2 3 4 5 2" xfId="32198"/>
    <cellStyle name="Normal 3 4 3 2 3 4 6" xfId="32199"/>
    <cellStyle name="Normal 3 4 3 2 3 5" xfId="32200"/>
    <cellStyle name="Normal 3 4 3 2 3 5 2" xfId="32201"/>
    <cellStyle name="Normal 3 4 3 2 3 5 2 2" xfId="32202"/>
    <cellStyle name="Normal 3 4 3 2 3 5 2 2 2" xfId="32203"/>
    <cellStyle name="Normal 3 4 3 2 3 5 2 3" xfId="32204"/>
    <cellStyle name="Normal 3 4 3 2 3 5 3" xfId="32205"/>
    <cellStyle name="Normal 3 4 3 2 3 5 3 2" xfId="32206"/>
    <cellStyle name="Normal 3 4 3 2 3 5 4" xfId="32207"/>
    <cellStyle name="Normal 3 4 3 2 3 6" xfId="32208"/>
    <cellStyle name="Normal 3 4 3 2 3 6 2" xfId="32209"/>
    <cellStyle name="Normal 3 4 3 2 3 6 2 2" xfId="32210"/>
    <cellStyle name="Normal 3 4 3 2 3 6 2 2 2" xfId="32211"/>
    <cellStyle name="Normal 3 4 3 2 3 6 2 3" xfId="32212"/>
    <cellStyle name="Normal 3 4 3 2 3 6 3" xfId="32213"/>
    <cellStyle name="Normal 3 4 3 2 3 6 3 2" xfId="32214"/>
    <cellStyle name="Normal 3 4 3 2 3 6 4" xfId="32215"/>
    <cellStyle name="Normal 3 4 3 2 3 7" xfId="32216"/>
    <cellStyle name="Normal 3 4 3 2 3 7 2" xfId="32217"/>
    <cellStyle name="Normal 3 4 3 2 3 7 2 2" xfId="32218"/>
    <cellStyle name="Normal 3 4 3 2 3 7 2 2 2" xfId="32219"/>
    <cellStyle name="Normal 3 4 3 2 3 7 2 3" xfId="32220"/>
    <cellStyle name="Normal 3 4 3 2 3 7 3" xfId="32221"/>
    <cellStyle name="Normal 3 4 3 2 3 7 3 2" xfId="32222"/>
    <cellStyle name="Normal 3 4 3 2 3 7 4" xfId="32223"/>
    <cellStyle name="Normal 3 4 3 2 3 8" xfId="32224"/>
    <cellStyle name="Normal 3 4 3 2 3 8 2" xfId="32225"/>
    <cellStyle name="Normal 3 4 3 2 3 8 2 2" xfId="32226"/>
    <cellStyle name="Normal 3 4 3 2 3 8 3" xfId="32227"/>
    <cellStyle name="Normal 3 4 3 2 3 9" xfId="32228"/>
    <cellStyle name="Normal 3 4 3 2 3 9 2" xfId="32229"/>
    <cellStyle name="Normal 3 4 3 2 4" xfId="32230"/>
    <cellStyle name="Normal 3 4 3 2 4 2" xfId="32231"/>
    <cellStyle name="Normal 3 4 3 2 4 2 2" xfId="32232"/>
    <cellStyle name="Normal 3 4 3 2 4 2 2 2" xfId="32233"/>
    <cellStyle name="Normal 3 4 3 2 4 2 2 2 2" xfId="32234"/>
    <cellStyle name="Normal 3 4 3 2 4 2 2 2 2 2" xfId="32235"/>
    <cellStyle name="Normal 3 4 3 2 4 2 2 2 3" xfId="32236"/>
    <cellStyle name="Normal 3 4 3 2 4 2 2 3" xfId="32237"/>
    <cellStyle name="Normal 3 4 3 2 4 2 2 3 2" xfId="32238"/>
    <cellStyle name="Normal 3 4 3 2 4 2 2 4" xfId="32239"/>
    <cellStyle name="Normal 3 4 3 2 4 2 3" xfId="32240"/>
    <cellStyle name="Normal 3 4 3 2 4 2 3 2" xfId="32241"/>
    <cellStyle name="Normal 3 4 3 2 4 2 3 2 2" xfId="32242"/>
    <cellStyle name="Normal 3 4 3 2 4 2 3 2 2 2" xfId="32243"/>
    <cellStyle name="Normal 3 4 3 2 4 2 3 2 3" xfId="32244"/>
    <cellStyle name="Normal 3 4 3 2 4 2 3 3" xfId="32245"/>
    <cellStyle name="Normal 3 4 3 2 4 2 3 3 2" xfId="32246"/>
    <cellStyle name="Normal 3 4 3 2 4 2 3 4" xfId="32247"/>
    <cellStyle name="Normal 3 4 3 2 4 2 4" xfId="32248"/>
    <cellStyle name="Normal 3 4 3 2 4 2 4 2" xfId="32249"/>
    <cellStyle name="Normal 3 4 3 2 4 2 4 2 2" xfId="32250"/>
    <cellStyle name="Normal 3 4 3 2 4 2 4 3" xfId="32251"/>
    <cellStyle name="Normal 3 4 3 2 4 2 5" xfId="32252"/>
    <cellStyle name="Normal 3 4 3 2 4 2 5 2" xfId="32253"/>
    <cellStyle name="Normal 3 4 3 2 4 2 6" xfId="32254"/>
    <cellStyle name="Normal 3 4 3 2 4 3" xfId="32255"/>
    <cellStyle name="Normal 3 4 3 2 4 3 2" xfId="32256"/>
    <cellStyle name="Normal 3 4 3 2 4 3 2 2" xfId="32257"/>
    <cellStyle name="Normal 3 4 3 2 4 3 2 2 2" xfId="32258"/>
    <cellStyle name="Normal 3 4 3 2 4 3 2 3" xfId="32259"/>
    <cellStyle name="Normal 3 4 3 2 4 3 3" xfId="32260"/>
    <cellStyle name="Normal 3 4 3 2 4 3 3 2" xfId="32261"/>
    <cellStyle name="Normal 3 4 3 2 4 3 4" xfId="32262"/>
    <cellStyle name="Normal 3 4 3 2 4 4" xfId="32263"/>
    <cellStyle name="Normal 3 4 3 2 4 4 2" xfId="32264"/>
    <cellStyle name="Normal 3 4 3 2 4 4 2 2" xfId="32265"/>
    <cellStyle name="Normal 3 4 3 2 4 4 2 2 2" xfId="32266"/>
    <cellStyle name="Normal 3 4 3 2 4 4 2 3" xfId="32267"/>
    <cellStyle name="Normal 3 4 3 2 4 4 3" xfId="32268"/>
    <cellStyle name="Normal 3 4 3 2 4 4 3 2" xfId="32269"/>
    <cellStyle name="Normal 3 4 3 2 4 4 4" xfId="32270"/>
    <cellStyle name="Normal 3 4 3 2 4 5" xfId="32271"/>
    <cellStyle name="Normal 3 4 3 2 4 5 2" xfId="32272"/>
    <cellStyle name="Normal 3 4 3 2 4 5 2 2" xfId="32273"/>
    <cellStyle name="Normal 3 4 3 2 4 5 2 2 2" xfId="32274"/>
    <cellStyle name="Normal 3 4 3 2 4 5 2 3" xfId="32275"/>
    <cellStyle name="Normal 3 4 3 2 4 5 3" xfId="32276"/>
    <cellStyle name="Normal 3 4 3 2 4 5 3 2" xfId="32277"/>
    <cellStyle name="Normal 3 4 3 2 4 5 4" xfId="32278"/>
    <cellStyle name="Normal 3 4 3 2 4 6" xfId="32279"/>
    <cellStyle name="Normal 3 4 3 2 4 6 2" xfId="32280"/>
    <cellStyle name="Normal 3 4 3 2 4 6 2 2" xfId="32281"/>
    <cellStyle name="Normal 3 4 3 2 4 6 3" xfId="32282"/>
    <cellStyle name="Normal 3 4 3 2 4 7" xfId="32283"/>
    <cellStyle name="Normal 3 4 3 2 4 7 2" xfId="32284"/>
    <cellStyle name="Normal 3 4 3 2 4 8" xfId="32285"/>
    <cellStyle name="Normal 3 4 3 2 5" xfId="32286"/>
    <cellStyle name="Normal 3 4 3 2 5 2" xfId="32287"/>
    <cellStyle name="Normal 3 4 3 2 5 2 2" xfId="32288"/>
    <cellStyle name="Normal 3 4 3 2 5 2 2 2" xfId="32289"/>
    <cellStyle name="Normal 3 4 3 2 5 2 2 2 2" xfId="32290"/>
    <cellStyle name="Normal 3 4 3 2 5 2 2 3" xfId="32291"/>
    <cellStyle name="Normal 3 4 3 2 5 2 3" xfId="32292"/>
    <cellStyle name="Normal 3 4 3 2 5 2 3 2" xfId="32293"/>
    <cellStyle name="Normal 3 4 3 2 5 2 4" xfId="32294"/>
    <cellStyle name="Normal 3 4 3 2 5 3" xfId="32295"/>
    <cellStyle name="Normal 3 4 3 2 5 3 2" xfId="32296"/>
    <cellStyle name="Normal 3 4 3 2 5 3 2 2" xfId="32297"/>
    <cellStyle name="Normal 3 4 3 2 5 3 2 2 2" xfId="32298"/>
    <cellStyle name="Normal 3 4 3 2 5 3 2 3" xfId="32299"/>
    <cellStyle name="Normal 3 4 3 2 5 3 3" xfId="32300"/>
    <cellStyle name="Normal 3 4 3 2 5 3 3 2" xfId="32301"/>
    <cellStyle name="Normal 3 4 3 2 5 3 4" xfId="32302"/>
    <cellStyle name="Normal 3 4 3 2 5 4" xfId="32303"/>
    <cellStyle name="Normal 3 4 3 2 5 4 2" xfId="32304"/>
    <cellStyle name="Normal 3 4 3 2 5 4 2 2" xfId="32305"/>
    <cellStyle name="Normal 3 4 3 2 5 4 3" xfId="32306"/>
    <cellStyle name="Normal 3 4 3 2 5 5" xfId="32307"/>
    <cellStyle name="Normal 3 4 3 2 5 5 2" xfId="32308"/>
    <cellStyle name="Normal 3 4 3 2 5 6" xfId="32309"/>
    <cellStyle name="Normal 3 4 3 2 6" xfId="32310"/>
    <cellStyle name="Normal 3 4 3 2 6 2" xfId="32311"/>
    <cellStyle name="Normal 3 4 3 2 6 2 2" xfId="32312"/>
    <cellStyle name="Normal 3 4 3 2 6 2 2 2" xfId="32313"/>
    <cellStyle name="Normal 3 4 3 2 6 2 2 2 2" xfId="32314"/>
    <cellStyle name="Normal 3 4 3 2 6 2 2 3" xfId="32315"/>
    <cellStyle name="Normal 3 4 3 2 6 2 3" xfId="32316"/>
    <cellStyle name="Normal 3 4 3 2 6 2 3 2" xfId="32317"/>
    <cellStyle name="Normal 3 4 3 2 6 2 4" xfId="32318"/>
    <cellStyle name="Normal 3 4 3 2 6 3" xfId="32319"/>
    <cellStyle name="Normal 3 4 3 2 6 3 2" xfId="32320"/>
    <cellStyle name="Normal 3 4 3 2 6 3 2 2" xfId="32321"/>
    <cellStyle name="Normal 3 4 3 2 6 3 2 2 2" xfId="32322"/>
    <cellStyle name="Normal 3 4 3 2 6 3 2 3" xfId="32323"/>
    <cellStyle name="Normal 3 4 3 2 6 3 3" xfId="32324"/>
    <cellStyle name="Normal 3 4 3 2 6 3 3 2" xfId="32325"/>
    <cellStyle name="Normal 3 4 3 2 6 3 4" xfId="32326"/>
    <cellStyle name="Normal 3 4 3 2 6 4" xfId="32327"/>
    <cellStyle name="Normal 3 4 3 2 6 4 2" xfId="32328"/>
    <cellStyle name="Normal 3 4 3 2 6 4 2 2" xfId="32329"/>
    <cellStyle name="Normal 3 4 3 2 6 4 3" xfId="32330"/>
    <cellStyle name="Normal 3 4 3 2 6 5" xfId="32331"/>
    <cellStyle name="Normal 3 4 3 2 6 5 2" xfId="32332"/>
    <cellStyle name="Normal 3 4 3 2 6 6" xfId="32333"/>
    <cellStyle name="Normal 3 4 3 2 7" xfId="32334"/>
    <cellStyle name="Normal 3 4 3 2 7 2" xfId="32335"/>
    <cellStyle name="Normal 3 4 3 2 7 2 2" xfId="32336"/>
    <cellStyle name="Normal 3 4 3 2 7 2 2 2" xfId="32337"/>
    <cellStyle name="Normal 3 4 3 2 7 2 3" xfId="32338"/>
    <cellStyle name="Normal 3 4 3 2 7 3" xfId="32339"/>
    <cellStyle name="Normal 3 4 3 2 7 3 2" xfId="32340"/>
    <cellStyle name="Normal 3 4 3 2 7 4" xfId="32341"/>
    <cellStyle name="Normal 3 4 3 2 8" xfId="32342"/>
    <cellStyle name="Normal 3 4 3 2 8 2" xfId="32343"/>
    <cellStyle name="Normal 3 4 3 2 8 2 2" xfId="32344"/>
    <cellStyle name="Normal 3 4 3 2 8 2 2 2" xfId="32345"/>
    <cellStyle name="Normal 3 4 3 2 8 2 3" xfId="32346"/>
    <cellStyle name="Normal 3 4 3 2 8 3" xfId="32347"/>
    <cellStyle name="Normal 3 4 3 2 8 3 2" xfId="32348"/>
    <cellStyle name="Normal 3 4 3 2 8 4" xfId="32349"/>
    <cellStyle name="Normal 3 4 3 2 9" xfId="32350"/>
    <cellStyle name="Normal 3 4 3 2 9 2" xfId="32351"/>
    <cellStyle name="Normal 3 4 3 2 9 2 2" xfId="32352"/>
    <cellStyle name="Normal 3 4 3 2 9 2 2 2" xfId="32353"/>
    <cellStyle name="Normal 3 4 3 2 9 2 3" xfId="32354"/>
    <cellStyle name="Normal 3 4 3 2 9 3" xfId="32355"/>
    <cellStyle name="Normal 3 4 3 2 9 3 2" xfId="32356"/>
    <cellStyle name="Normal 3 4 3 2 9 4" xfId="32357"/>
    <cellStyle name="Normal 3 4 3 3" xfId="32358"/>
    <cellStyle name="Normal 3 4 3 3 10" xfId="32359"/>
    <cellStyle name="Normal 3 4 3 3 10 2" xfId="32360"/>
    <cellStyle name="Normal 3 4 3 3 10 2 2" xfId="32361"/>
    <cellStyle name="Normal 3 4 3 3 10 3" xfId="32362"/>
    <cellStyle name="Normal 3 4 3 3 11" xfId="32363"/>
    <cellStyle name="Normal 3 4 3 3 11 2" xfId="32364"/>
    <cellStyle name="Normal 3 4 3 3 12" xfId="32365"/>
    <cellStyle name="Normal 3 4 3 3 12 2" xfId="32366"/>
    <cellStyle name="Normal 3 4 3 3 13" xfId="32367"/>
    <cellStyle name="Normal 3 4 3 3 13 2" xfId="32368"/>
    <cellStyle name="Normal 3 4 3 3 14" xfId="32369"/>
    <cellStyle name="Normal 3 4 3 3 2" xfId="32370"/>
    <cellStyle name="Normal 3 4 3 3 2 10" xfId="32371"/>
    <cellStyle name="Normal 3 4 3 3 2 2" xfId="32372"/>
    <cellStyle name="Normal 3 4 3 3 2 2 2" xfId="32373"/>
    <cellStyle name="Normal 3 4 3 3 2 2 2 2" xfId="32374"/>
    <cellStyle name="Normal 3 4 3 3 2 2 2 2 2" xfId="32375"/>
    <cellStyle name="Normal 3 4 3 3 2 2 2 2 2 2" xfId="32376"/>
    <cellStyle name="Normal 3 4 3 3 2 2 2 2 2 2 2" xfId="32377"/>
    <cellStyle name="Normal 3 4 3 3 2 2 2 2 2 3" xfId="32378"/>
    <cellStyle name="Normal 3 4 3 3 2 2 2 2 3" xfId="32379"/>
    <cellStyle name="Normal 3 4 3 3 2 2 2 2 3 2" xfId="32380"/>
    <cellStyle name="Normal 3 4 3 3 2 2 2 2 4" xfId="32381"/>
    <cellStyle name="Normal 3 4 3 3 2 2 2 3" xfId="32382"/>
    <cellStyle name="Normal 3 4 3 3 2 2 2 3 2" xfId="32383"/>
    <cellStyle name="Normal 3 4 3 3 2 2 2 3 2 2" xfId="32384"/>
    <cellStyle name="Normal 3 4 3 3 2 2 2 3 2 2 2" xfId="32385"/>
    <cellStyle name="Normal 3 4 3 3 2 2 2 3 2 3" xfId="32386"/>
    <cellStyle name="Normal 3 4 3 3 2 2 2 3 3" xfId="32387"/>
    <cellStyle name="Normal 3 4 3 3 2 2 2 3 3 2" xfId="32388"/>
    <cellStyle name="Normal 3 4 3 3 2 2 2 3 4" xfId="32389"/>
    <cellStyle name="Normal 3 4 3 3 2 2 2 4" xfId="32390"/>
    <cellStyle name="Normal 3 4 3 3 2 2 2 4 2" xfId="32391"/>
    <cellStyle name="Normal 3 4 3 3 2 2 2 4 2 2" xfId="32392"/>
    <cellStyle name="Normal 3 4 3 3 2 2 2 4 3" xfId="32393"/>
    <cellStyle name="Normal 3 4 3 3 2 2 2 5" xfId="32394"/>
    <cellStyle name="Normal 3 4 3 3 2 2 2 5 2" xfId="32395"/>
    <cellStyle name="Normal 3 4 3 3 2 2 2 6" xfId="32396"/>
    <cellStyle name="Normal 3 4 3 3 2 2 3" xfId="32397"/>
    <cellStyle name="Normal 3 4 3 3 2 2 3 2" xfId="32398"/>
    <cellStyle name="Normal 3 4 3 3 2 2 3 2 2" xfId="32399"/>
    <cellStyle name="Normal 3 4 3 3 2 2 3 2 2 2" xfId="32400"/>
    <cellStyle name="Normal 3 4 3 3 2 2 3 2 3" xfId="32401"/>
    <cellStyle name="Normal 3 4 3 3 2 2 3 3" xfId="32402"/>
    <cellStyle name="Normal 3 4 3 3 2 2 3 3 2" xfId="32403"/>
    <cellStyle name="Normal 3 4 3 3 2 2 3 4" xfId="32404"/>
    <cellStyle name="Normal 3 4 3 3 2 2 4" xfId="32405"/>
    <cellStyle name="Normal 3 4 3 3 2 2 4 2" xfId="32406"/>
    <cellStyle name="Normal 3 4 3 3 2 2 4 2 2" xfId="32407"/>
    <cellStyle name="Normal 3 4 3 3 2 2 4 2 2 2" xfId="32408"/>
    <cellStyle name="Normal 3 4 3 3 2 2 4 2 3" xfId="32409"/>
    <cellStyle name="Normal 3 4 3 3 2 2 4 3" xfId="32410"/>
    <cellStyle name="Normal 3 4 3 3 2 2 4 3 2" xfId="32411"/>
    <cellStyle name="Normal 3 4 3 3 2 2 4 4" xfId="32412"/>
    <cellStyle name="Normal 3 4 3 3 2 2 5" xfId="32413"/>
    <cellStyle name="Normal 3 4 3 3 2 2 5 2" xfId="32414"/>
    <cellStyle name="Normal 3 4 3 3 2 2 5 2 2" xfId="32415"/>
    <cellStyle name="Normal 3 4 3 3 2 2 5 2 2 2" xfId="32416"/>
    <cellStyle name="Normal 3 4 3 3 2 2 5 2 3" xfId="32417"/>
    <cellStyle name="Normal 3 4 3 3 2 2 5 3" xfId="32418"/>
    <cellStyle name="Normal 3 4 3 3 2 2 5 3 2" xfId="32419"/>
    <cellStyle name="Normal 3 4 3 3 2 2 5 4" xfId="32420"/>
    <cellStyle name="Normal 3 4 3 3 2 2 6" xfId="32421"/>
    <cellStyle name="Normal 3 4 3 3 2 2 6 2" xfId="32422"/>
    <cellStyle name="Normal 3 4 3 3 2 2 6 2 2" xfId="32423"/>
    <cellStyle name="Normal 3 4 3 3 2 2 6 3" xfId="32424"/>
    <cellStyle name="Normal 3 4 3 3 2 2 7" xfId="32425"/>
    <cellStyle name="Normal 3 4 3 3 2 2 7 2" xfId="32426"/>
    <cellStyle name="Normal 3 4 3 3 2 2 8" xfId="32427"/>
    <cellStyle name="Normal 3 4 3 3 2 3" xfId="32428"/>
    <cellStyle name="Normal 3 4 3 3 2 3 2" xfId="32429"/>
    <cellStyle name="Normal 3 4 3 3 2 3 2 2" xfId="32430"/>
    <cellStyle name="Normal 3 4 3 3 2 3 2 2 2" xfId="32431"/>
    <cellStyle name="Normal 3 4 3 3 2 3 2 2 2 2" xfId="32432"/>
    <cellStyle name="Normal 3 4 3 3 2 3 2 2 3" xfId="32433"/>
    <cellStyle name="Normal 3 4 3 3 2 3 2 3" xfId="32434"/>
    <cellStyle name="Normal 3 4 3 3 2 3 2 3 2" xfId="32435"/>
    <cellStyle name="Normal 3 4 3 3 2 3 2 4" xfId="32436"/>
    <cellStyle name="Normal 3 4 3 3 2 3 3" xfId="32437"/>
    <cellStyle name="Normal 3 4 3 3 2 3 3 2" xfId="32438"/>
    <cellStyle name="Normal 3 4 3 3 2 3 3 2 2" xfId="32439"/>
    <cellStyle name="Normal 3 4 3 3 2 3 3 2 2 2" xfId="32440"/>
    <cellStyle name="Normal 3 4 3 3 2 3 3 2 3" xfId="32441"/>
    <cellStyle name="Normal 3 4 3 3 2 3 3 3" xfId="32442"/>
    <cellStyle name="Normal 3 4 3 3 2 3 3 3 2" xfId="32443"/>
    <cellStyle name="Normal 3 4 3 3 2 3 3 4" xfId="32444"/>
    <cellStyle name="Normal 3 4 3 3 2 3 4" xfId="32445"/>
    <cellStyle name="Normal 3 4 3 3 2 3 4 2" xfId="32446"/>
    <cellStyle name="Normal 3 4 3 3 2 3 4 2 2" xfId="32447"/>
    <cellStyle name="Normal 3 4 3 3 2 3 4 3" xfId="32448"/>
    <cellStyle name="Normal 3 4 3 3 2 3 5" xfId="32449"/>
    <cellStyle name="Normal 3 4 3 3 2 3 5 2" xfId="32450"/>
    <cellStyle name="Normal 3 4 3 3 2 3 6" xfId="32451"/>
    <cellStyle name="Normal 3 4 3 3 2 4" xfId="32452"/>
    <cellStyle name="Normal 3 4 3 3 2 4 2" xfId="32453"/>
    <cellStyle name="Normal 3 4 3 3 2 4 2 2" xfId="32454"/>
    <cellStyle name="Normal 3 4 3 3 2 4 2 2 2" xfId="32455"/>
    <cellStyle name="Normal 3 4 3 3 2 4 2 2 2 2" xfId="32456"/>
    <cellStyle name="Normal 3 4 3 3 2 4 2 2 3" xfId="32457"/>
    <cellStyle name="Normal 3 4 3 3 2 4 2 3" xfId="32458"/>
    <cellStyle name="Normal 3 4 3 3 2 4 2 3 2" xfId="32459"/>
    <cellStyle name="Normal 3 4 3 3 2 4 2 4" xfId="32460"/>
    <cellStyle name="Normal 3 4 3 3 2 4 3" xfId="32461"/>
    <cellStyle name="Normal 3 4 3 3 2 4 3 2" xfId="32462"/>
    <cellStyle name="Normal 3 4 3 3 2 4 3 2 2" xfId="32463"/>
    <cellStyle name="Normal 3 4 3 3 2 4 3 2 2 2" xfId="32464"/>
    <cellStyle name="Normal 3 4 3 3 2 4 3 2 3" xfId="32465"/>
    <cellStyle name="Normal 3 4 3 3 2 4 3 3" xfId="32466"/>
    <cellStyle name="Normal 3 4 3 3 2 4 3 3 2" xfId="32467"/>
    <cellStyle name="Normal 3 4 3 3 2 4 3 4" xfId="32468"/>
    <cellStyle name="Normal 3 4 3 3 2 4 4" xfId="32469"/>
    <cellStyle name="Normal 3 4 3 3 2 4 4 2" xfId="32470"/>
    <cellStyle name="Normal 3 4 3 3 2 4 4 2 2" xfId="32471"/>
    <cellStyle name="Normal 3 4 3 3 2 4 4 3" xfId="32472"/>
    <cellStyle name="Normal 3 4 3 3 2 4 5" xfId="32473"/>
    <cellStyle name="Normal 3 4 3 3 2 4 5 2" xfId="32474"/>
    <cellStyle name="Normal 3 4 3 3 2 4 6" xfId="32475"/>
    <cellStyle name="Normal 3 4 3 3 2 5" xfId="32476"/>
    <cellStyle name="Normal 3 4 3 3 2 5 2" xfId="32477"/>
    <cellStyle name="Normal 3 4 3 3 2 5 2 2" xfId="32478"/>
    <cellStyle name="Normal 3 4 3 3 2 5 2 2 2" xfId="32479"/>
    <cellStyle name="Normal 3 4 3 3 2 5 2 3" xfId="32480"/>
    <cellStyle name="Normal 3 4 3 3 2 5 3" xfId="32481"/>
    <cellStyle name="Normal 3 4 3 3 2 5 3 2" xfId="32482"/>
    <cellStyle name="Normal 3 4 3 3 2 5 4" xfId="32483"/>
    <cellStyle name="Normal 3 4 3 3 2 6" xfId="32484"/>
    <cellStyle name="Normal 3 4 3 3 2 6 2" xfId="32485"/>
    <cellStyle name="Normal 3 4 3 3 2 6 2 2" xfId="32486"/>
    <cellStyle name="Normal 3 4 3 3 2 6 2 2 2" xfId="32487"/>
    <cellStyle name="Normal 3 4 3 3 2 6 2 3" xfId="32488"/>
    <cellStyle name="Normal 3 4 3 3 2 6 3" xfId="32489"/>
    <cellStyle name="Normal 3 4 3 3 2 6 3 2" xfId="32490"/>
    <cellStyle name="Normal 3 4 3 3 2 6 4" xfId="32491"/>
    <cellStyle name="Normal 3 4 3 3 2 7" xfId="32492"/>
    <cellStyle name="Normal 3 4 3 3 2 7 2" xfId="32493"/>
    <cellStyle name="Normal 3 4 3 3 2 7 2 2" xfId="32494"/>
    <cellStyle name="Normal 3 4 3 3 2 7 2 2 2" xfId="32495"/>
    <cellStyle name="Normal 3 4 3 3 2 7 2 3" xfId="32496"/>
    <cellStyle name="Normal 3 4 3 3 2 7 3" xfId="32497"/>
    <cellStyle name="Normal 3 4 3 3 2 7 3 2" xfId="32498"/>
    <cellStyle name="Normal 3 4 3 3 2 7 4" xfId="32499"/>
    <cellStyle name="Normal 3 4 3 3 2 8" xfId="32500"/>
    <cellStyle name="Normal 3 4 3 3 2 8 2" xfId="32501"/>
    <cellStyle name="Normal 3 4 3 3 2 8 2 2" xfId="32502"/>
    <cellStyle name="Normal 3 4 3 3 2 8 3" xfId="32503"/>
    <cellStyle name="Normal 3 4 3 3 2 9" xfId="32504"/>
    <cellStyle name="Normal 3 4 3 3 2 9 2" xfId="32505"/>
    <cellStyle name="Normal 3 4 3 3 3" xfId="32506"/>
    <cellStyle name="Normal 3 4 3 3 3 10" xfId="32507"/>
    <cellStyle name="Normal 3 4 3 3 3 2" xfId="32508"/>
    <cellStyle name="Normal 3 4 3 3 3 2 2" xfId="32509"/>
    <cellStyle name="Normal 3 4 3 3 3 2 2 2" xfId="32510"/>
    <cellStyle name="Normal 3 4 3 3 3 2 2 2 2" xfId="32511"/>
    <cellStyle name="Normal 3 4 3 3 3 2 2 2 2 2" xfId="32512"/>
    <cellStyle name="Normal 3 4 3 3 3 2 2 2 2 2 2" xfId="32513"/>
    <cellStyle name="Normal 3 4 3 3 3 2 2 2 2 3" xfId="32514"/>
    <cellStyle name="Normal 3 4 3 3 3 2 2 2 3" xfId="32515"/>
    <cellStyle name="Normal 3 4 3 3 3 2 2 2 3 2" xfId="32516"/>
    <cellStyle name="Normal 3 4 3 3 3 2 2 2 4" xfId="32517"/>
    <cellStyle name="Normal 3 4 3 3 3 2 2 3" xfId="32518"/>
    <cellStyle name="Normal 3 4 3 3 3 2 2 3 2" xfId="32519"/>
    <cellStyle name="Normal 3 4 3 3 3 2 2 3 2 2" xfId="32520"/>
    <cellStyle name="Normal 3 4 3 3 3 2 2 3 2 2 2" xfId="32521"/>
    <cellStyle name="Normal 3 4 3 3 3 2 2 3 2 3" xfId="32522"/>
    <cellStyle name="Normal 3 4 3 3 3 2 2 3 3" xfId="32523"/>
    <cellStyle name="Normal 3 4 3 3 3 2 2 3 3 2" xfId="32524"/>
    <cellStyle name="Normal 3 4 3 3 3 2 2 3 4" xfId="32525"/>
    <cellStyle name="Normal 3 4 3 3 3 2 2 4" xfId="32526"/>
    <cellStyle name="Normal 3 4 3 3 3 2 2 4 2" xfId="32527"/>
    <cellStyle name="Normal 3 4 3 3 3 2 2 4 2 2" xfId="32528"/>
    <cellStyle name="Normal 3 4 3 3 3 2 2 4 3" xfId="32529"/>
    <cellStyle name="Normal 3 4 3 3 3 2 2 5" xfId="32530"/>
    <cellStyle name="Normal 3 4 3 3 3 2 2 5 2" xfId="32531"/>
    <cellStyle name="Normal 3 4 3 3 3 2 2 6" xfId="32532"/>
    <cellStyle name="Normal 3 4 3 3 3 2 3" xfId="32533"/>
    <cellStyle name="Normal 3 4 3 3 3 2 3 2" xfId="32534"/>
    <cellStyle name="Normal 3 4 3 3 3 2 3 2 2" xfId="32535"/>
    <cellStyle name="Normal 3 4 3 3 3 2 3 2 2 2" xfId="32536"/>
    <cellStyle name="Normal 3 4 3 3 3 2 3 2 3" xfId="32537"/>
    <cellStyle name="Normal 3 4 3 3 3 2 3 3" xfId="32538"/>
    <cellStyle name="Normal 3 4 3 3 3 2 3 3 2" xfId="32539"/>
    <cellStyle name="Normal 3 4 3 3 3 2 3 4" xfId="32540"/>
    <cellStyle name="Normal 3 4 3 3 3 2 4" xfId="32541"/>
    <cellStyle name="Normal 3 4 3 3 3 2 4 2" xfId="32542"/>
    <cellStyle name="Normal 3 4 3 3 3 2 4 2 2" xfId="32543"/>
    <cellStyle name="Normal 3 4 3 3 3 2 4 2 2 2" xfId="32544"/>
    <cellStyle name="Normal 3 4 3 3 3 2 4 2 3" xfId="32545"/>
    <cellStyle name="Normal 3 4 3 3 3 2 4 3" xfId="32546"/>
    <cellStyle name="Normal 3 4 3 3 3 2 4 3 2" xfId="32547"/>
    <cellStyle name="Normal 3 4 3 3 3 2 4 4" xfId="32548"/>
    <cellStyle name="Normal 3 4 3 3 3 2 5" xfId="32549"/>
    <cellStyle name="Normal 3 4 3 3 3 2 5 2" xfId="32550"/>
    <cellStyle name="Normal 3 4 3 3 3 2 5 2 2" xfId="32551"/>
    <cellStyle name="Normal 3 4 3 3 3 2 5 2 2 2" xfId="32552"/>
    <cellStyle name="Normal 3 4 3 3 3 2 5 2 3" xfId="32553"/>
    <cellStyle name="Normal 3 4 3 3 3 2 5 3" xfId="32554"/>
    <cellStyle name="Normal 3 4 3 3 3 2 5 3 2" xfId="32555"/>
    <cellStyle name="Normal 3 4 3 3 3 2 5 4" xfId="32556"/>
    <cellStyle name="Normal 3 4 3 3 3 2 6" xfId="32557"/>
    <cellStyle name="Normal 3 4 3 3 3 2 6 2" xfId="32558"/>
    <cellStyle name="Normal 3 4 3 3 3 2 6 2 2" xfId="32559"/>
    <cellStyle name="Normal 3 4 3 3 3 2 6 3" xfId="32560"/>
    <cellStyle name="Normal 3 4 3 3 3 2 7" xfId="32561"/>
    <cellStyle name="Normal 3 4 3 3 3 2 7 2" xfId="32562"/>
    <cellStyle name="Normal 3 4 3 3 3 2 8" xfId="32563"/>
    <cellStyle name="Normal 3 4 3 3 3 3" xfId="32564"/>
    <cellStyle name="Normal 3 4 3 3 3 3 2" xfId="32565"/>
    <cellStyle name="Normal 3 4 3 3 3 3 2 2" xfId="32566"/>
    <cellStyle name="Normal 3 4 3 3 3 3 2 2 2" xfId="32567"/>
    <cellStyle name="Normal 3 4 3 3 3 3 2 2 2 2" xfId="32568"/>
    <cellStyle name="Normal 3 4 3 3 3 3 2 2 3" xfId="32569"/>
    <cellStyle name="Normal 3 4 3 3 3 3 2 3" xfId="32570"/>
    <cellStyle name="Normal 3 4 3 3 3 3 2 3 2" xfId="32571"/>
    <cellStyle name="Normal 3 4 3 3 3 3 2 4" xfId="32572"/>
    <cellStyle name="Normal 3 4 3 3 3 3 3" xfId="32573"/>
    <cellStyle name="Normal 3 4 3 3 3 3 3 2" xfId="32574"/>
    <cellStyle name="Normal 3 4 3 3 3 3 3 2 2" xfId="32575"/>
    <cellStyle name="Normal 3 4 3 3 3 3 3 2 2 2" xfId="32576"/>
    <cellStyle name="Normal 3 4 3 3 3 3 3 2 3" xfId="32577"/>
    <cellStyle name="Normal 3 4 3 3 3 3 3 3" xfId="32578"/>
    <cellStyle name="Normal 3 4 3 3 3 3 3 3 2" xfId="32579"/>
    <cellStyle name="Normal 3 4 3 3 3 3 3 4" xfId="32580"/>
    <cellStyle name="Normal 3 4 3 3 3 3 4" xfId="32581"/>
    <cellStyle name="Normal 3 4 3 3 3 3 4 2" xfId="32582"/>
    <cellStyle name="Normal 3 4 3 3 3 3 4 2 2" xfId="32583"/>
    <cellStyle name="Normal 3 4 3 3 3 3 4 3" xfId="32584"/>
    <cellStyle name="Normal 3 4 3 3 3 3 5" xfId="32585"/>
    <cellStyle name="Normal 3 4 3 3 3 3 5 2" xfId="32586"/>
    <cellStyle name="Normal 3 4 3 3 3 3 6" xfId="32587"/>
    <cellStyle name="Normal 3 4 3 3 3 4" xfId="32588"/>
    <cellStyle name="Normal 3 4 3 3 3 4 2" xfId="32589"/>
    <cellStyle name="Normal 3 4 3 3 3 4 2 2" xfId="32590"/>
    <cellStyle name="Normal 3 4 3 3 3 4 2 2 2" xfId="32591"/>
    <cellStyle name="Normal 3 4 3 3 3 4 2 2 2 2" xfId="32592"/>
    <cellStyle name="Normal 3 4 3 3 3 4 2 2 3" xfId="32593"/>
    <cellStyle name="Normal 3 4 3 3 3 4 2 3" xfId="32594"/>
    <cellStyle name="Normal 3 4 3 3 3 4 2 3 2" xfId="32595"/>
    <cellStyle name="Normal 3 4 3 3 3 4 2 4" xfId="32596"/>
    <cellStyle name="Normal 3 4 3 3 3 4 3" xfId="32597"/>
    <cellStyle name="Normal 3 4 3 3 3 4 3 2" xfId="32598"/>
    <cellStyle name="Normal 3 4 3 3 3 4 3 2 2" xfId="32599"/>
    <cellStyle name="Normal 3 4 3 3 3 4 3 2 2 2" xfId="32600"/>
    <cellStyle name="Normal 3 4 3 3 3 4 3 2 3" xfId="32601"/>
    <cellStyle name="Normal 3 4 3 3 3 4 3 3" xfId="32602"/>
    <cellStyle name="Normal 3 4 3 3 3 4 3 3 2" xfId="32603"/>
    <cellStyle name="Normal 3 4 3 3 3 4 3 4" xfId="32604"/>
    <cellStyle name="Normal 3 4 3 3 3 4 4" xfId="32605"/>
    <cellStyle name="Normal 3 4 3 3 3 4 4 2" xfId="32606"/>
    <cellStyle name="Normal 3 4 3 3 3 4 4 2 2" xfId="32607"/>
    <cellStyle name="Normal 3 4 3 3 3 4 4 3" xfId="32608"/>
    <cellStyle name="Normal 3 4 3 3 3 4 5" xfId="32609"/>
    <cellStyle name="Normal 3 4 3 3 3 4 5 2" xfId="32610"/>
    <cellStyle name="Normal 3 4 3 3 3 4 6" xfId="32611"/>
    <cellStyle name="Normal 3 4 3 3 3 5" xfId="32612"/>
    <cellStyle name="Normal 3 4 3 3 3 5 2" xfId="32613"/>
    <cellStyle name="Normal 3 4 3 3 3 5 2 2" xfId="32614"/>
    <cellStyle name="Normal 3 4 3 3 3 5 2 2 2" xfId="32615"/>
    <cellStyle name="Normal 3 4 3 3 3 5 2 3" xfId="32616"/>
    <cellStyle name="Normal 3 4 3 3 3 5 3" xfId="32617"/>
    <cellStyle name="Normal 3 4 3 3 3 5 3 2" xfId="32618"/>
    <cellStyle name="Normal 3 4 3 3 3 5 4" xfId="32619"/>
    <cellStyle name="Normal 3 4 3 3 3 6" xfId="32620"/>
    <cellStyle name="Normal 3 4 3 3 3 6 2" xfId="32621"/>
    <cellStyle name="Normal 3 4 3 3 3 6 2 2" xfId="32622"/>
    <cellStyle name="Normal 3 4 3 3 3 6 2 2 2" xfId="32623"/>
    <cellStyle name="Normal 3 4 3 3 3 6 2 3" xfId="32624"/>
    <cellStyle name="Normal 3 4 3 3 3 6 3" xfId="32625"/>
    <cellStyle name="Normal 3 4 3 3 3 6 3 2" xfId="32626"/>
    <cellStyle name="Normal 3 4 3 3 3 6 4" xfId="32627"/>
    <cellStyle name="Normal 3 4 3 3 3 7" xfId="32628"/>
    <cellStyle name="Normal 3 4 3 3 3 7 2" xfId="32629"/>
    <cellStyle name="Normal 3 4 3 3 3 7 2 2" xfId="32630"/>
    <cellStyle name="Normal 3 4 3 3 3 7 2 2 2" xfId="32631"/>
    <cellStyle name="Normal 3 4 3 3 3 7 2 3" xfId="32632"/>
    <cellStyle name="Normal 3 4 3 3 3 7 3" xfId="32633"/>
    <cellStyle name="Normal 3 4 3 3 3 7 3 2" xfId="32634"/>
    <cellStyle name="Normal 3 4 3 3 3 7 4" xfId="32635"/>
    <cellStyle name="Normal 3 4 3 3 3 8" xfId="32636"/>
    <cellStyle name="Normal 3 4 3 3 3 8 2" xfId="32637"/>
    <cellStyle name="Normal 3 4 3 3 3 8 2 2" xfId="32638"/>
    <cellStyle name="Normal 3 4 3 3 3 8 3" xfId="32639"/>
    <cellStyle name="Normal 3 4 3 3 3 9" xfId="32640"/>
    <cellStyle name="Normal 3 4 3 3 3 9 2" xfId="32641"/>
    <cellStyle name="Normal 3 4 3 3 4" xfId="32642"/>
    <cellStyle name="Normal 3 4 3 3 4 2" xfId="32643"/>
    <cellStyle name="Normal 3 4 3 3 4 2 2" xfId="32644"/>
    <cellStyle name="Normal 3 4 3 3 4 2 2 2" xfId="32645"/>
    <cellStyle name="Normal 3 4 3 3 4 2 2 2 2" xfId="32646"/>
    <cellStyle name="Normal 3 4 3 3 4 2 2 2 2 2" xfId="32647"/>
    <cellStyle name="Normal 3 4 3 3 4 2 2 2 3" xfId="32648"/>
    <cellStyle name="Normal 3 4 3 3 4 2 2 3" xfId="32649"/>
    <cellStyle name="Normal 3 4 3 3 4 2 2 3 2" xfId="32650"/>
    <cellStyle name="Normal 3 4 3 3 4 2 2 4" xfId="32651"/>
    <cellStyle name="Normal 3 4 3 3 4 2 3" xfId="32652"/>
    <cellStyle name="Normal 3 4 3 3 4 2 3 2" xfId="32653"/>
    <cellStyle name="Normal 3 4 3 3 4 2 3 2 2" xfId="32654"/>
    <cellStyle name="Normal 3 4 3 3 4 2 3 2 2 2" xfId="32655"/>
    <cellStyle name="Normal 3 4 3 3 4 2 3 2 3" xfId="32656"/>
    <cellStyle name="Normal 3 4 3 3 4 2 3 3" xfId="32657"/>
    <cellStyle name="Normal 3 4 3 3 4 2 3 3 2" xfId="32658"/>
    <cellStyle name="Normal 3 4 3 3 4 2 3 4" xfId="32659"/>
    <cellStyle name="Normal 3 4 3 3 4 2 4" xfId="32660"/>
    <cellStyle name="Normal 3 4 3 3 4 2 4 2" xfId="32661"/>
    <cellStyle name="Normal 3 4 3 3 4 2 4 2 2" xfId="32662"/>
    <cellStyle name="Normal 3 4 3 3 4 2 4 3" xfId="32663"/>
    <cellStyle name="Normal 3 4 3 3 4 2 5" xfId="32664"/>
    <cellStyle name="Normal 3 4 3 3 4 2 5 2" xfId="32665"/>
    <cellStyle name="Normal 3 4 3 3 4 2 6" xfId="32666"/>
    <cellStyle name="Normal 3 4 3 3 4 3" xfId="32667"/>
    <cellStyle name="Normal 3 4 3 3 4 3 2" xfId="32668"/>
    <cellStyle name="Normal 3 4 3 3 4 3 2 2" xfId="32669"/>
    <cellStyle name="Normal 3 4 3 3 4 3 2 2 2" xfId="32670"/>
    <cellStyle name="Normal 3 4 3 3 4 3 2 3" xfId="32671"/>
    <cellStyle name="Normal 3 4 3 3 4 3 3" xfId="32672"/>
    <cellStyle name="Normal 3 4 3 3 4 3 3 2" xfId="32673"/>
    <cellStyle name="Normal 3 4 3 3 4 3 4" xfId="32674"/>
    <cellStyle name="Normal 3 4 3 3 4 4" xfId="32675"/>
    <cellStyle name="Normal 3 4 3 3 4 4 2" xfId="32676"/>
    <cellStyle name="Normal 3 4 3 3 4 4 2 2" xfId="32677"/>
    <cellStyle name="Normal 3 4 3 3 4 4 2 2 2" xfId="32678"/>
    <cellStyle name="Normal 3 4 3 3 4 4 2 3" xfId="32679"/>
    <cellStyle name="Normal 3 4 3 3 4 4 3" xfId="32680"/>
    <cellStyle name="Normal 3 4 3 3 4 4 3 2" xfId="32681"/>
    <cellStyle name="Normal 3 4 3 3 4 4 4" xfId="32682"/>
    <cellStyle name="Normal 3 4 3 3 4 5" xfId="32683"/>
    <cellStyle name="Normal 3 4 3 3 4 5 2" xfId="32684"/>
    <cellStyle name="Normal 3 4 3 3 4 5 2 2" xfId="32685"/>
    <cellStyle name="Normal 3 4 3 3 4 5 2 2 2" xfId="32686"/>
    <cellStyle name="Normal 3 4 3 3 4 5 2 3" xfId="32687"/>
    <cellStyle name="Normal 3 4 3 3 4 5 3" xfId="32688"/>
    <cellStyle name="Normal 3 4 3 3 4 5 3 2" xfId="32689"/>
    <cellStyle name="Normal 3 4 3 3 4 5 4" xfId="32690"/>
    <cellStyle name="Normal 3 4 3 3 4 6" xfId="32691"/>
    <cellStyle name="Normal 3 4 3 3 4 6 2" xfId="32692"/>
    <cellStyle name="Normal 3 4 3 3 4 6 2 2" xfId="32693"/>
    <cellStyle name="Normal 3 4 3 3 4 6 3" xfId="32694"/>
    <cellStyle name="Normal 3 4 3 3 4 7" xfId="32695"/>
    <cellStyle name="Normal 3 4 3 3 4 7 2" xfId="32696"/>
    <cellStyle name="Normal 3 4 3 3 4 8" xfId="32697"/>
    <cellStyle name="Normal 3 4 3 3 5" xfId="32698"/>
    <cellStyle name="Normal 3 4 3 3 5 2" xfId="32699"/>
    <cellStyle name="Normal 3 4 3 3 5 2 2" xfId="32700"/>
    <cellStyle name="Normal 3 4 3 3 5 2 2 2" xfId="32701"/>
    <cellStyle name="Normal 3 4 3 3 5 2 2 2 2" xfId="32702"/>
    <cellStyle name="Normal 3 4 3 3 5 2 2 3" xfId="32703"/>
    <cellStyle name="Normal 3 4 3 3 5 2 3" xfId="32704"/>
    <cellStyle name="Normal 3 4 3 3 5 2 3 2" xfId="32705"/>
    <cellStyle name="Normal 3 4 3 3 5 2 4" xfId="32706"/>
    <cellStyle name="Normal 3 4 3 3 5 3" xfId="32707"/>
    <cellStyle name="Normal 3 4 3 3 5 3 2" xfId="32708"/>
    <cellStyle name="Normal 3 4 3 3 5 3 2 2" xfId="32709"/>
    <cellStyle name="Normal 3 4 3 3 5 3 2 2 2" xfId="32710"/>
    <cellStyle name="Normal 3 4 3 3 5 3 2 3" xfId="32711"/>
    <cellStyle name="Normal 3 4 3 3 5 3 3" xfId="32712"/>
    <cellStyle name="Normal 3 4 3 3 5 3 3 2" xfId="32713"/>
    <cellStyle name="Normal 3 4 3 3 5 3 4" xfId="32714"/>
    <cellStyle name="Normal 3 4 3 3 5 4" xfId="32715"/>
    <cellStyle name="Normal 3 4 3 3 5 4 2" xfId="32716"/>
    <cellStyle name="Normal 3 4 3 3 5 4 2 2" xfId="32717"/>
    <cellStyle name="Normal 3 4 3 3 5 4 3" xfId="32718"/>
    <cellStyle name="Normal 3 4 3 3 5 5" xfId="32719"/>
    <cellStyle name="Normal 3 4 3 3 5 5 2" xfId="32720"/>
    <cellStyle name="Normal 3 4 3 3 5 6" xfId="32721"/>
    <cellStyle name="Normal 3 4 3 3 6" xfId="32722"/>
    <cellStyle name="Normal 3 4 3 3 6 2" xfId="32723"/>
    <cellStyle name="Normal 3 4 3 3 6 2 2" xfId="32724"/>
    <cellStyle name="Normal 3 4 3 3 6 2 2 2" xfId="32725"/>
    <cellStyle name="Normal 3 4 3 3 6 2 2 2 2" xfId="32726"/>
    <cellStyle name="Normal 3 4 3 3 6 2 2 3" xfId="32727"/>
    <cellStyle name="Normal 3 4 3 3 6 2 3" xfId="32728"/>
    <cellStyle name="Normal 3 4 3 3 6 2 3 2" xfId="32729"/>
    <cellStyle name="Normal 3 4 3 3 6 2 4" xfId="32730"/>
    <cellStyle name="Normal 3 4 3 3 6 3" xfId="32731"/>
    <cellStyle name="Normal 3 4 3 3 6 3 2" xfId="32732"/>
    <cellStyle name="Normal 3 4 3 3 6 3 2 2" xfId="32733"/>
    <cellStyle name="Normal 3 4 3 3 6 3 2 2 2" xfId="32734"/>
    <cellStyle name="Normal 3 4 3 3 6 3 2 3" xfId="32735"/>
    <cellStyle name="Normal 3 4 3 3 6 3 3" xfId="32736"/>
    <cellStyle name="Normal 3 4 3 3 6 3 3 2" xfId="32737"/>
    <cellStyle name="Normal 3 4 3 3 6 3 4" xfId="32738"/>
    <cellStyle name="Normal 3 4 3 3 6 4" xfId="32739"/>
    <cellStyle name="Normal 3 4 3 3 6 4 2" xfId="32740"/>
    <cellStyle name="Normal 3 4 3 3 6 4 2 2" xfId="32741"/>
    <cellStyle name="Normal 3 4 3 3 6 4 3" xfId="32742"/>
    <cellStyle name="Normal 3 4 3 3 6 5" xfId="32743"/>
    <cellStyle name="Normal 3 4 3 3 6 5 2" xfId="32744"/>
    <cellStyle name="Normal 3 4 3 3 6 6" xfId="32745"/>
    <cellStyle name="Normal 3 4 3 3 7" xfId="32746"/>
    <cellStyle name="Normal 3 4 3 3 7 2" xfId="32747"/>
    <cellStyle name="Normal 3 4 3 3 7 2 2" xfId="32748"/>
    <cellStyle name="Normal 3 4 3 3 7 2 2 2" xfId="32749"/>
    <cellStyle name="Normal 3 4 3 3 7 2 3" xfId="32750"/>
    <cellStyle name="Normal 3 4 3 3 7 3" xfId="32751"/>
    <cellStyle name="Normal 3 4 3 3 7 3 2" xfId="32752"/>
    <cellStyle name="Normal 3 4 3 3 7 4" xfId="32753"/>
    <cellStyle name="Normal 3 4 3 3 8" xfId="32754"/>
    <cellStyle name="Normal 3 4 3 3 8 2" xfId="32755"/>
    <cellStyle name="Normal 3 4 3 3 8 2 2" xfId="32756"/>
    <cellStyle name="Normal 3 4 3 3 8 2 2 2" xfId="32757"/>
    <cellStyle name="Normal 3 4 3 3 8 2 3" xfId="32758"/>
    <cellStyle name="Normal 3 4 3 3 8 3" xfId="32759"/>
    <cellStyle name="Normal 3 4 3 3 8 3 2" xfId="32760"/>
    <cellStyle name="Normal 3 4 3 3 8 4" xfId="32761"/>
    <cellStyle name="Normal 3 4 3 3 9" xfId="32762"/>
    <cellStyle name="Normal 3 4 3 3 9 2" xfId="32763"/>
    <cellStyle name="Normal 3 4 3 3 9 2 2" xfId="32764"/>
    <cellStyle name="Normal 3 4 3 3 9 2 2 2" xfId="32765"/>
    <cellStyle name="Normal 3 4 3 3 9 2 3" xfId="32766"/>
    <cellStyle name="Normal 3 4 3 3 9 3" xfId="32767"/>
    <cellStyle name="Normal 3 4 3 3 9 3 2" xfId="32768"/>
    <cellStyle name="Normal 3 4 3 3 9 4" xfId="32769"/>
    <cellStyle name="Normal 3 4 3 4" xfId="32770"/>
    <cellStyle name="Normal 3 4 3 4 10" xfId="32771"/>
    <cellStyle name="Normal 3 4 3 4 10 2" xfId="32772"/>
    <cellStyle name="Normal 3 4 3 4 11" xfId="32773"/>
    <cellStyle name="Normal 3 4 3 4 11 2" xfId="32774"/>
    <cellStyle name="Normal 3 4 3 4 12" xfId="32775"/>
    <cellStyle name="Normal 3 4 3 4 2" xfId="32776"/>
    <cellStyle name="Normal 3 4 3 4 2 2" xfId="32777"/>
    <cellStyle name="Normal 3 4 3 4 2 2 2" xfId="32778"/>
    <cellStyle name="Normal 3 4 3 4 2 2 2 2" xfId="32779"/>
    <cellStyle name="Normal 3 4 3 4 2 2 2 2 2" xfId="32780"/>
    <cellStyle name="Normal 3 4 3 4 2 2 2 2 2 2" xfId="32781"/>
    <cellStyle name="Normal 3 4 3 4 2 2 2 2 3" xfId="32782"/>
    <cellStyle name="Normal 3 4 3 4 2 2 2 3" xfId="32783"/>
    <cellStyle name="Normal 3 4 3 4 2 2 2 3 2" xfId="32784"/>
    <cellStyle name="Normal 3 4 3 4 2 2 2 4" xfId="32785"/>
    <cellStyle name="Normal 3 4 3 4 2 2 3" xfId="32786"/>
    <cellStyle name="Normal 3 4 3 4 2 2 3 2" xfId="32787"/>
    <cellStyle name="Normal 3 4 3 4 2 2 3 2 2" xfId="32788"/>
    <cellStyle name="Normal 3 4 3 4 2 2 3 2 2 2" xfId="32789"/>
    <cellStyle name="Normal 3 4 3 4 2 2 3 2 3" xfId="32790"/>
    <cellStyle name="Normal 3 4 3 4 2 2 3 3" xfId="32791"/>
    <cellStyle name="Normal 3 4 3 4 2 2 3 3 2" xfId="32792"/>
    <cellStyle name="Normal 3 4 3 4 2 2 3 4" xfId="32793"/>
    <cellStyle name="Normal 3 4 3 4 2 2 4" xfId="32794"/>
    <cellStyle name="Normal 3 4 3 4 2 2 4 2" xfId="32795"/>
    <cellStyle name="Normal 3 4 3 4 2 2 4 2 2" xfId="32796"/>
    <cellStyle name="Normal 3 4 3 4 2 2 4 3" xfId="32797"/>
    <cellStyle name="Normal 3 4 3 4 2 2 5" xfId="32798"/>
    <cellStyle name="Normal 3 4 3 4 2 2 5 2" xfId="32799"/>
    <cellStyle name="Normal 3 4 3 4 2 2 6" xfId="32800"/>
    <cellStyle name="Normal 3 4 3 4 2 3" xfId="32801"/>
    <cellStyle name="Normal 3 4 3 4 2 3 2" xfId="32802"/>
    <cellStyle name="Normal 3 4 3 4 2 3 2 2" xfId="32803"/>
    <cellStyle name="Normal 3 4 3 4 2 3 2 2 2" xfId="32804"/>
    <cellStyle name="Normal 3 4 3 4 2 3 2 3" xfId="32805"/>
    <cellStyle name="Normal 3 4 3 4 2 3 3" xfId="32806"/>
    <cellStyle name="Normal 3 4 3 4 2 3 3 2" xfId="32807"/>
    <cellStyle name="Normal 3 4 3 4 2 3 4" xfId="32808"/>
    <cellStyle name="Normal 3 4 3 4 2 4" xfId="32809"/>
    <cellStyle name="Normal 3 4 3 4 2 4 2" xfId="32810"/>
    <cellStyle name="Normal 3 4 3 4 2 4 2 2" xfId="32811"/>
    <cellStyle name="Normal 3 4 3 4 2 4 2 2 2" xfId="32812"/>
    <cellStyle name="Normal 3 4 3 4 2 4 2 3" xfId="32813"/>
    <cellStyle name="Normal 3 4 3 4 2 4 3" xfId="32814"/>
    <cellStyle name="Normal 3 4 3 4 2 4 3 2" xfId="32815"/>
    <cellStyle name="Normal 3 4 3 4 2 4 4" xfId="32816"/>
    <cellStyle name="Normal 3 4 3 4 2 5" xfId="32817"/>
    <cellStyle name="Normal 3 4 3 4 2 5 2" xfId="32818"/>
    <cellStyle name="Normal 3 4 3 4 2 5 2 2" xfId="32819"/>
    <cellStyle name="Normal 3 4 3 4 2 5 2 2 2" xfId="32820"/>
    <cellStyle name="Normal 3 4 3 4 2 5 2 3" xfId="32821"/>
    <cellStyle name="Normal 3 4 3 4 2 5 3" xfId="32822"/>
    <cellStyle name="Normal 3 4 3 4 2 5 3 2" xfId="32823"/>
    <cellStyle name="Normal 3 4 3 4 2 5 4" xfId="32824"/>
    <cellStyle name="Normal 3 4 3 4 2 6" xfId="32825"/>
    <cellStyle name="Normal 3 4 3 4 2 6 2" xfId="32826"/>
    <cellStyle name="Normal 3 4 3 4 2 6 2 2" xfId="32827"/>
    <cellStyle name="Normal 3 4 3 4 2 6 3" xfId="32828"/>
    <cellStyle name="Normal 3 4 3 4 2 7" xfId="32829"/>
    <cellStyle name="Normal 3 4 3 4 2 7 2" xfId="32830"/>
    <cellStyle name="Normal 3 4 3 4 2 8" xfId="32831"/>
    <cellStyle name="Normal 3 4 3 4 3" xfId="32832"/>
    <cellStyle name="Normal 3 4 3 4 3 2" xfId="32833"/>
    <cellStyle name="Normal 3 4 3 4 3 2 2" xfId="32834"/>
    <cellStyle name="Normal 3 4 3 4 3 2 2 2" xfId="32835"/>
    <cellStyle name="Normal 3 4 3 4 3 2 2 2 2" xfId="32836"/>
    <cellStyle name="Normal 3 4 3 4 3 2 2 2 2 2" xfId="32837"/>
    <cellStyle name="Normal 3 4 3 4 3 2 2 2 3" xfId="32838"/>
    <cellStyle name="Normal 3 4 3 4 3 2 2 3" xfId="32839"/>
    <cellStyle name="Normal 3 4 3 4 3 2 2 3 2" xfId="32840"/>
    <cellStyle name="Normal 3 4 3 4 3 2 2 4" xfId="32841"/>
    <cellStyle name="Normal 3 4 3 4 3 2 3" xfId="32842"/>
    <cellStyle name="Normal 3 4 3 4 3 2 3 2" xfId="32843"/>
    <cellStyle name="Normal 3 4 3 4 3 2 3 2 2" xfId="32844"/>
    <cellStyle name="Normal 3 4 3 4 3 2 3 2 2 2" xfId="32845"/>
    <cellStyle name="Normal 3 4 3 4 3 2 3 2 3" xfId="32846"/>
    <cellStyle name="Normal 3 4 3 4 3 2 3 3" xfId="32847"/>
    <cellStyle name="Normal 3 4 3 4 3 2 3 3 2" xfId="32848"/>
    <cellStyle name="Normal 3 4 3 4 3 2 3 4" xfId="32849"/>
    <cellStyle name="Normal 3 4 3 4 3 2 4" xfId="32850"/>
    <cellStyle name="Normal 3 4 3 4 3 2 4 2" xfId="32851"/>
    <cellStyle name="Normal 3 4 3 4 3 2 4 2 2" xfId="32852"/>
    <cellStyle name="Normal 3 4 3 4 3 2 4 3" xfId="32853"/>
    <cellStyle name="Normal 3 4 3 4 3 2 5" xfId="32854"/>
    <cellStyle name="Normal 3 4 3 4 3 2 5 2" xfId="32855"/>
    <cellStyle name="Normal 3 4 3 4 3 2 6" xfId="32856"/>
    <cellStyle name="Normal 3 4 3 4 3 3" xfId="32857"/>
    <cellStyle name="Normal 3 4 3 4 3 3 2" xfId="32858"/>
    <cellStyle name="Normal 3 4 3 4 3 3 2 2" xfId="32859"/>
    <cellStyle name="Normal 3 4 3 4 3 3 2 2 2" xfId="32860"/>
    <cellStyle name="Normal 3 4 3 4 3 3 2 3" xfId="32861"/>
    <cellStyle name="Normal 3 4 3 4 3 3 3" xfId="32862"/>
    <cellStyle name="Normal 3 4 3 4 3 3 3 2" xfId="32863"/>
    <cellStyle name="Normal 3 4 3 4 3 3 4" xfId="32864"/>
    <cellStyle name="Normal 3 4 3 4 3 4" xfId="32865"/>
    <cellStyle name="Normal 3 4 3 4 3 4 2" xfId="32866"/>
    <cellStyle name="Normal 3 4 3 4 3 4 2 2" xfId="32867"/>
    <cellStyle name="Normal 3 4 3 4 3 4 2 2 2" xfId="32868"/>
    <cellStyle name="Normal 3 4 3 4 3 4 2 3" xfId="32869"/>
    <cellStyle name="Normal 3 4 3 4 3 4 3" xfId="32870"/>
    <cellStyle name="Normal 3 4 3 4 3 4 3 2" xfId="32871"/>
    <cellStyle name="Normal 3 4 3 4 3 4 4" xfId="32872"/>
    <cellStyle name="Normal 3 4 3 4 3 5" xfId="32873"/>
    <cellStyle name="Normal 3 4 3 4 3 5 2" xfId="32874"/>
    <cellStyle name="Normal 3 4 3 4 3 5 2 2" xfId="32875"/>
    <cellStyle name="Normal 3 4 3 4 3 5 2 2 2" xfId="32876"/>
    <cellStyle name="Normal 3 4 3 4 3 5 2 3" xfId="32877"/>
    <cellStyle name="Normal 3 4 3 4 3 5 3" xfId="32878"/>
    <cellStyle name="Normal 3 4 3 4 3 5 3 2" xfId="32879"/>
    <cellStyle name="Normal 3 4 3 4 3 5 4" xfId="32880"/>
    <cellStyle name="Normal 3 4 3 4 3 6" xfId="32881"/>
    <cellStyle name="Normal 3 4 3 4 3 6 2" xfId="32882"/>
    <cellStyle name="Normal 3 4 3 4 3 6 2 2" xfId="32883"/>
    <cellStyle name="Normal 3 4 3 4 3 6 3" xfId="32884"/>
    <cellStyle name="Normal 3 4 3 4 3 7" xfId="32885"/>
    <cellStyle name="Normal 3 4 3 4 3 7 2" xfId="32886"/>
    <cellStyle name="Normal 3 4 3 4 3 8" xfId="32887"/>
    <cellStyle name="Normal 3 4 3 4 4" xfId="32888"/>
    <cellStyle name="Normal 3 4 3 4 4 2" xfId="32889"/>
    <cellStyle name="Normal 3 4 3 4 4 2 2" xfId="32890"/>
    <cellStyle name="Normal 3 4 3 4 4 2 2 2" xfId="32891"/>
    <cellStyle name="Normal 3 4 3 4 4 2 2 2 2" xfId="32892"/>
    <cellStyle name="Normal 3 4 3 4 4 2 2 3" xfId="32893"/>
    <cellStyle name="Normal 3 4 3 4 4 2 3" xfId="32894"/>
    <cellStyle name="Normal 3 4 3 4 4 2 3 2" xfId="32895"/>
    <cellStyle name="Normal 3 4 3 4 4 2 4" xfId="32896"/>
    <cellStyle name="Normal 3 4 3 4 4 3" xfId="32897"/>
    <cellStyle name="Normal 3 4 3 4 4 3 2" xfId="32898"/>
    <cellStyle name="Normal 3 4 3 4 4 3 2 2" xfId="32899"/>
    <cellStyle name="Normal 3 4 3 4 4 3 2 2 2" xfId="32900"/>
    <cellStyle name="Normal 3 4 3 4 4 3 2 3" xfId="32901"/>
    <cellStyle name="Normal 3 4 3 4 4 3 3" xfId="32902"/>
    <cellStyle name="Normal 3 4 3 4 4 3 3 2" xfId="32903"/>
    <cellStyle name="Normal 3 4 3 4 4 3 4" xfId="32904"/>
    <cellStyle name="Normal 3 4 3 4 4 4" xfId="32905"/>
    <cellStyle name="Normal 3 4 3 4 4 4 2" xfId="32906"/>
    <cellStyle name="Normal 3 4 3 4 4 4 2 2" xfId="32907"/>
    <cellStyle name="Normal 3 4 3 4 4 4 3" xfId="32908"/>
    <cellStyle name="Normal 3 4 3 4 4 5" xfId="32909"/>
    <cellStyle name="Normal 3 4 3 4 4 5 2" xfId="32910"/>
    <cellStyle name="Normal 3 4 3 4 4 6" xfId="32911"/>
    <cellStyle name="Normal 3 4 3 4 5" xfId="32912"/>
    <cellStyle name="Normal 3 4 3 4 5 2" xfId="32913"/>
    <cellStyle name="Normal 3 4 3 4 5 2 2" xfId="32914"/>
    <cellStyle name="Normal 3 4 3 4 5 2 2 2" xfId="32915"/>
    <cellStyle name="Normal 3 4 3 4 5 2 2 2 2" xfId="32916"/>
    <cellStyle name="Normal 3 4 3 4 5 2 2 3" xfId="32917"/>
    <cellStyle name="Normal 3 4 3 4 5 2 3" xfId="32918"/>
    <cellStyle name="Normal 3 4 3 4 5 2 3 2" xfId="32919"/>
    <cellStyle name="Normal 3 4 3 4 5 2 4" xfId="32920"/>
    <cellStyle name="Normal 3 4 3 4 5 3" xfId="32921"/>
    <cellStyle name="Normal 3 4 3 4 5 3 2" xfId="32922"/>
    <cellStyle name="Normal 3 4 3 4 5 3 2 2" xfId="32923"/>
    <cellStyle name="Normal 3 4 3 4 5 3 2 2 2" xfId="32924"/>
    <cellStyle name="Normal 3 4 3 4 5 3 2 3" xfId="32925"/>
    <cellStyle name="Normal 3 4 3 4 5 3 3" xfId="32926"/>
    <cellStyle name="Normal 3 4 3 4 5 3 3 2" xfId="32927"/>
    <cellStyle name="Normal 3 4 3 4 5 3 4" xfId="32928"/>
    <cellStyle name="Normal 3 4 3 4 5 4" xfId="32929"/>
    <cellStyle name="Normal 3 4 3 4 5 4 2" xfId="32930"/>
    <cellStyle name="Normal 3 4 3 4 5 4 2 2" xfId="32931"/>
    <cellStyle name="Normal 3 4 3 4 5 4 3" xfId="32932"/>
    <cellStyle name="Normal 3 4 3 4 5 5" xfId="32933"/>
    <cellStyle name="Normal 3 4 3 4 5 5 2" xfId="32934"/>
    <cellStyle name="Normal 3 4 3 4 5 6" xfId="32935"/>
    <cellStyle name="Normal 3 4 3 4 6" xfId="32936"/>
    <cellStyle name="Normal 3 4 3 4 6 2" xfId="32937"/>
    <cellStyle name="Normal 3 4 3 4 6 2 2" xfId="32938"/>
    <cellStyle name="Normal 3 4 3 4 6 2 2 2" xfId="32939"/>
    <cellStyle name="Normal 3 4 3 4 6 2 3" xfId="32940"/>
    <cellStyle name="Normal 3 4 3 4 6 3" xfId="32941"/>
    <cellStyle name="Normal 3 4 3 4 6 3 2" xfId="32942"/>
    <cellStyle name="Normal 3 4 3 4 6 4" xfId="32943"/>
    <cellStyle name="Normal 3 4 3 4 7" xfId="32944"/>
    <cellStyle name="Normal 3 4 3 4 7 2" xfId="32945"/>
    <cellStyle name="Normal 3 4 3 4 7 2 2" xfId="32946"/>
    <cellStyle name="Normal 3 4 3 4 7 2 2 2" xfId="32947"/>
    <cellStyle name="Normal 3 4 3 4 7 2 3" xfId="32948"/>
    <cellStyle name="Normal 3 4 3 4 7 3" xfId="32949"/>
    <cellStyle name="Normal 3 4 3 4 7 3 2" xfId="32950"/>
    <cellStyle name="Normal 3 4 3 4 7 4" xfId="32951"/>
    <cellStyle name="Normal 3 4 3 4 8" xfId="32952"/>
    <cellStyle name="Normal 3 4 3 4 8 2" xfId="32953"/>
    <cellStyle name="Normal 3 4 3 4 8 2 2" xfId="32954"/>
    <cellStyle name="Normal 3 4 3 4 8 2 2 2" xfId="32955"/>
    <cellStyle name="Normal 3 4 3 4 8 2 3" xfId="32956"/>
    <cellStyle name="Normal 3 4 3 4 8 3" xfId="32957"/>
    <cellStyle name="Normal 3 4 3 4 8 3 2" xfId="32958"/>
    <cellStyle name="Normal 3 4 3 4 8 4" xfId="32959"/>
    <cellStyle name="Normal 3 4 3 4 9" xfId="32960"/>
    <cellStyle name="Normal 3 4 3 4 9 2" xfId="32961"/>
    <cellStyle name="Normal 3 4 3 4 9 2 2" xfId="32962"/>
    <cellStyle name="Normal 3 4 3 4 9 3" xfId="32963"/>
    <cellStyle name="Normal 3 4 3 5" xfId="32964"/>
    <cellStyle name="Normal 3 4 3 5 10" xfId="32965"/>
    <cellStyle name="Normal 3 4 3 5 2" xfId="32966"/>
    <cellStyle name="Normal 3 4 3 5 2 2" xfId="32967"/>
    <cellStyle name="Normal 3 4 3 5 2 2 2" xfId="32968"/>
    <cellStyle name="Normal 3 4 3 5 2 2 2 2" xfId="32969"/>
    <cellStyle name="Normal 3 4 3 5 2 2 2 2 2" xfId="32970"/>
    <cellStyle name="Normal 3 4 3 5 2 2 2 2 2 2" xfId="32971"/>
    <cellStyle name="Normal 3 4 3 5 2 2 2 2 3" xfId="32972"/>
    <cellStyle name="Normal 3 4 3 5 2 2 2 3" xfId="32973"/>
    <cellStyle name="Normal 3 4 3 5 2 2 2 3 2" xfId="32974"/>
    <cellStyle name="Normal 3 4 3 5 2 2 2 4" xfId="32975"/>
    <cellStyle name="Normal 3 4 3 5 2 2 3" xfId="32976"/>
    <cellStyle name="Normal 3 4 3 5 2 2 3 2" xfId="32977"/>
    <cellStyle name="Normal 3 4 3 5 2 2 3 2 2" xfId="32978"/>
    <cellStyle name="Normal 3 4 3 5 2 2 3 2 2 2" xfId="32979"/>
    <cellStyle name="Normal 3 4 3 5 2 2 3 2 3" xfId="32980"/>
    <cellStyle name="Normal 3 4 3 5 2 2 3 3" xfId="32981"/>
    <cellStyle name="Normal 3 4 3 5 2 2 3 3 2" xfId="32982"/>
    <cellStyle name="Normal 3 4 3 5 2 2 3 4" xfId="32983"/>
    <cellStyle name="Normal 3 4 3 5 2 2 4" xfId="32984"/>
    <cellStyle name="Normal 3 4 3 5 2 2 4 2" xfId="32985"/>
    <cellStyle name="Normal 3 4 3 5 2 2 4 2 2" xfId="32986"/>
    <cellStyle name="Normal 3 4 3 5 2 2 4 3" xfId="32987"/>
    <cellStyle name="Normal 3 4 3 5 2 2 5" xfId="32988"/>
    <cellStyle name="Normal 3 4 3 5 2 2 5 2" xfId="32989"/>
    <cellStyle name="Normal 3 4 3 5 2 2 6" xfId="32990"/>
    <cellStyle name="Normal 3 4 3 5 2 3" xfId="32991"/>
    <cellStyle name="Normal 3 4 3 5 2 3 2" xfId="32992"/>
    <cellStyle name="Normal 3 4 3 5 2 3 2 2" xfId="32993"/>
    <cellStyle name="Normal 3 4 3 5 2 3 2 2 2" xfId="32994"/>
    <cellStyle name="Normal 3 4 3 5 2 3 2 3" xfId="32995"/>
    <cellStyle name="Normal 3 4 3 5 2 3 3" xfId="32996"/>
    <cellStyle name="Normal 3 4 3 5 2 3 3 2" xfId="32997"/>
    <cellStyle name="Normal 3 4 3 5 2 3 4" xfId="32998"/>
    <cellStyle name="Normal 3 4 3 5 2 4" xfId="32999"/>
    <cellStyle name="Normal 3 4 3 5 2 4 2" xfId="33000"/>
    <cellStyle name="Normal 3 4 3 5 2 4 2 2" xfId="33001"/>
    <cellStyle name="Normal 3 4 3 5 2 4 2 2 2" xfId="33002"/>
    <cellStyle name="Normal 3 4 3 5 2 4 2 3" xfId="33003"/>
    <cellStyle name="Normal 3 4 3 5 2 4 3" xfId="33004"/>
    <cellStyle name="Normal 3 4 3 5 2 4 3 2" xfId="33005"/>
    <cellStyle name="Normal 3 4 3 5 2 4 4" xfId="33006"/>
    <cellStyle name="Normal 3 4 3 5 2 5" xfId="33007"/>
    <cellStyle name="Normal 3 4 3 5 2 5 2" xfId="33008"/>
    <cellStyle name="Normal 3 4 3 5 2 5 2 2" xfId="33009"/>
    <cellStyle name="Normal 3 4 3 5 2 5 2 2 2" xfId="33010"/>
    <cellStyle name="Normal 3 4 3 5 2 5 2 3" xfId="33011"/>
    <cellStyle name="Normal 3 4 3 5 2 5 3" xfId="33012"/>
    <cellStyle name="Normal 3 4 3 5 2 5 3 2" xfId="33013"/>
    <cellStyle name="Normal 3 4 3 5 2 5 4" xfId="33014"/>
    <cellStyle name="Normal 3 4 3 5 2 6" xfId="33015"/>
    <cellStyle name="Normal 3 4 3 5 2 6 2" xfId="33016"/>
    <cellStyle name="Normal 3 4 3 5 2 6 2 2" xfId="33017"/>
    <cellStyle name="Normal 3 4 3 5 2 6 3" xfId="33018"/>
    <cellStyle name="Normal 3 4 3 5 2 7" xfId="33019"/>
    <cellStyle name="Normal 3 4 3 5 2 7 2" xfId="33020"/>
    <cellStyle name="Normal 3 4 3 5 2 8" xfId="33021"/>
    <cellStyle name="Normal 3 4 3 5 3" xfId="33022"/>
    <cellStyle name="Normal 3 4 3 5 3 2" xfId="33023"/>
    <cellStyle name="Normal 3 4 3 5 3 2 2" xfId="33024"/>
    <cellStyle name="Normal 3 4 3 5 3 2 2 2" xfId="33025"/>
    <cellStyle name="Normal 3 4 3 5 3 2 2 2 2" xfId="33026"/>
    <cellStyle name="Normal 3 4 3 5 3 2 2 3" xfId="33027"/>
    <cellStyle name="Normal 3 4 3 5 3 2 3" xfId="33028"/>
    <cellStyle name="Normal 3 4 3 5 3 2 3 2" xfId="33029"/>
    <cellStyle name="Normal 3 4 3 5 3 2 4" xfId="33030"/>
    <cellStyle name="Normal 3 4 3 5 3 3" xfId="33031"/>
    <cellStyle name="Normal 3 4 3 5 3 3 2" xfId="33032"/>
    <cellStyle name="Normal 3 4 3 5 3 3 2 2" xfId="33033"/>
    <cellStyle name="Normal 3 4 3 5 3 3 2 2 2" xfId="33034"/>
    <cellStyle name="Normal 3 4 3 5 3 3 2 3" xfId="33035"/>
    <cellStyle name="Normal 3 4 3 5 3 3 3" xfId="33036"/>
    <cellStyle name="Normal 3 4 3 5 3 3 3 2" xfId="33037"/>
    <cellStyle name="Normal 3 4 3 5 3 3 4" xfId="33038"/>
    <cellStyle name="Normal 3 4 3 5 3 4" xfId="33039"/>
    <cellStyle name="Normal 3 4 3 5 3 4 2" xfId="33040"/>
    <cellStyle name="Normal 3 4 3 5 3 4 2 2" xfId="33041"/>
    <cellStyle name="Normal 3 4 3 5 3 4 3" xfId="33042"/>
    <cellStyle name="Normal 3 4 3 5 3 5" xfId="33043"/>
    <cellStyle name="Normal 3 4 3 5 3 5 2" xfId="33044"/>
    <cellStyle name="Normal 3 4 3 5 3 6" xfId="33045"/>
    <cellStyle name="Normal 3 4 3 5 4" xfId="33046"/>
    <cellStyle name="Normal 3 4 3 5 4 2" xfId="33047"/>
    <cellStyle name="Normal 3 4 3 5 4 2 2" xfId="33048"/>
    <cellStyle name="Normal 3 4 3 5 4 2 2 2" xfId="33049"/>
    <cellStyle name="Normal 3 4 3 5 4 2 2 2 2" xfId="33050"/>
    <cellStyle name="Normal 3 4 3 5 4 2 2 3" xfId="33051"/>
    <cellStyle name="Normal 3 4 3 5 4 2 3" xfId="33052"/>
    <cellStyle name="Normal 3 4 3 5 4 2 3 2" xfId="33053"/>
    <cellStyle name="Normal 3 4 3 5 4 2 4" xfId="33054"/>
    <cellStyle name="Normal 3 4 3 5 4 3" xfId="33055"/>
    <cellStyle name="Normal 3 4 3 5 4 3 2" xfId="33056"/>
    <cellStyle name="Normal 3 4 3 5 4 3 2 2" xfId="33057"/>
    <cellStyle name="Normal 3 4 3 5 4 3 2 2 2" xfId="33058"/>
    <cellStyle name="Normal 3 4 3 5 4 3 2 3" xfId="33059"/>
    <cellStyle name="Normal 3 4 3 5 4 3 3" xfId="33060"/>
    <cellStyle name="Normal 3 4 3 5 4 3 3 2" xfId="33061"/>
    <cellStyle name="Normal 3 4 3 5 4 3 4" xfId="33062"/>
    <cellStyle name="Normal 3 4 3 5 4 4" xfId="33063"/>
    <cellStyle name="Normal 3 4 3 5 4 4 2" xfId="33064"/>
    <cellStyle name="Normal 3 4 3 5 4 4 2 2" xfId="33065"/>
    <cellStyle name="Normal 3 4 3 5 4 4 3" xfId="33066"/>
    <cellStyle name="Normal 3 4 3 5 4 5" xfId="33067"/>
    <cellStyle name="Normal 3 4 3 5 4 5 2" xfId="33068"/>
    <cellStyle name="Normal 3 4 3 5 4 6" xfId="33069"/>
    <cellStyle name="Normal 3 4 3 5 5" xfId="33070"/>
    <cellStyle name="Normal 3 4 3 5 5 2" xfId="33071"/>
    <cellStyle name="Normal 3 4 3 5 5 2 2" xfId="33072"/>
    <cellStyle name="Normal 3 4 3 5 5 2 2 2" xfId="33073"/>
    <cellStyle name="Normal 3 4 3 5 5 2 3" xfId="33074"/>
    <cellStyle name="Normal 3 4 3 5 5 3" xfId="33075"/>
    <cellStyle name="Normal 3 4 3 5 5 3 2" xfId="33076"/>
    <cellStyle name="Normal 3 4 3 5 5 4" xfId="33077"/>
    <cellStyle name="Normal 3 4 3 5 6" xfId="33078"/>
    <cellStyle name="Normal 3 4 3 5 6 2" xfId="33079"/>
    <cellStyle name="Normal 3 4 3 5 6 2 2" xfId="33080"/>
    <cellStyle name="Normal 3 4 3 5 6 2 2 2" xfId="33081"/>
    <cellStyle name="Normal 3 4 3 5 6 2 3" xfId="33082"/>
    <cellStyle name="Normal 3 4 3 5 6 3" xfId="33083"/>
    <cellStyle name="Normal 3 4 3 5 6 3 2" xfId="33084"/>
    <cellStyle name="Normal 3 4 3 5 6 4" xfId="33085"/>
    <cellStyle name="Normal 3 4 3 5 7" xfId="33086"/>
    <cellStyle name="Normal 3 4 3 5 7 2" xfId="33087"/>
    <cellStyle name="Normal 3 4 3 5 7 2 2" xfId="33088"/>
    <cellStyle name="Normal 3 4 3 5 7 2 2 2" xfId="33089"/>
    <cellStyle name="Normal 3 4 3 5 7 2 3" xfId="33090"/>
    <cellStyle name="Normal 3 4 3 5 7 3" xfId="33091"/>
    <cellStyle name="Normal 3 4 3 5 7 3 2" xfId="33092"/>
    <cellStyle name="Normal 3 4 3 5 7 4" xfId="33093"/>
    <cellStyle name="Normal 3 4 3 5 8" xfId="33094"/>
    <cellStyle name="Normal 3 4 3 5 8 2" xfId="33095"/>
    <cellStyle name="Normal 3 4 3 5 8 2 2" xfId="33096"/>
    <cellStyle name="Normal 3 4 3 5 8 3" xfId="33097"/>
    <cellStyle name="Normal 3 4 3 5 9" xfId="33098"/>
    <cellStyle name="Normal 3 4 3 5 9 2" xfId="33099"/>
    <cellStyle name="Normal 3 4 3 6" xfId="33100"/>
    <cellStyle name="Normal 3 4 3 6 10" xfId="33101"/>
    <cellStyle name="Normal 3 4 3 6 2" xfId="33102"/>
    <cellStyle name="Normal 3 4 3 6 2 2" xfId="33103"/>
    <cellStyle name="Normal 3 4 3 6 2 2 2" xfId="33104"/>
    <cellStyle name="Normal 3 4 3 6 2 2 2 2" xfId="33105"/>
    <cellStyle name="Normal 3 4 3 6 2 2 2 2 2" xfId="33106"/>
    <cellStyle name="Normal 3 4 3 6 2 2 2 2 2 2" xfId="33107"/>
    <cellStyle name="Normal 3 4 3 6 2 2 2 2 3" xfId="33108"/>
    <cellStyle name="Normal 3 4 3 6 2 2 2 3" xfId="33109"/>
    <cellStyle name="Normal 3 4 3 6 2 2 2 3 2" xfId="33110"/>
    <cellStyle name="Normal 3 4 3 6 2 2 2 4" xfId="33111"/>
    <cellStyle name="Normal 3 4 3 6 2 2 3" xfId="33112"/>
    <cellStyle name="Normal 3 4 3 6 2 2 3 2" xfId="33113"/>
    <cellStyle name="Normal 3 4 3 6 2 2 3 2 2" xfId="33114"/>
    <cellStyle name="Normal 3 4 3 6 2 2 3 2 2 2" xfId="33115"/>
    <cellStyle name="Normal 3 4 3 6 2 2 3 2 3" xfId="33116"/>
    <cellStyle name="Normal 3 4 3 6 2 2 3 3" xfId="33117"/>
    <cellStyle name="Normal 3 4 3 6 2 2 3 3 2" xfId="33118"/>
    <cellStyle name="Normal 3 4 3 6 2 2 3 4" xfId="33119"/>
    <cellStyle name="Normal 3 4 3 6 2 2 4" xfId="33120"/>
    <cellStyle name="Normal 3 4 3 6 2 2 4 2" xfId="33121"/>
    <cellStyle name="Normal 3 4 3 6 2 2 4 2 2" xfId="33122"/>
    <cellStyle name="Normal 3 4 3 6 2 2 4 3" xfId="33123"/>
    <cellStyle name="Normal 3 4 3 6 2 2 5" xfId="33124"/>
    <cellStyle name="Normal 3 4 3 6 2 2 5 2" xfId="33125"/>
    <cellStyle name="Normal 3 4 3 6 2 2 6" xfId="33126"/>
    <cellStyle name="Normal 3 4 3 6 2 3" xfId="33127"/>
    <cellStyle name="Normal 3 4 3 6 2 3 2" xfId="33128"/>
    <cellStyle name="Normal 3 4 3 6 2 3 2 2" xfId="33129"/>
    <cellStyle name="Normal 3 4 3 6 2 3 2 2 2" xfId="33130"/>
    <cellStyle name="Normal 3 4 3 6 2 3 2 3" xfId="33131"/>
    <cellStyle name="Normal 3 4 3 6 2 3 3" xfId="33132"/>
    <cellStyle name="Normal 3 4 3 6 2 3 3 2" xfId="33133"/>
    <cellStyle name="Normal 3 4 3 6 2 3 4" xfId="33134"/>
    <cellStyle name="Normal 3 4 3 6 2 4" xfId="33135"/>
    <cellStyle name="Normal 3 4 3 6 2 4 2" xfId="33136"/>
    <cellStyle name="Normal 3 4 3 6 2 4 2 2" xfId="33137"/>
    <cellStyle name="Normal 3 4 3 6 2 4 2 2 2" xfId="33138"/>
    <cellStyle name="Normal 3 4 3 6 2 4 2 3" xfId="33139"/>
    <cellStyle name="Normal 3 4 3 6 2 4 3" xfId="33140"/>
    <cellStyle name="Normal 3 4 3 6 2 4 3 2" xfId="33141"/>
    <cellStyle name="Normal 3 4 3 6 2 4 4" xfId="33142"/>
    <cellStyle name="Normal 3 4 3 6 2 5" xfId="33143"/>
    <cellStyle name="Normal 3 4 3 6 2 5 2" xfId="33144"/>
    <cellStyle name="Normal 3 4 3 6 2 5 2 2" xfId="33145"/>
    <cellStyle name="Normal 3 4 3 6 2 5 2 2 2" xfId="33146"/>
    <cellStyle name="Normal 3 4 3 6 2 5 2 3" xfId="33147"/>
    <cellStyle name="Normal 3 4 3 6 2 5 3" xfId="33148"/>
    <cellStyle name="Normal 3 4 3 6 2 5 3 2" xfId="33149"/>
    <cellStyle name="Normal 3 4 3 6 2 5 4" xfId="33150"/>
    <cellStyle name="Normal 3 4 3 6 2 6" xfId="33151"/>
    <cellStyle name="Normal 3 4 3 6 2 6 2" xfId="33152"/>
    <cellStyle name="Normal 3 4 3 6 2 6 2 2" xfId="33153"/>
    <cellStyle name="Normal 3 4 3 6 2 6 3" xfId="33154"/>
    <cellStyle name="Normal 3 4 3 6 2 7" xfId="33155"/>
    <cellStyle name="Normal 3 4 3 6 2 7 2" xfId="33156"/>
    <cellStyle name="Normal 3 4 3 6 2 8" xfId="33157"/>
    <cellStyle name="Normal 3 4 3 6 3" xfId="33158"/>
    <cellStyle name="Normal 3 4 3 6 3 2" xfId="33159"/>
    <cellStyle name="Normal 3 4 3 6 3 2 2" xfId="33160"/>
    <cellStyle name="Normal 3 4 3 6 3 2 2 2" xfId="33161"/>
    <cellStyle name="Normal 3 4 3 6 3 2 2 2 2" xfId="33162"/>
    <cellStyle name="Normal 3 4 3 6 3 2 2 3" xfId="33163"/>
    <cellStyle name="Normal 3 4 3 6 3 2 3" xfId="33164"/>
    <cellStyle name="Normal 3 4 3 6 3 2 3 2" xfId="33165"/>
    <cellStyle name="Normal 3 4 3 6 3 2 4" xfId="33166"/>
    <cellStyle name="Normal 3 4 3 6 3 3" xfId="33167"/>
    <cellStyle name="Normal 3 4 3 6 3 3 2" xfId="33168"/>
    <cellStyle name="Normal 3 4 3 6 3 3 2 2" xfId="33169"/>
    <cellStyle name="Normal 3 4 3 6 3 3 2 2 2" xfId="33170"/>
    <cellStyle name="Normal 3 4 3 6 3 3 2 3" xfId="33171"/>
    <cellStyle name="Normal 3 4 3 6 3 3 3" xfId="33172"/>
    <cellStyle name="Normal 3 4 3 6 3 3 3 2" xfId="33173"/>
    <cellStyle name="Normal 3 4 3 6 3 3 4" xfId="33174"/>
    <cellStyle name="Normal 3 4 3 6 3 4" xfId="33175"/>
    <cellStyle name="Normal 3 4 3 6 3 4 2" xfId="33176"/>
    <cellStyle name="Normal 3 4 3 6 3 4 2 2" xfId="33177"/>
    <cellStyle name="Normal 3 4 3 6 3 4 3" xfId="33178"/>
    <cellStyle name="Normal 3 4 3 6 3 5" xfId="33179"/>
    <cellStyle name="Normal 3 4 3 6 3 5 2" xfId="33180"/>
    <cellStyle name="Normal 3 4 3 6 3 6" xfId="33181"/>
    <cellStyle name="Normal 3 4 3 6 4" xfId="33182"/>
    <cellStyle name="Normal 3 4 3 6 4 2" xfId="33183"/>
    <cellStyle name="Normal 3 4 3 6 4 2 2" xfId="33184"/>
    <cellStyle name="Normal 3 4 3 6 4 2 2 2" xfId="33185"/>
    <cellStyle name="Normal 3 4 3 6 4 2 2 2 2" xfId="33186"/>
    <cellStyle name="Normal 3 4 3 6 4 2 2 3" xfId="33187"/>
    <cellStyle name="Normal 3 4 3 6 4 2 3" xfId="33188"/>
    <cellStyle name="Normal 3 4 3 6 4 2 3 2" xfId="33189"/>
    <cellStyle name="Normal 3 4 3 6 4 2 4" xfId="33190"/>
    <cellStyle name="Normal 3 4 3 6 4 3" xfId="33191"/>
    <cellStyle name="Normal 3 4 3 6 4 3 2" xfId="33192"/>
    <cellStyle name="Normal 3 4 3 6 4 3 2 2" xfId="33193"/>
    <cellStyle name="Normal 3 4 3 6 4 3 2 2 2" xfId="33194"/>
    <cellStyle name="Normal 3 4 3 6 4 3 2 3" xfId="33195"/>
    <cellStyle name="Normal 3 4 3 6 4 3 3" xfId="33196"/>
    <cellStyle name="Normal 3 4 3 6 4 3 3 2" xfId="33197"/>
    <cellStyle name="Normal 3 4 3 6 4 3 4" xfId="33198"/>
    <cellStyle name="Normal 3 4 3 6 4 4" xfId="33199"/>
    <cellStyle name="Normal 3 4 3 6 4 4 2" xfId="33200"/>
    <cellStyle name="Normal 3 4 3 6 4 4 2 2" xfId="33201"/>
    <cellStyle name="Normal 3 4 3 6 4 4 3" xfId="33202"/>
    <cellStyle name="Normal 3 4 3 6 4 5" xfId="33203"/>
    <cellStyle name="Normal 3 4 3 6 4 5 2" xfId="33204"/>
    <cellStyle name="Normal 3 4 3 6 4 6" xfId="33205"/>
    <cellStyle name="Normal 3 4 3 6 5" xfId="33206"/>
    <cellStyle name="Normal 3 4 3 6 5 2" xfId="33207"/>
    <cellStyle name="Normal 3 4 3 6 5 2 2" xfId="33208"/>
    <cellStyle name="Normal 3 4 3 6 5 2 2 2" xfId="33209"/>
    <cellStyle name="Normal 3 4 3 6 5 2 3" xfId="33210"/>
    <cellStyle name="Normal 3 4 3 6 5 3" xfId="33211"/>
    <cellStyle name="Normal 3 4 3 6 5 3 2" xfId="33212"/>
    <cellStyle name="Normal 3 4 3 6 5 4" xfId="33213"/>
    <cellStyle name="Normal 3 4 3 6 6" xfId="33214"/>
    <cellStyle name="Normal 3 4 3 6 6 2" xfId="33215"/>
    <cellStyle name="Normal 3 4 3 6 6 2 2" xfId="33216"/>
    <cellStyle name="Normal 3 4 3 6 6 2 2 2" xfId="33217"/>
    <cellStyle name="Normal 3 4 3 6 6 2 3" xfId="33218"/>
    <cellStyle name="Normal 3 4 3 6 6 3" xfId="33219"/>
    <cellStyle name="Normal 3 4 3 6 6 3 2" xfId="33220"/>
    <cellStyle name="Normal 3 4 3 6 6 4" xfId="33221"/>
    <cellStyle name="Normal 3 4 3 6 7" xfId="33222"/>
    <cellStyle name="Normal 3 4 3 6 7 2" xfId="33223"/>
    <cellStyle name="Normal 3 4 3 6 7 2 2" xfId="33224"/>
    <cellStyle name="Normal 3 4 3 6 7 2 2 2" xfId="33225"/>
    <cellStyle name="Normal 3 4 3 6 7 2 3" xfId="33226"/>
    <cellStyle name="Normal 3 4 3 6 7 3" xfId="33227"/>
    <cellStyle name="Normal 3 4 3 6 7 3 2" xfId="33228"/>
    <cellStyle name="Normal 3 4 3 6 7 4" xfId="33229"/>
    <cellStyle name="Normal 3 4 3 6 8" xfId="33230"/>
    <cellStyle name="Normal 3 4 3 6 8 2" xfId="33231"/>
    <cellStyle name="Normal 3 4 3 6 8 2 2" xfId="33232"/>
    <cellStyle name="Normal 3 4 3 6 8 3" xfId="33233"/>
    <cellStyle name="Normal 3 4 3 6 9" xfId="33234"/>
    <cellStyle name="Normal 3 4 3 6 9 2" xfId="33235"/>
    <cellStyle name="Normal 3 4 3 7" xfId="33236"/>
    <cellStyle name="Normal 3 4 3 7 2" xfId="33237"/>
    <cellStyle name="Normal 3 4 3 7 2 2" xfId="33238"/>
    <cellStyle name="Normal 3 4 3 7 2 2 2" xfId="33239"/>
    <cellStyle name="Normal 3 4 3 7 2 2 2 2" xfId="33240"/>
    <cellStyle name="Normal 3 4 3 7 2 2 2 2 2" xfId="33241"/>
    <cellStyle name="Normal 3 4 3 7 2 2 2 3" xfId="33242"/>
    <cellStyle name="Normal 3 4 3 7 2 2 3" xfId="33243"/>
    <cellStyle name="Normal 3 4 3 7 2 2 3 2" xfId="33244"/>
    <cellStyle name="Normal 3 4 3 7 2 2 4" xfId="33245"/>
    <cellStyle name="Normal 3 4 3 7 2 3" xfId="33246"/>
    <cellStyle name="Normal 3 4 3 7 2 3 2" xfId="33247"/>
    <cellStyle name="Normal 3 4 3 7 2 3 2 2" xfId="33248"/>
    <cellStyle name="Normal 3 4 3 7 2 3 2 2 2" xfId="33249"/>
    <cellStyle name="Normal 3 4 3 7 2 3 2 3" xfId="33250"/>
    <cellStyle name="Normal 3 4 3 7 2 3 3" xfId="33251"/>
    <cellStyle name="Normal 3 4 3 7 2 3 3 2" xfId="33252"/>
    <cellStyle name="Normal 3 4 3 7 2 3 4" xfId="33253"/>
    <cellStyle name="Normal 3 4 3 7 2 4" xfId="33254"/>
    <cellStyle name="Normal 3 4 3 7 2 4 2" xfId="33255"/>
    <cellStyle name="Normal 3 4 3 7 2 4 2 2" xfId="33256"/>
    <cellStyle name="Normal 3 4 3 7 2 4 3" xfId="33257"/>
    <cellStyle name="Normal 3 4 3 7 2 5" xfId="33258"/>
    <cellStyle name="Normal 3 4 3 7 2 5 2" xfId="33259"/>
    <cellStyle name="Normal 3 4 3 7 2 6" xfId="33260"/>
    <cellStyle name="Normal 3 4 3 7 3" xfId="33261"/>
    <cellStyle name="Normal 3 4 3 7 3 2" xfId="33262"/>
    <cellStyle name="Normal 3 4 3 7 3 2 2" xfId="33263"/>
    <cellStyle name="Normal 3 4 3 7 3 2 2 2" xfId="33264"/>
    <cellStyle name="Normal 3 4 3 7 3 2 3" xfId="33265"/>
    <cellStyle name="Normal 3 4 3 7 3 3" xfId="33266"/>
    <cellStyle name="Normal 3 4 3 7 3 3 2" xfId="33267"/>
    <cellStyle name="Normal 3 4 3 7 3 4" xfId="33268"/>
    <cellStyle name="Normal 3 4 3 7 4" xfId="33269"/>
    <cellStyle name="Normal 3 4 3 7 4 2" xfId="33270"/>
    <cellStyle name="Normal 3 4 3 7 4 2 2" xfId="33271"/>
    <cellStyle name="Normal 3 4 3 7 4 2 2 2" xfId="33272"/>
    <cellStyle name="Normal 3 4 3 7 4 2 3" xfId="33273"/>
    <cellStyle name="Normal 3 4 3 7 4 3" xfId="33274"/>
    <cellStyle name="Normal 3 4 3 7 4 3 2" xfId="33275"/>
    <cellStyle name="Normal 3 4 3 7 4 4" xfId="33276"/>
    <cellStyle name="Normal 3 4 3 7 5" xfId="33277"/>
    <cellStyle name="Normal 3 4 3 7 5 2" xfId="33278"/>
    <cellStyle name="Normal 3 4 3 7 5 2 2" xfId="33279"/>
    <cellStyle name="Normal 3 4 3 7 5 2 2 2" xfId="33280"/>
    <cellStyle name="Normal 3 4 3 7 5 2 3" xfId="33281"/>
    <cellStyle name="Normal 3 4 3 7 5 3" xfId="33282"/>
    <cellStyle name="Normal 3 4 3 7 5 3 2" xfId="33283"/>
    <cellStyle name="Normal 3 4 3 7 5 4" xfId="33284"/>
    <cellStyle name="Normal 3 4 3 7 6" xfId="33285"/>
    <cellStyle name="Normal 3 4 3 7 6 2" xfId="33286"/>
    <cellStyle name="Normal 3 4 3 7 6 2 2" xfId="33287"/>
    <cellStyle name="Normal 3 4 3 7 6 3" xfId="33288"/>
    <cellStyle name="Normal 3 4 3 7 7" xfId="33289"/>
    <cellStyle name="Normal 3 4 3 7 7 2" xfId="33290"/>
    <cellStyle name="Normal 3 4 3 7 8" xfId="33291"/>
    <cellStyle name="Normal 3 4 3 8" xfId="33292"/>
    <cellStyle name="Normal 3 4 3 8 2" xfId="33293"/>
    <cellStyle name="Normal 3 4 3 8 2 2" xfId="33294"/>
    <cellStyle name="Normal 3 4 3 8 2 2 2" xfId="33295"/>
    <cellStyle name="Normal 3 4 3 8 2 2 2 2" xfId="33296"/>
    <cellStyle name="Normal 3 4 3 8 2 2 3" xfId="33297"/>
    <cellStyle name="Normal 3 4 3 8 2 3" xfId="33298"/>
    <cellStyle name="Normal 3 4 3 8 2 3 2" xfId="33299"/>
    <cellStyle name="Normal 3 4 3 8 2 4" xfId="33300"/>
    <cellStyle name="Normal 3 4 3 8 3" xfId="33301"/>
    <cellStyle name="Normal 3 4 3 8 3 2" xfId="33302"/>
    <cellStyle name="Normal 3 4 3 8 3 2 2" xfId="33303"/>
    <cellStyle name="Normal 3 4 3 8 3 2 2 2" xfId="33304"/>
    <cellStyle name="Normal 3 4 3 8 3 2 3" xfId="33305"/>
    <cellStyle name="Normal 3 4 3 8 3 3" xfId="33306"/>
    <cellStyle name="Normal 3 4 3 8 3 3 2" xfId="33307"/>
    <cellStyle name="Normal 3 4 3 8 3 4" xfId="33308"/>
    <cellStyle name="Normal 3 4 3 8 4" xfId="33309"/>
    <cellStyle name="Normal 3 4 3 8 4 2" xfId="33310"/>
    <cellStyle name="Normal 3 4 3 8 4 2 2" xfId="33311"/>
    <cellStyle name="Normal 3 4 3 8 4 3" xfId="33312"/>
    <cellStyle name="Normal 3 4 3 8 5" xfId="33313"/>
    <cellStyle name="Normal 3 4 3 8 5 2" xfId="33314"/>
    <cellStyle name="Normal 3 4 3 8 6" xfId="33315"/>
    <cellStyle name="Normal 3 4 3 9" xfId="33316"/>
    <cellStyle name="Normal 3 4 3 9 2" xfId="33317"/>
    <cellStyle name="Normal 3 4 3 9 2 2" xfId="33318"/>
    <cellStyle name="Normal 3 4 3 9 2 2 2" xfId="33319"/>
    <cellStyle name="Normal 3 4 3 9 2 2 2 2" xfId="33320"/>
    <cellStyle name="Normal 3 4 3 9 2 2 3" xfId="33321"/>
    <cellStyle name="Normal 3 4 3 9 2 3" xfId="33322"/>
    <cellStyle name="Normal 3 4 3 9 2 3 2" xfId="33323"/>
    <cellStyle name="Normal 3 4 3 9 2 4" xfId="33324"/>
    <cellStyle name="Normal 3 4 3 9 3" xfId="33325"/>
    <cellStyle name="Normal 3 4 3 9 3 2" xfId="33326"/>
    <cellStyle name="Normal 3 4 3 9 3 2 2" xfId="33327"/>
    <cellStyle name="Normal 3 4 3 9 3 2 2 2" xfId="33328"/>
    <cellStyle name="Normal 3 4 3 9 3 2 3" xfId="33329"/>
    <cellStyle name="Normal 3 4 3 9 3 3" xfId="33330"/>
    <cellStyle name="Normal 3 4 3 9 3 3 2" xfId="33331"/>
    <cellStyle name="Normal 3 4 3 9 3 4" xfId="33332"/>
    <cellStyle name="Normal 3 4 3 9 4" xfId="33333"/>
    <cellStyle name="Normal 3 4 3 9 4 2" xfId="33334"/>
    <cellStyle name="Normal 3 4 3 9 4 2 2" xfId="33335"/>
    <cellStyle name="Normal 3 4 3 9 4 3" xfId="33336"/>
    <cellStyle name="Normal 3 4 3 9 5" xfId="33337"/>
    <cellStyle name="Normal 3 4 3 9 5 2" xfId="33338"/>
    <cellStyle name="Normal 3 4 3 9 6" xfId="33339"/>
    <cellStyle name="Normal 3 4 4" xfId="33340"/>
    <cellStyle name="Normal 3 4 4 10" xfId="33341"/>
    <cellStyle name="Normal 3 4 4 10 2" xfId="33342"/>
    <cellStyle name="Normal 3 4 4 10 2 2" xfId="33343"/>
    <cellStyle name="Normal 3 4 4 10 3" xfId="33344"/>
    <cellStyle name="Normal 3 4 4 11" xfId="33345"/>
    <cellStyle name="Normal 3 4 4 11 2" xfId="33346"/>
    <cellStyle name="Normal 3 4 4 12" xfId="33347"/>
    <cellStyle name="Normal 3 4 4 12 2" xfId="33348"/>
    <cellStyle name="Normal 3 4 4 13" xfId="33349"/>
    <cellStyle name="Normal 3 4 4 13 2" xfId="33350"/>
    <cellStyle name="Normal 3 4 4 14" xfId="33351"/>
    <cellStyle name="Normal 3 4 4 2" xfId="33352"/>
    <cellStyle name="Normal 3 4 4 2 10" xfId="33353"/>
    <cellStyle name="Normal 3 4 4 2 2" xfId="33354"/>
    <cellStyle name="Normal 3 4 4 2 2 2" xfId="33355"/>
    <cellStyle name="Normal 3 4 4 2 2 2 2" xfId="33356"/>
    <cellStyle name="Normal 3 4 4 2 2 2 2 2" xfId="33357"/>
    <cellStyle name="Normal 3 4 4 2 2 2 2 2 2" xfId="33358"/>
    <cellStyle name="Normal 3 4 4 2 2 2 2 2 2 2" xfId="33359"/>
    <cellStyle name="Normal 3 4 4 2 2 2 2 2 3" xfId="33360"/>
    <cellStyle name="Normal 3 4 4 2 2 2 2 3" xfId="33361"/>
    <cellStyle name="Normal 3 4 4 2 2 2 2 3 2" xfId="33362"/>
    <cellStyle name="Normal 3 4 4 2 2 2 2 4" xfId="33363"/>
    <cellStyle name="Normal 3 4 4 2 2 2 3" xfId="33364"/>
    <cellStyle name="Normal 3 4 4 2 2 2 3 2" xfId="33365"/>
    <cellStyle name="Normal 3 4 4 2 2 2 3 2 2" xfId="33366"/>
    <cellStyle name="Normal 3 4 4 2 2 2 3 2 2 2" xfId="33367"/>
    <cellStyle name="Normal 3 4 4 2 2 2 3 2 3" xfId="33368"/>
    <cellStyle name="Normal 3 4 4 2 2 2 3 3" xfId="33369"/>
    <cellStyle name="Normal 3 4 4 2 2 2 3 3 2" xfId="33370"/>
    <cellStyle name="Normal 3 4 4 2 2 2 3 4" xfId="33371"/>
    <cellStyle name="Normal 3 4 4 2 2 2 4" xfId="33372"/>
    <cellStyle name="Normal 3 4 4 2 2 2 4 2" xfId="33373"/>
    <cellStyle name="Normal 3 4 4 2 2 2 4 2 2" xfId="33374"/>
    <cellStyle name="Normal 3 4 4 2 2 2 4 3" xfId="33375"/>
    <cellStyle name="Normal 3 4 4 2 2 2 5" xfId="33376"/>
    <cellStyle name="Normal 3 4 4 2 2 2 5 2" xfId="33377"/>
    <cellStyle name="Normal 3 4 4 2 2 2 6" xfId="33378"/>
    <cellStyle name="Normal 3 4 4 2 2 3" xfId="33379"/>
    <cellStyle name="Normal 3 4 4 2 2 3 2" xfId="33380"/>
    <cellStyle name="Normal 3 4 4 2 2 3 2 2" xfId="33381"/>
    <cellStyle name="Normal 3 4 4 2 2 3 2 2 2" xfId="33382"/>
    <cellStyle name="Normal 3 4 4 2 2 3 2 3" xfId="33383"/>
    <cellStyle name="Normal 3 4 4 2 2 3 3" xfId="33384"/>
    <cellStyle name="Normal 3 4 4 2 2 3 3 2" xfId="33385"/>
    <cellStyle name="Normal 3 4 4 2 2 3 4" xfId="33386"/>
    <cellStyle name="Normal 3 4 4 2 2 4" xfId="33387"/>
    <cellStyle name="Normal 3 4 4 2 2 4 2" xfId="33388"/>
    <cellStyle name="Normal 3 4 4 2 2 4 2 2" xfId="33389"/>
    <cellStyle name="Normal 3 4 4 2 2 4 2 2 2" xfId="33390"/>
    <cellStyle name="Normal 3 4 4 2 2 4 2 3" xfId="33391"/>
    <cellStyle name="Normal 3 4 4 2 2 4 3" xfId="33392"/>
    <cellStyle name="Normal 3 4 4 2 2 4 3 2" xfId="33393"/>
    <cellStyle name="Normal 3 4 4 2 2 4 4" xfId="33394"/>
    <cellStyle name="Normal 3 4 4 2 2 5" xfId="33395"/>
    <cellStyle name="Normal 3 4 4 2 2 5 2" xfId="33396"/>
    <cellStyle name="Normal 3 4 4 2 2 5 2 2" xfId="33397"/>
    <cellStyle name="Normal 3 4 4 2 2 5 2 2 2" xfId="33398"/>
    <cellStyle name="Normal 3 4 4 2 2 5 2 3" xfId="33399"/>
    <cellStyle name="Normal 3 4 4 2 2 5 3" xfId="33400"/>
    <cellStyle name="Normal 3 4 4 2 2 5 3 2" xfId="33401"/>
    <cellStyle name="Normal 3 4 4 2 2 5 4" xfId="33402"/>
    <cellStyle name="Normal 3 4 4 2 2 6" xfId="33403"/>
    <cellStyle name="Normal 3 4 4 2 2 6 2" xfId="33404"/>
    <cellStyle name="Normal 3 4 4 2 2 6 2 2" xfId="33405"/>
    <cellStyle name="Normal 3 4 4 2 2 6 3" xfId="33406"/>
    <cellStyle name="Normal 3 4 4 2 2 7" xfId="33407"/>
    <cellStyle name="Normal 3 4 4 2 2 7 2" xfId="33408"/>
    <cellStyle name="Normal 3 4 4 2 2 8" xfId="33409"/>
    <cellStyle name="Normal 3 4 4 2 3" xfId="33410"/>
    <cellStyle name="Normal 3 4 4 2 3 2" xfId="33411"/>
    <cellStyle name="Normal 3 4 4 2 3 2 2" xfId="33412"/>
    <cellStyle name="Normal 3 4 4 2 3 2 2 2" xfId="33413"/>
    <cellStyle name="Normal 3 4 4 2 3 2 2 2 2" xfId="33414"/>
    <cellStyle name="Normal 3 4 4 2 3 2 2 3" xfId="33415"/>
    <cellStyle name="Normal 3 4 4 2 3 2 3" xfId="33416"/>
    <cellStyle name="Normal 3 4 4 2 3 2 3 2" xfId="33417"/>
    <cellStyle name="Normal 3 4 4 2 3 2 4" xfId="33418"/>
    <cellStyle name="Normal 3 4 4 2 3 3" xfId="33419"/>
    <cellStyle name="Normal 3 4 4 2 3 3 2" xfId="33420"/>
    <cellStyle name="Normal 3 4 4 2 3 3 2 2" xfId="33421"/>
    <cellStyle name="Normal 3 4 4 2 3 3 2 2 2" xfId="33422"/>
    <cellStyle name="Normal 3 4 4 2 3 3 2 3" xfId="33423"/>
    <cellStyle name="Normal 3 4 4 2 3 3 3" xfId="33424"/>
    <cellStyle name="Normal 3 4 4 2 3 3 3 2" xfId="33425"/>
    <cellStyle name="Normal 3 4 4 2 3 3 4" xfId="33426"/>
    <cellStyle name="Normal 3 4 4 2 3 4" xfId="33427"/>
    <cellStyle name="Normal 3 4 4 2 3 4 2" xfId="33428"/>
    <cellStyle name="Normal 3 4 4 2 3 4 2 2" xfId="33429"/>
    <cellStyle name="Normal 3 4 4 2 3 4 3" xfId="33430"/>
    <cellStyle name="Normal 3 4 4 2 3 5" xfId="33431"/>
    <cellStyle name="Normal 3 4 4 2 3 5 2" xfId="33432"/>
    <cellStyle name="Normal 3 4 4 2 3 6" xfId="33433"/>
    <cellStyle name="Normal 3 4 4 2 4" xfId="33434"/>
    <cellStyle name="Normal 3 4 4 2 4 2" xfId="33435"/>
    <cellStyle name="Normal 3 4 4 2 4 2 2" xfId="33436"/>
    <cellStyle name="Normal 3 4 4 2 4 2 2 2" xfId="33437"/>
    <cellStyle name="Normal 3 4 4 2 4 2 2 2 2" xfId="33438"/>
    <cellStyle name="Normal 3 4 4 2 4 2 2 3" xfId="33439"/>
    <cellStyle name="Normal 3 4 4 2 4 2 3" xfId="33440"/>
    <cellStyle name="Normal 3 4 4 2 4 2 3 2" xfId="33441"/>
    <cellStyle name="Normal 3 4 4 2 4 2 4" xfId="33442"/>
    <cellStyle name="Normal 3 4 4 2 4 3" xfId="33443"/>
    <cellStyle name="Normal 3 4 4 2 4 3 2" xfId="33444"/>
    <cellStyle name="Normal 3 4 4 2 4 3 2 2" xfId="33445"/>
    <cellStyle name="Normal 3 4 4 2 4 3 2 2 2" xfId="33446"/>
    <cellStyle name="Normal 3 4 4 2 4 3 2 3" xfId="33447"/>
    <cellStyle name="Normal 3 4 4 2 4 3 3" xfId="33448"/>
    <cellStyle name="Normal 3 4 4 2 4 3 3 2" xfId="33449"/>
    <cellStyle name="Normal 3 4 4 2 4 3 4" xfId="33450"/>
    <cellStyle name="Normal 3 4 4 2 4 4" xfId="33451"/>
    <cellStyle name="Normal 3 4 4 2 4 4 2" xfId="33452"/>
    <cellStyle name="Normal 3 4 4 2 4 4 2 2" xfId="33453"/>
    <cellStyle name="Normal 3 4 4 2 4 4 3" xfId="33454"/>
    <cellStyle name="Normal 3 4 4 2 4 5" xfId="33455"/>
    <cellStyle name="Normal 3 4 4 2 4 5 2" xfId="33456"/>
    <cellStyle name="Normal 3 4 4 2 4 6" xfId="33457"/>
    <cellStyle name="Normal 3 4 4 2 5" xfId="33458"/>
    <cellStyle name="Normal 3 4 4 2 5 2" xfId="33459"/>
    <cellStyle name="Normal 3 4 4 2 5 2 2" xfId="33460"/>
    <cellStyle name="Normal 3 4 4 2 5 2 2 2" xfId="33461"/>
    <cellStyle name="Normal 3 4 4 2 5 2 3" xfId="33462"/>
    <cellStyle name="Normal 3 4 4 2 5 3" xfId="33463"/>
    <cellStyle name="Normal 3 4 4 2 5 3 2" xfId="33464"/>
    <cellStyle name="Normal 3 4 4 2 5 4" xfId="33465"/>
    <cellStyle name="Normal 3 4 4 2 6" xfId="33466"/>
    <cellStyle name="Normal 3 4 4 2 6 2" xfId="33467"/>
    <cellStyle name="Normal 3 4 4 2 6 2 2" xfId="33468"/>
    <cellStyle name="Normal 3 4 4 2 6 2 2 2" xfId="33469"/>
    <cellStyle name="Normal 3 4 4 2 6 2 3" xfId="33470"/>
    <cellStyle name="Normal 3 4 4 2 6 3" xfId="33471"/>
    <cellStyle name="Normal 3 4 4 2 6 3 2" xfId="33472"/>
    <cellStyle name="Normal 3 4 4 2 6 4" xfId="33473"/>
    <cellStyle name="Normal 3 4 4 2 7" xfId="33474"/>
    <cellStyle name="Normal 3 4 4 2 7 2" xfId="33475"/>
    <cellStyle name="Normal 3 4 4 2 7 2 2" xfId="33476"/>
    <cellStyle name="Normal 3 4 4 2 7 2 2 2" xfId="33477"/>
    <cellStyle name="Normal 3 4 4 2 7 2 3" xfId="33478"/>
    <cellStyle name="Normal 3 4 4 2 7 3" xfId="33479"/>
    <cellStyle name="Normal 3 4 4 2 7 3 2" xfId="33480"/>
    <cellStyle name="Normal 3 4 4 2 7 4" xfId="33481"/>
    <cellStyle name="Normal 3 4 4 2 8" xfId="33482"/>
    <cellStyle name="Normal 3 4 4 2 8 2" xfId="33483"/>
    <cellStyle name="Normal 3 4 4 2 8 2 2" xfId="33484"/>
    <cellStyle name="Normal 3 4 4 2 8 3" xfId="33485"/>
    <cellStyle name="Normal 3 4 4 2 9" xfId="33486"/>
    <cellStyle name="Normal 3 4 4 2 9 2" xfId="33487"/>
    <cellStyle name="Normal 3 4 4 3" xfId="33488"/>
    <cellStyle name="Normal 3 4 4 3 10" xfId="33489"/>
    <cellStyle name="Normal 3 4 4 3 2" xfId="33490"/>
    <cellStyle name="Normal 3 4 4 3 2 2" xfId="33491"/>
    <cellStyle name="Normal 3 4 4 3 2 2 2" xfId="33492"/>
    <cellStyle name="Normal 3 4 4 3 2 2 2 2" xfId="33493"/>
    <cellStyle name="Normal 3 4 4 3 2 2 2 2 2" xfId="33494"/>
    <cellStyle name="Normal 3 4 4 3 2 2 2 2 2 2" xfId="33495"/>
    <cellStyle name="Normal 3 4 4 3 2 2 2 2 3" xfId="33496"/>
    <cellStyle name="Normal 3 4 4 3 2 2 2 3" xfId="33497"/>
    <cellStyle name="Normal 3 4 4 3 2 2 2 3 2" xfId="33498"/>
    <cellStyle name="Normal 3 4 4 3 2 2 2 4" xfId="33499"/>
    <cellStyle name="Normal 3 4 4 3 2 2 3" xfId="33500"/>
    <cellStyle name="Normal 3 4 4 3 2 2 3 2" xfId="33501"/>
    <cellStyle name="Normal 3 4 4 3 2 2 3 2 2" xfId="33502"/>
    <cellStyle name="Normal 3 4 4 3 2 2 3 2 2 2" xfId="33503"/>
    <cellStyle name="Normal 3 4 4 3 2 2 3 2 3" xfId="33504"/>
    <cellStyle name="Normal 3 4 4 3 2 2 3 3" xfId="33505"/>
    <cellStyle name="Normal 3 4 4 3 2 2 3 3 2" xfId="33506"/>
    <cellStyle name="Normal 3 4 4 3 2 2 3 4" xfId="33507"/>
    <cellStyle name="Normal 3 4 4 3 2 2 4" xfId="33508"/>
    <cellStyle name="Normal 3 4 4 3 2 2 4 2" xfId="33509"/>
    <cellStyle name="Normal 3 4 4 3 2 2 4 2 2" xfId="33510"/>
    <cellStyle name="Normal 3 4 4 3 2 2 4 3" xfId="33511"/>
    <cellStyle name="Normal 3 4 4 3 2 2 5" xfId="33512"/>
    <cellStyle name="Normal 3 4 4 3 2 2 5 2" xfId="33513"/>
    <cellStyle name="Normal 3 4 4 3 2 2 6" xfId="33514"/>
    <cellStyle name="Normal 3 4 4 3 2 3" xfId="33515"/>
    <cellStyle name="Normal 3 4 4 3 2 3 2" xfId="33516"/>
    <cellStyle name="Normal 3 4 4 3 2 3 2 2" xfId="33517"/>
    <cellStyle name="Normal 3 4 4 3 2 3 2 2 2" xfId="33518"/>
    <cellStyle name="Normal 3 4 4 3 2 3 2 3" xfId="33519"/>
    <cellStyle name="Normal 3 4 4 3 2 3 3" xfId="33520"/>
    <cellStyle name="Normal 3 4 4 3 2 3 3 2" xfId="33521"/>
    <cellStyle name="Normal 3 4 4 3 2 3 4" xfId="33522"/>
    <cellStyle name="Normal 3 4 4 3 2 4" xfId="33523"/>
    <cellStyle name="Normal 3 4 4 3 2 4 2" xfId="33524"/>
    <cellStyle name="Normal 3 4 4 3 2 4 2 2" xfId="33525"/>
    <cellStyle name="Normal 3 4 4 3 2 4 2 2 2" xfId="33526"/>
    <cellStyle name="Normal 3 4 4 3 2 4 2 3" xfId="33527"/>
    <cellStyle name="Normal 3 4 4 3 2 4 3" xfId="33528"/>
    <cellStyle name="Normal 3 4 4 3 2 4 3 2" xfId="33529"/>
    <cellStyle name="Normal 3 4 4 3 2 4 4" xfId="33530"/>
    <cellStyle name="Normal 3 4 4 3 2 5" xfId="33531"/>
    <cellStyle name="Normal 3 4 4 3 2 5 2" xfId="33532"/>
    <cellStyle name="Normal 3 4 4 3 2 5 2 2" xfId="33533"/>
    <cellStyle name="Normal 3 4 4 3 2 5 2 2 2" xfId="33534"/>
    <cellStyle name="Normal 3 4 4 3 2 5 2 3" xfId="33535"/>
    <cellStyle name="Normal 3 4 4 3 2 5 3" xfId="33536"/>
    <cellStyle name="Normal 3 4 4 3 2 5 3 2" xfId="33537"/>
    <cellStyle name="Normal 3 4 4 3 2 5 4" xfId="33538"/>
    <cellStyle name="Normal 3 4 4 3 2 6" xfId="33539"/>
    <cellStyle name="Normal 3 4 4 3 2 6 2" xfId="33540"/>
    <cellStyle name="Normal 3 4 4 3 2 6 2 2" xfId="33541"/>
    <cellStyle name="Normal 3 4 4 3 2 6 3" xfId="33542"/>
    <cellStyle name="Normal 3 4 4 3 2 7" xfId="33543"/>
    <cellStyle name="Normal 3 4 4 3 2 7 2" xfId="33544"/>
    <cellStyle name="Normal 3 4 4 3 2 8" xfId="33545"/>
    <cellStyle name="Normal 3 4 4 3 3" xfId="33546"/>
    <cellStyle name="Normal 3 4 4 3 3 2" xfId="33547"/>
    <cellStyle name="Normal 3 4 4 3 3 2 2" xfId="33548"/>
    <cellStyle name="Normal 3 4 4 3 3 2 2 2" xfId="33549"/>
    <cellStyle name="Normal 3 4 4 3 3 2 2 2 2" xfId="33550"/>
    <cellStyle name="Normal 3 4 4 3 3 2 2 3" xfId="33551"/>
    <cellStyle name="Normal 3 4 4 3 3 2 3" xfId="33552"/>
    <cellStyle name="Normal 3 4 4 3 3 2 3 2" xfId="33553"/>
    <cellStyle name="Normal 3 4 4 3 3 2 4" xfId="33554"/>
    <cellStyle name="Normal 3 4 4 3 3 3" xfId="33555"/>
    <cellStyle name="Normal 3 4 4 3 3 3 2" xfId="33556"/>
    <cellStyle name="Normal 3 4 4 3 3 3 2 2" xfId="33557"/>
    <cellStyle name="Normal 3 4 4 3 3 3 2 2 2" xfId="33558"/>
    <cellStyle name="Normal 3 4 4 3 3 3 2 3" xfId="33559"/>
    <cellStyle name="Normal 3 4 4 3 3 3 3" xfId="33560"/>
    <cellStyle name="Normal 3 4 4 3 3 3 3 2" xfId="33561"/>
    <cellStyle name="Normal 3 4 4 3 3 3 4" xfId="33562"/>
    <cellStyle name="Normal 3 4 4 3 3 4" xfId="33563"/>
    <cellStyle name="Normal 3 4 4 3 3 4 2" xfId="33564"/>
    <cellStyle name="Normal 3 4 4 3 3 4 2 2" xfId="33565"/>
    <cellStyle name="Normal 3 4 4 3 3 4 3" xfId="33566"/>
    <cellStyle name="Normal 3 4 4 3 3 5" xfId="33567"/>
    <cellStyle name="Normal 3 4 4 3 3 5 2" xfId="33568"/>
    <cellStyle name="Normal 3 4 4 3 3 6" xfId="33569"/>
    <cellStyle name="Normal 3 4 4 3 4" xfId="33570"/>
    <cellStyle name="Normal 3 4 4 3 4 2" xfId="33571"/>
    <cellStyle name="Normal 3 4 4 3 4 2 2" xfId="33572"/>
    <cellStyle name="Normal 3 4 4 3 4 2 2 2" xfId="33573"/>
    <cellStyle name="Normal 3 4 4 3 4 2 2 2 2" xfId="33574"/>
    <cellStyle name="Normal 3 4 4 3 4 2 2 3" xfId="33575"/>
    <cellStyle name="Normal 3 4 4 3 4 2 3" xfId="33576"/>
    <cellStyle name="Normal 3 4 4 3 4 2 3 2" xfId="33577"/>
    <cellStyle name="Normal 3 4 4 3 4 2 4" xfId="33578"/>
    <cellStyle name="Normal 3 4 4 3 4 3" xfId="33579"/>
    <cellStyle name="Normal 3 4 4 3 4 3 2" xfId="33580"/>
    <cellStyle name="Normal 3 4 4 3 4 3 2 2" xfId="33581"/>
    <cellStyle name="Normal 3 4 4 3 4 3 2 2 2" xfId="33582"/>
    <cellStyle name="Normal 3 4 4 3 4 3 2 3" xfId="33583"/>
    <cellStyle name="Normal 3 4 4 3 4 3 3" xfId="33584"/>
    <cellStyle name="Normal 3 4 4 3 4 3 3 2" xfId="33585"/>
    <cellStyle name="Normal 3 4 4 3 4 3 4" xfId="33586"/>
    <cellStyle name="Normal 3 4 4 3 4 4" xfId="33587"/>
    <cellStyle name="Normal 3 4 4 3 4 4 2" xfId="33588"/>
    <cellStyle name="Normal 3 4 4 3 4 4 2 2" xfId="33589"/>
    <cellStyle name="Normal 3 4 4 3 4 4 3" xfId="33590"/>
    <cellStyle name="Normal 3 4 4 3 4 5" xfId="33591"/>
    <cellStyle name="Normal 3 4 4 3 4 5 2" xfId="33592"/>
    <cellStyle name="Normal 3 4 4 3 4 6" xfId="33593"/>
    <cellStyle name="Normal 3 4 4 3 5" xfId="33594"/>
    <cellStyle name="Normal 3 4 4 3 5 2" xfId="33595"/>
    <cellStyle name="Normal 3 4 4 3 5 2 2" xfId="33596"/>
    <cellStyle name="Normal 3 4 4 3 5 2 2 2" xfId="33597"/>
    <cellStyle name="Normal 3 4 4 3 5 2 3" xfId="33598"/>
    <cellStyle name="Normal 3 4 4 3 5 3" xfId="33599"/>
    <cellStyle name="Normal 3 4 4 3 5 3 2" xfId="33600"/>
    <cellStyle name="Normal 3 4 4 3 5 4" xfId="33601"/>
    <cellStyle name="Normal 3 4 4 3 6" xfId="33602"/>
    <cellStyle name="Normal 3 4 4 3 6 2" xfId="33603"/>
    <cellStyle name="Normal 3 4 4 3 6 2 2" xfId="33604"/>
    <cellStyle name="Normal 3 4 4 3 6 2 2 2" xfId="33605"/>
    <cellStyle name="Normal 3 4 4 3 6 2 3" xfId="33606"/>
    <cellStyle name="Normal 3 4 4 3 6 3" xfId="33607"/>
    <cellStyle name="Normal 3 4 4 3 6 3 2" xfId="33608"/>
    <cellStyle name="Normal 3 4 4 3 6 4" xfId="33609"/>
    <cellStyle name="Normal 3 4 4 3 7" xfId="33610"/>
    <cellStyle name="Normal 3 4 4 3 7 2" xfId="33611"/>
    <cellStyle name="Normal 3 4 4 3 7 2 2" xfId="33612"/>
    <cellStyle name="Normal 3 4 4 3 7 2 2 2" xfId="33613"/>
    <cellStyle name="Normal 3 4 4 3 7 2 3" xfId="33614"/>
    <cellStyle name="Normal 3 4 4 3 7 3" xfId="33615"/>
    <cellStyle name="Normal 3 4 4 3 7 3 2" xfId="33616"/>
    <cellStyle name="Normal 3 4 4 3 7 4" xfId="33617"/>
    <cellStyle name="Normal 3 4 4 3 8" xfId="33618"/>
    <cellStyle name="Normal 3 4 4 3 8 2" xfId="33619"/>
    <cellStyle name="Normal 3 4 4 3 8 2 2" xfId="33620"/>
    <cellStyle name="Normal 3 4 4 3 8 3" xfId="33621"/>
    <cellStyle name="Normal 3 4 4 3 9" xfId="33622"/>
    <cellStyle name="Normal 3 4 4 3 9 2" xfId="33623"/>
    <cellStyle name="Normal 3 4 4 4" xfId="33624"/>
    <cellStyle name="Normal 3 4 4 4 2" xfId="33625"/>
    <cellStyle name="Normal 3 4 4 4 2 2" xfId="33626"/>
    <cellStyle name="Normal 3 4 4 4 2 2 2" xfId="33627"/>
    <cellStyle name="Normal 3 4 4 4 2 2 2 2" xfId="33628"/>
    <cellStyle name="Normal 3 4 4 4 2 2 2 2 2" xfId="33629"/>
    <cellStyle name="Normal 3 4 4 4 2 2 2 3" xfId="33630"/>
    <cellStyle name="Normal 3 4 4 4 2 2 3" xfId="33631"/>
    <cellStyle name="Normal 3 4 4 4 2 2 3 2" xfId="33632"/>
    <cellStyle name="Normal 3 4 4 4 2 2 4" xfId="33633"/>
    <cellStyle name="Normal 3 4 4 4 2 3" xfId="33634"/>
    <cellStyle name="Normal 3 4 4 4 2 3 2" xfId="33635"/>
    <cellStyle name="Normal 3 4 4 4 2 3 2 2" xfId="33636"/>
    <cellStyle name="Normal 3 4 4 4 2 3 2 2 2" xfId="33637"/>
    <cellStyle name="Normal 3 4 4 4 2 3 2 3" xfId="33638"/>
    <cellStyle name="Normal 3 4 4 4 2 3 3" xfId="33639"/>
    <cellStyle name="Normal 3 4 4 4 2 3 3 2" xfId="33640"/>
    <cellStyle name="Normal 3 4 4 4 2 3 4" xfId="33641"/>
    <cellStyle name="Normal 3 4 4 4 2 4" xfId="33642"/>
    <cellStyle name="Normal 3 4 4 4 2 4 2" xfId="33643"/>
    <cellStyle name="Normal 3 4 4 4 2 4 2 2" xfId="33644"/>
    <cellStyle name="Normal 3 4 4 4 2 4 3" xfId="33645"/>
    <cellStyle name="Normal 3 4 4 4 2 5" xfId="33646"/>
    <cellStyle name="Normal 3 4 4 4 2 5 2" xfId="33647"/>
    <cellStyle name="Normal 3 4 4 4 2 6" xfId="33648"/>
    <cellStyle name="Normal 3 4 4 4 3" xfId="33649"/>
    <cellStyle name="Normal 3 4 4 4 3 2" xfId="33650"/>
    <cellStyle name="Normal 3 4 4 4 3 2 2" xfId="33651"/>
    <cellStyle name="Normal 3 4 4 4 3 2 2 2" xfId="33652"/>
    <cellStyle name="Normal 3 4 4 4 3 2 3" xfId="33653"/>
    <cellStyle name="Normal 3 4 4 4 3 3" xfId="33654"/>
    <cellStyle name="Normal 3 4 4 4 3 3 2" xfId="33655"/>
    <cellStyle name="Normal 3 4 4 4 3 4" xfId="33656"/>
    <cellStyle name="Normal 3 4 4 4 4" xfId="33657"/>
    <cellStyle name="Normal 3 4 4 4 4 2" xfId="33658"/>
    <cellStyle name="Normal 3 4 4 4 4 2 2" xfId="33659"/>
    <cellStyle name="Normal 3 4 4 4 4 2 2 2" xfId="33660"/>
    <cellStyle name="Normal 3 4 4 4 4 2 3" xfId="33661"/>
    <cellStyle name="Normal 3 4 4 4 4 3" xfId="33662"/>
    <cellStyle name="Normal 3 4 4 4 4 3 2" xfId="33663"/>
    <cellStyle name="Normal 3 4 4 4 4 4" xfId="33664"/>
    <cellStyle name="Normal 3 4 4 4 5" xfId="33665"/>
    <cellStyle name="Normal 3 4 4 4 5 2" xfId="33666"/>
    <cellStyle name="Normal 3 4 4 4 5 2 2" xfId="33667"/>
    <cellStyle name="Normal 3 4 4 4 5 2 2 2" xfId="33668"/>
    <cellStyle name="Normal 3 4 4 4 5 2 3" xfId="33669"/>
    <cellStyle name="Normal 3 4 4 4 5 3" xfId="33670"/>
    <cellStyle name="Normal 3 4 4 4 5 3 2" xfId="33671"/>
    <cellStyle name="Normal 3 4 4 4 5 4" xfId="33672"/>
    <cellStyle name="Normal 3 4 4 4 6" xfId="33673"/>
    <cellStyle name="Normal 3 4 4 4 6 2" xfId="33674"/>
    <cellStyle name="Normal 3 4 4 4 6 2 2" xfId="33675"/>
    <cellStyle name="Normal 3 4 4 4 6 3" xfId="33676"/>
    <cellStyle name="Normal 3 4 4 4 7" xfId="33677"/>
    <cellStyle name="Normal 3 4 4 4 7 2" xfId="33678"/>
    <cellStyle name="Normal 3 4 4 4 8" xfId="33679"/>
    <cellStyle name="Normal 3 4 4 5" xfId="33680"/>
    <cellStyle name="Normal 3 4 4 5 2" xfId="33681"/>
    <cellStyle name="Normal 3 4 4 5 2 2" xfId="33682"/>
    <cellStyle name="Normal 3 4 4 5 2 2 2" xfId="33683"/>
    <cellStyle name="Normal 3 4 4 5 2 2 2 2" xfId="33684"/>
    <cellStyle name="Normal 3 4 4 5 2 2 3" xfId="33685"/>
    <cellStyle name="Normal 3 4 4 5 2 3" xfId="33686"/>
    <cellStyle name="Normal 3 4 4 5 2 3 2" xfId="33687"/>
    <cellStyle name="Normal 3 4 4 5 2 4" xfId="33688"/>
    <cellStyle name="Normal 3 4 4 5 3" xfId="33689"/>
    <cellStyle name="Normal 3 4 4 5 3 2" xfId="33690"/>
    <cellStyle name="Normal 3 4 4 5 3 2 2" xfId="33691"/>
    <cellStyle name="Normal 3 4 4 5 3 2 2 2" xfId="33692"/>
    <cellStyle name="Normal 3 4 4 5 3 2 3" xfId="33693"/>
    <cellStyle name="Normal 3 4 4 5 3 3" xfId="33694"/>
    <cellStyle name="Normal 3 4 4 5 3 3 2" xfId="33695"/>
    <cellStyle name="Normal 3 4 4 5 3 4" xfId="33696"/>
    <cellStyle name="Normal 3 4 4 5 4" xfId="33697"/>
    <cellStyle name="Normal 3 4 4 5 4 2" xfId="33698"/>
    <cellStyle name="Normal 3 4 4 5 4 2 2" xfId="33699"/>
    <cellStyle name="Normal 3 4 4 5 4 3" xfId="33700"/>
    <cellStyle name="Normal 3 4 4 5 5" xfId="33701"/>
    <cellStyle name="Normal 3 4 4 5 5 2" xfId="33702"/>
    <cellStyle name="Normal 3 4 4 5 6" xfId="33703"/>
    <cellStyle name="Normal 3 4 4 6" xfId="33704"/>
    <cellStyle name="Normal 3 4 4 6 2" xfId="33705"/>
    <cellStyle name="Normal 3 4 4 6 2 2" xfId="33706"/>
    <cellStyle name="Normal 3 4 4 6 2 2 2" xfId="33707"/>
    <cellStyle name="Normal 3 4 4 6 2 2 2 2" xfId="33708"/>
    <cellStyle name="Normal 3 4 4 6 2 2 3" xfId="33709"/>
    <cellStyle name="Normal 3 4 4 6 2 3" xfId="33710"/>
    <cellStyle name="Normal 3 4 4 6 2 3 2" xfId="33711"/>
    <cellStyle name="Normal 3 4 4 6 2 4" xfId="33712"/>
    <cellStyle name="Normal 3 4 4 6 3" xfId="33713"/>
    <cellStyle name="Normal 3 4 4 6 3 2" xfId="33714"/>
    <cellStyle name="Normal 3 4 4 6 3 2 2" xfId="33715"/>
    <cellStyle name="Normal 3 4 4 6 3 2 2 2" xfId="33716"/>
    <cellStyle name="Normal 3 4 4 6 3 2 3" xfId="33717"/>
    <cellStyle name="Normal 3 4 4 6 3 3" xfId="33718"/>
    <cellStyle name="Normal 3 4 4 6 3 3 2" xfId="33719"/>
    <cellStyle name="Normal 3 4 4 6 3 4" xfId="33720"/>
    <cellStyle name="Normal 3 4 4 6 4" xfId="33721"/>
    <cellStyle name="Normal 3 4 4 6 4 2" xfId="33722"/>
    <cellStyle name="Normal 3 4 4 6 4 2 2" xfId="33723"/>
    <cellStyle name="Normal 3 4 4 6 4 3" xfId="33724"/>
    <cellStyle name="Normal 3 4 4 6 5" xfId="33725"/>
    <cellStyle name="Normal 3 4 4 6 5 2" xfId="33726"/>
    <cellStyle name="Normal 3 4 4 6 6" xfId="33727"/>
    <cellStyle name="Normal 3 4 4 7" xfId="33728"/>
    <cellStyle name="Normal 3 4 4 7 2" xfId="33729"/>
    <cellStyle name="Normal 3 4 4 7 2 2" xfId="33730"/>
    <cellStyle name="Normal 3 4 4 7 2 2 2" xfId="33731"/>
    <cellStyle name="Normal 3 4 4 7 2 3" xfId="33732"/>
    <cellStyle name="Normal 3 4 4 7 3" xfId="33733"/>
    <cellStyle name="Normal 3 4 4 7 3 2" xfId="33734"/>
    <cellStyle name="Normal 3 4 4 7 4" xfId="33735"/>
    <cellStyle name="Normal 3 4 4 8" xfId="33736"/>
    <cellStyle name="Normal 3 4 4 8 2" xfId="33737"/>
    <cellStyle name="Normal 3 4 4 8 2 2" xfId="33738"/>
    <cellStyle name="Normal 3 4 4 8 2 2 2" xfId="33739"/>
    <cellStyle name="Normal 3 4 4 8 2 3" xfId="33740"/>
    <cellStyle name="Normal 3 4 4 8 3" xfId="33741"/>
    <cellStyle name="Normal 3 4 4 8 3 2" xfId="33742"/>
    <cellStyle name="Normal 3 4 4 8 4" xfId="33743"/>
    <cellStyle name="Normal 3 4 4 9" xfId="33744"/>
    <cellStyle name="Normal 3 4 4 9 2" xfId="33745"/>
    <cellStyle name="Normal 3 4 4 9 2 2" xfId="33746"/>
    <cellStyle name="Normal 3 4 4 9 2 2 2" xfId="33747"/>
    <cellStyle name="Normal 3 4 4 9 2 3" xfId="33748"/>
    <cellStyle name="Normal 3 4 4 9 3" xfId="33749"/>
    <cellStyle name="Normal 3 4 4 9 3 2" xfId="33750"/>
    <cellStyle name="Normal 3 4 4 9 4" xfId="33751"/>
    <cellStyle name="Normal 3 4 5" xfId="33752"/>
    <cellStyle name="Normal 3 4 5 10" xfId="33753"/>
    <cellStyle name="Normal 3 4 5 10 2" xfId="33754"/>
    <cellStyle name="Normal 3 4 5 10 2 2" xfId="33755"/>
    <cellStyle name="Normal 3 4 5 10 3" xfId="33756"/>
    <cellStyle name="Normal 3 4 5 11" xfId="33757"/>
    <cellStyle name="Normal 3 4 5 11 2" xfId="33758"/>
    <cellStyle name="Normal 3 4 5 12" xfId="33759"/>
    <cellStyle name="Normal 3 4 5 12 2" xfId="33760"/>
    <cellStyle name="Normal 3 4 5 13" xfId="33761"/>
    <cellStyle name="Normal 3 4 5 13 2" xfId="33762"/>
    <cellStyle name="Normal 3 4 5 14" xfId="33763"/>
    <cellStyle name="Normal 3 4 5 2" xfId="33764"/>
    <cellStyle name="Normal 3 4 5 2 10" xfId="33765"/>
    <cellStyle name="Normal 3 4 5 2 2" xfId="33766"/>
    <cellStyle name="Normal 3 4 5 2 2 2" xfId="33767"/>
    <cellStyle name="Normal 3 4 5 2 2 2 2" xfId="33768"/>
    <cellStyle name="Normal 3 4 5 2 2 2 2 2" xfId="33769"/>
    <cellStyle name="Normal 3 4 5 2 2 2 2 2 2" xfId="33770"/>
    <cellStyle name="Normal 3 4 5 2 2 2 2 2 2 2" xfId="33771"/>
    <cellStyle name="Normal 3 4 5 2 2 2 2 2 3" xfId="33772"/>
    <cellStyle name="Normal 3 4 5 2 2 2 2 3" xfId="33773"/>
    <cellStyle name="Normal 3 4 5 2 2 2 2 3 2" xfId="33774"/>
    <cellStyle name="Normal 3 4 5 2 2 2 2 4" xfId="33775"/>
    <cellStyle name="Normal 3 4 5 2 2 2 3" xfId="33776"/>
    <cellStyle name="Normal 3 4 5 2 2 2 3 2" xfId="33777"/>
    <cellStyle name="Normal 3 4 5 2 2 2 3 2 2" xfId="33778"/>
    <cellStyle name="Normal 3 4 5 2 2 2 3 2 2 2" xfId="33779"/>
    <cellStyle name="Normal 3 4 5 2 2 2 3 2 3" xfId="33780"/>
    <cellStyle name="Normal 3 4 5 2 2 2 3 3" xfId="33781"/>
    <cellStyle name="Normal 3 4 5 2 2 2 3 3 2" xfId="33782"/>
    <cellStyle name="Normal 3 4 5 2 2 2 3 4" xfId="33783"/>
    <cellStyle name="Normal 3 4 5 2 2 2 4" xfId="33784"/>
    <cellStyle name="Normal 3 4 5 2 2 2 4 2" xfId="33785"/>
    <cellStyle name="Normal 3 4 5 2 2 2 4 2 2" xfId="33786"/>
    <cellStyle name="Normal 3 4 5 2 2 2 4 3" xfId="33787"/>
    <cellStyle name="Normal 3 4 5 2 2 2 5" xfId="33788"/>
    <cellStyle name="Normal 3 4 5 2 2 2 5 2" xfId="33789"/>
    <cellStyle name="Normal 3 4 5 2 2 2 6" xfId="33790"/>
    <cellStyle name="Normal 3 4 5 2 2 3" xfId="33791"/>
    <cellStyle name="Normal 3 4 5 2 2 3 2" xfId="33792"/>
    <cellStyle name="Normal 3 4 5 2 2 3 2 2" xfId="33793"/>
    <cellStyle name="Normal 3 4 5 2 2 3 2 2 2" xfId="33794"/>
    <cellStyle name="Normal 3 4 5 2 2 3 2 3" xfId="33795"/>
    <cellStyle name="Normal 3 4 5 2 2 3 3" xfId="33796"/>
    <cellStyle name="Normal 3 4 5 2 2 3 3 2" xfId="33797"/>
    <cellStyle name="Normal 3 4 5 2 2 3 4" xfId="33798"/>
    <cellStyle name="Normal 3 4 5 2 2 4" xfId="33799"/>
    <cellStyle name="Normal 3 4 5 2 2 4 2" xfId="33800"/>
    <cellStyle name="Normal 3 4 5 2 2 4 2 2" xfId="33801"/>
    <cellStyle name="Normal 3 4 5 2 2 4 2 2 2" xfId="33802"/>
    <cellStyle name="Normal 3 4 5 2 2 4 2 3" xfId="33803"/>
    <cellStyle name="Normal 3 4 5 2 2 4 3" xfId="33804"/>
    <cellStyle name="Normal 3 4 5 2 2 4 3 2" xfId="33805"/>
    <cellStyle name="Normal 3 4 5 2 2 4 4" xfId="33806"/>
    <cellStyle name="Normal 3 4 5 2 2 5" xfId="33807"/>
    <cellStyle name="Normal 3 4 5 2 2 5 2" xfId="33808"/>
    <cellStyle name="Normal 3 4 5 2 2 5 2 2" xfId="33809"/>
    <cellStyle name="Normal 3 4 5 2 2 5 2 2 2" xfId="33810"/>
    <cellStyle name="Normal 3 4 5 2 2 5 2 3" xfId="33811"/>
    <cellStyle name="Normal 3 4 5 2 2 5 3" xfId="33812"/>
    <cellStyle name="Normal 3 4 5 2 2 5 3 2" xfId="33813"/>
    <cellStyle name="Normal 3 4 5 2 2 5 4" xfId="33814"/>
    <cellStyle name="Normal 3 4 5 2 2 6" xfId="33815"/>
    <cellStyle name="Normal 3 4 5 2 2 6 2" xfId="33816"/>
    <cellStyle name="Normal 3 4 5 2 2 6 2 2" xfId="33817"/>
    <cellStyle name="Normal 3 4 5 2 2 6 3" xfId="33818"/>
    <cellStyle name="Normal 3 4 5 2 2 7" xfId="33819"/>
    <cellStyle name="Normal 3 4 5 2 2 7 2" xfId="33820"/>
    <cellStyle name="Normal 3 4 5 2 2 8" xfId="33821"/>
    <cellStyle name="Normal 3 4 5 2 3" xfId="33822"/>
    <cellStyle name="Normal 3 4 5 2 3 2" xfId="33823"/>
    <cellStyle name="Normal 3 4 5 2 3 2 2" xfId="33824"/>
    <cellStyle name="Normal 3 4 5 2 3 2 2 2" xfId="33825"/>
    <cellStyle name="Normal 3 4 5 2 3 2 2 2 2" xfId="33826"/>
    <cellStyle name="Normal 3 4 5 2 3 2 2 3" xfId="33827"/>
    <cellStyle name="Normal 3 4 5 2 3 2 3" xfId="33828"/>
    <cellStyle name="Normal 3 4 5 2 3 2 3 2" xfId="33829"/>
    <cellStyle name="Normal 3 4 5 2 3 2 4" xfId="33830"/>
    <cellStyle name="Normal 3 4 5 2 3 3" xfId="33831"/>
    <cellStyle name="Normal 3 4 5 2 3 3 2" xfId="33832"/>
    <cellStyle name="Normal 3 4 5 2 3 3 2 2" xfId="33833"/>
    <cellStyle name="Normal 3 4 5 2 3 3 2 2 2" xfId="33834"/>
    <cellStyle name="Normal 3 4 5 2 3 3 2 3" xfId="33835"/>
    <cellStyle name="Normal 3 4 5 2 3 3 3" xfId="33836"/>
    <cellStyle name="Normal 3 4 5 2 3 3 3 2" xfId="33837"/>
    <cellStyle name="Normal 3 4 5 2 3 3 4" xfId="33838"/>
    <cellStyle name="Normal 3 4 5 2 3 4" xfId="33839"/>
    <cellStyle name="Normal 3 4 5 2 3 4 2" xfId="33840"/>
    <cellStyle name="Normal 3 4 5 2 3 4 2 2" xfId="33841"/>
    <cellStyle name="Normal 3 4 5 2 3 4 3" xfId="33842"/>
    <cellStyle name="Normal 3 4 5 2 3 5" xfId="33843"/>
    <cellStyle name="Normal 3 4 5 2 3 5 2" xfId="33844"/>
    <cellStyle name="Normal 3 4 5 2 3 6" xfId="33845"/>
    <cellStyle name="Normal 3 4 5 2 4" xfId="33846"/>
    <cellStyle name="Normal 3 4 5 2 4 2" xfId="33847"/>
    <cellStyle name="Normal 3 4 5 2 4 2 2" xfId="33848"/>
    <cellStyle name="Normal 3 4 5 2 4 2 2 2" xfId="33849"/>
    <cellStyle name="Normal 3 4 5 2 4 2 2 2 2" xfId="33850"/>
    <cellStyle name="Normal 3 4 5 2 4 2 2 3" xfId="33851"/>
    <cellStyle name="Normal 3 4 5 2 4 2 3" xfId="33852"/>
    <cellStyle name="Normal 3 4 5 2 4 2 3 2" xfId="33853"/>
    <cellStyle name="Normal 3 4 5 2 4 2 4" xfId="33854"/>
    <cellStyle name="Normal 3 4 5 2 4 3" xfId="33855"/>
    <cellStyle name="Normal 3 4 5 2 4 3 2" xfId="33856"/>
    <cellStyle name="Normal 3 4 5 2 4 3 2 2" xfId="33857"/>
    <cellStyle name="Normal 3 4 5 2 4 3 2 2 2" xfId="33858"/>
    <cellStyle name="Normal 3 4 5 2 4 3 2 3" xfId="33859"/>
    <cellStyle name="Normal 3 4 5 2 4 3 3" xfId="33860"/>
    <cellStyle name="Normal 3 4 5 2 4 3 3 2" xfId="33861"/>
    <cellStyle name="Normal 3 4 5 2 4 3 4" xfId="33862"/>
    <cellStyle name="Normal 3 4 5 2 4 4" xfId="33863"/>
    <cellStyle name="Normal 3 4 5 2 4 4 2" xfId="33864"/>
    <cellStyle name="Normal 3 4 5 2 4 4 2 2" xfId="33865"/>
    <cellStyle name="Normal 3 4 5 2 4 4 3" xfId="33866"/>
    <cellStyle name="Normal 3 4 5 2 4 5" xfId="33867"/>
    <cellStyle name="Normal 3 4 5 2 4 5 2" xfId="33868"/>
    <cellStyle name="Normal 3 4 5 2 4 6" xfId="33869"/>
    <cellStyle name="Normal 3 4 5 2 5" xfId="33870"/>
    <cellStyle name="Normal 3 4 5 2 5 2" xfId="33871"/>
    <cellStyle name="Normal 3 4 5 2 5 2 2" xfId="33872"/>
    <cellStyle name="Normal 3 4 5 2 5 2 2 2" xfId="33873"/>
    <cellStyle name="Normal 3 4 5 2 5 2 3" xfId="33874"/>
    <cellStyle name="Normal 3 4 5 2 5 3" xfId="33875"/>
    <cellStyle name="Normal 3 4 5 2 5 3 2" xfId="33876"/>
    <cellStyle name="Normal 3 4 5 2 5 4" xfId="33877"/>
    <cellStyle name="Normal 3 4 5 2 6" xfId="33878"/>
    <cellStyle name="Normal 3 4 5 2 6 2" xfId="33879"/>
    <cellStyle name="Normal 3 4 5 2 6 2 2" xfId="33880"/>
    <cellStyle name="Normal 3 4 5 2 6 2 2 2" xfId="33881"/>
    <cellStyle name="Normal 3 4 5 2 6 2 3" xfId="33882"/>
    <cellStyle name="Normal 3 4 5 2 6 3" xfId="33883"/>
    <cellStyle name="Normal 3 4 5 2 6 3 2" xfId="33884"/>
    <cellStyle name="Normal 3 4 5 2 6 4" xfId="33885"/>
    <cellStyle name="Normal 3 4 5 2 7" xfId="33886"/>
    <cellStyle name="Normal 3 4 5 2 7 2" xfId="33887"/>
    <cellStyle name="Normal 3 4 5 2 7 2 2" xfId="33888"/>
    <cellStyle name="Normal 3 4 5 2 7 2 2 2" xfId="33889"/>
    <cellStyle name="Normal 3 4 5 2 7 2 3" xfId="33890"/>
    <cellStyle name="Normal 3 4 5 2 7 3" xfId="33891"/>
    <cellStyle name="Normal 3 4 5 2 7 3 2" xfId="33892"/>
    <cellStyle name="Normal 3 4 5 2 7 4" xfId="33893"/>
    <cellStyle name="Normal 3 4 5 2 8" xfId="33894"/>
    <cellStyle name="Normal 3 4 5 2 8 2" xfId="33895"/>
    <cellStyle name="Normal 3 4 5 2 8 2 2" xfId="33896"/>
    <cellStyle name="Normal 3 4 5 2 8 3" xfId="33897"/>
    <cellStyle name="Normal 3 4 5 2 9" xfId="33898"/>
    <cellStyle name="Normal 3 4 5 2 9 2" xfId="33899"/>
    <cellStyle name="Normal 3 4 5 3" xfId="33900"/>
    <cellStyle name="Normal 3 4 5 3 10" xfId="33901"/>
    <cellStyle name="Normal 3 4 5 3 2" xfId="33902"/>
    <cellStyle name="Normal 3 4 5 3 2 2" xfId="33903"/>
    <cellStyle name="Normal 3 4 5 3 2 2 2" xfId="33904"/>
    <cellStyle name="Normal 3 4 5 3 2 2 2 2" xfId="33905"/>
    <cellStyle name="Normal 3 4 5 3 2 2 2 2 2" xfId="33906"/>
    <cellStyle name="Normal 3 4 5 3 2 2 2 2 2 2" xfId="33907"/>
    <cellStyle name="Normal 3 4 5 3 2 2 2 2 3" xfId="33908"/>
    <cellStyle name="Normal 3 4 5 3 2 2 2 3" xfId="33909"/>
    <cellStyle name="Normal 3 4 5 3 2 2 2 3 2" xfId="33910"/>
    <cellStyle name="Normal 3 4 5 3 2 2 2 4" xfId="33911"/>
    <cellStyle name="Normal 3 4 5 3 2 2 3" xfId="33912"/>
    <cellStyle name="Normal 3 4 5 3 2 2 3 2" xfId="33913"/>
    <cellStyle name="Normal 3 4 5 3 2 2 3 2 2" xfId="33914"/>
    <cellStyle name="Normal 3 4 5 3 2 2 3 2 2 2" xfId="33915"/>
    <cellStyle name="Normal 3 4 5 3 2 2 3 2 3" xfId="33916"/>
    <cellStyle name="Normal 3 4 5 3 2 2 3 3" xfId="33917"/>
    <cellStyle name="Normal 3 4 5 3 2 2 3 3 2" xfId="33918"/>
    <cellStyle name="Normal 3 4 5 3 2 2 3 4" xfId="33919"/>
    <cellStyle name="Normal 3 4 5 3 2 2 4" xfId="33920"/>
    <cellStyle name="Normal 3 4 5 3 2 2 4 2" xfId="33921"/>
    <cellStyle name="Normal 3 4 5 3 2 2 4 2 2" xfId="33922"/>
    <cellStyle name="Normal 3 4 5 3 2 2 4 3" xfId="33923"/>
    <cellStyle name="Normal 3 4 5 3 2 2 5" xfId="33924"/>
    <cellStyle name="Normal 3 4 5 3 2 2 5 2" xfId="33925"/>
    <cellStyle name="Normal 3 4 5 3 2 2 6" xfId="33926"/>
    <cellStyle name="Normal 3 4 5 3 2 3" xfId="33927"/>
    <cellStyle name="Normal 3 4 5 3 2 3 2" xfId="33928"/>
    <cellStyle name="Normal 3 4 5 3 2 3 2 2" xfId="33929"/>
    <cellStyle name="Normal 3 4 5 3 2 3 2 2 2" xfId="33930"/>
    <cellStyle name="Normal 3 4 5 3 2 3 2 3" xfId="33931"/>
    <cellStyle name="Normal 3 4 5 3 2 3 3" xfId="33932"/>
    <cellStyle name="Normal 3 4 5 3 2 3 3 2" xfId="33933"/>
    <cellStyle name="Normal 3 4 5 3 2 3 4" xfId="33934"/>
    <cellStyle name="Normal 3 4 5 3 2 4" xfId="33935"/>
    <cellStyle name="Normal 3 4 5 3 2 4 2" xfId="33936"/>
    <cellStyle name="Normal 3 4 5 3 2 4 2 2" xfId="33937"/>
    <cellStyle name="Normal 3 4 5 3 2 4 2 2 2" xfId="33938"/>
    <cellStyle name="Normal 3 4 5 3 2 4 2 3" xfId="33939"/>
    <cellStyle name="Normal 3 4 5 3 2 4 3" xfId="33940"/>
    <cellStyle name="Normal 3 4 5 3 2 4 3 2" xfId="33941"/>
    <cellStyle name="Normal 3 4 5 3 2 4 4" xfId="33942"/>
    <cellStyle name="Normal 3 4 5 3 2 5" xfId="33943"/>
    <cellStyle name="Normal 3 4 5 3 2 5 2" xfId="33944"/>
    <cellStyle name="Normal 3 4 5 3 2 5 2 2" xfId="33945"/>
    <cellStyle name="Normal 3 4 5 3 2 5 2 2 2" xfId="33946"/>
    <cellStyle name="Normal 3 4 5 3 2 5 2 3" xfId="33947"/>
    <cellStyle name="Normal 3 4 5 3 2 5 3" xfId="33948"/>
    <cellStyle name="Normal 3 4 5 3 2 5 3 2" xfId="33949"/>
    <cellStyle name="Normal 3 4 5 3 2 5 4" xfId="33950"/>
    <cellStyle name="Normal 3 4 5 3 2 6" xfId="33951"/>
    <cellStyle name="Normal 3 4 5 3 2 6 2" xfId="33952"/>
    <cellStyle name="Normal 3 4 5 3 2 6 2 2" xfId="33953"/>
    <cellStyle name="Normal 3 4 5 3 2 6 3" xfId="33954"/>
    <cellStyle name="Normal 3 4 5 3 2 7" xfId="33955"/>
    <cellStyle name="Normal 3 4 5 3 2 7 2" xfId="33956"/>
    <cellStyle name="Normal 3 4 5 3 2 8" xfId="33957"/>
    <cellStyle name="Normal 3 4 5 3 3" xfId="33958"/>
    <cellStyle name="Normal 3 4 5 3 3 2" xfId="33959"/>
    <cellStyle name="Normal 3 4 5 3 3 2 2" xfId="33960"/>
    <cellStyle name="Normal 3 4 5 3 3 2 2 2" xfId="33961"/>
    <cellStyle name="Normal 3 4 5 3 3 2 2 2 2" xfId="33962"/>
    <cellStyle name="Normal 3 4 5 3 3 2 2 3" xfId="33963"/>
    <cellStyle name="Normal 3 4 5 3 3 2 3" xfId="33964"/>
    <cellStyle name="Normal 3 4 5 3 3 2 3 2" xfId="33965"/>
    <cellStyle name="Normal 3 4 5 3 3 2 4" xfId="33966"/>
    <cellStyle name="Normal 3 4 5 3 3 3" xfId="33967"/>
    <cellStyle name="Normal 3 4 5 3 3 3 2" xfId="33968"/>
    <cellStyle name="Normal 3 4 5 3 3 3 2 2" xfId="33969"/>
    <cellStyle name="Normal 3 4 5 3 3 3 2 2 2" xfId="33970"/>
    <cellStyle name="Normal 3 4 5 3 3 3 2 3" xfId="33971"/>
    <cellStyle name="Normal 3 4 5 3 3 3 3" xfId="33972"/>
    <cellStyle name="Normal 3 4 5 3 3 3 3 2" xfId="33973"/>
    <cellStyle name="Normal 3 4 5 3 3 3 4" xfId="33974"/>
    <cellStyle name="Normal 3 4 5 3 3 4" xfId="33975"/>
    <cellStyle name="Normal 3 4 5 3 3 4 2" xfId="33976"/>
    <cellStyle name="Normal 3 4 5 3 3 4 2 2" xfId="33977"/>
    <cellStyle name="Normal 3 4 5 3 3 4 3" xfId="33978"/>
    <cellStyle name="Normal 3 4 5 3 3 5" xfId="33979"/>
    <cellStyle name="Normal 3 4 5 3 3 5 2" xfId="33980"/>
    <cellStyle name="Normal 3 4 5 3 3 6" xfId="33981"/>
    <cellStyle name="Normal 3 4 5 3 4" xfId="33982"/>
    <cellStyle name="Normal 3 4 5 3 4 2" xfId="33983"/>
    <cellStyle name="Normal 3 4 5 3 4 2 2" xfId="33984"/>
    <cellStyle name="Normal 3 4 5 3 4 2 2 2" xfId="33985"/>
    <cellStyle name="Normal 3 4 5 3 4 2 2 2 2" xfId="33986"/>
    <cellStyle name="Normal 3 4 5 3 4 2 2 3" xfId="33987"/>
    <cellStyle name="Normal 3 4 5 3 4 2 3" xfId="33988"/>
    <cellStyle name="Normal 3 4 5 3 4 2 3 2" xfId="33989"/>
    <cellStyle name="Normal 3 4 5 3 4 2 4" xfId="33990"/>
    <cellStyle name="Normal 3 4 5 3 4 3" xfId="33991"/>
    <cellStyle name="Normal 3 4 5 3 4 3 2" xfId="33992"/>
    <cellStyle name="Normal 3 4 5 3 4 3 2 2" xfId="33993"/>
    <cellStyle name="Normal 3 4 5 3 4 3 2 2 2" xfId="33994"/>
    <cellStyle name="Normal 3 4 5 3 4 3 2 3" xfId="33995"/>
    <cellStyle name="Normal 3 4 5 3 4 3 3" xfId="33996"/>
    <cellStyle name="Normal 3 4 5 3 4 3 3 2" xfId="33997"/>
    <cellStyle name="Normal 3 4 5 3 4 3 4" xfId="33998"/>
    <cellStyle name="Normal 3 4 5 3 4 4" xfId="33999"/>
    <cellStyle name="Normal 3 4 5 3 4 4 2" xfId="34000"/>
    <cellStyle name="Normal 3 4 5 3 4 4 2 2" xfId="34001"/>
    <cellStyle name="Normal 3 4 5 3 4 4 3" xfId="34002"/>
    <cellStyle name="Normal 3 4 5 3 4 5" xfId="34003"/>
    <cellStyle name="Normal 3 4 5 3 4 5 2" xfId="34004"/>
    <cellStyle name="Normal 3 4 5 3 4 6" xfId="34005"/>
    <cellStyle name="Normal 3 4 5 3 5" xfId="34006"/>
    <cellStyle name="Normal 3 4 5 3 5 2" xfId="34007"/>
    <cellStyle name="Normal 3 4 5 3 5 2 2" xfId="34008"/>
    <cellStyle name="Normal 3 4 5 3 5 2 2 2" xfId="34009"/>
    <cellStyle name="Normal 3 4 5 3 5 2 3" xfId="34010"/>
    <cellStyle name="Normal 3 4 5 3 5 3" xfId="34011"/>
    <cellStyle name="Normal 3 4 5 3 5 3 2" xfId="34012"/>
    <cellStyle name="Normal 3 4 5 3 5 4" xfId="34013"/>
    <cellStyle name="Normal 3 4 5 3 6" xfId="34014"/>
    <cellStyle name="Normal 3 4 5 3 6 2" xfId="34015"/>
    <cellStyle name="Normal 3 4 5 3 6 2 2" xfId="34016"/>
    <cellStyle name="Normal 3 4 5 3 6 2 2 2" xfId="34017"/>
    <cellStyle name="Normal 3 4 5 3 6 2 3" xfId="34018"/>
    <cellStyle name="Normal 3 4 5 3 6 3" xfId="34019"/>
    <cellStyle name="Normal 3 4 5 3 6 3 2" xfId="34020"/>
    <cellStyle name="Normal 3 4 5 3 6 4" xfId="34021"/>
    <cellStyle name="Normal 3 4 5 3 7" xfId="34022"/>
    <cellStyle name="Normal 3 4 5 3 7 2" xfId="34023"/>
    <cellStyle name="Normal 3 4 5 3 7 2 2" xfId="34024"/>
    <cellStyle name="Normal 3 4 5 3 7 2 2 2" xfId="34025"/>
    <cellStyle name="Normal 3 4 5 3 7 2 3" xfId="34026"/>
    <cellStyle name="Normal 3 4 5 3 7 3" xfId="34027"/>
    <cellStyle name="Normal 3 4 5 3 7 3 2" xfId="34028"/>
    <cellStyle name="Normal 3 4 5 3 7 4" xfId="34029"/>
    <cellStyle name="Normal 3 4 5 3 8" xfId="34030"/>
    <cellStyle name="Normal 3 4 5 3 8 2" xfId="34031"/>
    <cellStyle name="Normal 3 4 5 3 8 2 2" xfId="34032"/>
    <cellStyle name="Normal 3 4 5 3 8 3" xfId="34033"/>
    <cellStyle name="Normal 3 4 5 3 9" xfId="34034"/>
    <cellStyle name="Normal 3 4 5 3 9 2" xfId="34035"/>
    <cellStyle name="Normal 3 4 5 4" xfId="34036"/>
    <cellStyle name="Normal 3 4 5 4 2" xfId="34037"/>
    <cellStyle name="Normal 3 4 5 4 2 2" xfId="34038"/>
    <cellStyle name="Normal 3 4 5 4 2 2 2" xfId="34039"/>
    <cellStyle name="Normal 3 4 5 4 2 2 2 2" xfId="34040"/>
    <cellStyle name="Normal 3 4 5 4 2 2 2 2 2" xfId="34041"/>
    <cellStyle name="Normal 3 4 5 4 2 2 2 3" xfId="34042"/>
    <cellStyle name="Normal 3 4 5 4 2 2 3" xfId="34043"/>
    <cellStyle name="Normal 3 4 5 4 2 2 3 2" xfId="34044"/>
    <cellStyle name="Normal 3 4 5 4 2 2 4" xfId="34045"/>
    <cellStyle name="Normal 3 4 5 4 2 3" xfId="34046"/>
    <cellStyle name="Normal 3 4 5 4 2 3 2" xfId="34047"/>
    <cellStyle name="Normal 3 4 5 4 2 3 2 2" xfId="34048"/>
    <cellStyle name="Normal 3 4 5 4 2 3 2 2 2" xfId="34049"/>
    <cellStyle name="Normal 3 4 5 4 2 3 2 3" xfId="34050"/>
    <cellStyle name="Normal 3 4 5 4 2 3 3" xfId="34051"/>
    <cellStyle name="Normal 3 4 5 4 2 3 3 2" xfId="34052"/>
    <cellStyle name="Normal 3 4 5 4 2 3 4" xfId="34053"/>
    <cellStyle name="Normal 3 4 5 4 2 4" xfId="34054"/>
    <cellStyle name="Normal 3 4 5 4 2 4 2" xfId="34055"/>
    <cellStyle name="Normal 3 4 5 4 2 4 2 2" xfId="34056"/>
    <cellStyle name="Normal 3 4 5 4 2 4 3" xfId="34057"/>
    <cellStyle name="Normal 3 4 5 4 2 5" xfId="34058"/>
    <cellStyle name="Normal 3 4 5 4 2 5 2" xfId="34059"/>
    <cellStyle name="Normal 3 4 5 4 2 6" xfId="34060"/>
    <cellStyle name="Normal 3 4 5 4 3" xfId="34061"/>
    <cellStyle name="Normal 3 4 5 4 3 2" xfId="34062"/>
    <cellStyle name="Normal 3 4 5 4 3 2 2" xfId="34063"/>
    <cellStyle name="Normal 3 4 5 4 3 2 2 2" xfId="34064"/>
    <cellStyle name="Normal 3 4 5 4 3 2 3" xfId="34065"/>
    <cellStyle name="Normal 3 4 5 4 3 3" xfId="34066"/>
    <cellStyle name="Normal 3 4 5 4 3 3 2" xfId="34067"/>
    <cellStyle name="Normal 3 4 5 4 3 4" xfId="34068"/>
    <cellStyle name="Normal 3 4 5 4 4" xfId="34069"/>
    <cellStyle name="Normal 3 4 5 4 4 2" xfId="34070"/>
    <cellStyle name="Normal 3 4 5 4 4 2 2" xfId="34071"/>
    <cellStyle name="Normal 3 4 5 4 4 2 2 2" xfId="34072"/>
    <cellStyle name="Normal 3 4 5 4 4 2 3" xfId="34073"/>
    <cellStyle name="Normal 3 4 5 4 4 3" xfId="34074"/>
    <cellStyle name="Normal 3 4 5 4 4 3 2" xfId="34075"/>
    <cellStyle name="Normal 3 4 5 4 4 4" xfId="34076"/>
    <cellStyle name="Normal 3 4 5 4 5" xfId="34077"/>
    <cellStyle name="Normal 3 4 5 4 5 2" xfId="34078"/>
    <cellStyle name="Normal 3 4 5 4 5 2 2" xfId="34079"/>
    <cellStyle name="Normal 3 4 5 4 5 2 2 2" xfId="34080"/>
    <cellStyle name="Normal 3 4 5 4 5 2 3" xfId="34081"/>
    <cellStyle name="Normal 3 4 5 4 5 3" xfId="34082"/>
    <cellStyle name="Normal 3 4 5 4 5 3 2" xfId="34083"/>
    <cellStyle name="Normal 3 4 5 4 5 4" xfId="34084"/>
    <cellStyle name="Normal 3 4 5 4 6" xfId="34085"/>
    <cellStyle name="Normal 3 4 5 4 6 2" xfId="34086"/>
    <cellStyle name="Normal 3 4 5 4 6 2 2" xfId="34087"/>
    <cellStyle name="Normal 3 4 5 4 6 3" xfId="34088"/>
    <cellStyle name="Normal 3 4 5 4 7" xfId="34089"/>
    <cellStyle name="Normal 3 4 5 4 7 2" xfId="34090"/>
    <cellStyle name="Normal 3 4 5 4 8" xfId="34091"/>
    <cellStyle name="Normal 3 4 5 5" xfId="34092"/>
    <cellStyle name="Normal 3 4 5 5 2" xfId="34093"/>
    <cellStyle name="Normal 3 4 5 5 2 2" xfId="34094"/>
    <cellStyle name="Normal 3 4 5 5 2 2 2" xfId="34095"/>
    <cellStyle name="Normal 3 4 5 5 2 2 2 2" xfId="34096"/>
    <cellStyle name="Normal 3 4 5 5 2 2 3" xfId="34097"/>
    <cellStyle name="Normal 3 4 5 5 2 3" xfId="34098"/>
    <cellStyle name="Normal 3 4 5 5 2 3 2" xfId="34099"/>
    <cellStyle name="Normal 3 4 5 5 2 4" xfId="34100"/>
    <cellStyle name="Normal 3 4 5 5 3" xfId="34101"/>
    <cellStyle name="Normal 3 4 5 5 3 2" xfId="34102"/>
    <cellStyle name="Normal 3 4 5 5 3 2 2" xfId="34103"/>
    <cellStyle name="Normal 3 4 5 5 3 2 2 2" xfId="34104"/>
    <cellStyle name="Normal 3 4 5 5 3 2 3" xfId="34105"/>
    <cellStyle name="Normal 3 4 5 5 3 3" xfId="34106"/>
    <cellStyle name="Normal 3 4 5 5 3 3 2" xfId="34107"/>
    <cellStyle name="Normal 3 4 5 5 3 4" xfId="34108"/>
    <cellStyle name="Normal 3 4 5 5 4" xfId="34109"/>
    <cellStyle name="Normal 3 4 5 5 4 2" xfId="34110"/>
    <cellStyle name="Normal 3 4 5 5 4 2 2" xfId="34111"/>
    <cellStyle name="Normal 3 4 5 5 4 3" xfId="34112"/>
    <cellStyle name="Normal 3 4 5 5 5" xfId="34113"/>
    <cellStyle name="Normal 3 4 5 5 5 2" xfId="34114"/>
    <cellStyle name="Normal 3 4 5 5 6" xfId="34115"/>
    <cellStyle name="Normal 3 4 5 6" xfId="34116"/>
    <cellStyle name="Normal 3 4 5 6 2" xfId="34117"/>
    <cellStyle name="Normal 3 4 5 6 2 2" xfId="34118"/>
    <cellStyle name="Normal 3 4 5 6 2 2 2" xfId="34119"/>
    <cellStyle name="Normal 3 4 5 6 2 2 2 2" xfId="34120"/>
    <cellStyle name="Normal 3 4 5 6 2 2 3" xfId="34121"/>
    <cellStyle name="Normal 3 4 5 6 2 3" xfId="34122"/>
    <cellStyle name="Normal 3 4 5 6 2 3 2" xfId="34123"/>
    <cellStyle name="Normal 3 4 5 6 2 4" xfId="34124"/>
    <cellStyle name="Normal 3 4 5 6 3" xfId="34125"/>
    <cellStyle name="Normal 3 4 5 6 3 2" xfId="34126"/>
    <cellStyle name="Normal 3 4 5 6 3 2 2" xfId="34127"/>
    <cellStyle name="Normal 3 4 5 6 3 2 2 2" xfId="34128"/>
    <cellStyle name="Normal 3 4 5 6 3 2 3" xfId="34129"/>
    <cellStyle name="Normal 3 4 5 6 3 3" xfId="34130"/>
    <cellStyle name="Normal 3 4 5 6 3 3 2" xfId="34131"/>
    <cellStyle name="Normal 3 4 5 6 3 4" xfId="34132"/>
    <cellStyle name="Normal 3 4 5 6 4" xfId="34133"/>
    <cellStyle name="Normal 3 4 5 6 4 2" xfId="34134"/>
    <cellStyle name="Normal 3 4 5 6 4 2 2" xfId="34135"/>
    <cellStyle name="Normal 3 4 5 6 4 3" xfId="34136"/>
    <cellStyle name="Normal 3 4 5 6 5" xfId="34137"/>
    <cellStyle name="Normal 3 4 5 6 5 2" xfId="34138"/>
    <cellStyle name="Normal 3 4 5 6 6" xfId="34139"/>
    <cellStyle name="Normal 3 4 5 7" xfId="34140"/>
    <cellStyle name="Normal 3 4 5 7 2" xfId="34141"/>
    <cellStyle name="Normal 3 4 5 7 2 2" xfId="34142"/>
    <cellStyle name="Normal 3 4 5 7 2 2 2" xfId="34143"/>
    <cellStyle name="Normal 3 4 5 7 2 3" xfId="34144"/>
    <cellStyle name="Normal 3 4 5 7 3" xfId="34145"/>
    <cellStyle name="Normal 3 4 5 7 3 2" xfId="34146"/>
    <cellStyle name="Normal 3 4 5 7 4" xfId="34147"/>
    <cellStyle name="Normal 3 4 5 8" xfId="34148"/>
    <cellStyle name="Normal 3 4 5 8 2" xfId="34149"/>
    <cellStyle name="Normal 3 4 5 8 2 2" xfId="34150"/>
    <cellStyle name="Normal 3 4 5 8 2 2 2" xfId="34151"/>
    <cellStyle name="Normal 3 4 5 8 2 3" xfId="34152"/>
    <cellStyle name="Normal 3 4 5 8 3" xfId="34153"/>
    <cellStyle name="Normal 3 4 5 8 3 2" xfId="34154"/>
    <cellStyle name="Normal 3 4 5 8 4" xfId="34155"/>
    <cellStyle name="Normal 3 4 5 9" xfId="34156"/>
    <cellStyle name="Normal 3 4 5 9 2" xfId="34157"/>
    <cellStyle name="Normal 3 4 5 9 2 2" xfId="34158"/>
    <cellStyle name="Normal 3 4 5 9 2 2 2" xfId="34159"/>
    <cellStyle name="Normal 3 4 5 9 2 3" xfId="34160"/>
    <cellStyle name="Normal 3 4 5 9 3" xfId="34161"/>
    <cellStyle name="Normal 3 4 5 9 3 2" xfId="34162"/>
    <cellStyle name="Normal 3 4 5 9 4" xfId="34163"/>
    <cellStyle name="Normal 3 4 6" xfId="34164"/>
    <cellStyle name="Normal 3 4 6 10" xfId="34165"/>
    <cellStyle name="Normal 3 4 6 10 2" xfId="34166"/>
    <cellStyle name="Normal 3 4 6 10 2 2" xfId="34167"/>
    <cellStyle name="Normal 3 4 6 10 3" xfId="34168"/>
    <cellStyle name="Normal 3 4 6 11" xfId="34169"/>
    <cellStyle name="Normal 3 4 6 11 2" xfId="34170"/>
    <cellStyle name="Normal 3 4 6 12" xfId="34171"/>
    <cellStyle name="Normal 3 4 6 12 2" xfId="34172"/>
    <cellStyle name="Normal 3 4 6 13" xfId="34173"/>
    <cellStyle name="Normal 3 4 6 13 2" xfId="34174"/>
    <cellStyle name="Normal 3 4 6 14" xfId="34175"/>
    <cellStyle name="Normal 3 4 6 2" xfId="34176"/>
    <cellStyle name="Normal 3 4 6 2 10" xfId="34177"/>
    <cellStyle name="Normal 3 4 6 2 2" xfId="34178"/>
    <cellStyle name="Normal 3 4 6 2 2 2" xfId="34179"/>
    <cellStyle name="Normal 3 4 6 2 2 2 2" xfId="34180"/>
    <cellStyle name="Normal 3 4 6 2 2 2 2 2" xfId="34181"/>
    <cellStyle name="Normal 3 4 6 2 2 2 2 2 2" xfId="34182"/>
    <cellStyle name="Normal 3 4 6 2 2 2 2 2 2 2" xfId="34183"/>
    <cellStyle name="Normal 3 4 6 2 2 2 2 2 3" xfId="34184"/>
    <cellStyle name="Normal 3 4 6 2 2 2 2 3" xfId="34185"/>
    <cellStyle name="Normal 3 4 6 2 2 2 2 3 2" xfId="34186"/>
    <cellStyle name="Normal 3 4 6 2 2 2 2 4" xfId="34187"/>
    <cellStyle name="Normal 3 4 6 2 2 2 3" xfId="34188"/>
    <cellStyle name="Normal 3 4 6 2 2 2 3 2" xfId="34189"/>
    <cellStyle name="Normal 3 4 6 2 2 2 3 2 2" xfId="34190"/>
    <cellStyle name="Normal 3 4 6 2 2 2 3 2 2 2" xfId="34191"/>
    <cellStyle name="Normal 3 4 6 2 2 2 3 2 3" xfId="34192"/>
    <cellStyle name="Normal 3 4 6 2 2 2 3 3" xfId="34193"/>
    <cellStyle name="Normal 3 4 6 2 2 2 3 3 2" xfId="34194"/>
    <cellStyle name="Normal 3 4 6 2 2 2 3 4" xfId="34195"/>
    <cellStyle name="Normal 3 4 6 2 2 2 4" xfId="34196"/>
    <cellStyle name="Normal 3 4 6 2 2 2 4 2" xfId="34197"/>
    <cellStyle name="Normal 3 4 6 2 2 2 4 2 2" xfId="34198"/>
    <cellStyle name="Normal 3 4 6 2 2 2 4 3" xfId="34199"/>
    <cellStyle name="Normal 3 4 6 2 2 2 5" xfId="34200"/>
    <cellStyle name="Normal 3 4 6 2 2 2 5 2" xfId="34201"/>
    <cellStyle name="Normal 3 4 6 2 2 2 6" xfId="34202"/>
    <cellStyle name="Normal 3 4 6 2 2 3" xfId="34203"/>
    <cellStyle name="Normal 3 4 6 2 2 3 2" xfId="34204"/>
    <cellStyle name="Normal 3 4 6 2 2 3 2 2" xfId="34205"/>
    <cellStyle name="Normal 3 4 6 2 2 3 2 2 2" xfId="34206"/>
    <cellStyle name="Normal 3 4 6 2 2 3 2 3" xfId="34207"/>
    <cellStyle name="Normal 3 4 6 2 2 3 3" xfId="34208"/>
    <cellStyle name="Normal 3 4 6 2 2 3 3 2" xfId="34209"/>
    <cellStyle name="Normal 3 4 6 2 2 3 4" xfId="34210"/>
    <cellStyle name="Normal 3 4 6 2 2 4" xfId="34211"/>
    <cellStyle name="Normal 3 4 6 2 2 4 2" xfId="34212"/>
    <cellStyle name="Normal 3 4 6 2 2 4 2 2" xfId="34213"/>
    <cellStyle name="Normal 3 4 6 2 2 4 2 2 2" xfId="34214"/>
    <cellStyle name="Normal 3 4 6 2 2 4 2 3" xfId="34215"/>
    <cellStyle name="Normal 3 4 6 2 2 4 3" xfId="34216"/>
    <cellStyle name="Normal 3 4 6 2 2 4 3 2" xfId="34217"/>
    <cellStyle name="Normal 3 4 6 2 2 4 4" xfId="34218"/>
    <cellStyle name="Normal 3 4 6 2 2 5" xfId="34219"/>
    <cellStyle name="Normal 3 4 6 2 2 5 2" xfId="34220"/>
    <cellStyle name="Normal 3 4 6 2 2 5 2 2" xfId="34221"/>
    <cellStyle name="Normal 3 4 6 2 2 5 2 2 2" xfId="34222"/>
    <cellStyle name="Normal 3 4 6 2 2 5 2 3" xfId="34223"/>
    <cellStyle name="Normal 3 4 6 2 2 5 3" xfId="34224"/>
    <cellStyle name="Normal 3 4 6 2 2 5 3 2" xfId="34225"/>
    <cellStyle name="Normal 3 4 6 2 2 5 4" xfId="34226"/>
    <cellStyle name="Normal 3 4 6 2 2 6" xfId="34227"/>
    <cellStyle name="Normal 3 4 6 2 2 6 2" xfId="34228"/>
    <cellStyle name="Normal 3 4 6 2 2 6 2 2" xfId="34229"/>
    <cellStyle name="Normal 3 4 6 2 2 6 3" xfId="34230"/>
    <cellStyle name="Normal 3 4 6 2 2 7" xfId="34231"/>
    <cellStyle name="Normal 3 4 6 2 2 7 2" xfId="34232"/>
    <cellStyle name="Normal 3 4 6 2 2 8" xfId="34233"/>
    <cellStyle name="Normal 3 4 6 2 3" xfId="34234"/>
    <cellStyle name="Normal 3 4 6 2 3 2" xfId="34235"/>
    <cellStyle name="Normal 3 4 6 2 3 2 2" xfId="34236"/>
    <cellStyle name="Normal 3 4 6 2 3 2 2 2" xfId="34237"/>
    <cellStyle name="Normal 3 4 6 2 3 2 2 2 2" xfId="34238"/>
    <cellStyle name="Normal 3 4 6 2 3 2 2 3" xfId="34239"/>
    <cellStyle name="Normal 3 4 6 2 3 2 3" xfId="34240"/>
    <cellStyle name="Normal 3 4 6 2 3 2 3 2" xfId="34241"/>
    <cellStyle name="Normal 3 4 6 2 3 2 4" xfId="34242"/>
    <cellStyle name="Normal 3 4 6 2 3 3" xfId="34243"/>
    <cellStyle name="Normal 3 4 6 2 3 3 2" xfId="34244"/>
    <cellStyle name="Normal 3 4 6 2 3 3 2 2" xfId="34245"/>
    <cellStyle name="Normal 3 4 6 2 3 3 2 2 2" xfId="34246"/>
    <cellStyle name="Normal 3 4 6 2 3 3 2 3" xfId="34247"/>
    <cellStyle name="Normal 3 4 6 2 3 3 3" xfId="34248"/>
    <cellStyle name="Normal 3 4 6 2 3 3 3 2" xfId="34249"/>
    <cellStyle name="Normal 3 4 6 2 3 3 4" xfId="34250"/>
    <cellStyle name="Normal 3 4 6 2 3 4" xfId="34251"/>
    <cellStyle name="Normal 3 4 6 2 3 4 2" xfId="34252"/>
    <cellStyle name="Normal 3 4 6 2 3 4 2 2" xfId="34253"/>
    <cellStyle name="Normal 3 4 6 2 3 4 3" xfId="34254"/>
    <cellStyle name="Normal 3 4 6 2 3 5" xfId="34255"/>
    <cellStyle name="Normal 3 4 6 2 3 5 2" xfId="34256"/>
    <cellStyle name="Normal 3 4 6 2 3 6" xfId="34257"/>
    <cellStyle name="Normal 3 4 6 2 4" xfId="34258"/>
    <cellStyle name="Normal 3 4 6 2 4 2" xfId="34259"/>
    <cellStyle name="Normal 3 4 6 2 4 2 2" xfId="34260"/>
    <cellStyle name="Normal 3 4 6 2 4 2 2 2" xfId="34261"/>
    <cellStyle name="Normal 3 4 6 2 4 2 2 2 2" xfId="34262"/>
    <cellStyle name="Normal 3 4 6 2 4 2 2 3" xfId="34263"/>
    <cellStyle name="Normal 3 4 6 2 4 2 3" xfId="34264"/>
    <cellStyle name="Normal 3 4 6 2 4 2 3 2" xfId="34265"/>
    <cellStyle name="Normal 3 4 6 2 4 2 4" xfId="34266"/>
    <cellStyle name="Normal 3 4 6 2 4 3" xfId="34267"/>
    <cellStyle name="Normal 3 4 6 2 4 3 2" xfId="34268"/>
    <cellStyle name="Normal 3 4 6 2 4 3 2 2" xfId="34269"/>
    <cellStyle name="Normal 3 4 6 2 4 3 2 2 2" xfId="34270"/>
    <cellStyle name="Normal 3 4 6 2 4 3 2 3" xfId="34271"/>
    <cellStyle name="Normal 3 4 6 2 4 3 3" xfId="34272"/>
    <cellStyle name="Normal 3 4 6 2 4 3 3 2" xfId="34273"/>
    <cellStyle name="Normal 3 4 6 2 4 3 4" xfId="34274"/>
    <cellStyle name="Normal 3 4 6 2 4 4" xfId="34275"/>
    <cellStyle name="Normal 3 4 6 2 4 4 2" xfId="34276"/>
    <cellStyle name="Normal 3 4 6 2 4 4 2 2" xfId="34277"/>
    <cellStyle name="Normal 3 4 6 2 4 4 3" xfId="34278"/>
    <cellStyle name="Normal 3 4 6 2 4 5" xfId="34279"/>
    <cellStyle name="Normal 3 4 6 2 4 5 2" xfId="34280"/>
    <cellStyle name="Normal 3 4 6 2 4 6" xfId="34281"/>
    <cellStyle name="Normal 3 4 6 2 5" xfId="34282"/>
    <cellStyle name="Normal 3 4 6 2 5 2" xfId="34283"/>
    <cellStyle name="Normal 3 4 6 2 5 2 2" xfId="34284"/>
    <cellStyle name="Normal 3 4 6 2 5 2 2 2" xfId="34285"/>
    <cellStyle name="Normal 3 4 6 2 5 2 3" xfId="34286"/>
    <cellStyle name="Normal 3 4 6 2 5 3" xfId="34287"/>
    <cellStyle name="Normal 3 4 6 2 5 3 2" xfId="34288"/>
    <cellStyle name="Normal 3 4 6 2 5 4" xfId="34289"/>
    <cellStyle name="Normal 3 4 6 2 6" xfId="34290"/>
    <cellStyle name="Normal 3 4 6 2 6 2" xfId="34291"/>
    <cellStyle name="Normal 3 4 6 2 6 2 2" xfId="34292"/>
    <cellStyle name="Normal 3 4 6 2 6 2 2 2" xfId="34293"/>
    <cellStyle name="Normal 3 4 6 2 6 2 3" xfId="34294"/>
    <cellStyle name="Normal 3 4 6 2 6 3" xfId="34295"/>
    <cellStyle name="Normal 3 4 6 2 6 3 2" xfId="34296"/>
    <cellStyle name="Normal 3 4 6 2 6 4" xfId="34297"/>
    <cellStyle name="Normal 3 4 6 2 7" xfId="34298"/>
    <cellStyle name="Normal 3 4 6 2 7 2" xfId="34299"/>
    <cellStyle name="Normal 3 4 6 2 7 2 2" xfId="34300"/>
    <cellStyle name="Normal 3 4 6 2 7 2 2 2" xfId="34301"/>
    <cellStyle name="Normal 3 4 6 2 7 2 3" xfId="34302"/>
    <cellStyle name="Normal 3 4 6 2 7 3" xfId="34303"/>
    <cellStyle name="Normal 3 4 6 2 7 3 2" xfId="34304"/>
    <cellStyle name="Normal 3 4 6 2 7 4" xfId="34305"/>
    <cellStyle name="Normal 3 4 6 2 8" xfId="34306"/>
    <cellStyle name="Normal 3 4 6 2 8 2" xfId="34307"/>
    <cellStyle name="Normal 3 4 6 2 8 2 2" xfId="34308"/>
    <cellStyle name="Normal 3 4 6 2 8 3" xfId="34309"/>
    <cellStyle name="Normal 3 4 6 2 9" xfId="34310"/>
    <cellStyle name="Normal 3 4 6 2 9 2" xfId="34311"/>
    <cellStyle name="Normal 3 4 6 3" xfId="34312"/>
    <cellStyle name="Normal 3 4 6 3 10" xfId="34313"/>
    <cellStyle name="Normal 3 4 6 3 2" xfId="34314"/>
    <cellStyle name="Normal 3 4 6 3 2 2" xfId="34315"/>
    <cellStyle name="Normal 3 4 6 3 2 2 2" xfId="34316"/>
    <cellStyle name="Normal 3 4 6 3 2 2 2 2" xfId="34317"/>
    <cellStyle name="Normal 3 4 6 3 2 2 2 2 2" xfId="34318"/>
    <cellStyle name="Normal 3 4 6 3 2 2 2 2 2 2" xfId="34319"/>
    <cellStyle name="Normal 3 4 6 3 2 2 2 2 3" xfId="34320"/>
    <cellStyle name="Normal 3 4 6 3 2 2 2 3" xfId="34321"/>
    <cellStyle name="Normal 3 4 6 3 2 2 2 3 2" xfId="34322"/>
    <cellStyle name="Normal 3 4 6 3 2 2 2 4" xfId="34323"/>
    <cellStyle name="Normal 3 4 6 3 2 2 3" xfId="34324"/>
    <cellStyle name="Normal 3 4 6 3 2 2 3 2" xfId="34325"/>
    <cellStyle name="Normal 3 4 6 3 2 2 3 2 2" xfId="34326"/>
    <cellStyle name="Normal 3 4 6 3 2 2 3 2 2 2" xfId="34327"/>
    <cellStyle name="Normal 3 4 6 3 2 2 3 2 3" xfId="34328"/>
    <cellStyle name="Normal 3 4 6 3 2 2 3 3" xfId="34329"/>
    <cellStyle name="Normal 3 4 6 3 2 2 3 3 2" xfId="34330"/>
    <cellStyle name="Normal 3 4 6 3 2 2 3 4" xfId="34331"/>
    <cellStyle name="Normal 3 4 6 3 2 2 4" xfId="34332"/>
    <cellStyle name="Normal 3 4 6 3 2 2 4 2" xfId="34333"/>
    <cellStyle name="Normal 3 4 6 3 2 2 4 2 2" xfId="34334"/>
    <cellStyle name="Normal 3 4 6 3 2 2 4 3" xfId="34335"/>
    <cellStyle name="Normal 3 4 6 3 2 2 5" xfId="34336"/>
    <cellStyle name="Normal 3 4 6 3 2 2 5 2" xfId="34337"/>
    <cellStyle name="Normal 3 4 6 3 2 2 6" xfId="34338"/>
    <cellStyle name="Normal 3 4 6 3 2 3" xfId="34339"/>
    <cellStyle name="Normal 3 4 6 3 2 3 2" xfId="34340"/>
    <cellStyle name="Normal 3 4 6 3 2 3 2 2" xfId="34341"/>
    <cellStyle name="Normal 3 4 6 3 2 3 2 2 2" xfId="34342"/>
    <cellStyle name="Normal 3 4 6 3 2 3 2 3" xfId="34343"/>
    <cellStyle name="Normal 3 4 6 3 2 3 3" xfId="34344"/>
    <cellStyle name="Normal 3 4 6 3 2 3 3 2" xfId="34345"/>
    <cellStyle name="Normal 3 4 6 3 2 3 4" xfId="34346"/>
    <cellStyle name="Normal 3 4 6 3 2 4" xfId="34347"/>
    <cellStyle name="Normal 3 4 6 3 2 4 2" xfId="34348"/>
    <cellStyle name="Normal 3 4 6 3 2 4 2 2" xfId="34349"/>
    <cellStyle name="Normal 3 4 6 3 2 4 2 2 2" xfId="34350"/>
    <cellStyle name="Normal 3 4 6 3 2 4 2 3" xfId="34351"/>
    <cellStyle name="Normal 3 4 6 3 2 4 3" xfId="34352"/>
    <cellStyle name="Normal 3 4 6 3 2 4 3 2" xfId="34353"/>
    <cellStyle name="Normal 3 4 6 3 2 4 4" xfId="34354"/>
    <cellStyle name="Normal 3 4 6 3 2 5" xfId="34355"/>
    <cellStyle name="Normal 3 4 6 3 2 5 2" xfId="34356"/>
    <cellStyle name="Normal 3 4 6 3 2 5 2 2" xfId="34357"/>
    <cellStyle name="Normal 3 4 6 3 2 5 2 2 2" xfId="34358"/>
    <cellStyle name="Normal 3 4 6 3 2 5 2 3" xfId="34359"/>
    <cellStyle name="Normal 3 4 6 3 2 5 3" xfId="34360"/>
    <cellStyle name="Normal 3 4 6 3 2 5 3 2" xfId="34361"/>
    <cellStyle name="Normal 3 4 6 3 2 5 4" xfId="34362"/>
    <cellStyle name="Normal 3 4 6 3 2 6" xfId="34363"/>
    <cellStyle name="Normal 3 4 6 3 2 6 2" xfId="34364"/>
    <cellStyle name="Normal 3 4 6 3 2 6 2 2" xfId="34365"/>
    <cellStyle name="Normal 3 4 6 3 2 6 3" xfId="34366"/>
    <cellStyle name="Normal 3 4 6 3 2 7" xfId="34367"/>
    <cellStyle name="Normal 3 4 6 3 2 7 2" xfId="34368"/>
    <cellStyle name="Normal 3 4 6 3 2 8" xfId="34369"/>
    <cellStyle name="Normal 3 4 6 3 3" xfId="34370"/>
    <cellStyle name="Normal 3 4 6 3 3 2" xfId="34371"/>
    <cellStyle name="Normal 3 4 6 3 3 2 2" xfId="34372"/>
    <cellStyle name="Normal 3 4 6 3 3 2 2 2" xfId="34373"/>
    <cellStyle name="Normal 3 4 6 3 3 2 2 2 2" xfId="34374"/>
    <cellStyle name="Normal 3 4 6 3 3 2 2 3" xfId="34375"/>
    <cellStyle name="Normal 3 4 6 3 3 2 3" xfId="34376"/>
    <cellStyle name="Normal 3 4 6 3 3 2 3 2" xfId="34377"/>
    <cellStyle name="Normal 3 4 6 3 3 2 4" xfId="34378"/>
    <cellStyle name="Normal 3 4 6 3 3 3" xfId="34379"/>
    <cellStyle name="Normal 3 4 6 3 3 3 2" xfId="34380"/>
    <cellStyle name="Normal 3 4 6 3 3 3 2 2" xfId="34381"/>
    <cellStyle name="Normal 3 4 6 3 3 3 2 2 2" xfId="34382"/>
    <cellStyle name="Normal 3 4 6 3 3 3 2 3" xfId="34383"/>
    <cellStyle name="Normal 3 4 6 3 3 3 3" xfId="34384"/>
    <cellStyle name="Normal 3 4 6 3 3 3 3 2" xfId="34385"/>
    <cellStyle name="Normal 3 4 6 3 3 3 4" xfId="34386"/>
    <cellStyle name="Normal 3 4 6 3 3 4" xfId="34387"/>
    <cellStyle name="Normal 3 4 6 3 3 4 2" xfId="34388"/>
    <cellStyle name="Normal 3 4 6 3 3 4 2 2" xfId="34389"/>
    <cellStyle name="Normal 3 4 6 3 3 4 3" xfId="34390"/>
    <cellStyle name="Normal 3 4 6 3 3 5" xfId="34391"/>
    <cellStyle name="Normal 3 4 6 3 3 5 2" xfId="34392"/>
    <cellStyle name="Normal 3 4 6 3 3 6" xfId="34393"/>
    <cellStyle name="Normal 3 4 6 3 4" xfId="34394"/>
    <cellStyle name="Normal 3 4 6 3 4 2" xfId="34395"/>
    <cellStyle name="Normal 3 4 6 3 4 2 2" xfId="34396"/>
    <cellStyle name="Normal 3 4 6 3 4 2 2 2" xfId="34397"/>
    <cellStyle name="Normal 3 4 6 3 4 2 2 2 2" xfId="34398"/>
    <cellStyle name="Normal 3 4 6 3 4 2 2 3" xfId="34399"/>
    <cellStyle name="Normal 3 4 6 3 4 2 3" xfId="34400"/>
    <cellStyle name="Normal 3 4 6 3 4 2 3 2" xfId="34401"/>
    <cellStyle name="Normal 3 4 6 3 4 2 4" xfId="34402"/>
    <cellStyle name="Normal 3 4 6 3 4 3" xfId="34403"/>
    <cellStyle name="Normal 3 4 6 3 4 3 2" xfId="34404"/>
    <cellStyle name="Normal 3 4 6 3 4 3 2 2" xfId="34405"/>
    <cellStyle name="Normal 3 4 6 3 4 3 2 2 2" xfId="34406"/>
    <cellStyle name="Normal 3 4 6 3 4 3 2 3" xfId="34407"/>
    <cellStyle name="Normal 3 4 6 3 4 3 3" xfId="34408"/>
    <cellStyle name="Normal 3 4 6 3 4 3 3 2" xfId="34409"/>
    <cellStyle name="Normal 3 4 6 3 4 3 4" xfId="34410"/>
    <cellStyle name="Normal 3 4 6 3 4 4" xfId="34411"/>
    <cellStyle name="Normal 3 4 6 3 4 4 2" xfId="34412"/>
    <cellStyle name="Normal 3 4 6 3 4 4 2 2" xfId="34413"/>
    <cellStyle name="Normal 3 4 6 3 4 4 3" xfId="34414"/>
    <cellStyle name="Normal 3 4 6 3 4 5" xfId="34415"/>
    <cellStyle name="Normal 3 4 6 3 4 5 2" xfId="34416"/>
    <cellStyle name="Normal 3 4 6 3 4 6" xfId="34417"/>
    <cellStyle name="Normal 3 4 6 3 5" xfId="34418"/>
    <cellStyle name="Normal 3 4 6 3 5 2" xfId="34419"/>
    <cellStyle name="Normal 3 4 6 3 5 2 2" xfId="34420"/>
    <cellStyle name="Normal 3 4 6 3 5 2 2 2" xfId="34421"/>
    <cellStyle name="Normal 3 4 6 3 5 2 3" xfId="34422"/>
    <cellStyle name="Normal 3 4 6 3 5 3" xfId="34423"/>
    <cellStyle name="Normal 3 4 6 3 5 3 2" xfId="34424"/>
    <cellStyle name="Normal 3 4 6 3 5 4" xfId="34425"/>
    <cellStyle name="Normal 3 4 6 3 6" xfId="34426"/>
    <cellStyle name="Normal 3 4 6 3 6 2" xfId="34427"/>
    <cellStyle name="Normal 3 4 6 3 6 2 2" xfId="34428"/>
    <cellStyle name="Normal 3 4 6 3 6 2 2 2" xfId="34429"/>
    <cellStyle name="Normal 3 4 6 3 6 2 3" xfId="34430"/>
    <cellStyle name="Normal 3 4 6 3 6 3" xfId="34431"/>
    <cellStyle name="Normal 3 4 6 3 6 3 2" xfId="34432"/>
    <cellStyle name="Normal 3 4 6 3 6 4" xfId="34433"/>
    <cellStyle name="Normal 3 4 6 3 7" xfId="34434"/>
    <cellStyle name="Normal 3 4 6 3 7 2" xfId="34435"/>
    <cellStyle name="Normal 3 4 6 3 7 2 2" xfId="34436"/>
    <cellStyle name="Normal 3 4 6 3 7 2 2 2" xfId="34437"/>
    <cellStyle name="Normal 3 4 6 3 7 2 3" xfId="34438"/>
    <cellStyle name="Normal 3 4 6 3 7 3" xfId="34439"/>
    <cellStyle name="Normal 3 4 6 3 7 3 2" xfId="34440"/>
    <cellStyle name="Normal 3 4 6 3 7 4" xfId="34441"/>
    <cellStyle name="Normal 3 4 6 3 8" xfId="34442"/>
    <cellStyle name="Normal 3 4 6 3 8 2" xfId="34443"/>
    <cellStyle name="Normal 3 4 6 3 8 2 2" xfId="34444"/>
    <cellStyle name="Normal 3 4 6 3 8 3" xfId="34445"/>
    <cellStyle name="Normal 3 4 6 3 9" xfId="34446"/>
    <cellStyle name="Normal 3 4 6 3 9 2" xfId="34447"/>
    <cellStyle name="Normal 3 4 6 4" xfId="34448"/>
    <cellStyle name="Normal 3 4 6 4 2" xfId="34449"/>
    <cellStyle name="Normal 3 4 6 4 2 2" xfId="34450"/>
    <cellStyle name="Normal 3 4 6 4 2 2 2" xfId="34451"/>
    <cellStyle name="Normal 3 4 6 4 2 2 2 2" xfId="34452"/>
    <cellStyle name="Normal 3 4 6 4 2 2 2 2 2" xfId="34453"/>
    <cellStyle name="Normal 3 4 6 4 2 2 2 3" xfId="34454"/>
    <cellStyle name="Normal 3 4 6 4 2 2 3" xfId="34455"/>
    <cellStyle name="Normal 3 4 6 4 2 2 3 2" xfId="34456"/>
    <cellStyle name="Normal 3 4 6 4 2 2 4" xfId="34457"/>
    <cellStyle name="Normal 3 4 6 4 2 3" xfId="34458"/>
    <cellStyle name="Normal 3 4 6 4 2 3 2" xfId="34459"/>
    <cellStyle name="Normal 3 4 6 4 2 3 2 2" xfId="34460"/>
    <cellStyle name="Normal 3 4 6 4 2 3 2 2 2" xfId="34461"/>
    <cellStyle name="Normal 3 4 6 4 2 3 2 3" xfId="34462"/>
    <cellStyle name="Normal 3 4 6 4 2 3 3" xfId="34463"/>
    <cellStyle name="Normal 3 4 6 4 2 3 3 2" xfId="34464"/>
    <cellStyle name="Normal 3 4 6 4 2 3 4" xfId="34465"/>
    <cellStyle name="Normal 3 4 6 4 2 4" xfId="34466"/>
    <cellStyle name="Normal 3 4 6 4 2 4 2" xfId="34467"/>
    <cellStyle name="Normal 3 4 6 4 2 4 2 2" xfId="34468"/>
    <cellStyle name="Normal 3 4 6 4 2 4 3" xfId="34469"/>
    <cellStyle name="Normal 3 4 6 4 2 5" xfId="34470"/>
    <cellStyle name="Normal 3 4 6 4 2 5 2" xfId="34471"/>
    <cellStyle name="Normal 3 4 6 4 2 6" xfId="34472"/>
    <cellStyle name="Normal 3 4 6 4 3" xfId="34473"/>
    <cellStyle name="Normal 3 4 6 4 3 2" xfId="34474"/>
    <cellStyle name="Normal 3 4 6 4 3 2 2" xfId="34475"/>
    <cellStyle name="Normal 3 4 6 4 3 2 2 2" xfId="34476"/>
    <cellStyle name="Normal 3 4 6 4 3 2 3" xfId="34477"/>
    <cellStyle name="Normal 3 4 6 4 3 3" xfId="34478"/>
    <cellStyle name="Normal 3 4 6 4 3 3 2" xfId="34479"/>
    <cellStyle name="Normal 3 4 6 4 3 4" xfId="34480"/>
    <cellStyle name="Normal 3 4 6 4 4" xfId="34481"/>
    <cellStyle name="Normal 3 4 6 4 4 2" xfId="34482"/>
    <cellStyle name="Normal 3 4 6 4 4 2 2" xfId="34483"/>
    <cellStyle name="Normal 3 4 6 4 4 2 2 2" xfId="34484"/>
    <cellStyle name="Normal 3 4 6 4 4 2 3" xfId="34485"/>
    <cellStyle name="Normal 3 4 6 4 4 3" xfId="34486"/>
    <cellStyle name="Normal 3 4 6 4 4 3 2" xfId="34487"/>
    <cellStyle name="Normal 3 4 6 4 4 4" xfId="34488"/>
    <cellStyle name="Normal 3 4 6 4 5" xfId="34489"/>
    <cellStyle name="Normal 3 4 6 4 5 2" xfId="34490"/>
    <cellStyle name="Normal 3 4 6 4 5 2 2" xfId="34491"/>
    <cellStyle name="Normal 3 4 6 4 5 2 2 2" xfId="34492"/>
    <cellStyle name="Normal 3 4 6 4 5 2 3" xfId="34493"/>
    <cellStyle name="Normal 3 4 6 4 5 3" xfId="34494"/>
    <cellStyle name="Normal 3 4 6 4 5 3 2" xfId="34495"/>
    <cellStyle name="Normal 3 4 6 4 5 4" xfId="34496"/>
    <cellStyle name="Normal 3 4 6 4 6" xfId="34497"/>
    <cellStyle name="Normal 3 4 6 4 6 2" xfId="34498"/>
    <cellStyle name="Normal 3 4 6 4 6 2 2" xfId="34499"/>
    <cellStyle name="Normal 3 4 6 4 6 3" xfId="34500"/>
    <cellStyle name="Normal 3 4 6 4 7" xfId="34501"/>
    <cellStyle name="Normal 3 4 6 4 7 2" xfId="34502"/>
    <cellStyle name="Normal 3 4 6 4 8" xfId="34503"/>
    <cellStyle name="Normal 3 4 6 5" xfId="34504"/>
    <cellStyle name="Normal 3 4 6 5 2" xfId="34505"/>
    <cellStyle name="Normal 3 4 6 5 2 2" xfId="34506"/>
    <cellStyle name="Normal 3 4 6 5 2 2 2" xfId="34507"/>
    <cellStyle name="Normal 3 4 6 5 2 2 2 2" xfId="34508"/>
    <cellStyle name="Normal 3 4 6 5 2 2 3" xfId="34509"/>
    <cellStyle name="Normal 3 4 6 5 2 3" xfId="34510"/>
    <cellStyle name="Normal 3 4 6 5 2 3 2" xfId="34511"/>
    <cellStyle name="Normal 3 4 6 5 2 4" xfId="34512"/>
    <cellStyle name="Normal 3 4 6 5 3" xfId="34513"/>
    <cellStyle name="Normal 3 4 6 5 3 2" xfId="34514"/>
    <cellStyle name="Normal 3 4 6 5 3 2 2" xfId="34515"/>
    <cellStyle name="Normal 3 4 6 5 3 2 2 2" xfId="34516"/>
    <cellStyle name="Normal 3 4 6 5 3 2 3" xfId="34517"/>
    <cellStyle name="Normal 3 4 6 5 3 3" xfId="34518"/>
    <cellStyle name="Normal 3 4 6 5 3 3 2" xfId="34519"/>
    <cellStyle name="Normal 3 4 6 5 3 4" xfId="34520"/>
    <cellStyle name="Normal 3 4 6 5 4" xfId="34521"/>
    <cellStyle name="Normal 3 4 6 5 4 2" xfId="34522"/>
    <cellStyle name="Normal 3 4 6 5 4 2 2" xfId="34523"/>
    <cellStyle name="Normal 3 4 6 5 4 3" xfId="34524"/>
    <cellStyle name="Normal 3 4 6 5 5" xfId="34525"/>
    <cellStyle name="Normal 3 4 6 5 5 2" xfId="34526"/>
    <cellStyle name="Normal 3 4 6 5 6" xfId="34527"/>
    <cellStyle name="Normal 3 4 6 6" xfId="34528"/>
    <cellStyle name="Normal 3 4 6 6 2" xfId="34529"/>
    <cellStyle name="Normal 3 4 6 6 2 2" xfId="34530"/>
    <cellStyle name="Normal 3 4 6 6 2 2 2" xfId="34531"/>
    <cellStyle name="Normal 3 4 6 6 2 2 2 2" xfId="34532"/>
    <cellStyle name="Normal 3 4 6 6 2 2 3" xfId="34533"/>
    <cellStyle name="Normal 3 4 6 6 2 3" xfId="34534"/>
    <cellStyle name="Normal 3 4 6 6 2 3 2" xfId="34535"/>
    <cellStyle name="Normal 3 4 6 6 2 4" xfId="34536"/>
    <cellStyle name="Normal 3 4 6 6 3" xfId="34537"/>
    <cellStyle name="Normal 3 4 6 6 3 2" xfId="34538"/>
    <cellStyle name="Normal 3 4 6 6 3 2 2" xfId="34539"/>
    <cellStyle name="Normal 3 4 6 6 3 2 2 2" xfId="34540"/>
    <cellStyle name="Normal 3 4 6 6 3 2 3" xfId="34541"/>
    <cellStyle name="Normal 3 4 6 6 3 3" xfId="34542"/>
    <cellStyle name="Normal 3 4 6 6 3 3 2" xfId="34543"/>
    <cellStyle name="Normal 3 4 6 6 3 4" xfId="34544"/>
    <cellStyle name="Normal 3 4 6 6 4" xfId="34545"/>
    <cellStyle name="Normal 3 4 6 6 4 2" xfId="34546"/>
    <cellStyle name="Normal 3 4 6 6 4 2 2" xfId="34547"/>
    <cellStyle name="Normal 3 4 6 6 4 3" xfId="34548"/>
    <cellStyle name="Normal 3 4 6 6 5" xfId="34549"/>
    <cellStyle name="Normal 3 4 6 6 5 2" xfId="34550"/>
    <cellStyle name="Normal 3 4 6 6 6" xfId="34551"/>
    <cellStyle name="Normal 3 4 6 7" xfId="34552"/>
    <cellStyle name="Normal 3 4 6 7 2" xfId="34553"/>
    <cellStyle name="Normal 3 4 6 7 2 2" xfId="34554"/>
    <cellStyle name="Normal 3 4 6 7 2 2 2" xfId="34555"/>
    <cellStyle name="Normal 3 4 6 7 2 3" xfId="34556"/>
    <cellStyle name="Normal 3 4 6 7 3" xfId="34557"/>
    <cellStyle name="Normal 3 4 6 7 3 2" xfId="34558"/>
    <cellStyle name="Normal 3 4 6 7 4" xfId="34559"/>
    <cellStyle name="Normal 3 4 6 8" xfId="34560"/>
    <cellStyle name="Normal 3 4 6 8 2" xfId="34561"/>
    <cellStyle name="Normal 3 4 6 8 2 2" xfId="34562"/>
    <cellStyle name="Normal 3 4 6 8 2 2 2" xfId="34563"/>
    <cellStyle name="Normal 3 4 6 8 2 3" xfId="34564"/>
    <cellStyle name="Normal 3 4 6 8 3" xfId="34565"/>
    <cellStyle name="Normal 3 4 6 8 3 2" xfId="34566"/>
    <cellStyle name="Normal 3 4 6 8 4" xfId="34567"/>
    <cellStyle name="Normal 3 4 6 9" xfId="34568"/>
    <cellStyle name="Normal 3 4 6 9 2" xfId="34569"/>
    <cellStyle name="Normal 3 4 6 9 2 2" xfId="34570"/>
    <cellStyle name="Normal 3 4 6 9 2 2 2" xfId="34571"/>
    <cellStyle name="Normal 3 4 6 9 2 3" xfId="34572"/>
    <cellStyle name="Normal 3 4 6 9 3" xfId="34573"/>
    <cellStyle name="Normal 3 4 6 9 3 2" xfId="34574"/>
    <cellStyle name="Normal 3 4 6 9 4" xfId="34575"/>
    <cellStyle name="Normal 3 4 7" xfId="34576"/>
    <cellStyle name="Normal 3 4 7 10" xfId="34577"/>
    <cellStyle name="Normal 3 4 7 10 2" xfId="34578"/>
    <cellStyle name="Normal 3 4 7 11" xfId="34579"/>
    <cellStyle name="Normal 3 4 7 11 2" xfId="34580"/>
    <cellStyle name="Normal 3 4 7 12" xfId="34581"/>
    <cellStyle name="Normal 3 4 7 2" xfId="34582"/>
    <cellStyle name="Normal 3 4 7 2 2" xfId="34583"/>
    <cellStyle name="Normal 3 4 7 2 2 2" xfId="34584"/>
    <cellStyle name="Normal 3 4 7 2 2 2 2" xfId="34585"/>
    <cellStyle name="Normal 3 4 7 2 2 2 2 2" xfId="34586"/>
    <cellStyle name="Normal 3 4 7 2 2 2 2 2 2" xfId="34587"/>
    <cellStyle name="Normal 3 4 7 2 2 2 2 3" xfId="34588"/>
    <cellStyle name="Normal 3 4 7 2 2 2 3" xfId="34589"/>
    <cellStyle name="Normal 3 4 7 2 2 2 3 2" xfId="34590"/>
    <cellStyle name="Normal 3 4 7 2 2 2 4" xfId="34591"/>
    <cellStyle name="Normal 3 4 7 2 2 3" xfId="34592"/>
    <cellStyle name="Normal 3 4 7 2 2 3 2" xfId="34593"/>
    <cellStyle name="Normal 3 4 7 2 2 3 2 2" xfId="34594"/>
    <cellStyle name="Normal 3 4 7 2 2 3 2 2 2" xfId="34595"/>
    <cellStyle name="Normal 3 4 7 2 2 3 2 3" xfId="34596"/>
    <cellStyle name="Normal 3 4 7 2 2 3 3" xfId="34597"/>
    <cellStyle name="Normal 3 4 7 2 2 3 3 2" xfId="34598"/>
    <cellStyle name="Normal 3 4 7 2 2 3 4" xfId="34599"/>
    <cellStyle name="Normal 3 4 7 2 2 4" xfId="34600"/>
    <cellStyle name="Normal 3 4 7 2 2 4 2" xfId="34601"/>
    <cellStyle name="Normal 3 4 7 2 2 4 2 2" xfId="34602"/>
    <cellStyle name="Normal 3 4 7 2 2 4 3" xfId="34603"/>
    <cellStyle name="Normal 3 4 7 2 2 5" xfId="34604"/>
    <cellStyle name="Normal 3 4 7 2 2 5 2" xfId="34605"/>
    <cellStyle name="Normal 3 4 7 2 2 6" xfId="34606"/>
    <cellStyle name="Normal 3 4 7 2 3" xfId="34607"/>
    <cellStyle name="Normal 3 4 7 2 3 2" xfId="34608"/>
    <cellStyle name="Normal 3 4 7 2 3 2 2" xfId="34609"/>
    <cellStyle name="Normal 3 4 7 2 3 2 2 2" xfId="34610"/>
    <cellStyle name="Normal 3 4 7 2 3 2 3" xfId="34611"/>
    <cellStyle name="Normal 3 4 7 2 3 3" xfId="34612"/>
    <cellStyle name="Normal 3 4 7 2 3 3 2" xfId="34613"/>
    <cellStyle name="Normal 3 4 7 2 3 4" xfId="34614"/>
    <cellStyle name="Normal 3 4 7 2 4" xfId="34615"/>
    <cellStyle name="Normal 3 4 7 2 4 2" xfId="34616"/>
    <cellStyle name="Normal 3 4 7 2 4 2 2" xfId="34617"/>
    <cellStyle name="Normal 3 4 7 2 4 2 2 2" xfId="34618"/>
    <cellStyle name="Normal 3 4 7 2 4 2 3" xfId="34619"/>
    <cellStyle name="Normal 3 4 7 2 4 3" xfId="34620"/>
    <cellStyle name="Normal 3 4 7 2 4 3 2" xfId="34621"/>
    <cellStyle name="Normal 3 4 7 2 4 4" xfId="34622"/>
    <cellStyle name="Normal 3 4 7 2 5" xfId="34623"/>
    <cellStyle name="Normal 3 4 7 2 5 2" xfId="34624"/>
    <cellStyle name="Normal 3 4 7 2 5 2 2" xfId="34625"/>
    <cellStyle name="Normal 3 4 7 2 5 2 2 2" xfId="34626"/>
    <cellStyle name="Normal 3 4 7 2 5 2 3" xfId="34627"/>
    <cellStyle name="Normal 3 4 7 2 5 3" xfId="34628"/>
    <cellStyle name="Normal 3 4 7 2 5 3 2" xfId="34629"/>
    <cellStyle name="Normal 3 4 7 2 5 4" xfId="34630"/>
    <cellStyle name="Normal 3 4 7 2 6" xfId="34631"/>
    <cellStyle name="Normal 3 4 7 2 6 2" xfId="34632"/>
    <cellStyle name="Normal 3 4 7 2 6 2 2" xfId="34633"/>
    <cellStyle name="Normal 3 4 7 2 6 3" xfId="34634"/>
    <cellStyle name="Normal 3 4 7 2 7" xfId="34635"/>
    <cellStyle name="Normal 3 4 7 2 7 2" xfId="34636"/>
    <cellStyle name="Normal 3 4 7 2 8" xfId="34637"/>
    <cellStyle name="Normal 3 4 7 3" xfId="34638"/>
    <cellStyle name="Normal 3 4 7 3 2" xfId="34639"/>
    <cellStyle name="Normal 3 4 7 3 2 2" xfId="34640"/>
    <cellStyle name="Normal 3 4 7 3 2 2 2" xfId="34641"/>
    <cellStyle name="Normal 3 4 7 3 2 2 2 2" xfId="34642"/>
    <cellStyle name="Normal 3 4 7 3 2 2 2 2 2" xfId="34643"/>
    <cellStyle name="Normal 3 4 7 3 2 2 2 3" xfId="34644"/>
    <cellStyle name="Normal 3 4 7 3 2 2 3" xfId="34645"/>
    <cellStyle name="Normal 3 4 7 3 2 2 3 2" xfId="34646"/>
    <cellStyle name="Normal 3 4 7 3 2 2 4" xfId="34647"/>
    <cellStyle name="Normal 3 4 7 3 2 3" xfId="34648"/>
    <cellStyle name="Normal 3 4 7 3 2 3 2" xfId="34649"/>
    <cellStyle name="Normal 3 4 7 3 2 3 2 2" xfId="34650"/>
    <cellStyle name="Normal 3 4 7 3 2 3 2 2 2" xfId="34651"/>
    <cellStyle name="Normal 3 4 7 3 2 3 2 3" xfId="34652"/>
    <cellStyle name="Normal 3 4 7 3 2 3 3" xfId="34653"/>
    <cellStyle name="Normal 3 4 7 3 2 3 3 2" xfId="34654"/>
    <cellStyle name="Normal 3 4 7 3 2 3 4" xfId="34655"/>
    <cellStyle name="Normal 3 4 7 3 2 4" xfId="34656"/>
    <cellStyle name="Normal 3 4 7 3 2 4 2" xfId="34657"/>
    <cellStyle name="Normal 3 4 7 3 2 4 2 2" xfId="34658"/>
    <cellStyle name="Normal 3 4 7 3 2 4 3" xfId="34659"/>
    <cellStyle name="Normal 3 4 7 3 2 5" xfId="34660"/>
    <cellStyle name="Normal 3 4 7 3 2 5 2" xfId="34661"/>
    <cellStyle name="Normal 3 4 7 3 2 6" xfId="34662"/>
    <cellStyle name="Normal 3 4 7 3 3" xfId="34663"/>
    <cellStyle name="Normal 3 4 7 3 3 2" xfId="34664"/>
    <cellStyle name="Normal 3 4 7 3 3 2 2" xfId="34665"/>
    <cellStyle name="Normal 3 4 7 3 3 2 2 2" xfId="34666"/>
    <cellStyle name="Normal 3 4 7 3 3 2 3" xfId="34667"/>
    <cellStyle name="Normal 3 4 7 3 3 3" xfId="34668"/>
    <cellStyle name="Normal 3 4 7 3 3 3 2" xfId="34669"/>
    <cellStyle name="Normal 3 4 7 3 3 4" xfId="34670"/>
    <cellStyle name="Normal 3 4 7 3 4" xfId="34671"/>
    <cellStyle name="Normal 3 4 7 3 4 2" xfId="34672"/>
    <cellStyle name="Normal 3 4 7 3 4 2 2" xfId="34673"/>
    <cellStyle name="Normal 3 4 7 3 4 2 2 2" xfId="34674"/>
    <cellStyle name="Normal 3 4 7 3 4 2 3" xfId="34675"/>
    <cellStyle name="Normal 3 4 7 3 4 3" xfId="34676"/>
    <cellStyle name="Normal 3 4 7 3 4 3 2" xfId="34677"/>
    <cellStyle name="Normal 3 4 7 3 4 4" xfId="34678"/>
    <cellStyle name="Normal 3 4 7 3 5" xfId="34679"/>
    <cellStyle name="Normal 3 4 7 3 5 2" xfId="34680"/>
    <cellStyle name="Normal 3 4 7 3 5 2 2" xfId="34681"/>
    <cellStyle name="Normal 3 4 7 3 5 2 2 2" xfId="34682"/>
    <cellStyle name="Normal 3 4 7 3 5 2 3" xfId="34683"/>
    <cellStyle name="Normal 3 4 7 3 5 3" xfId="34684"/>
    <cellStyle name="Normal 3 4 7 3 5 3 2" xfId="34685"/>
    <cellStyle name="Normal 3 4 7 3 5 4" xfId="34686"/>
    <cellStyle name="Normal 3 4 7 3 6" xfId="34687"/>
    <cellStyle name="Normal 3 4 7 3 6 2" xfId="34688"/>
    <cellStyle name="Normal 3 4 7 3 6 2 2" xfId="34689"/>
    <cellStyle name="Normal 3 4 7 3 6 3" xfId="34690"/>
    <cellStyle name="Normal 3 4 7 3 7" xfId="34691"/>
    <cellStyle name="Normal 3 4 7 3 7 2" xfId="34692"/>
    <cellStyle name="Normal 3 4 7 3 8" xfId="34693"/>
    <cellStyle name="Normal 3 4 7 4" xfId="34694"/>
    <cellStyle name="Normal 3 4 7 4 2" xfId="34695"/>
    <cellStyle name="Normal 3 4 7 4 2 2" xfId="34696"/>
    <cellStyle name="Normal 3 4 7 4 2 2 2" xfId="34697"/>
    <cellStyle name="Normal 3 4 7 4 2 2 2 2" xfId="34698"/>
    <cellStyle name="Normal 3 4 7 4 2 2 3" xfId="34699"/>
    <cellStyle name="Normal 3 4 7 4 2 3" xfId="34700"/>
    <cellStyle name="Normal 3 4 7 4 2 3 2" xfId="34701"/>
    <cellStyle name="Normal 3 4 7 4 2 4" xfId="34702"/>
    <cellStyle name="Normal 3 4 7 4 3" xfId="34703"/>
    <cellStyle name="Normal 3 4 7 4 3 2" xfId="34704"/>
    <cellStyle name="Normal 3 4 7 4 3 2 2" xfId="34705"/>
    <cellStyle name="Normal 3 4 7 4 3 2 2 2" xfId="34706"/>
    <cellStyle name="Normal 3 4 7 4 3 2 3" xfId="34707"/>
    <cellStyle name="Normal 3 4 7 4 3 3" xfId="34708"/>
    <cellStyle name="Normal 3 4 7 4 3 3 2" xfId="34709"/>
    <cellStyle name="Normal 3 4 7 4 3 4" xfId="34710"/>
    <cellStyle name="Normal 3 4 7 4 4" xfId="34711"/>
    <cellStyle name="Normal 3 4 7 4 4 2" xfId="34712"/>
    <cellStyle name="Normal 3 4 7 4 4 2 2" xfId="34713"/>
    <cellStyle name="Normal 3 4 7 4 4 3" xfId="34714"/>
    <cellStyle name="Normal 3 4 7 4 5" xfId="34715"/>
    <cellStyle name="Normal 3 4 7 4 5 2" xfId="34716"/>
    <cellStyle name="Normal 3 4 7 4 6" xfId="34717"/>
    <cellStyle name="Normal 3 4 7 5" xfId="34718"/>
    <cellStyle name="Normal 3 4 7 5 2" xfId="34719"/>
    <cellStyle name="Normal 3 4 7 5 2 2" xfId="34720"/>
    <cellStyle name="Normal 3 4 7 5 2 2 2" xfId="34721"/>
    <cellStyle name="Normal 3 4 7 5 2 2 2 2" xfId="34722"/>
    <cellStyle name="Normal 3 4 7 5 2 2 3" xfId="34723"/>
    <cellStyle name="Normal 3 4 7 5 2 3" xfId="34724"/>
    <cellStyle name="Normal 3 4 7 5 2 3 2" xfId="34725"/>
    <cellStyle name="Normal 3 4 7 5 2 4" xfId="34726"/>
    <cellStyle name="Normal 3 4 7 5 3" xfId="34727"/>
    <cellStyle name="Normal 3 4 7 5 3 2" xfId="34728"/>
    <cellStyle name="Normal 3 4 7 5 3 2 2" xfId="34729"/>
    <cellStyle name="Normal 3 4 7 5 3 2 2 2" xfId="34730"/>
    <cellStyle name="Normal 3 4 7 5 3 2 3" xfId="34731"/>
    <cellStyle name="Normal 3 4 7 5 3 3" xfId="34732"/>
    <cellStyle name="Normal 3 4 7 5 3 3 2" xfId="34733"/>
    <cellStyle name="Normal 3 4 7 5 3 4" xfId="34734"/>
    <cellStyle name="Normal 3 4 7 5 4" xfId="34735"/>
    <cellStyle name="Normal 3 4 7 5 4 2" xfId="34736"/>
    <cellStyle name="Normal 3 4 7 5 4 2 2" xfId="34737"/>
    <cellStyle name="Normal 3 4 7 5 4 3" xfId="34738"/>
    <cellStyle name="Normal 3 4 7 5 5" xfId="34739"/>
    <cellStyle name="Normal 3 4 7 5 5 2" xfId="34740"/>
    <cellStyle name="Normal 3 4 7 5 6" xfId="34741"/>
    <cellStyle name="Normal 3 4 7 6" xfId="34742"/>
    <cellStyle name="Normal 3 4 7 6 2" xfId="34743"/>
    <cellStyle name="Normal 3 4 7 6 2 2" xfId="34744"/>
    <cellStyle name="Normal 3 4 7 6 2 2 2" xfId="34745"/>
    <cellStyle name="Normal 3 4 7 6 2 3" xfId="34746"/>
    <cellStyle name="Normal 3 4 7 6 3" xfId="34747"/>
    <cellStyle name="Normal 3 4 7 6 3 2" xfId="34748"/>
    <cellStyle name="Normal 3 4 7 6 4" xfId="34749"/>
    <cellStyle name="Normal 3 4 7 7" xfId="34750"/>
    <cellStyle name="Normal 3 4 7 7 2" xfId="34751"/>
    <cellStyle name="Normal 3 4 7 7 2 2" xfId="34752"/>
    <cellStyle name="Normal 3 4 7 7 2 2 2" xfId="34753"/>
    <cellStyle name="Normal 3 4 7 7 2 3" xfId="34754"/>
    <cellStyle name="Normal 3 4 7 7 3" xfId="34755"/>
    <cellStyle name="Normal 3 4 7 7 3 2" xfId="34756"/>
    <cellStyle name="Normal 3 4 7 7 4" xfId="34757"/>
    <cellStyle name="Normal 3 4 7 8" xfId="34758"/>
    <cellStyle name="Normal 3 4 7 8 2" xfId="34759"/>
    <cellStyle name="Normal 3 4 7 8 2 2" xfId="34760"/>
    <cellStyle name="Normal 3 4 7 8 2 2 2" xfId="34761"/>
    <cellStyle name="Normal 3 4 7 8 2 3" xfId="34762"/>
    <cellStyle name="Normal 3 4 7 8 3" xfId="34763"/>
    <cellStyle name="Normal 3 4 7 8 3 2" xfId="34764"/>
    <cellStyle name="Normal 3 4 7 8 4" xfId="34765"/>
    <cellStyle name="Normal 3 4 7 9" xfId="34766"/>
    <cellStyle name="Normal 3 4 7 9 2" xfId="34767"/>
    <cellStyle name="Normal 3 4 7 9 2 2" xfId="34768"/>
    <cellStyle name="Normal 3 4 7 9 3" xfId="34769"/>
    <cellStyle name="Normal 3 4 8" xfId="34770"/>
    <cellStyle name="Normal 3 4 8 10" xfId="34771"/>
    <cellStyle name="Normal 3 4 8 2" xfId="34772"/>
    <cellStyle name="Normal 3 4 8 2 2" xfId="34773"/>
    <cellStyle name="Normal 3 4 8 2 2 2" xfId="34774"/>
    <cellStyle name="Normal 3 4 8 2 2 2 2" xfId="34775"/>
    <cellStyle name="Normal 3 4 8 2 2 2 2 2" xfId="34776"/>
    <cellStyle name="Normal 3 4 8 2 2 2 2 2 2" xfId="34777"/>
    <cellStyle name="Normal 3 4 8 2 2 2 2 3" xfId="34778"/>
    <cellStyle name="Normal 3 4 8 2 2 2 3" xfId="34779"/>
    <cellStyle name="Normal 3 4 8 2 2 2 3 2" xfId="34780"/>
    <cellStyle name="Normal 3 4 8 2 2 2 4" xfId="34781"/>
    <cellStyle name="Normal 3 4 8 2 2 3" xfId="34782"/>
    <cellStyle name="Normal 3 4 8 2 2 3 2" xfId="34783"/>
    <cellStyle name="Normal 3 4 8 2 2 3 2 2" xfId="34784"/>
    <cellStyle name="Normal 3 4 8 2 2 3 2 2 2" xfId="34785"/>
    <cellStyle name="Normal 3 4 8 2 2 3 2 3" xfId="34786"/>
    <cellStyle name="Normal 3 4 8 2 2 3 3" xfId="34787"/>
    <cellStyle name="Normal 3 4 8 2 2 3 3 2" xfId="34788"/>
    <cellStyle name="Normal 3 4 8 2 2 3 4" xfId="34789"/>
    <cellStyle name="Normal 3 4 8 2 2 4" xfId="34790"/>
    <cellStyle name="Normal 3 4 8 2 2 4 2" xfId="34791"/>
    <cellStyle name="Normal 3 4 8 2 2 4 2 2" xfId="34792"/>
    <cellStyle name="Normal 3 4 8 2 2 4 3" xfId="34793"/>
    <cellStyle name="Normal 3 4 8 2 2 5" xfId="34794"/>
    <cellStyle name="Normal 3 4 8 2 2 5 2" xfId="34795"/>
    <cellStyle name="Normal 3 4 8 2 2 6" xfId="34796"/>
    <cellStyle name="Normal 3 4 8 2 3" xfId="34797"/>
    <cellStyle name="Normal 3 4 8 2 3 2" xfId="34798"/>
    <cellStyle name="Normal 3 4 8 2 3 2 2" xfId="34799"/>
    <cellStyle name="Normal 3 4 8 2 3 2 2 2" xfId="34800"/>
    <cellStyle name="Normal 3 4 8 2 3 2 3" xfId="34801"/>
    <cellStyle name="Normal 3 4 8 2 3 3" xfId="34802"/>
    <cellStyle name="Normal 3 4 8 2 3 3 2" xfId="34803"/>
    <cellStyle name="Normal 3 4 8 2 3 4" xfId="34804"/>
    <cellStyle name="Normal 3 4 8 2 4" xfId="34805"/>
    <cellStyle name="Normal 3 4 8 2 4 2" xfId="34806"/>
    <cellStyle name="Normal 3 4 8 2 4 2 2" xfId="34807"/>
    <cellStyle name="Normal 3 4 8 2 4 2 2 2" xfId="34808"/>
    <cellStyle name="Normal 3 4 8 2 4 2 3" xfId="34809"/>
    <cellStyle name="Normal 3 4 8 2 4 3" xfId="34810"/>
    <cellStyle name="Normal 3 4 8 2 4 3 2" xfId="34811"/>
    <cellStyle name="Normal 3 4 8 2 4 4" xfId="34812"/>
    <cellStyle name="Normal 3 4 8 2 5" xfId="34813"/>
    <cellStyle name="Normal 3 4 8 2 5 2" xfId="34814"/>
    <cellStyle name="Normal 3 4 8 2 5 2 2" xfId="34815"/>
    <cellStyle name="Normal 3 4 8 2 5 2 2 2" xfId="34816"/>
    <cellStyle name="Normal 3 4 8 2 5 2 3" xfId="34817"/>
    <cellStyle name="Normal 3 4 8 2 5 3" xfId="34818"/>
    <cellStyle name="Normal 3 4 8 2 5 3 2" xfId="34819"/>
    <cellStyle name="Normal 3 4 8 2 5 4" xfId="34820"/>
    <cellStyle name="Normal 3 4 8 2 6" xfId="34821"/>
    <cellStyle name="Normal 3 4 8 2 6 2" xfId="34822"/>
    <cellStyle name="Normal 3 4 8 2 6 2 2" xfId="34823"/>
    <cellStyle name="Normal 3 4 8 2 6 3" xfId="34824"/>
    <cellStyle name="Normal 3 4 8 2 7" xfId="34825"/>
    <cellStyle name="Normal 3 4 8 2 7 2" xfId="34826"/>
    <cellStyle name="Normal 3 4 8 2 8" xfId="34827"/>
    <cellStyle name="Normal 3 4 8 3" xfId="34828"/>
    <cellStyle name="Normal 3 4 8 3 2" xfId="34829"/>
    <cellStyle name="Normal 3 4 8 3 2 2" xfId="34830"/>
    <cellStyle name="Normal 3 4 8 3 2 2 2" xfId="34831"/>
    <cellStyle name="Normal 3 4 8 3 2 2 2 2" xfId="34832"/>
    <cellStyle name="Normal 3 4 8 3 2 2 3" xfId="34833"/>
    <cellStyle name="Normal 3 4 8 3 2 3" xfId="34834"/>
    <cellStyle name="Normal 3 4 8 3 2 3 2" xfId="34835"/>
    <cellStyle name="Normal 3 4 8 3 2 4" xfId="34836"/>
    <cellStyle name="Normal 3 4 8 3 3" xfId="34837"/>
    <cellStyle name="Normal 3 4 8 3 3 2" xfId="34838"/>
    <cellStyle name="Normal 3 4 8 3 3 2 2" xfId="34839"/>
    <cellStyle name="Normal 3 4 8 3 3 2 2 2" xfId="34840"/>
    <cellStyle name="Normal 3 4 8 3 3 2 3" xfId="34841"/>
    <cellStyle name="Normal 3 4 8 3 3 3" xfId="34842"/>
    <cellStyle name="Normal 3 4 8 3 3 3 2" xfId="34843"/>
    <cellStyle name="Normal 3 4 8 3 3 4" xfId="34844"/>
    <cellStyle name="Normal 3 4 8 3 4" xfId="34845"/>
    <cellStyle name="Normal 3 4 8 3 4 2" xfId="34846"/>
    <cellStyle name="Normal 3 4 8 3 4 2 2" xfId="34847"/>
    <cellStyle name="Normal 3 4 8 3 4 3" xfId="34848"/>
    <cellStyle name="Normal 3 4 8 3 5" xfId="34849"/>
    <cellStyle name="Normal 3 4 8 3 5 2" xfId="34850"/>
    <cellStyle name="Normal 3 4 8 3 6" xfId="34851"/>
    <cellStyle name="Normal 3 4 8 4" xfId="34852"/>
    <cellStyle name="Normal 3 4 8 4 2" xfId="34853"/>
    <cellStyle name="Normal 3 4 8 4 2 2" xfId="34854"/>
    <cellStyle name="Normal 3 4 8 4 2 2 2" xfId="34855"/>
    <cellStyle name="Normal 3 4 8 4 2 2 2 2" xfId="34856"/>
    <cellStyle name="Normal 3 4 8 4 2 2 3" xfId="34857"/>
    <cellStyle name="Normal 3 4 8 4 2 3" xfId="34858"/>
    <cellStyle name="Normal 3 4 8 4 2 3 2" xfId="34859"/>
    <cellStyle name="Normal 3 4 8 4 2 4" xfId="34860"/>
    <cellStyle name="Normal 3 4 8 4 3" xfId="34861"/>
    <cellStyle name="Normal 3 4 8 4 3 2" xfId="34862"/>
    <cellStyle name="Normal 3 4 8 4 3 2 2" xfId="34863"/>
    <cellStyle name="Normal 3 4 8 4 3 2 2 2" xfId="34864"/>
    <cellStyle name="Normal 3 4 8 4 3 2 3" xfId="34865"/>
    <cellStyle name="Normal 3 4 8 4 3 3" xfId="34866"/>
    <cellStyle name="Normal 3 4 8 4 3 3 2" xfId="34867"/>
    <cellStyle name="Normal 3 4 8 4 3 4" xfId="34868"/>
    <cellStyle name="Normal 3 4 8 4 4" xfId="34869"/>
    <cellStyle name="Normal 3 4 8 4 4 2" xfId="34870"/>
    <cellStyle name="Normal 3 4 8 4 4 2 2" xfId="34871"/>
    <cellStyle name="Normal 3 4 8 4 4 3" xfId="34872"/>
    <cellStyle name="Normal 3 4 8 4 5" xfId="34873"/>
    <cellStyle name="Normal 3 4 8 4 5 2" xfId="34874"/>
    <cellStyle name="Normal 3 4 8 4 6" xfId="34875"/>
    <cellStyle name="Normal 3 4 8 5" xfId="34876"/>
    <cellStyle name="Normal 3 4 8 5 2" xfId="34877"/>
    <cellStyle name="Normal 3 4 8 5 2 2" xfId="34878"/>
    <cellStyle name="Normal 3 4 8 5 2 2 2" xfId="34879"/>
    <cellStyle name="Normal 3 4 8 5 2 3" xfId="34880"/>
    <cellStyle name="Normal 3 4 8 5 3" xfId="34881"/>
    <cellStyle name="Normal 3 4 8 5 3 2" xfId="34882"/>
    <cellStyle name="Normal 3 4 8 5 4" xfId="34883"/>
    <cellStyle name="Normal 3 4 8 6" xfId="34884"/>
    <cellStyle name="Normal 3 4 8 6 2" xfId="34885"/>
    <cellStyle name="Normal 3 4 8 6 2 2" xfId="34886"/>
    <cellStyle name="Normal 3 4 8 6 2 2 2" xfId="34887"/>
    <cellStyle name="Normal 3 4 8 6 2 3" xfId="34888"/>
    <cellStyle name="Normal 3 4 8 6 3" xfId="34889"/>
    <cellStyle name="Normal 3 4 8 6 3 2" xfId="34890"/>
    <cellStyle name="Normal 3 4 8 6 4" xfId="34891"/>
    <cellStyle name="Normal 3 4 8 7" xfId="34892"/>
    <cellStyle name="Normal 3 4 8 7 2" xfId="34893"/>
    <cellStyle name="Normal 3 4 8 7 2 2" xfId="34894"/>
    <cellStyle name="Normal 3 4 8 7 2 2 2" xfId="34895"/>
    <cellStyle name="Normal 3 4 8 7 2 3" xfId="34896"/>
    <cellStyle name="Normal 3 4 8 7 3" xfId="34897"/>
    <cellStyle name="Normal 3 4 8 7 3 2" xfId="34898"/>
    <cellStyle name="Normal 3 4 8 7 4" xfId="34899"/>
    <cellStyle name="Normal 3 4 8 8" xfId="34900"/>
    <cellStyle name="Normal 3 4 8 8 2" xfId="34901"/>
    <cellStyle name="Normal 3 4 8 8 2 2" xfId="34902"/>
    <cellStyle name="Normal 3 4 8 8 3" xfId="34903"/>
    <cellStyle name="Normal 3 4 8 9" xfId="34904"/>
    <cellStyle name="Normal 3 4 8 9 2" xfId="34905"/>
    <cellStyle name="Normal 3 4 9" xfId="34906"/>
    <cellStyle name="Normal 3 4 9 10" xfId="34907"/>
    <cellStyle name="Normal 3 4 9 2" xfId="34908"/>
    <cellStyle name="Normal 3 4 9 2 2" xfId="34909"/>
    <cellStyle name="Normal 3 4 9 2 2 2" xfId="34910"/>
    <cellStyle name="Normal 3 4 9 2 2 2 2" xfId="34911"/>
    <cellStyle name="Normal 3 4 9 2 2 2 2 2" xfId="34912"/>
    <cellStyle name="Normal 3 4 9 2 2 2 2 2 2" xfId="34913"/>
    <cellStyle name="Normal 3 4 9 2 2 2 2 3" xfId="34914"/>
    <cellStyle name="Normal 3 4 9 2 2 2 3" xfId="34915"/>
    <cellStyle name="Normal 3 4 9 2 2 2 3 2" xfId="34916"/>
    <cellStyle name="Normal 3 4 9 2 2 2 4" xfId="34917"/>
    <cellStyle name="Normal 3 4 9 2 2 3" xfId="34918"/>
    <cellStyle name="Normal 3 4 9 2 2 3 2" xfId="34919"/>
    <cellStyle name="Normal 3 4 9 2 2 3 2 2" xfId="34920"/>
    <cellStyle name="Normal 3 4 9 2 2 3 2 2 2" xfId="34921"/>
    <cellStyle name="Normal 3 4 9 2 2 3 2 3" xfId="34922"/>
    <cellStyle name="Normal 3 4 9 2 2 3 3" xfId="34923"/>
    <cellStyle name="Normal 3 4 9 2 2 3 3 2" xfId="34924"/>
    <cellStyle name="Normal 3 4 9 2 2 3 4" xfId="34925"/>
    <cellStyle name="Normal 3 4 9 2 2 4" xfId="34926"/>
    <cellStyle name="Normal 3 4 9 2 2 4 2" xfId="34927"/>
    <cellStyle name="Normal 3 4 9 2 2 4 2 2" xfId="34928"/>
    <cellStyle name="Normal 3 4 9 2 2 4 3" xfId="34929"/>
    <cellStyle name="Normal 3 4 9 2 2 5" xfId="34930"/>
    <cellStyle name="Normal 3 4 9 2 2 5 2" xfId="34931"/>
    <cellStyle name="Normal 3 4 9 2 2 6" xfId="34932"/>
    <cellStyle name="Normal 3 4 9 2 3" xfId="34933"/>
    <cellStyle name="Normal 3 4 9 2 3 2" xfId="34934"/>
    <cellStyle name="Normal 3 4 9 2 3 2 2" xfId="34935"/>
    <cellStyle name="Normal 3 4 9 2 3 2 2 2" xfId="34936"/>
    <cellStyle name="Normal 3 4 9 2 3 2 3" xfId="34937"/>
    <cellStyle name="Normal 3 4 9 2 3 3" xfId="34938"/>
    <cellStyle name="Normal 3 4 9 2 3 3 2" xfId="34939"/>
    <cellStyle name="Normal 3 4 9 2 3 4" xfId="34940"/>
    <cellStyle name="Normal 3 4 9 2 4" xfId="34941"/>
    <cellStyle name="Normal 3 4 9 2 4 2" xfId="34942"/>
    <cellStyle name="Normal 3 4 9 2 4 2 2" xfId="34943"/>
    <cellStyle name="Normal 3 4 9 2 4 2 2 2" xfId="34944"/>
    <cellStyle name="Normal 3 4 9 2 4 2 3" xfId="34945"/>
    <cellStyle name="Normal 3 4 9 2 4 3" xfId="34946"/>
    <cellStyle name="Normal 3 4 9 2 4 3 2" xfId="34947"/>
    <cellStyle name="Normal 3 4 9 2 4 4" xfId="34948"/>
    <cellStyle name="Normal 3 4 9 2 5" xfId="34949"/>
    <cellStyle name="Normal 3 4 9 2 5 2" xfId="34950"/>
    <cellStyle name="Normal 3 4 9 2 5 2 2" xfId="34951"/>
    <cellStyle name="Normal 3 4 9 2 5 2 2 2" xfId="34952"/>
    <cellStyle name="Normal 3 4 9 2 5 2 3" xfId="34953"/>
    <cellStyle name="Normal 3 4 9 2 5 3" xfId="34954"/>
    <cellStyle name="Normal 3 4 9 2 5 3 2" xfId="34955"/>
    <cellStyle name="Normal 3 4 9 2 5 4" xfId="34956"/>
    <cellStyle name="Normal 3 4 9 2 6" xfId="34957"/>
    <cellStyle name="Normal 3 4 9 2 6 2" xfId="34958"/>
    <cellStyle name="Normal 3 4 9 2 6 2 2" xfId="34959"/>
    <cellStyle name="Normal 3 4 9 2 6 3" xfId="34960"/>
    <cellStyle name="Normal 3 4 9 2 7" xfId="34961"/>
    <cellStyle name="Normal 3 4 9 2 7 2" xfId="34962"/>
    <cellStyle name="Normal 3 4 9 2 8" xfId="34963"/>
    <cellStyle name="Normal 3 4 9 3" xfId="34964"/>
    <cellStyle name="Normal 3 4 9 3 2" xfId="34965"/>
    <cellStyle name="Normal 3 4 9 3 2 2" xfId="34966"/>
    <cellStyle name="Normal 3 4 9 3 2 2 2" xfId="34967"/>
    <cellStyle name="Normal 3 4 9 3 2 2 2 2" xfId="34968"/>
    <cellStyle name="Normal 3 4 9 3 2 2 3" xfId="34969"/>
    <cellStyle name="Normal 3 4 9 3 2 3" xfId="34970"/>
    <cellStyle name="Normal 3 4 9 3 2 3 2" xfId="34971"/>
    <cellStyle name="Normal 3 4 9 3 2 4" xfId="34972"/>
    <cellStyle name="Normal 3 4 9 3 3" xfId="34973"/>
    <cellStyle name="Normal 3 4 9 3 3 2" xfId="34974"/>
    <cellStyle name="Normal 3 4 9 3 3 2 2" xfId="34975"/>
    <cellStyle name="Normal 3 4 9 3 3 2 2 2" xfId="34976"/>
    <cellStyle name="Normal 3 4 9 3 3 2 3" xfId="34977"/>
    <cellStyle name="Normal 3 4 9 3 3 3" xfId="34978"/>
    <cellStyle name="Normal 3 4 9 3 3 3 2" xfId="34979"/>
    <cellStyle name="Normal 3 4 9 3 3 4" xfId="34980"/>
    <cellStyle name="Normal 3 4 9 3 4" xfId="34981"/>
    <cellStyle name="Normal 3 4 9 3 4 2" xfId="34982"/>
    <cellStyle name="Normal 3 4 9 3 4 2 2" xfId="34983"/>
    <cellStyle name="Normal 3 4 9 3 4 3" xfId="34984"/>
    <cellStyle name="Normal 3 4 9 3 5" xfId="34985"/>
    <cellStyle name="Normal 3 4 9 3 5 2" xfId="34986"/>
    <cellStyle name="Normal 3 4 9 3 6" xfId="34987"/>
    <cellStyle name="Normal 3 4 9 4" xfId="34988"/>
    <cellStyle name="Normal 3 4 9 4 2" xfId="34989"/>
    <cellStyle name="Normal 3 4 9 4 2 2" xfId="34990"/>
    <cellStyle name="Normal 3 4 9 4 2 2 2" xfId="34991"/>
    <cellStyle name="Normal 3 4 9 4 2 2 2 2" xfId="34992"/>
    <cellStyle name="Normal 3 4 9 4 2 2 3" xfId="34993"/>
    <cellStyle name="Normal 3 4 9 4 2 3" xfId="34994"/>
    <cellStyle name="Normal 3 4 9 4 2 3 2" xfId="34995"/>
    <cellStyle name="Normal 3 4 9 4 2 4" xfId="34996"/>
    <cellStyle name="Normal 3 4 9 4 3" xfId="34997"/>
    <cellStyle name="Normal 3 4 9 4 3 2" xfId="34998"/>
    <cellStyle name="Normal 3 4 9 4 3 2 2" xfId="34999"/>
    <cellStyle name="Normal 3 4 9 4 3 2 2 2" xfId="35000"/>
    <cellStyle name="Normal 3 4 9 4 3 2 3" xfId="35001"/>
    <cellStyle name="Normal 3 4 9 4 3 3" xfId="35002"/>
    <cellStyle name="Normal 3 4 9 4 3 3 2" xfId="35003"/>
    <cellStyle name="Normal 3 4 9 4 3 4" xfId="35004"/>
    <cellStyle name="Normal 3 4 9 4 4" xfId="35005"/>
    <cellStyle name="Normal 3 4 9 4 4 2" xfId="35006"/>
    <cellStyle name="Normal 3 4 9 4 4 2 2" xfId="35007"/>
    <cellStyle name="Normal 3 4 9 4 4 3" xfId="35008"/>
    <cellStyle name="Normal 3 4 9 4 5" xfId="35009"/>
    <cellStyle name="Normal 3 4 9 4 5 2" xfId="35010"/>
    <cellStyle name="Normal 3 4 9 4 6" xfId="35011"/>
    <cellStyle name="Normal 3 4 9 5" xfId="35012"/>
    <cellStyle name="Normal 3 4 9 5 2" xfId="35013"/>
    <cellStyle name="Normal 3 4 9 5 2 2" xfId="35014"/>
    <cellStyle name="Normal 3 4 9 5 2 2 2" xfId="35015"/>
    <cellStyle name="Normal 3 4 9 5 2 3" xfId="35016"/>
    <cellStyle name="Normal 3 4 9 5 3" xfId="35017"/>
    <cellStyle name="Normal 3 4 9 5 3 2" xfId="35018"/>
    <cellStyle name="Normal 3 4 9 5 4" xfId="35019"/>
    <cellStyle name="Normal 3 4 9 6" xfId="35020"/>
    <cellStyle name="Normal 3 4 9 6 2" xfId="35021"/>
    <cellStyle name="Normal 3 4 9 6 2 2" xfId="35022"/>
    <cellStyle name="Normal 3 4 9 6 2 2 2" xfId="35023"/>
    <cellStyle name="Normal 3 4 9 6 2 3" xfId="35024"/>
    <cellStyle name="Normal 3 4 9 6 3" xfId="35025"/>
    <cellStyle name="Normal 3 4 9 6 3 2" xfId="35026"/>
    <cellStyle name="Normal 3 4 9 6 4" xfId="35027"/>
    <cellStyle name="Normal 3 4 9 7" xfId="35028"/>
    <cellStyle name="Normal 3 4 9 7 2" xfId="35029"/>
    <cellStyle name="Normal 3 4 9 7 2 2" xfId="35030"/>
    <cellStyle name="Normal 3 4 9 7 2 2 2" xfId="35031"/>
    <cellStyle name="Normal 3 4 9 7 2 3" xfId="35032"/>
    <cellStyle name="Normal 3 4 9 7 3" xfId="35033"/>
    <cellStyle name="Normal 3 4 9 7 3 2" xfId="35034"/>
    <cellStyle name="Normal 3 4 9 7 4" xfId="35035"/>
    <cellStyle name="Normal 3 4 9 8" xfId="35036"/>
    <cellStyle name="Normal 3 4 9 8 2" xfId="35037"/>
    <cellStyle name="Normal 3 4 9 8 2 2" xfId="35038"/>
    <cellStyle name="Normal 3 4 9 8 3" xfId="35039"/>
    <cellStyle name="Normal 3 4 9 9" xfId="35040"/>
    <cellStyle name="Normal 3 4 9 9 2" xfId="35041"/>
    <cellStyle name="Normal 3 5" xfId="35042"/>
    <cellStyle name="Normal 3 5 10" xfId="35043"/>
    <cellStyle name="Normal 3 5 10 2" xfId="35044"/>
    <cellStyle name="Normal 3 5 10 2 2" xfId="35045"/>
    <cellStyle name="Normal 3 5 10 2 2 2" xfId="35046"/>
    <cellStyle name="Normal 3 5 10 2 2 2 2" xfId="35047"/>
    <cellStyle name="Normal 3 5 10 2 2 3" xfId="35048"/>
    <cellStyle name="Normal 3 5 10 2 3" xfId="35049"/>
    <cellStyle name="Normal 3 5 10 2 3 2" xfId="35050"/>
    <cellStyle name="Normal 3 5 10 2 4" xfId="35051"/>
    <cellStyle name="Normal 3 5 10 3" xfId="35052"/>
    <cellStyle name="Normal 3 5 10 3 2" xfId="35053"/>
    <cellStyle name="Normal 3 5 10 3 2 2" xfId="35054"/>
    <cellStyle name="Normal 3 5 10 3 2 2 2" xfId="35055"/>
    <cellStyle name="Normal 3 5 10 3 2 3" xfId="35056"/>
    <cellStyle name="Normal 3 5 10 3 3" xfId="35057"/>
    <cellStyle name="Normal 3 5 10 3 3 2" xfId="35058"/>
    <cellStyle name="Normal 3 5 10 3 4" xfId="35059"/>
    <cellStyle name="Normal 3 5 10 4" xfId="35060"/>
    <cellStyle name="Normal 3 5 10 4 2" xfId="35061"/>
    <cellStyle name="Normal 3 5 10 4 2 2" xfId="35062"/>
    <cellStyle name="Normal 3 5 10 4 3" xfId="35063"/>
    <cellStyle name="Normal 3 5 10 5" xfId="35064"/>
    <cellStyle name="Normal 3 5 10 5 2" xfId="35065"/>
    <cellStyle name="Normal 3 5 10 6" xfId="35066"/>
    <cellStyle name="Normal 3 5 11" xfId="35067"/>
    <cellStyle name="Normal 3 5 11 2" xfId="35068"/>
    <cellStyle name="Normal 3 5 11 2 2" xfId="35069"/>
    <cellStyle name="Normal 3 5 11 2 2 2" xfId="35070"/>
    <cellStyle name="Normal 3 5 11 2 2 2 2" xfId="35071"/>
    <cellStyle name="Normal 3 5 11 2 2 3" xfId="35072"/>
    <cellStyle name="Normal 3 5 11 2 3" xfId="35073"/>
    <cellStyle name="Normal 3 5 11 2 3 2" xfId="35074"/>
    <cellStyle name="Normal 3 5 11 2 4" xfId="35075"/>
    <cellStyle name="Normal 3 5 11 3" xfId="35076"/>
    <cellStyle name="Normal 3 5 11 3 2" xfId="35077"/>
    <cellStyle name="Normal 3 5 11 3 2 2" xfId="35078"/>
    <cellStyle name="Normal 3 5 11 3 2 2 2" xfId="35079"/>
    <cellStyle name="Normal 3 5 11 3 2 3" xfId="35080"/>
    <cellStyle name="Normal 3 5 11 3 3" xfId="35081"/>
    <cellStyle name="Normal 3 5 11 3 3 2" xfId="35082"/>
    <cellStyle name="Normal 3 5 11 3 4" xfId="35083"/>
    <cellStyle name="Normal 3 5 11 4" xfId="35084"/>
    <cellStyle name="Normal 3 5 11 4 2" xfId="35085"/>
    <cellStyle name="Normal 3 5 11 4 2 2" xfId="35086"/>
    <cellStyle name="Normal 3 5 11 4 3" xfId="35087"/>
    <cellStyle name="Normal 3 5 11 5" xfId="35088"/>
    <cellStyle name="Normal 3 5 11 5 2" xfId="35089"/>
    <cellStyle name="Normal 3 5 11 6" xfId="35090"/>
    <cellStyle name="Normal 3 5 12" xfId="35091"/>
    <cellStyle name="Normal 3 5 12 2" xfId="35092"/>
    <cellStyle name="Normal 3 5 12 2 2" xfId="35093"/>
    <cellStyle name="Normal 3 5 12 2 2 2" xfId="35094"/>
    <cellStyle name="Normal 3 5 12 2 3" xfId="35095"/>
    <cellStyle name="Normal 3 5 12 3" xfId="35096"/>
    <cellStyle name="Normal 3 5 12 3 2" xfId="35097"/>
    <cellStyle name="Normal 3 5 12 4" xfId="35098"/>
    <cellStyle name="Normal 3 5 13" xfId="35099"/>
    <cellStyle name="Normal 3 5 13 2" xfId="35100"/>
    <cellStyle name="Normal 3 5 13 2 2" xfId="35101"/>
    <cellStyle name="Normal 3 5 13 2 2 2" xfId="35102"/>
    <cellStyle name="Normal 3 5 13 2 3" xfId="35103"/>
    <cellStyle name="Normal 3 5 13 3" xfId="35104"/>
    <cellStyle name="Normal 3 5 13 3 2" xfId="35105"/>
    <cellStyle name="Normal 3 5 13 4" xfId="35106"/>
    <cellStyle name="Normal 3 5 14" xfId="35107"/>
    <cellStyle name="Normal 3 5 14 2" xfId="35108"/>
    <cellStyle name="Normal 3 5 14 2 2" xfId="35109"/>
    <cellStyle name="Normal 3 5 14 2 2 2" xfId="35110"/>
    <cellStyle name="Normal 3 5 14 2 3" xfId="35111"/>
    <cellStyle name="Normal 3 5 14 3" xfId="35112"/>
    <cellStyle name="Normal 3 5 14 3 2" xfId="35113"/>
    <cellStyle name="Normal 3 5 14 4" xfId="35114"/>
    <cellStyle name="Normal 3 5 15" xfId="35115"/>
    <cellStyle name="Normal 3 5 15 2" xfId="35116"/>
    <cellStyle name="Normal 3 5 15 2 2" xfId="35117"/>
    <cellStyle name="Normal 3 5 15 3" xfId="35118"/>
    <cellStyle name="Normal 3 5 16" xfId="35119"/>
    <cellStyle name="Normal 3 5 16 2" xfId="35120"/>
    <cellStyle name="Normal 3 5 17" xfId="35121"/>
    <cellStyle name="Normal 3 5 17 2" xfId="35122"/>
    <cellStyle name="Normal 3 5 18" xfId="35123"/>
    <cellStyle name="Normal 3 5 18 2" xfId="35124"/>
    <cellStyle name="Normal 3 5 19" xfId="35125"/>
    <cellStyle name="Normal 3 5 2" xfId="35126"/>
    <cellStyle name="Normal 3 5 2 10" xfId="35127"/>
    <cellStyle name="Normal 3 5 2 10 2" xfId="35128"/>
    <cellStyle name="Normal 3 5 2 10 2 2" xfId="35129"/>
    <cellStyle name="Normal 3 5 2 10 2 2 2" xfId="35130"/>
    <cellStyle name="Normal 3 5 2 10 2 3" xfId="35131"/>
    <cellStyle name="Normal 3 5 2 10 3" xfId="35132"/>
    <cellStyle name="Normal 3 5 2 10 3 2" xfId="35133"/>
    <cellStyle name="Normal 3 5 2 10 4" xfId="35134"/>
    <cellStyle name="Normal 3 5 2 11" xfId="35135"/>
    <cellStyle name="Normal 3 5 2 11 2" xfId="35136"/>
    <cellStyle name="Normal 3 5 2 11 2 2" xfId="35137"/>
    <cellStyle name="Normal 3 5 2 11 2 2 2" xfId="35138"/>
    <cellStyle name="Normal 3 5 2 11 2 3" xfId="35139"/>
    <cellStyle name="Normal 3 5 2 11 3" xfId="35140"/>
    <cellStyle name="Normal 3 5 2 11 3 2" xfId="35141"/>
    <cellStyle name="Normal 3 5 2 11 4" xfId="35142"/>
    <cellStyle name="Normal 3 5 2 12" xfId="35143"/>
    <cellStyle name="Normal 3 5 2 12 2" xfId="35144"/>
    <cellStyle name="Normal 3 5 2 12 2 2" xfId="35145"/>
    <cellStyle name="Normal 3 5 2 12 2 2 2" xfId="35146"/>
    <cellStyle name="Normal 3 5 2 12 2 3" xfId="35147"/>
    <cellStyle name="Normal 3 5 2 12 3" xfId="35148"/>
    <cellStyle name="Normal 3 5 2 12 3 2" xfId="35149"/>
    <cellStyle name="Normal 3 5 2 12 4" xfId="35150"/>
    <cellStyle name="Normal 3 5 2 13" xfId="35151"/>
    <cellStyle name="Normal 3 5 2 13 2" xfId="35152"/>
    <cellStyle name="Normal 3 5 2 13 2 2" xfId="35153"/>
    <cellStyle name="Normal 3 5 2 13 3" xfId="35154"/>
    <cellStyle name="Normal 3 5 2 14" xfId="35155"/>
    <cellStyle name="Normal 3 5 2 14 2" xfId="35156"/>
    <cellStyle name="Normal 3 5 2 15" xfId="35157"/>
    <cellStyle name="Normal 3 5 2 15 2" xfId="35158"/>
    <cellStyle name="Normal 3 5 2 16" xfId="35159"/>
    <cellStyle name="Normal 3 5 2 16 2" xfId="35160"/>
    <cellStyle name="Normal 3 5 2 17" xfId="35161"/>
    <cellStyle name="Normal 3 5 2 2" xfId="35162"/>
    <cellStyle name="Normal 3 5 2 2 10" xfId="35163"/>
    <cellStyle name="Normal 3 5 2 2 10 2" xfId="35164"/>
    <cellStyle name="Normal 3 5 2 2 10 2 2" xfId="35165"/>
    <cellStyle name="Normal 3 5 2 2 10 3" xfId="35166"/>
    <cellStyle name="Normal 3 5 2 2 11" xfId="35167"/>
    <cellStyle name="Normal 3 5 2 2 11 2" xfId="35168"/>
    <cellStyle name="Normal 3 5 2 2 12" xfId="35169"/>
    <cellStyle name="Normal 3 5 2 2 12 2" xfId="35170"/>
    <cellStyle name="Normal 3 5 2 2 13" xfId="35171"/>
    <cellStyle name="Normal 3 5 2 2 13 2" xfId="35172"/>
    <cellStyle name="Normal 3 5 2 2 14" xfId="35173"/>
    <cellStyle name="Normal 3 5 2 2 2" xfId="35174"/>
    <cellStyle name="Normal 3 5 2 2 2 10" xfId="35175"/>
    <cellStyle name="Normal 3 5 2 2 2 2" xfId="35176"/>
    <cellStyle name="Normal 3 5 2 2 2 2 2" xfId="35177"/>
    <cellStyle name="Normal 3 5 2 2 2 2 2 2" xfId="35178"/>
    <cellStyle name="Normal 3 5 2 2 2 2 2 2 2" xfId="35179"/>
    <cellStyle name="Normal 3 5 2 2 2 2 2 2 2 2" xfId="35180"/>
    <cellStyle name="Normal 3 5 2 2 2 2 2 2 2 2 2" xfId="35181"/>
    <cellStyle name="Normal 3 5 2 2 2 2 2 2 2 3" xfId="35182"/>
    <cellStyle name="Normal 3 5 2 2 2 2 2 2 3" xfId="35183"/>
    <cellStyle name="Normal 3 5 2 2 2 2 2 2 3 2" xfId="35184"/>
    <cellStyle name="Normal 3 5 2 2 2 2 2 2 4" xfId="35185"/>
    <cellStyle name="Normal 3 5 2 2 2 2 2 3" xfId="35186"/>
    <cellStyle name="Normal 3 5 2 2 2 2 2 3 2" xfId="35187"/>
    <cellStyle name="Normal 3 5 2 2 2 2 2 3 2 2" xfId="35188"/>
    <cellStyle name="Normal 3 5 2 2 2 2 2 3 2 2 2" xfId="35189"/>
    <cellStyle name="Normal 3 5 2 2 2 2 2 3 2 3" xfId="35190"/>
    <cellStyle name="Normal 3 5 2 2 2 2 2 3 3" xfId="35191"/>
    <cellStyle name="Normal 3 5 2 2 2 2 2 3 3 2" xfId="35192"/>
    <cellStyle name="Normal 3 5 2 2 2 2 2 3 4" xfId="35193"/>
    <cellStyle name="Normal 3 5 2 2 2 2 2 4" xfId="35194"/>
    <cellStyle name="Normal 3 5 2 2 2 2 2 4 2" xfId="35195"/>
    <cellStyle name="Normal 3 5 2 2 2 2 2 4 2 2" xfId="35196"/>
    <cellStyle name="Normal 3 5 2 2 2 2 2 4 3" xfId="35197"/>
    <cellStyle name="Normal 3 5 2 2 2 2 2 5" xfId="35198"/>
    <cellStyle name="Normal 3 5 2 2 2 2 2 5 2" xfId="35199"/>
    <cellStyle name="Normal 3 5 2 2 2 2 2 6" xfId="35200"/>
    <cellStyle name="Normal 3 5 2 2 2 2 3" xfId="35201"/>
    <cellStyle name="Normal 3 5 2 2 2 2 3 2" xfId="35202"/>
    <cellStyle name="Normal 3 5 2 2 2 2 3 2 2" xfId="35203"/>
    <cellStyle name="Normal 3 5 2 2 2 2 3 2 2 2" xfId="35204"/>
    <cellStyle name="Normal 3 5 2 2 2 2 3 2 3" xfId="35205"/>
    <cellStyle name="Normal 3 5 2 2 2 2 3 3" xfId="35206"/>
    <cellStyle name="Normal 3 5 2 2 2 2 3 3 2" xfId="35207"/>
    <cellStyle name="Normal 3 5 2 2 2 2 3 4" xfId="35208"/>
    <cellStyle name="Normal 3 5 2 2 2 2 4" xfId="35209"/>
    <cellStyle name="Normal 3 5 2 2 2 2 4 2" xfId="35210"/>
    <cellStyle name="Normal 3 5 2 2 2 2 4 2 2" xfId="35211"/>
    <cellStyle name="Normal 3 5 2 2 2 2 4 2 2 2" xfId="35212"/>
    <cellStyle name="Normal 3 5 2 2 2 2 4 2 3" xfId="35213"/>
    <cellStyle name="Normal 3 5 2 2 2 2 4 3" xfId="35214"/>
    <cellStyle name="Normal 3 5 2 2 2 2 4 3 2" xfId="35215"/>
    <cellStyle name="Normal 3 5 2 2 2 2 4 4" xfId="35216"/>
    <cellStyle name="Normal 3 5 2 2 2 2 5" xfId="35217"/>
    <cellStyle name="Normal 3 5 2 2 2 2 5 2" xfId="35218"/>
    <cellStyle name="Normal 3 5 2 2 2 2 5 2 2" xfId="35219"/>
    <cellStyle name="Normal 3 5 2 2 2 2 5 2 2 2" xfId="35220"/>
    <cellStyle name="Normal 3 5 2 2 2 2 5 2 3" xfId="35221"/>
    <cellStyle name="Normal 3 5 2 2 2 2 5 3" xfId="35222"/>
    <cellStyle name="Normal 3 5 2 2 2 2 5 3 2" xfId="35223"/>
    <cellStyle name="Normal 3 5 2 2 2 2 5 4" xfId="35224"/>
    <cellStyle name="Normal 3 5 2 2 2 2 6" xfId="35225"/>
    <cellStyle name="Normal 3 5 2 2 2 2 6 2" xfId="35226"/>
    <cellStyle name="Normal 3 5 2 2 2 2 6 2 2" xfId="35227"/>
    <cellStyle name="Normal 3 5 2 2 2 2 6 3" xfId="35228"/>
    <cellStyle name="Normal 3 5 2 2 2 2 7" xfId="35229"/>
    <cellStyle name="Normal 3 5 2 2 2 2 7 2" xfId="35230"/>
    <cellStyle name="Normal 3 5 2 2 2 2 8" xfId="35231"/>
    <cellStyle name="Normal 3 5 2 2 2 3" xfId="35232"/>
    <cellStyle name="Normal 3 5 2 2 2 3 2" xfId="35233"/>
    <cellStyle name="Normal 3 5 2 2 2 3 2 2" xfId="35234"/>
    <cellStyle name="Normal 3 5 2 2 2 3 2 2 2" xfId="35235"/>
    <cellStyle name="Normal 3 5 2 2 2 3 2 2 2 2" xfId="35236"/>
    <cellStyle name="Normal 3 5 2 2 2 3 2 2 3" xfId="35237"/>
    <cellStyle name="Normal 3 5 2 2 2 3 2 3" xfId="35238"/>
    <cellStyle name="Normal 3 5 2 2 2 3 2 3 2" xfId="35239"/>
    <cellStyle name="Normal 3 5 2 2 2 3 2 4" xfId="35240"/>
    <cellStyle name="Normal 3 5 2 2 2 3 3" xfId="35241"/>
    <cellStyle name="Normal 3 5 2 2 2 3 3 2" xfId="35242"/>
    <cellStyle name="Normal 3 5 2 2 2 3 3 2 2" xfId="35243"/>
    <cellStyle name="Normal 3 5 2 2 2 3 3 2 2 2" xfId="35244"/>
    <cellStyle name="Normal 3 5 2 2 2 3 3 2 3" xfId="35245"/>
    <cellStyle name="Normal 3 5 2 2 2 3 3 3" xfId="35246"/>
    <cellStyle name="Normal 3 5 2 2 2 3 3 3 2" xfId="35247"/>
    <cellStyle name="Normal 3 5 2 2 2 3 3 4" xfId="35248"/>
    <cellStyle name="Normal 3 5 2 2 2 3 4" xfId="35249"/>
    <cellStyle name="Normal 3 5 2 2 2 3 4 2" xfId="35250"/>
    <cellStyle name="Normal 3 5 2 2 2 3 4 2 2" xfId="35251"/>
    <cellStyle name="Normal 3 5 2 2 2 3 4 3" xfId="35252"/>
    <cellStyle name="Normal 3 5 2 2 2 3 5" xfId="35253"/>
    <cellStyle name="Normal 3 5 2 2 2 3 5 2" xfId="35254"/>
    <cellStyle name="Normal 3 5 2 2 2 3 6" xfId="35255"/>
    <cellStyle name="Normal 3 5 2 2 2 4" xfId="35256"/>
    <cellStyle name="Normal 3 5 2 2 2 4 2" xfId="35257"/>
    <cellStyle name="Normal 3 5 2 2 2 4 2 2" xfId="35258"/>
    <cellStyle name="Normal 3 5 2 2 2 4 2 2 2" xfId="35259"/>
    <cellStyle name="Normal 3 5 2 2 2 4 2 2 2 2" xfId="35260"/>
    <cellStyle name="Normal 3 5 2 2 2 4 2 2 3" xfId="35261"/>
    <cellStyle name="Normal 3 5 2 2 2 4 2 3" xfId="35262"/>
    <cellStyle name="Normal 3 5 2 2 2 4 2 3 2" xfId="35263"/>
    <cellStyle name="Normal 3 5 2 2 2 4 2 4" xfId="35264"/>
    <cellStyle name="Normal 3 5 2 2 2 4 3" xfId="35265"/>
    <cellStyle name="Normal 3 5 2 2 2 4 3 2" xfId="35266"/>
    <cellStyle name="Normal 3 5 2 2 2 4 3 2 2" xfId="35267"/>
    <cellStyle name="Normal 3 5 2 2 2 4 3 2 2 2" xfId="35268"/>
    <cellStyle name="Normal 3 5 2 2 2 4 3 2 3" xfId="35269"/>
    <cellStyle name="Normal 3 5 2 2 2 4 3 3" xfId="35270"/>
    <cellStyle name="Normal 3 5 2 2 2 4 3 3 2" xfId="35271"/>
    <cellStyle name="Normal 3 5 2 2 2 4 3 4" xfId="35272"/>
    <cellStyle name="Normal 3 5 2 2 2 4 4" xfId="35273"/>
    <cellStyle name="Normal 3 5 2 2 2 4 4 2" xfId="35274"/>
    <cellStyle name="Normal 3 5 2 2 2 4 4 2 2" xfId="35275"/>
    <cellStyle name="Normal 3 5 2 2 2 4 4 3" xfId="35276"/>
    <cellStyle name="Normal 3 5 2 2 2 4 5" xfId="35277"/>
    <cellStyle name="Normal 3 5 2 2 2 4 5 2" xfId="35278"/>
    <cellStyle name="Normal 3 5 2 2 2 4 6" xfId="35279"/>
    <cellStyle name="Normal 3 5 2 2 2 5" xfId="35280"/>
    <cellStyle name="Normal 3 5 2 2 2 5 2" xfId="35281"/>
    <cellStyle name="Normal 3 5 2 2 2 5 2 2" xfId="35282"/>
    <cellStyle name="Normal 3 5 2 2 2 5 2 2 2" xfId="35283"/>
    <cellStyle name="Normal 3 5 2 2 2 5 2 3" xfId="35284"/>
    <cellStyle name="Normal 3 5 2 2 2 5 3" xfId="35285"/>
    <cellStyle name="Normal 3 5 2 2 2 5 3 2" xfId="35286"/>
    <cellStyle name="Normal 3 5 2 2 2 5 4" xfId="35287"/>
    <cellStyle name="Normal 3 5 2 2 2 6" xfId="35288"/>
    <cellStyle name="Normal 3 5 2 2 2 6 2" xfId="35289"/>
    <cellStyle name="Normal 3 5 2 2 2 6 2 2" xfId="35290"/>
    <cellStyle name="Normal 3 5 2 2 2 6 2 2 2" xfId="35291"/>
    <cellStyle name="Normal 3 5 2 2 2 6 2 3" xfId="35292"/>
    <cellStyle name="Normal 3 5 2 2 2 6 3" xfId="35293"/>
    <cellStyle name="Normal 3 5 2 2 2 6 3 2" xfId="35294"/>
    <cellStyle name="Normal 3 5 2 2 2 6 4" xfId="35295"/>
    <cellStyle name="Normal 3 5 2 2 2 7" xfId="35296"/>
    <cellStyle name="Normal 3 5 2 2 2 7 2" xfId="35297"/>
    <cellStyle name="Normal 3 5 2 2 2 7 2 2" xfId="35298"/>
    <cellStyle name="Normal 3 5 2 2 2 7 2 2 2" xfId="35299"/>
    <cellStyle name="Normal 3 5 2 2 2 7 2 3" xfId="35300"/>
    <cellStyle name="Normal 3 5 2 2 2 7 3" xfId="35301"/>
    <cellStyle name="Normal 3 5 2 2 2 7 3 2" xfId="35302"/>
    <cellStyle name="Normal 3 5 2 2 2 7 4" xfId="35303"/>
    <cellStyle name="Normal 3 5 2 2 2 8" xfId="35304"/>
    <cellStyle name="Normal 3 5 2 2 2 8 2" xfId="35305"/>
    <cellStyle name="Normal 3 5 2 2 2 8 2 2" xfId="35306"/>
    <cellStyle name="Normal 3 5 2 2 2 8 3" xfId="35307"/>
    <cellStyle name="Normal 3 5 2 2 2 9" xfId="35308"/>
    <cellStyle name="Normal 3 5 2 2 2 9 2" xfId="35309"/>
    <cellStyle name="Normal 3 5 2 2 3" xfId="35310"/>
    <cellStyle name="Normal 3 5 2 2 3 10" xfId="35311"/>
    <cellStyle name="Normal 3 5 2 2 3 2" xfId="35312"/>
    <cellStyle name="Normal 3 5 2 2 3 2 2" xfId="35313"/>
    <cellStyle name="Normal 3 5 2 2 3 2 2 2" xfId="35314"/>
    <cellStyle name="Normal 3 5 2 2 3 2 2 2 2" xfId="35315"/>
    <cellStyle name="Normal 3 5 2 2 3 2 2 2 2 2" xfId="35316"/>
    <cellStyle name="Normal 3 5 2 2 3 2 2 2 2 2 2" xfId="35317"/>
    <cellStyle name="Normal 3 5 2 2 3 2 2 2 2 3" xfId="35318"/>
    <cellStyle name="Normal 3 5 2 2 3 2 2 2 3" xfId="35319"/>
    <cellStyle name="Normal 3 5 2 2 3 2 2 2 3 2" xfId="35320"/>
    <cellStyle name="Normal 3 5 2 2 3 2 2 2 4" xfId="35321"/>
    <cellStyle name="Normal 3 5 2 2 3 2 2 3" xfId="35322"/>
    <cellStyle name="Normal 3 5 2 2 3 2 2 3 2" xfId="35323"/>
    <cellStyle name="Normal 3 5 2 2 3 2 2 3 2 2" xfId="35324"/>
    <cellStyle name="Normal 3 5 2 2 3 2 2 3 2 2 2" xfId="35325"/>
    <cellStyle name="Normal 3 5 2 2 3 2 2 3 2 3" xfId="35326"/>
    <cellStyle name="Normal 3 5 2 2 3 2 2 3 3" xfId="35327"/>
    <cellStyle name="Normal 3 5 2 2 3 2 2 3 3 2" xfId="35328"/>
    <cellStyle name="Normal 3 5 2 2 3 2 2 3 4" xfId="35329"/>
    <cellStyle name="Normal 3 5 2 2 3 2 2 4" xfId="35330"/>
    <cellStyle name="Normal 3 5 2 2 3 2 2 4 2" xfId="35331"/>
    <cellStyle name="Normal 3 5 2 2 3 2 2 4 2 2" xfId="35332"/>
    <cellStyle name="Normal 3 5 2 2 3 2 2 4 3" xfId="35333"/>
    <cellStyle name="Normal 3 5 2 2 3 2 2 5" xfId="35334"/>
    <cellStyle name="Normal 3 5 2 2 3 2 2 5 2" xfId="35335"/>
    <cellStyle name="Normal 3 5 2 2 3 2 2 6" xfId="35336"/>
    <cellStyle name="Normal 3 5 2 2 3 2 3" xfId="35337"/>
    <cellStyle name="Normal 3 5 2 2 3 2 3 2" xfId="35338"/>
    <cellStyle name="Normal 3 5 2 2 3 2 3 2 2" xfId="35339"/>
    <cellStyle name="Normal 3 5 2 2 3 2 3 2 2 2" xfId="35340"/>
    <cellStyle name="Normal 3 5 2 2 3 2 3 2 3" xfId="35341"/>
    <cellStyle name="Normal 3 5 2 2 3 2 3 3" xfId="35342"/>
    <cellStyle name="Normal 3 5 2 2 3 2 3 3 2" xfId="35343"/>
    <cellStyle name="Normal 3 5 2 2 3 2 3 4" xfId="35344"/>
    <cellStyle name="Normal 3 5 2 2 3 2 4" xfId="35345"/>
    <cellStyle name="Normal 3 5 2 2 3 2 4 2" xfId="35346"/>
    <cellStyle name="Normal 3 5 2 2 3 2 4 2 2" xfId="35347"/>
    <cellStyle name="Normal 3 5 2 2 3 2 4 2 2 2" xfId="35348"/>
    <cellStyle name="Normal 3 5 2 2 3 2 4 2 3" xfId="35349"/>
    <cellStyle name="Normal 3 5 2 2 3 2 4 3" xfId="35350"/>
    <cellStyle name="Normal 3 5 2 2 3 2 4 3 2" xfId="35351"/>
    <cellStyle name="Normal 3 5 2 2 3 2 4 4" xfId="35352"/>
    <cellStyle name="Normal 3 5 2 2 3 2 5" xfId="35353"/>
    <cellStyle name="Normal 3 5 2 2 3 2 5 2" xfId="35354"/>
    <cellStyle name="Normal 3 5 2 2 3 2 5 2 2" xfId="35355"/>
    <cellStyle name="Normal 3 5 2 2 3 2 5 2 2 2" xfId="35356"/>
    <cellStyle name="Normal 3 5 2 2 3 2 5 2 3" xfId="35357"/>
    <cellStyle name="Normal 3 5 2 2 3 2 5 3" xfId="35358"/>
    <cellStyle name="Normal 3 5 2 2 3 2 5 3 2" xfId="35359"/>
    <cellStyle name="Normal 3 5 2 2 3 2 5 4" xfId="35360"/>
    <cellStyle name="Normal 3 5 2 2 3 2 6" xfId="35361"/>
    <cellStyle name="Normal 3 5 2 2 3 2 6 2" xfId="35362"/>
    <cellStyle name="Normal 3 5 2 2 3 2 6 2 2" xfId="35363"/>
    <cellStyle name="Normal 3 5 2 2 3 2 6 3" xfId="35364"/>
    <cellStyle name="Normal 3 5 2 2 3 2 7" xfId="35365"/>
    <cellStyle name="Normal 3 5 2 2 3 2 7 2" xfId="35366"/>
    <cellStyle name="Normal 3 5 2 2 3 2 8" xfId="35367"/>
    <cellStyle name="Normal 3 5 2 2 3 3" xfId="35368"/>
    <cellStyle name="Normal 3 5 2 2 3 3 2" xfId="35369"/>
    <cellStyle name="Normal 3 5 2 2 3 3 2 2" xfId="35370"/>
    <cellStyle name="Normal 3 5 2 2 3 3 2 2 2" xfId="35371"/>
    <cellStyle name="Normal 3 5 2 2 3 3 2 2 2 2" xfId="35372"/>
    <cellStyle name="Normal 3 5 2 2 3 3 2 2 3" xfId="35373"/>
    <cellStyle name="Normal 3 5 2 2 3 3 2 3" xfId="35374"/>
    <cellStyle name="Normal 3 5 2 2 3 3 2 3 2" xfId="35375"/>
    <cellStyle name="Normal 3 5 2 2 3 3 2 4" xfId="35376"/>
    <cellStyle name="Normal 3 5 2 2 3 3 3" xfId="35377"/>
    <cellStyle name="Normal 3 5 2 2 3 3 3 2" xfId="35378"/>
    <cellStyle name="Normal 3 5 2 2 3 3 3 2 2" xfId="35379"/>
    <cellStyle name="Normal 3 5 2 2 3 3 3 2 2 2" xfId="35380"/>
    <cellStyle name="Normal 3 5 2 2 3 3 3 2 3" xfId="35381"/>
    <cellStyle name="Normal 3 5 2 2 3 3 3 3" xfId="35382"/>
    <cellStyle name="Normal 3 5 2 2 3 3 3 3 2" xfId="35383"/>
    <cellStyle name="Normal 3 5 2 2 3 3 3 4" xfId="35384"/>
    <cellStyle name="Normal 3 5 2 2 3 3 4" xfId="35385"/>
    <cellStyle name="Normal 3 5 2 2 3 3 4 2" xfId="35386"/>
    <cellStyle name="Normal 3 5 2 2 3 3 4 2 2" xfId="35387"/>
    <cellStyle name="Normal 3 5 2 2 3 3 4 3" xfId="35388"/>
    <cellStyle name="Normal 3 5 2 2 3 3 5" xfId="35389"/>
    <cellStyle name="Normal 3 5 2 2 3 3 5 2" xfId="35390"/>
    <cellStyle name="Normal 3 5 2 2 3 3 6" xfId="35391"/>
    <cellStyle name="Normal 3 5 2 2 3 4" xfId="35392"/>
    <cellStyle name="Normal 3 5 2 2 3 4 2" xfId="35393"/>
    <cellStyle name="Normal 3 5 2 2 3 4 2 2" xfId="35394"/>
    <cellStyle name="Normal 3 5 2 2 3 4 2 2 2" xfId="35395"/>
    <cellStyle name="Normal 3 5 2 2 3 4 2 2 2 2" xfId="35396"/>
    <cellStyle name="Normal 3 5 2 2 3 4 2 2 3" xfId="35397"/>
    <cellStyle name="Normal 3 5 2 2 3 4 2 3" xfId="35398"/>
    <cellStyle name="Normal 3 5 2 2 3 4 2 3 2" xfId="35399"/>
    <cellStyle name="Normal 3 5 2 2 3 4 2 4" xfId="35400"/>
    <cellStyle name="Normal 3 5 2 2 3 4 3" xfId="35401"/>
    <cellStyle name="Normal 3 5 2 2 3 4 3 2" xfId="35402"/>
    <cellStyle name="Normal 3 5 2 2 3 4 3 2 2" xfId="35403"/>
    <cellStyle name="Normal 3 5 2 2 3 4 3 2 2 2" xfId="35404"/>
    <cellStyle name="Normal 3 5 2 2 3 4 3 2 3" xfId="35405"/>
    <cellStyle name="Normal 3 5 2 2 3 4 3 3" xfId="35406"/>
    <cellStyle name="Normal 3 5 2 2 3 4 3 3 2" xfId="35407"/>
    <cellStyle name="Normal 3 5 2 2 3 4 3 4" xfId="35408"/>
    <cellStyle name="Normal 3 5 2 2 3 4 4" xfId="35409"/>
    <cellStyle name="Normal 3 5 2 2 3 4 4 2" xfId="35410"/>
    <cellStyle name="Normal 3 5 2 2 3 4 4 2 2" xfId="35411"/>
    <cellStyle name="Normal 3 5 2 2 3 4 4 3" xfId="35412"/>
    <cellStyle name="Normal 3 5 2 2 3 4 5" xfId="35413"/>
    <cellStyle name="Normal 3 5 2 2 3 4 5 2" xfId="35414"/>
    <cellStyle name="Normal 3 5 2 2 3 4 6" xfId="35415"/>
    <cellStyle name="Normal 3 5 2 2 3 5" xfId="35416"/>
    <cellStyle name="Normal 3 5 2 2 3 5 2" xfId="35417"/>
    <cellStyle name="Normal 3 5 2 2 3 5 2 2" xfId="35418"/>
    <cellStyle name="Normal 3 5 2 2 3 5 2 2 2" xfId="35419"/>
    <cellStyle name="Normal 3 5 2 2 3 5 2 3" xfId="35420"/>
    <cellStyle name="Normal 3 5 2 2 3 5 3" xfId="35421"/>
    <cellStyle name="Normal 3 5 2 2 3 5 3 2" xfId="35422"/>
    <cellStyle name="Normal 3 5 2 2 3 5 4" xfId="35423"/>
    <cellStyle name="Normal 3 5 2 2 3 6" xfId="35424"/>
    <cellStyle name="Normal 3 5 2 2 3 6 2" xfId="35425"/>
    <cellStyle name="Normal 3 5 2 2 3 6 2 2" xfId="35426"/>
    <cellStyle name="Normal 3 5 2 2 3 6 2 2 2" xfId="35427"/>
    <cellStyle name="Normal 3 5 2 2 3 6 2 3" xfId="35428"/>
    <cellStyle name="Normal 3 5 2 2 3 6 3" xfId="35429"/>
    <cellStyle name="Normal 3 5 2 2 3 6 3 2" xfId="35430"/>
    <cellStyle name="Normal 3 5 2 2 3 6 4" xfId="35431"/>
    <cellStyle name="Normal 3 5 2 2 3 7" xfId="35432"/>
    <cellStyle name="Normal 3 5 2 2 3 7 2" xfId="35433"/>
    <cellStyle name="Normal 3 5 2 2 3 7 2 2" xfId="35434"/>
    <cellStyle name="Normal 3 5 2 2 3 7 2 2 2" xfId="35435"/>
    <cellStyle name="Normal 3 5 2 2 3 7 2 3" xfId="35436"/>
    <cellStyle name="Normal 3 5 2 2 3 7 3" xfId="35437"/>
    <cellStyle name="Normal 3 5 2 2 3 7 3 2" xfId="35438"/>
    <cellStyle name="Normal 3 5 2 2 3 7 4" xfId="35439"/>
    <cellStyle name="Normal 3 5 2 2 3 8" xfId="35440"/>
    <cellStyle name="Normal 3 5 2 2 3 8 2" xfId="35441"/>
    <cellStyle name="Normal 3 5 2 2 3 8 2 2" xfId="35442"/>
    <cellStyle name="Normal 3 5 2 2 3 8 3" xfId="35443"/>
    <cellStyle name="Normal 3 5 2 2 3 9" xfId="35444"/>
    <cellStyle name="Normal 3 5 2 2 3 9 2" xfId="35445"/>
    <cellStyle name="Normal 3 5 2 2 4" xfId="35446"/>
    <cellStyle name="Normal 3 5 2 2 4 2" xfId="35447"/>
    <cellStyle name="Normal 3 5 2 2 4 2 2" xfId="35448"/>
    <cellStyle name="Normal 3 5 2 2 4 2 2 2" xfId="35449"/>
    <cellStyle name="Normal 3 5 2 2 4 2 2 2 2" xfId="35450"/>
    <cellStyle name="Normal 3 5 2 2 4 2 2 2 2 2" xfId="35451"/>
    <cellStyle name="Normal 3 5 2 2 4 2 2 2 3" xfId="35452"/>
    <cellStyle name="Normal 3 5 2 2 4 2 2 3" xfId="35453"/>
    <cellStyle name="Normal 3 5 2 2 4 2 2 3 2" xfId="35454"/>
    <cellStyle name="Normal 3 5 2 2 4 2 2 4" xfId="35455"/>
    <cellStyle name="Normal 3 5 2 2 4 2 3" xfId="35456"/>
    <cellStyle name="Normal 3 5 2 2 4 2 3 2" xfId="35457"/>
    <cellStyle name="Normal 3 5 2 2 4 2 3 2 2" xfId="35458"/>
    <cellStyle name="Normal 3 5 2 2 4 2 3 2 2 2" xfId="35459"/>
    <cellStyle name="Normal 3 5 2 2 4 2 3 2 3" xfId="35460"/>
    <cellStyle name="Normal 3 5 2 2 4 2 3 3" xfId="35461"/>
    <cellStyle name="Normal 3 5 2 2 4 2 3 3 2" xfId="35462"/>
    <cellStyle name="Normal 3 5 2 2 4 2 3 4" xfId="35463"/>
    <cellStyle name="Normal 3 5 2 2 4 2 4" xfId="35464"/>
    <cellStyle name="Normal 3 5 2 2 4 2 4 2" xfId="35465"/>
    <cellStyle name="Normal 3 5 2 2 4 2 4 2 2" xfId="35466"/>
    <cellStyle name="Normal 3 5 2 2 4 2 4 3" xfId="35467"/>
    <cellStyle name="Normal 3 5 2 2 4 2 5" xfId="35468"/>
    <cellStyle name="Normal 3 5 2 2 4 2 5 2" xfId="35469"/>
    <cellStyle name="Normal 3 5 2 2 4 2 6" xfId="35470"/>
    <cellStyle name="Normal 3 5 2 2 4 3" xfId="35471"/>
    <cellStyle name="Normal 3 5 2 2 4 3 2" xfId="35472"/>
    <cellStyle name="Normal 3 5 2 2 4 3 2 2" xfId="35473"/>
    <cellStyle name="Normal 3 5 2 2 4 3 2 2 2" xfId="35474"/>
    <cellStyle name="Normal 3 5 2 2 4 3 2 3" xfId="35475"/>
    <cellStyle name="Normal 3 5 2 2 4 3 3" xfId="35476"/>
    <cellStyle name="Normal 3 5 2 2 4 3 3 2" xfId="35477"/>
    <cellStyle name="Normal 3 5 2 2 4 3 4" xfId="35478"/>
    <cellStyle name="Normal 3 5 2 2 4 4" xfId="35479"/>
    <cellStyle name="Normal 3 5 2 2 4 4 2" xfId="35480"/>
    <cellStyle name="Normal 3 5 2 2 4 4 2 2" xfId="35481"/>
    <cellStyle name="Normal 3 5 2 2 4 4 2 2 2" xfId="35482"/>
    <cellStyle name="Normal 3 5 2 2 4 4 2 3" xfId="35483"/>
    <cellStyle name="Normal 3 5 2 2 4 4 3" xfId="35484"/>
    <cellStyle name="Normal 3 5 2 2 4 4 3 2" xfId="35485"/>
    <cellStyle name="Normal 3 5 2 2 4 4 4" xfId="35486"/>
    <cellStyle name="Normal 3 5 2 2 4 5" xfId="35487"/>
    <cellStyle name="Normal 3 5 2 2 4 5 2" xfId="35488"/>
    <cellStyle name="Normal 3 5 2 2 4 5 2 2" xfId="35489"/>
    <cellStyle name="Normal 3 5 2 2 4 5 2 2 2" xfId="35490"/>
    <cellStyle name="Normal 3 5 2 2 4 5 2 3" xfId="35491"/>
    <cellStyle name="Normal 3 5 2 2 4 5 3" xfId="35492"/>
    <cellStyle name="Normal 3 5 2 2 4 5 3 2" xfId="35493"/>
    <cellStyle name="Normal 3 5 2 2 4 5 4" xfId="35494"/>
    <cellStyle name="Normal 3 5 2 2 4 6" xfId="35495"/>
    <cellStyle name="Normal 3 5 2 2 4 6 2" xfId="35496"/>
    <cellStyle name="Normal 3 5 2 2 4 6 2 2" xfId="35497"/>
    <cellStyle name="Normal 3 5 2 2 4 6 3" xfId="35498"/>
    <cellStyle name="Normal 3 5 2 2 4 7" xfId="35499"/>
    <cellStyle name="Normal 3 5 2 2 4 7 2" xfId="35500"/>
    <cellStyle name="Normal 3 5 2 2 4 8" xfId="35501"/>
    <cellStyle name="Normal 3 5 2 2 5" xfId="35502"/>
    <cellStyle name="Normal 3 5 2 2 5 2" xfId="35503"/>
    <cellStyle name="Normal 3 5 2 2 5 2 2" xfId="35504"/>
    <cellStyle name="Normal 3 5 2 2 5 2 2 2" xfId="35505"/>
    <cellStyle name="Normal 3 5 2 2 5 2 2 2 2" xfId="35506"/>
    <cellStyle name="Normal 3 5 2 2 5 2 2 3" xfId="35507"/>
    <cellStyle name="Normal 3 5 2 2 5 2 3" xfId="35508"/>
    <cellStyle name="Normal 3 5 2 2 5 2 3 2" xfId="35509"/>
    <cellStyle name="Normal 3 5 2 2 5 2 4" xfId="35510"/>
    <cellStyle name="Normal 3 5 2 2 5 3" xfId="35511"/>
    <cellStyle name="Normal 3 5 2 2 5 3 2" xfId="35512"/>
    <cellStyle name="Normal 3 5 2 2 5 3 2 2" xfId="35513"/>
    <cellStyle name="Normal 3 5 2 2 5 3 2 2 2" xfId="35514"/>
    <cellStyle name="Normal 3 5 2 2 5 3 2 3" xfId="35515"/>
    <cellStyle name="Normal 3 5 2 2 5 3 3" xfId="35516"/>
    <cellStyle name="Normal 3 5 2 2 5 3 3 2" xfId="35517"/>
    <cellStyle name="Normal 3 5 2 2 5 3 4" xfId="35518"/>
    <cellStyle name="Normal 3 5 2 2 5 4" xfId="35519"/>
    <cellStyle name="Normal 3 5 2 2 5 4 2" xfId="35520"/>
    <cellStyle name="Normal 3 5 2 2 5 4 2 2" xfId="35521"/>
    <cellStyle name="Normal 3 5 2 2 5 4 3" xfId="35522"/>
    <cellStyle name="Normal 3 5 2 2 5 5" xfId="35523"/>
    <cellStyle name="Normal 3 5 2 2 5 5 2" xfId="35524"/>
    <cellStyle name="Normal 3 5 2 2 5 6" xfId="35525"/>
    <cellStyle name="Normal 3 5 2 2 6" xfId="35526"/>
    <cellStyle name="Normal 3 5 2 2 6 2" xfId="35527"/>
    <cellStyle name="Normal 3 5 2 2 6 2 2" xfId="35528"/>
    <cellStyle name="Normal 3 5 2 2 6 2 2 2" xfId="35529"/>
    <cellStyle name="Normal 3 5 2 2 6 2 2 2 2" xfId="35530"/>
    <cellStyle name="Normal 3 5 2 2 6 2 2 3" xfId="35531"/>
    <cellStyle name="Normal 3 5 2 2 6 2 3" xfId="35532"/>
    <cellStyle name="Normal 3 5 2 2 6 2 3 2" xfId="35533"/>
    <cellStyle name="Normal 3 5 2 2 6 2 4" xfId="35534"/>
    <cellStyle name="Normal 3 5 2 2 6 3" xfId="35535"/>
    <cellStyle name="Normal 3 5 2 2 6 3 2" xfId="35536"/>
    <cellStyle name="Normal 3 5 2 2 6 3 2 2" xfId="35537"/>
    <cellStyle name="Normal 3 5 2 2 6 3 2 2 2" xfId="35538"/>
    <cellStyle name="Normal 3 5 2 2 6 3 2 3" xfId="35539"/>
    <cellStyle name="Normal 3 5 2 2 6 3 3" xfId="35540"/>
    <cellStyle name="Normal 3 5 2 2 6 3 3 2" xfId="35541"/>
    <cellStyle name="Normal 3 5 2 2 6 3 4" xfId="35542"/>
    <cellStyle name="Normal 3 5 2 2 6 4" xfId="35543"/>
    <cellStyle name="Normal 3 5 2 2 6 4 2" xfId="35544"/>
    <cellStyle name="Normal 3 5 2 2 6 4 2 2" xfId="35545"/>
    <cellStyle name="Normal 3 5 2 2 6 4 3" xfId="35546"/>
    <cellStyle name="Normal 3 5 2 2 6 5" xfId="35547"/>
    <cellStyle name="Normal 3 5 2 2 6 5 2" xfId="35548"/>
    <cellStyle name="Normal 3 5 2 2 6 6" xfId="35549"/>
    <cellStyle name="Normal 3 5 2 2 7" xfId="35550"/>
    <cellStyle name="Normal 3 5 2 2 7 2" xfId="35551"/>
    <cellStyle name="Normal 3 5 2 2 7 2 2" xfId="35552"/>
    <cellStyle name="Normal 3 5 2 2 7 2 2 2" xfId="35553"/>
    <cellStyle name="Normal 3 5 2 2 7 2 3" xfId="35554"/>
    <cellStyle name="Normal 3 5 2 2 7 3" xfId="35555"/>
    <cellStyle name="Normal 3 5 2 2 7 3 2" xfId="35556"/>
    <cellStyle name="Normal 3 5 2 2 7 4" xfId="35557"/>
    <cellStyle name="Normal 3 5 2 2 8" xfId="35558"/>
    <cellStyle name="Normal 3 5 2 2 8 2" xfId="35559"/>
    <cellStyle name="Normal 3 5 2 2 8 2 2" xfId="35560"/>
    <cellStyle name="Normal 3 5 2 2 8 2 2 2" xfId="35561"/>
    <cellStyle name="Normal 3 5 2 2 8 2 3" xfId="35562"/>
    <cellStyle name="Normal 3 5 2 2 8 3" xfId="35563"/>
    <cellStyle name="Normal 3 5 2 2 8 3 2" xfId="35564"/>
    <cellStyle name="Normal 3 5 2 2 8 4" xfId="35565"/>
    <cellStyle name="Normal 3 5 2 2 9" xfId="35566"/>
    <cellStyle name="Normal 3 5 2 2 9 2" xfId="35567"/>
    <cellStyle name="Normal 3 5 2 2 9 2 2" xfId="35568"/>
    <cellStyle name="Normal 3 5 2 2 9 2 2 2" xfId="35569"/>
    <cellStyle name="Normal 3 5 2 2 9 2 3" xfId="35570"/>
    <cellStyle name="Normal 3 5 2 2 9 3" xfId="35571"/>
    <cellStyle name="Normal 3 5 2 2 9 3 2" xfId="35572"/>
    <cellStyle name="Normal 3 5 2 2 9 4" xfId="35573"/>
    <cellStyle name="Normal 3 5 2 3" xfId="35574"/>
    <cellStyle name="Normal 3 5 2 3 10" xfId="35575"/>
    <cellStyle name="Normal 3 5 2 3 10 2" xfId="35576"/>
    <cellStyle name="Normal 3 5 2 3 10 2 2" xfId="35577"/>
    <cellStyle name="Normal 3 5 2 3 10 3" xfId="35578"/>
    <cellStyle name="Normal 3 5 2 3 11" xfId="35579"/>
    <cellStyle name="Normal 3 5 2 3 11 2" xfId="35580"/>
    <cellStyle name="Normal 3 5 2 3 12" xfId="35581"/>
    <cellStyle name="Normal 3 5 2 3 12 2" xfId="35582"/>
    <cellStyle name="Normal 3 5 2 3 13" xfId="35583"/>
    <cellStyle name="Normal 3 5 2 3 13 2" xfId="35584"/>
    <cellStyle name="Normal 3 5 2 3 14" xfId="35585"/>
    <cellStyle name="Normal 3 5 2 3 2" xfId="35586"/>
    <cellStyle name="Normal 3 5 2 3 2 10" xfId="35587"/>
    <cellStyle name="Normal 3 5 2 3 2 2" xfId="35588"/>
    <cellStyle name="Normal 3 5 2 3 2 2 2" xfId="35589"/>
    <cellStyle name="Normal 3 5 2 3 2 2 2 2" xfId="35590"/>
    <cellStyle name="Normal 3 5 2 3 2 2 2 2 2" xfId="35591"/>
    <cellStyle name="Normal 3 5 2 3 2 2 2 2 2 2" xfId="35592"/>
    <cellStyle name="Normal 3 5 2 3 2 2 2 2 2 2 2" xfId="35593"/>
    <cellStyle name="Normal 3 5 2 3 2 2 2 2 2 3" xfId="35594"/>
    <cellStyle name="Normal 3 5 2 3 2 2 2 2 3" xfId="35595"/>
    <cellStyle name="Normal 3 5 2 3 2 2 2 2 3 2" xfId="35596"/>
    <cellStyle name="Normal 3 5 2 3 2 2 2 2 4" xfId="35597"/>
    <cellStyle name="Normal 3 5 2 3 2 2 2 3" xfId="35598"/>
    <cellStyle name="Normal 3 5 2 3 2 2 2 3 2" xfId="35599"/>
    <cellStyle name="Normal 3 5 2 3 2 2 2 3 2 2" xfId="35600"/>
    <cellStyle name="Normal 3 5 2 3 2 2 2 3 2 2 2" xfId="35601"/>
    <cellStyle name="Normal 3 5 2 3 2 2 2 3 2 3" xfId="35602"/>
    <cellStyle name="Normal 3 5 2 3 2 2 2 3 3" xfId="35603"/>
    <cellStyle name="Normal 3 5 2 3 2 2 2 3 3 2" xfId="35604"/>
    <cellStyle name="Normal 3 5 2 3 2 2 2 3 4" xfId="35605"/>
    <cellStyle name="Normal 3 5 2 3 2 2 2 4" xfId="35606"/>
    <cellStyle name="Normal 3 5 2 3 2 2 2 4 2" xfId="35607"/>
    <cellStyle name="Normal 3 5 2 3 2 2 2 4 2 2" xfId="35608"/>
    <cellStyle name="Normal 3 5 2 3 2 2 2 4 3" xfId="35609"/>
    <cellStyle name="Normal 3 5 2 3 2 2 2 5" xfId="35610"/>
    <cellStyle name="Normal 3 5 2 3 2 2 2 5 2" xfId="35611"/>
    <cellStyle name="Normal 3 5 2 3 2 2 2 6" xfId="35612"/>
    <cellStyle name="Normal 3 5 2 3 2 2 3" xfId="35613"/>
    <cellStyle name="Normal 3 5 2 3 2 2 3 2" xfId="35614"/>
    <cellStyle name="Normal 3 5 2 3 2 2 3 2 2" xfId="35615"/>
    <cellStyle name="Normal 3 5 2 3 2 2 3 2 2 2" xfId="35616"/>
    <cellStyle name="Normal 3 5 2 3 2 2 3 2 3" xfId="35617"/>
    <cellStyle name="Normal 3 5 2 3 2 2 3 3" xfId="35618"/>
    <cellStyle name="Normal 3 5 2 3 2 2 3 3 2" xfId="35619"/>
    <cellStyle name="Normal 3 5 2 3 2 2 3 4" xfId="35620"/>
    <cellStyle name="Normal 3 5 2 3 2 2 4" xfId="35621"/>
    <cellStyle name="Normal 3 5 2 3 2 2 4 2" xfId="35622"/>
    <cellStyle name="Normal 3 5 2 3 2 2 4 2 2" xfId="35623"/>
    <cellStyle name="Normal 3 5 2 3 2 2 4 2 2 2" xfId="35624"/>
    <cellStyle name="Normal 3 5 2 3 2 2 4 2 3" xfId="35625"/>
    <cellStyle name="Normal 3 5 2 3 2 2 4 3" xfId="35626"/>
    <cellStyle name="Normal 3 5 2 3 2 2 4 3 2" xfId="35627"/>
    <cellStyle name="Normal 3 5 2 3 2 2 4 4" xfId="35628"/>
    <cellStyle name="Normal 3 5 2 3 2 2 5" xfId="35629"/>
    <cellStyle name="Normal 3 5 2 3 2 2 5 2" xfId="35630"/>
    <cellStyle name="Normal 3 5 2 3 2 2 5 2 2" xfId="35631"/>
    <cellStyle name="Normal 3 5 2 3 2 2 5 2 2 2" xfId="35632"/>
    <cellStyle name="Normal 3 5 2 3 2 2 5 2 3" xfId="35633"/>
    <cellStyle name="Normal 3 5 2 3 2 2 5 3" xfId="35634"/>
    <cellStyle name="Normal 3 5 2 3 2 2 5 3 2" xfId="35635"/>
    <cellStyle name="Normal 3 5 2 3 2 2 5 4" xfId="35636"/>
    <cellStyle name="Normal 3 5 2 3 2 2 6" xfId="35637"/>
    <cellStyle name="Normal 3 5 2 3 2 2 6 2" xfId="35638"/>
    <cellStyle name="Normal 3 5 2 3 2 2 6 2 2" xfId="35639"/>
    <cellStyle name="Normal 3 5 2 3 2 2 6 3" xfId="35640"/>
    <cellStyle name="Normal 3 5 2 3 2 2 7" xfId="35641"/>
    <cellStyle name="Normal 3 5 2 3 2 2 7 2" xfId="35642"/>
    <cellStyle name="Normal 3 5 2 3 2 2 8" xfId="35643"/>
    <cellStyle name="Normal 3 5 2 3 2 3" xfId="35644"/>
    <cellStyle name="Normal 3 5 2 3 2 3 2" xfId="35645"/>
    <cellStyle name="Normal 3 5 2 3 2 3 2 2" xfId="35646"/>
    <cellStyle name="Normal 3 5 2 3 2 3 2 2 2" xfId="35647"/>
    <cellStyle name="Normal 3 5 2 3 2 3 2 2 2 2" xfId="35648"/>
    <cellStyle name="Normal 3 5 2 3 2 3 2 2 3" xfId="35649"/>
    <cellStyle name="Normal 3 5 2 3 2 3 2 3" xfId="35650"/>
    <cellStyle name="Normal 3 5 2 3 2 3 2 3 2" xfId="35651"/>
    <cellStyle name="Normal 3 5 2 3 2 3 2 4" xfId="35652"/>
    <cellStyle name="Normal 3 5 2 3 2 3 3" xfId="35653"/>
    <cellStyle name="Normal 3 5 2 3 2 3 3 2" xfId="35654"/>
    <cellStyle name="Normal 3 5 2 3 2 3 3 2 2" xfId="35655"/>
    <cellStyle name="Normal 3 5 2 3 2 3 3 2 2 2" xfId="35656"/>
    <cellStyle name="Normal 3 5 2 3 2 3 3 2 3" xfId="35657"/>
    <cellStyle name="Normal 3 5 2 3 2 3 3 3" xfId="35658"/>
    <cellStyle name="Normal 3 5 2 3 2 3 3 3 2" xfId="35659"/>
    <cellStyle name="Normal 3 5 2 3 2 3 3 4" xfId="35660"/>
    <cellStyle name="Normal 3 5 2 3 2 3 4" xfId="35661"/>
    <cellStyle name="Normal 3 5 2 3 2 3 4 2" xfId="35662"/>
    <cellStyle name="Normal 3 5 2 3 2 3 4 2 2" xfId="35663"/>
    <cellStyle name="Normal 3 5 2 3 2 3 4 3" xfId="35664"/>
    <cellStyle name="Normal 3 5 2 3 2 3 5" xfId="35665"/>
    <cellStyle name="Normal 3 5 2 3 2 3 5 2" xfId="35666"/>
    <cellStyle name="Normal 3 5 2 3 2 3 6" xfId="35667"/>
    <cellStyle name="Normal 3 5 2 3 2 4" xfId="35668"/>
    <cellStyle name="Normal 3 5 2 3 2 4 2" xfId="35669"/>
    <cellStyle name="Normal 3 5 2 3 2 4 2 2" xfId="35670"/>
    <cellStyle name="Normal 3 5 2 3 2 4 2 2 2" xfId="35671"/>
    <cellStyle name="Normal 3 5 2 3 2 4 2 2 2 2" xfId="35672"/>
    <cellStyle name="Normal 3 5 2 3 2 4 2 2 3" xfId="35673"/>
    <cellStyle name="Normal 3 5 2 3 2 4 2 3" xfId="35674"/>
    <cellStyle name="Normal 3 5 2 3 2 4 2 3 2" xfId="35675"/>
    <cellStyle name="Normal 3 5 2 3 2 4 2 4" xfId="35676"/>
    <cellStyle name="Normal 3 5 2 3 2 4 3" xfId="35677"/>
    <cellStyle name="Normal 3 5 2 3 2 4 3 2" xfId="35678"/>
    <cellStyle name="Normal 3 5 2 3 2 4 3 2 2" xfId="35679"/>
    <cellStyle name="Normal 3 5 2 3 2 4 3 2 2 2" xfId="35680"/>
    <cellStyle name="Normal 3 5 2 3 2 4 3 2 3" xfId="35681"/>
    <cellStyle name="Normal 3 5 2 3 2 4 3 3" xfId="35682"/>
    <cellStyle name="Normal 3 5 2 3 2 4 3 3 2" xfId="35683"/>
    <cellStyle name="Normal 3 5 2 3 2 4 3 4" xfId="35684"/>
    <cellStyle name="Normal 3 5 2 3 2 4 4" xfId="35685"/>
    <cellStyle name="Normal 3 5 2 3 2 4 4 2" xfId="35686"/>
    <cellStyle name="Normal 3 5 2 3 2 4 4 2 2" xfId="35687"/>
    <cellStyle name="Normal 3 5 2 3 2 4 4 3" xfId="35688"/>
    <cellStyle name="Normal 3 5 2 3 2 4 5" xfId="35689"/>
    <cellStyle name="Normal 3 5 2 3 2 4 5 2" xfId="35690"/>
    <cellStyle name="Normal 3 5 2 3 2 4 6" xfId="35691"/>
    <cellStyle name="Normal 3 5 2 3 2 5" xfId="35692"/>
    <cellStyle name="Normal 3 5 2 3 2 5 2" xfId="35693"/>
    <cellStyle name="Normal 3 5 2 3 2 5 2 2" xfId="35694"/>
    <cellStyle name="Normal 3 5 2 3 2 5 2 2 2" xfId="35695"/>
    <cellStyle name="Normal 3 5 2 3 2 5 2 3" xfId="35696"/>
    <cellStyle name="Normal 3 5 2 3 2 5 3" xfId="35697"/>
    <cellStyle name="Normal 3 5 2 3 2 5 3 2" xfId="35698"/>
    <cellStyle name="Normal 3 5 2 3 2 5 4" xfId="35699"/>
    <cellStyle name="Normal 3 5 2 3 2 6" xfId="35700"/>
    <cellStyle name="Normal 3 5 2 3 2 6 2" xfId="35701"/>
    <cellStyle name="Normal 3 5 2 3 2 6 2 2" xfId="35702"/>
    <cellStyle name="Normal 3 5 2 3 2 6 2 2 2" xfId="35703"/>
    <cellStyle name="Normal 3 5 2 3 2 6 2 3" xfId="35704"/>
    <cellStyle name="Normal 3 5 2 3 2 6 3" xfId="35705"/>
    <cellStyle name="Normal 3 5 2 3 2 6 3 2" xfId="35706"/>
    <cellStyle name="Normal 3 5 2 3 2 6 4" xfId="35707"/>
    <cellStyle name="Normal 3 5 2 3 2 7" xfId="35708"/>
    <cellStyle name="Normal 3 5 2 3 2 7 2" xfId="35709"/>
    <cellStyle name="Normal 3 5 2 3 2 7 2 2" xfId="35710"/>
    <cellStyle name="Normal 3 5 2 3 2 7 2 2 2" xfId="35711"/>
    <cellStyle name="Normal 3 5 2 3 2 7 2 3" xfId="35712"/>
    <cellStyle name="Normal 3 5 2 3 2 7 3" xfId="35713"/>
    <cellStyle name="Normal 3 5 2 3 2 7 3 2" xfId="35714"/>
    <cellStyle name="Normal 3 5 2 3 2 7 4" xfId="35715"/>
    <cellStyle name="Normal 3 5 2 3 2 8" xfId="35716"/>
    <cellStyle name="Normal 3 5 2 3 2 8 2" xfId="35717"/>
    <cellStyle name="Normal 3 5 2 3 2 8 2 2" xfId="35718"/>
    <cellStyle name="Normal 3 5 2 3 2 8 3" xfId="35719"/>
    <cellStyle name="Normal 3 5 2 3 2 9" xfId="35720"/>
    <cellStyle name="Normal 3 5 2 3 2 9 2" xfId="35721"/>
    <cellStyle name="Normal 3 5 2 3 3" xfId="35722"/>
    <cellStyle name="Normal 3 5 2 3 3 10" xfId="35723"/>
    <cellStyle name="Normal 3 5 2 3 3 2" xfId="35724"/>
    <cellStyle name="Normal 3 5 2 3 3 2 2" xfId="35725"/>
    <cellStyle name="Normal 3 5 2 3 3 2 2 2" xfId="35726"/>
    <cellStyle name="Normal 3 5 2 3 3 2 2 2 2" xfId="35727"/>
    <cellStyle name="Normal 3 5 2 3 3 2 2 2 2 2" xfId="35728"/>
    <cellStyle name="Normal 3 5 2 3 3 2 2 2 2 2 2" xfId="35729"/>
    <cellStyle name="Normal 3 5 2 3 3 2 2 2 2 3" xfId="35730"/>
    <cellStyle name="Normal 3 5 2 3 3 2 2 2 3" xfId="35731"/>
    <cellStyle name="Normal 3 5 2 3 3 2 2 2 3 2" xfId="35732"/>
    <cellStyle name="Normal 3 5 2 3 3 2 2 2 4" xfId="35733"/>
    <cellStyle name="Normal 3 5 2 3 3 2 2 3" xfId="35734"/>
    <cellStyle name="Normal 3 5 2 3 3 2 2 3 2" xfId="35735"/>
    <cellStyle name="Normal 3 5 2 3 3 2 2 3 2 2" xfId="35736"/>
    <cellStyle name="Normal 3 5 2 3 3 2 2 3 2 2 2" xfId="35737"/>
    <cellStyle name="Normal 3 5 2 3 3 2 2 3 2 3" xfId="35738"/>
    <cellStyle name="Normal 3 5 2 3 3 2 2 3 3" xfId="35739"/>
    <cellStyle name="Normal 3 5 2 3 3 2 2 3 3 2" xfId="35740"/>
    <cellStyle name="Normal 3 5 2 3 3 2 2 3 4" xfId="35741"/>
    <cellStyle name="Normal 3 5 2 3 3 2 2 4" xfId="35742"/>
    <cellStyle name="Normal 3 5 2 3 3 2 2 4 2" xfId="35743"/>
    <cellStyle name="Normal 3 5 2 3 3 2 2 4 2 2" xfId="35744"/>
    <cellStyle name="Normal 3 5 2 3 3 2 2 4 3" xfId="35745"/>
    <cellStyle name="Normal 3 5 2 3 3 2 2 5" xfId="35746"/>
    <cellStyle name="Normal 3 5 2 3 3 2 2 5 2" xfId="35747"/>
    <cellStyle name="Normal 3 5 2 3 3 2 2 6" xfId="35748"/>
    <cellStyle name="Normal 3 5 2 3 3 2 3" xfId="35749"/>
    <cellStyle name="Normal 3 5 2 3 3 2 3 2" xfId="35750"/>
    <cellStyle name="Normal 3 5 2 3 3 2 3 2 2" xfId="35751"/>
    <cellStyle name="Normal 3 5 2 3 3 2 3 2 2 2" xfId="35752"/>
    <cellStyle name="Normal 3 5 2 3 3 2 3 2 3" xfId="35753"/>
    <cellStyle name="Normal 3 5 2 3 3 2 3 3" xfId="35754"/>
    <cellStyle name="Normal 3 5 2 3 3 2 3 3 2" xfId="35755"/>
    <cellStyle name="Normal 3 5 2 3 3 2 3 4" xfId="35756"/>
    <cellStyle name="Normal 3 5 2 3 3 2 4" xfId="35757"/>
    <cellStyle name="Normal 3 5 2 3 3 2 4 2" xfId="35758"/>
    <cellStyle name="Normal 3 5 2 3 3 2 4 2 2" xfId="35759"/>
    <cellStyle name="Normal 3 5 2 3 3 2 4 2 2 2" xfId="35760"/>
    <cellStyle name="Normal 3 5 2 3 3 2 4 2 3" xfId="35761"/>
    <cellStyle name="Normal 3 5 2 3 3 2 4 3" xfId="35762"/>
    <cellStyle name="Normal 3 5 2 3 3 2 4 3 2" xfId="35763"/>
    <cellStyle name="Normal 3 5 2 3 3 2 4 4" xfId="35764"/>
    <cellStyle name="Normal 3 5 2 3 3 2 5" xfId="35765"/>
    <cellStyle name="Normal 3 5 2 3 3 2 5 2" xfId="35766"/>
    <cellStyle name="Normal 3 5 2 3 3 2 5 2 2" xfId="35767"/>
    <cellStyle name="Normal 3 5 2 3 3 2 5 2 2 2" xfId="35768"/>
    <cellStyle name="Normal 3 5 2 3 3 2 5 2 3" xfId="35769"/>
    <cellStyle name="Normal 3 5 2 3 3 2 5 3" xfId="35770"/>
    <cellStyle name="Normal 3 5 2 3 3 2 5 3 2" xfId="35771"/>
    <cellStyle name="Normal 3 5 2 3 3 2 5 4" xfId="35772"/>
    <cellStyle name="Normal 3 5 2 3 3 2 6" xfId="35773"/>
    <cellStyle name="Normal 3 5 2 3 3 2 6 2" xfId="35774"/>
    <cellStyle name="Normal 3 5 2 3 3 2 6 2 2" xfId="35775"/>
    <cellStyle name="Normal 3 5 2 3 3 2 6 3" xfId="35776"/>
    <cellStyle name="Normal 3 5 2 3 3 2 7" xfId="35777"/>
    <cellStyle name="Normal 3 5 2 3 3 2 7 2" xfId="35778"/>
    <cellStyle name="Normal 3 5 2 3 3 2 8" xfId="35779"/>
    <cellStyle name="Normal 3 5 2 3 3 3" xfId="35780"/>
    <cellStyle name="Normal 3 5 2 3 3 3 2" xfId="35781"/>
    <cellStyle name="Normal 3 5 2 3 3 3 2 2" xfId="35782"/>
    <cellStyle name="Normal 3 5 2 3 3 3 2 2 2" xfId="35783"/>
    <cellStyle name="Normal 3 5 2 3 3 3 2 2 2 2" xfId="35784"/>
    <cellStyle name="Normal 3 5 2 3 3 3 2 2 3" xfId="35785"/>
    <cellStyle name="Normal 3 5 2 3 3 3 2 3" xfId="35786"/>
    <cellStyle name="Normal 3 5 2 3 3 3 2 3 2" xfId="35787"/>
    <cellStyle name="Normal 3 5 2 3 3 3 2 4" xfId="35788"/>
    <cellStyle name="Normal 3 5 2 3 3 3 3" xfId="35789"/>
    <cellStyle name="Normal 3 5 2 3 3 3 3 2" xfId="35790"/>
    <cellStyle name="Normal 3 5 2 3 3 3 3 2 2" xfId="35791"/>
    <cellStyle name="Normal 3 5 2 3 3 3 3 2 2 2" xfId="35792"/>
    <cellStyle name="Normal 3 5 2 3 3 3 3 2 3" xfId="35793"/>
    <cellStyle name="Normal 3 5 2 3 3 3 3 3" xfId="35794"/>
    <cellStyle name="Normal 3 5 2 3 3 3 3 3 2" xfId="35795"/>
    <cellStyle name="Normal 3 5 2 3 3 3 3 4" xfId="35796"/>
    <cellStyle name="Normal 3 5 2 3 3 3 4" xfId="35797"/>
    <cellStyle name="Normal 3 5 2 3 3 3 4 2" xfId="35798"/>
    <cellStyle name="Normal 3 5 2 3 3 3 4 2 2" xfId="35799"/>
    <cellStyle name="Normal 3 5 2 3 3 3 4 3" xfId="35800"/>
    <cellStyle name="Normal 3 5 2 3 3 3 5" xfId="35801"/>
    <cellStyle name="Normal 3 5 2 3 3 3 5 2" xfId="35802"/>
    <cellStyle name="Normal 3 5 2 3 3 3 6" xfId="35803"/>
    <cellStyle name="Normal 3 5 2 3 3 4" xfId="35804"/>
    <cellStyle name="Normal 3 5 2 3 3 4 2" xfId="35805"/>
    <cellStyle name="Normal 3 5 2 3 3 4 2 2" xfId="35806"/>
    <cellStyle name="Normal 3 5 2 3 3 4 2 2 2" xfId="35807"/>
    <cellStyle name="Normal 3 5 2 3 3 4 2 2 2 2" xfId="35808"/>
    <cellStyle name="Normal 3 5 2 3 3 4 2 2 3" xfId="35809"/>
    <cellStyle name="Normal 3 5 2 3 3 4 2 3" xfId="35810"/>
    <cellStyle name="Normal 3 5 2 3 3 4 2 3 2" xfId="35811"/>
    <cellStyle name="Normal 3 5 2 3 3 4 2 4" xfId="35812"/>
    <cellStyle name="Normal 3 5 2 3 3 4 3" xfId="35813"/>
    <cellStyle name="Normal 3 5 2 3 3 4 3 2" xfId="35814"/>
    <cellStyle name="Normal 3 5 2 3 3 4 3 2 2" xfId="35815"/>
    <cellStyle name="Normal 3 5 2 3 3 4 3 2 2 2" xfId="35816"/>
    <cellStyle name="Normal 3 5 2 3 3 4 3 2 3" xfId="35817"/>
    <cellStyle name="Normal 3 5 2 3 3 4 3 3" xfId="35818"/>
    <cellStyle name="Normal 3 5 2 3 3 4 3 3 2" xfId="35819"/>
    <cellStyle name="Normal 3 5 2 3 3 4 3 4" xfId="35820"/>
    <cellStyle name="Normal 3 5 2 3 3 4 4" xfId="35821"/>
    <cellStyle name="Normal 3 5 2 3 3 4 4 2" xfId="35822"/>
    <cellStyle name="Normal 3 5 2 3 3 4 4 2 2" xfId="35823"/>
    <cellStyle name="Normal 3 5 2 3 3 4 4 3" xfId="35824"/>
    <cellStyle name="Normal 3 5 2 3 3 4 5" xfId="35825"/>
    <cellStyle name="Normal 3 5 2 3 3 4 5 2" xfId="35826"/>
    <cellStyle name="Normal 3 5 2 3 3 4 6" xfId="35827"/>
    <cellStyle name="Normal 3 5 2 3 3 5" xfId="35828"/>
    <cellStyle name="Normal 3 5 2 3 3 5 2" xfId="35829"/>
    <cellStyle name="Normal 3 5 2 3 3 5 2 2" xfId="35830"/>
    <cellStyle name="Normal 3 5 2 3 3 5 2 2 2" xfId="35831"/>
    <cellStyle name="Normal 3 5 2 3 3 5 2 3" xfId="35832"/>
    <cellStyle name="Normal 3 5 2 3 3 5 3" xfId="35833"/>
    <cellStyle name="Normal 3 5 2 3 3 5 3 2" xfId="35834"/>
    <cellStyle name="Normal 3 5 2 3 3 5 4" xfId="35835"/>
    <cellStyle name="Normal 3 5 2 3 3 6" xfId="35836"/>
    <cellStyle name="Normal 3 5 2 3 3 6 2" xfId="35837"/>
    <cellStyle name="Normal 3 5 2 3 3 6 2 2" xfId="35838"/>
    <cellStyle name="Normal 3 5 2 3 3 6 2 2 2" xfId="35839"/>
    <cellStyle name="Normal 3 5 2 3 3 6 2 3" xfId="35840"/>
    <cellStyle name="Normal 3 5 2 3 3 6 3" xfId="35841"/>
    <cellStyle name="Normal 3 5 2 3 3 6 3 2" xfId="35842"/>
    <cellStyle name="Normal 3 5 2 3 3 6 4" xfId="35843"/>
    <cellStyle name="Normal 3 5 2 3 3 7" xfId="35844"/>
    <cellStyle name="Normal 3 5 2 3 3 7 2" xfId="35845"/>
    <cellStyle name="Normal 3 5 2 3 3 7 2 2" xfId="35846"/>
    <cellStyle name="Normal 3 5 2 3 3 7 2 2 2" xfId="35847"/>
    <cellStyle name="Normal 3 5 2 3 3 7 2 3" xfId="35848"/>
    <cellStyle name="Normal 3 5 2 3 3 7 3" xfId="35849"/>
    <cellStyle name="Normal 3 5 2 3 3 7 3 2" xfId="35850"/>
    <cellStyle name="Normal 3 5 2 3 3 7 4" xfId="35851"/>
    <cellStyle name="Normal 3 5 2 3 3 8" xfId="35852"/>
    <cellStyle name="Normal 3 5 2 3 3 8 2" xfId="35853"/>
    <cellStyle name="Normal 3 5 2 3 3 8 2 2" xfId="35854"/>
    <cellStyle name="Normal 3 5 2 3 3 8 3" xfId="35855"/>
    <cellStyle name="Normal 3 5 2 3 3 9" xfId="35856"/>
    <cellStyle name="Normal 3 5 2 3 3 9 2" xfId="35857"/>
    <cellStyle name="Normal 3 5 2 3 4" xfId="35858"/>
    <cellStyle name="Normal 3 5 2 3 4 2" xfId="35859"/>
    <cellStyle name="Normal 3 5 2 3 4 2 2" xfId="35860"/>
    <cellStyle name="Normal 3 5 2 3 4 2 2 2" xfId="35861"/>
    <cellStyle name="Normal 3 5 2 3 4 2 2 2 2" xfId="35862"/>
    <cellStyle name="Normal 3 5 2 3 4 2 2 2 2 2" xfId="35863"/>
    <cellStyle name="Normal 3 5 2 3 4 2 2 2 3" xfId="35864"/>
    <cellStyle name="Normal 3 5 2 3 4 2 2 3" xfId="35865"/>
    <cellStyle name="Normal 3 5 2 3 4 2 2 3 2" xfId="35866"/>
    <cellStyle name="Normal 3 5 2 3 4 2 2 4" xfId="35867"/>
    <cellStyle name="Normal 3 5 2 3 4 2 3" xfId="35868"/>
    <cellStyle name="Normal 3 5 2 3 4 2 3 2" xfId="35869"/>
    <cellStyle name="Normal 3 5 2 3 4 2 3 2 2" xfId="35870"/>
    <cellStyle name="Normal 3 5 2 3 4 2 3 2 2 2" xfId="35871"/>
    <cellStyle name="Normal 3 5 2 3 4 2 3 2 3" xfId="35872"/>
    <cellStyle name="Normal 3 5 2 3 4 2 3 3" xfId="35873"/>
    <cellStyle name="Normal 3 5 2 3 4 2 3 3 2" xfId="35874"/>
    <cellStyle name="Normal 3 5 2 3 4 2 3 4" xfId="35875"/>
    <cellStyle name="Normal 3 5 2 3 4 2 4" xfId="35876"/>
    <cellStyle name="Normal 3 5 2 3 4 2 4 2" xfId="35877"/>
    <cellStyle name="Normal 3 5 2 3 4 2 4 2 2" xfId="35878"/>
    <cellStyle name="Normal 3 5 2 3 4 2 4 3" xfId="35879"/>
    <cellStyle name="Normal 3 5 2 3 4 2 5" xfId="35880"/>
    <cellStyle name="Normal 3 5 2 3 4 2 5 2" xfId="35881"/>
    <cellStyle name="Normal 3 5 2 3 4 2 6" xfId="35882"/>
    <cellStyle name="Normal 3 5 2 3 4 3" xfId="35883"/>
    <cellStyle name="Normal 3 5 2 3 4 3 2" xfId="35884"/>
    <cellStyle name="Normal 3 5 2 3 4 3 2 2" xfId="35885"/>
    <cellStyle name="Normal 3 5 2 3 4 3 2 2 2" xfId="35886"/>
    <cellStyle name="Normal 3 5 2 3 4 3 2 3" xfId="35887"/>
    <cellStyle name="Normal 3 5 2 3 4 3 3" xfId="35888"/>
    <cellStyle name="Normal 3 5 2 3 4 3 3 2" xfId="35889"/>
    <cellStyle name="Normal 3 5 2 3 4 3 4" xfId="35890"/>
    <cellStyle name="Normal 3 5 2 3 4 4" xfId="35891"/>
    <cellStyle name="Normal 3 5 2 3 4 4 2" xfId="35892"/>
    <cellStyle name="Normal 3 5 2 3 4 4 2 2" xfId="35893"/>
    <cellStyle name="Normal 3 5 2 3 4 4 2 2 2" xfId="35894"/>
    <cellStyle name="Normal 3 5 2 3 4 4 2 3" xfId="35895"/>
    <cellStyle name="Normal 3 5 2 3 4 4 3" xfId="35896"/>
    <cellStyle name="Normal 3 5 2 3 4 4 3 2" xfId="35897"/>
    <cellStyle name="Normal 3 5 2 3 4 4 4" xfId="35898"/>
    <cellStyle name="Normal 3 5 2 3 4 5" xfId="35899"/>
    <cellStyle name="Normal 3 5 2 3 4 5 2" xfId="35900"/>
    <cellStyle name="Normal 3 5 2 3 4 5 2 2" xfId="35901"/>
    <cellStyle name="Normal 3 5 2 3 4 5 2 2 2" xfId="35902"/>
    <cellStyle name="Normal 3 5 2 3 4 5 2 3" xfId="35903"/>
    <cellStyle name="Normal 3 5 2 3 4 5 3" xfId="35904"/>
    <cellStyle name="Normal 3 5 2 3 4 5 3 2" xfId="35905"/>
    <cellStyle name="Normal 3 5 2 3 4 5 4" xfId="35906"/>
    <cellStyle name="Normal 3 5 2 3 4 6" xfId="35907"/>
    <cellStyle name="Normal 3 5 2 3 4 6 2" xfId="35908"/>
    <cellStyle name="Normal 3 5 2 3 4 6 2 2" xfId="35909"/>
    <cellStyle name="Normal 3 5 2 3 4 6 3" xfId="35910"/>
    <cellStyle name="Normal 3 5 2 3 4 7" xfId="35911"/>
    <cellStyle name="Normal 3 5 2 3 4 7 2" xfId="35912"/>
    <cellStyle name="Normal 3 5 2 3 4 8" xfId="35913"/>
    <cellStyle name="Normal 3 5 2 3 5" xfId="35914"/>
    <cellStyle name="Normal 3 5 2 3 5 2" xfId="35915"/>
    <cellStyle name="Normal 3 5 2 3 5 2 2" xfId="35916"/>
    <cellStyle name="Normal 3 5 2 3 5 2 2 2" xfId="35917"/>
    <cellStyle name="Normal 3 5 2 3 5 2 2 2 2" xfId="35918"/>
    <cellStyle name="Normal 3 5 2 3 5 2 2 3" xfId="35919"/>
    <cellStyle name="Normal 3 5 2 3 5 2 3" xfId="35920"/>
    <cellStyle name="Normal 3 5 2 3 5 2 3 2" xfId="35921"/>
    <cellStyle name="Normal 3 5 2 3 5 2 4" xfId="35922"/>
    <cellStyle name="Normal 3 5 2 3 5 3" xfId="35923"/>
    <cellStyle name="Normal 3 5 2 3 5 3 2" xfId="35924"/>
    <cellStyle name="Normal 3 5 2 3 5 3 2 2" xfId="35925"/>
    <cellStyle name="Normal 3 5 2 3 5 3 2 2 2" xfId="35926"/>
    <cellStyle name="Normal 3 5 2 3 5 3 2 3" xfId="35927"/>
    <cellStyle name="Normal 3 5 2 3 5 3 3" xfId="35928"/>
    <cellStyle name="Normal 3 5 2 3 5 3 3 2" xfId="35929"/>
    <cellStyle name="Normal 3 5 2 3 5 3 4" xfId="35930"/>
    <cellStyle name="Normal 3 5 2 3 5 4" xfId="35931"/>
    <cellStyle name="Normal 3 5 2 3 5 4 2" xfId="35932"/>
    <cellStyle name="Normal 3 5 2 3 5 4 2 2" xfId="35933"/>
    <cellStyle name="Normal 3 5 2 3 5 4 3" xfId="35934"/>
    <cellStyle name="Normal 3 5 2 3 5 5" xfId="35935"/>
    <cellStyle name="Normal 3 5 2 3 5 5 2" xfId="35936"/>
    <cellStyle name="Normal 3 5 2 3 5 6" xfId="35937"/>
    <cellStyle name="Normal 3 5 2 3 6" xfId="35938"/>
    <cellStyle name="Normal 3 5 2 3 6 2" xfId="35939"/>
    <cellStyle name="Normal 3 5 2 3 6 2 2" xfId="35940"/>
    <cellStyle name="Normal 3 5 2 3 6 2 2 2" xfId="35941"/>
    <cellStyle name="Normal 3 5 2 3 6 2 2 2 2" xfId="35942"/>
    <cellStyle name="Normal 3 5 2 3 6 2 2 3" xfId="35943"/>
    <cellStyle name="Normal 3 5 2 3 6 2 3" xfId="35944"/>
    <cellStyle name="Normal 3 5 2 3 6 2 3 2" xfId="35945"/>
    <cellStyle name="Normal 3 5 2 3 6 2 4" xfId="35946"/>
    <cellStyle name="Normal 3 5 2 3 6 3" xfId="35947"/>
    <cellStyle name="Normal 3 5 2 3 6 3 2" xfId="35948"/>
    <cellStyle name="Normal 3 5 2 3 6 3 2 2" xfId="35949"/>
    <cellStyle name="Normal 3 5 2 3 6 3 2 2 2" xfId="35950"/>
    <cellStyle name="Normal 3 5 2 3 6 3 2 3" xfId="35951"/>
    <cellStyle name="Normal 3 5 2 3 6 3 3" xfId="35952"/>
    <cellStyle name="Normal 3 5 2 3 6 3 3 2" xfId="35953"/>
    <cellStyle name="Normal 3 5 2 3 6 3 4" xfId="35954"/>
    <cellStyle name="Normal 3 5 2 3 6 4" xfId="35955"/>
    <cellStyle name="Normal 3 5 2 3 6 4 2" xfId="35956"/>
    <cellStyle name="Normal 3 5 2 3 6 4 2 2" xfId="35957"/>
    <cellStyle name="Normal 3 5 2 3 6 4 3" xfId="35958"/>
    <cellStyle name="Normal 3 5 2 3 6 5" xfId="35959"/>
    <cellStyle name="Normal 3 5 2 3 6 5 2" xfId="35960"/>
    <cellStyle name="Normal 3 5 2 3 6 6" xfId="35961"/>
    <cellStyle name="Normal 3 5 2 3 7" xfId="35962"/>
    <cellStyle name="Normal 3 5 2 3 7 2" xfId="35963"/>
    <cellStyle name="Normal 3 5 2 3 7 2 2" xfId="35964"/>
    <cellStyle name="Normal 3 5 2 3 7 2 2 2" xfId="35965"/>
    <cellStyle name="Normal 3 5 2 3 7 2 3" xfId="35966"/>
    <cellStyle name="Normal 3 5 2 3 7 3" xfId="35967"/>
    <cellStyle name="Normal 3 5 2 3 7 3 2" xfId="35968"/>
    <cellStyle name="Normal 3 5 2 3 7 4" xfId="35969"/>
    <cellStyle name="Normal 3 5 2 3 8" xfId="35970"/>
    <cellStyle name="Normal 3 5 2 3 8 2" xfId="35971"/>
    <cellStyle name="Normal 3 5 2 3 8 2 2" xfId="35972"/>
    <cellStyle name="Normal 3 5 2 3 8 2 2 2" xfId="35973"/>
    <cellStyle name="Normal 3 5 2 3 8 2 3" xfId="35974"/>
    <cellStyle name="Normal 3 5 2 3 8 3" xfId="35975"/>
    <cellStyle name="Normal 3 5 2 3 8 3 2" xfId="35976"/>
    <cellStyle name="Normal 3 5 2 3 8 4" xfId="35977"/>
    <cellStyle name="Normal 3 5 2 3 9" xfId="35978"/>
    <cellStyle name="Normal 3 5 2 3 9 2" xfId="35979"/>
    <cellStyle name="Normal 3 5 2 3 9 2 2" xfId="35980"/>
    <cellStyle name="Normal 3 5 2 3 9 2 2 2" xfId="35981"/>
    <cellStyle name="Normal 3 5 2 3 9 2 3" xfId="35982"/>
    <cellStyle name="Normal 3 5 2 3 9 3" xfId="35983"/>
    <cellStyle name="Normal 3 5 2 3 9 3 2" xfId="35984"/>
    <cellStyle name="Normal 3 5 2 3 9 4" xfId="35985"/>
    <cellStyle name="Normal 3 5 2 4" xfId="35986"/>
    <cellStyle name="Normal 3 5 2 4 10" xfId="35987"/>
    <cellStyle name="Normal 3 5 2 4 10 2" xfId="35988"/>
    <cellStyle name="Normal 3 5 2 4 11" xfId="35989"/>
    <cellStyle name="Normal 3 5 2 4 2" xfId="35990"/>
    <cellStyle name="Normal 3 5 2 4 2 2" xfId="35991"/>
    <cellStyle name="Normal 3 5 2 4 2 2 2" xfId="35992"/>
    <cellStyle name="Normal 3 5 2 4 2 2 2 2" xfId="35993"/>
    <cellStyle name="Normal 3 5 2 4 2 2 2 2 2" xfId="35994"/>
    <cellStyle name="Normal 3 5 2 4 2 2 2 2 2 2" xfId="35995"/>
    <cellStyle name="Normal 3 5 2 4 2 2 2 2 3" xfId="35996"/>
    <cellStyle name="Normal 3 5 2 4 2 2 2 3" xfId="35997"/>
    <cellStyle name="Normal 3 5 2 4 2 2 2 3 2" xfId="35998"/>
    <cellStyle name="Normal 3 5 2 4 2 2 2 4" xfId="35999"/>
    <cellStyle name="Normal 3 5 2 4 2 2 3" xfId="36000"/>
    <cellStyle name="Normal 3 5 2 4 2 2 3 2" xfId="36001"/>
    <cellStyle name="Normal 3 5 2 4 2 2 3 2 2" xfId="36002"/>
    <cellStyle name="Normal 3 5 2 4 2 2 3 2 2 2" xfId="36003"/>
    <cellStyle name="Normal 3 5 2 4 2 2 3 2 3" xfId="36004"/>
    <cellStyle name="Normal 3 5 2 4 2 2 3 3" xfId="36005"/>
    <cellStyle name="Normal 3 5 2 4 2 2 3 3 2" xfId="36006"/>
    <cellStyle name="Normal 3 5 2 4 2 2 3 4" xfId="36007"/>
    <cellStyle name="Normal 3 5 2 4 2 2 4" xfId="36008"/>
    <cellStyle name="Normal 3 5 2 4 2 2 4 2" xfId="36009"/>
    <cellStyle name="Normal 3 5 2 4 2 2 4 2 2" xfId="36010"/>
    <cellStyle name="Normal 3 5 2 4 2 2 4 3" xfId="36011"/>
    <cellStyle name="Normal 3 5 2 4 2 2 5" xfId="36012"/>
    <cellStyle name="Normal 3 5 2 4 2 2 5 2" xfId="36013"/>
    <cellStyle name="Normal 3 5 2 4 2 2 6" xfId="36014"/>
    <cellStyle name="Normal 3 5 2 4 2 3" xfId="36015"/>
    <cellStyle name="Normal 3 5 2 4 2 3 2" xfId="36016"/>
    <cellStyle name="Normal 3 5 2 4 2 3 2 2" xfId="36017"/>
    <cellStyle name="Normal 3 5 2 4 2 3 2 2 2" xfId="36018"/>
    <cellStyle name="Normal 3 5 2 4 2 3 2 3" xfId="36019"/>
    <cellStyle name="Normal 3 5 2 4 2 3 3" xfId="36020"/>
    <cellStyle name="Normal 3 5 2 4 2 3 3 2" xfId="36021"/>
    <cellStyle name="Normal 3 5 2 4 2 3 4" xfId="36022"/>
    <cellStyle name="Normal 3 5 2 4 2 4" xfId="36023"/>
    <cellStyle name="Normal 3 5 2 4 2 4 2" xfId="36024"/>
    <cellStyle name="Normal 3 5 2 4 2 4 2 2" xfId="36025"/>
    <cellStyle name="Normal 3 5 2 4 2 4 2 2 2" xfId="36026"/>
    <cellStyle name="Normal 3 5 2 4 2 4 2 3" xfId="36027"/>
    <cellStyle name="Normal 3 5 2 4 2 4 3" xfId="36028"/>
    <cellStyle name="Normal 3 5 2 4 2 4 3 2" xfId="36029"/>
    <cellStyle name="Normal 3 5 2 4 2 4 4" xfId="36030"/>
    <cellStyle name="Normal 3 5 2 4 2 5" xfId="36031"/>
    <cellStyle name="Normal 3 5 2 4 2 5 2" xfId="36032"/>
    <cellStyle name="Normal 3 5 2 4 2 5 2 2" xfId="36033"/>
    <cellStyle name="Normal 3 5 2 4 2 5 2 2 2" xfId="36034"/>
    <cellStyle name="Normal 3 5 2 4 2 5 2 3" xfId="36035"/>
    <cellStyle name="Normal 3 5 2 4 2 5 3" xfId="36036"/>
    <cellStyle name="Normal 3 5 2 4 2 5 3 2" xfId="36037"/>
    <cellStyle name="Normal 3 5 2 4 2 5 4" xfId="36038"/>
    <cellStyle name="Normal 3 5 2 4 2 6" xfId="36039"/>
    <cellStyle name="Normal 3 5 2 4 2 6 2" xfId="36040"/>
    <cellStyle name="Normal 3 5 2 4 2 6 2 2" xfId="36041"/>
    <cellStyle name="Normal 3 5 2 4 2 6 3" xfId="36042"/>
    <cellStyle name="Normal 3 5 2 4 2 7" xfId="36043"/>
    <cellStyle name="Normal 3 5 2 4 2 7 2" xfId="36044"/>
    <cellStyle name="Normal 3 5 2 4 2 8" xfId="36045"/>
    <cellStyle name="Normal 3 5 2 4 3" xfId="36046"/>
    <cellStyle name="Normal 3 5 2 4 3 2" xfId="36047"/>
    <cellStyle name="Normal 3 5 2 4 3 2 2" xfId="36048"/>
    <cellStyle name="Normal 3 5 2 4 3 2 2 2" xfId="36049"/>
    <cellStyle name="Normal 3 5 2 4 3 2 2 2 2" xfId="36050"/>
    <cellStyle name="Normal 3 5 2 4 3 2 2 2 2 2" xfId="36051"/>
    <cellStyle name="Normal 3 5 2 4 3 2 2 2 3" xfId="36052"/>
    <cellStyle name="Normal 3 5 2 4 3 2 2 3" xfId="36053"/>
    <cellStyle name="Normal 3 5 2 4 3 2 2 3 2" xfId="36054"/>
    <cellStyle name="Normal 3 5 2 4 3 2 2 4" xfId="36055"/>
    <cellStyle name="Normal 3 5 2 4 3 2 3" xfId="36056"/>
    <cellStyle name="Normal 3 5 2 4 3 2 3 2" xfId="36057"/>
    <cellStyle name="Normal 3 5 2 4 3 2 3 2 2" xfId="36058"/>
    <cellStyle name="Normal 3 5 2 4 3 2 3 2 2 2" xfId="36059"/>
    <cellStyle name="Normal 3 5 2 4 3 2 3 2 3" xfId="36060"/>
    <cellStyle name="Normal 3 5 2 4 3 2 3 3" xfId="36061"/>
    <cellStyle name="Normal 3 5 2 4 3 2 3 3 2" xfId="36062"/>
    <cellStyle name="Normal 3 5 2 4 3 2 3 4" xfId="36063"/>
    <cellStyle name="Normal 3 5 2 4 3 2 4" xfId="36064"/>
    <cellStyle name="Normal 3 5 2 4 3 2 4 2" xfId="36065"/>
    <cellStyle name="Normal 3 5 2 4 3 2 4 2 2" xfId="36066"/>
    <cellStyle name="Normal 3 5 2 4 3 2 4 3" xfId="36067"/>
    <cellStyle name="Normal 3 5 2 4 3 2 5" xfId="36068"/>
    <cellStyle name="Normal 3 5 2 4 3 2 5 2" xfId="36069"/>
    <cellStyle name="Normal 3 5 2 4 3 2 6" xfId="36070"/>
    <cellStyle name="Normal 3 5 2 4 3 3" xfId="36071"/>
    <cellStyle name="Normal 3 5 2 4 3 3 2" xfId="36072"/>
    <cellStyle name="Normal 3 5 2 4 3 3 2 2" xfId="36073"/>
    <cellStyle name="Normal 3 5 2 4 3 3 2 2 2" xfId="36074"/>
    <cellStyle name="Normal 3 5 2 4 3 3 2 3" xfId="36075"/>
    <cellStyle name="Normal 3 5 2 4 3 3 3" xfId="36076"/>
    <cellStyle name="Normal 3 5 2 4 3 3 3 2" xfId="36077"/>
    <cellStyle name="Normal 3 5 2 4 3 3 4" xfId="36078"/>
    <cellStyle name="Normal 3 5 2 4 3 4" xfId="36079"/>
    <cellStyle name="Normal 3 5 2 4 3 4 2" xfId="36080"/>
    <cellStyle name="Normal 3 5 2 4 3 4 2 2" xfId="36081"/>
    <cellStyle name="Normal 3 5 2 4 3 4 2 2 2" xfId="36082"/>
    <cellStyle name="Normal 3 5 2 4 3 4 2 3" xfId="36083"/>
    <cellStyle name="Normal 3 5 2 4 3 4 3" xfId="36084"/>
    <cellStyle name="Normal 3 5 2 4 3 4 3 2" xfId="36085"/>
    <cellStyle name="Normal 3 5 2 4 3 4 4" xfId="36086"/>
    <cellStyle name="Normal 3 5 2 4 3 5" xfId="36087"/>
    <cellStyle name="Normal 3 5 2 4 3 5 2" xfId="36088"/>
    <cellStyle name="Normal 3 5 2 4 3 5 2 2" xfId="36089"/>
    <cellStyle name="Normal 3 5 2 4 3 5 2 2 2" xfId="36090"/>
    <cellStyle name="Normal 3 5 2 4 3 5 2 3" xfId="36091"/>
    <cellStyle name="Normal 3 5 2 4 3 5 3" xfId="36092"/>
    <cellStyle name="Normal 3 5 2 4 3 5 3 2" xfId="36093"/>
    <cellStyle name="Normal 3 5 2 4 3 5 4" xfId="36094"/>
    <cellStyle name="Normal 3 5 2 4 3 6" xfId="36095"/>
    <cellStyle name="Normal 3 5 2 4 3 6 2" xfId="36096"/>
    <cellStyle name="Normal 3 5 2 4 3 6 2 2" xfId="36097"/>
    <cellStyle name="Normal 3 5 2 4 3 6 3" xfId="36098"/>
    <cellStyle name="Normal 3 5 2 4 3 7" xfId="36099"/>
    <cellStyle name="Normal 3 5 2 4 3 7 2" xfId="36100"/>
    <cellStyle name="Normal 3 5 2 4 3 8" xfId="36101"/>
    <cellStyle name="Normal 3 5 2 4 4" xfId="36102"/>
    <cellStyle name="Normal 3 5 2 4 4 2" xfId="36103"/>
    <cellStyle name="Normal 3 5 2 4 4 2 2" xfId="36104"/>
    <cellStyle name="Normal 3 5 2 4 4 2 2 2" xfId="36105"/>
    <cellStyle name="Normal 3 5 2 4 4 2 2 2 2" xfId="36106"/>
    <cellStyle name="Normal 3 5 2 4 4 2 2 3" xfId="36107"/>
    <cellStyle name="Normal 3 5 2 4 4 2 3" xfId="36108"/>
    <cellStyle name="Normal 3 5 2 4 4 2 3 2" xfId="36109"/>
    <cellStyle name="Normal 3 5 2 4 4 2 4" xfId="36110"/>
    <cellStyle name="Normal 3 5 2 4 4 3" xfId="36111"/>
    <cellStyle name="Normal 3 5 2 4 4 3 2" xfId="36112"/>
    <cellStyle name="Normal 3 5 2 4 4 3 2 2" xfId="36113"/>
    <cellStyle name="Normal 3 5 2 4 4 3 2 2 2" xfId="36114"/>
    <cellStyle name="Normal 3 5 2 4 4 3 2 3" xfId="36115"/>
    <cellStyle name="Normal 3 5 2 4 4 3 3" xfId="36116"/>
    <cellStyle name="Normal 3 5 2 4 4 3 3 2" xfId="36117"/>
    <cellStyle name="Normal 3 5 2 4 4 3 4" xfId="36118"/>
    <cellStyle name="Normal 3 5 2 4 4 4" xfId="36119"/>
    <cellStyle name="Normal 3 5 2 4 4 4 2" xfId="36120"/>
    <cellStyle name="Normal 3 5 2 4 4 4 2 2" xfId="36121"/>
    <cellStyle name="Normal 3 5 2 4 4 4 3" xfId="36122"/>
    <cellStyle name="Normal 3 5 2 4 4 5" xfId="36123"/>
    <cellStyle name="Normal 3 5 2 4 4 5 2" xfId="36124"/>
    <cellStyle name="Normal 3 5 2 4 4 6" xfId="36125"/>
    <cellStyle name="Normal 3 5 2 4 5" xfId="36126"/>
    <cellStyle name="Normal 3 5 2 4 5 2" xfId="36127"/>
    <cellStyle name="Normal 3 5 2 4 5 2 2" xfId="36128"/>
    <cellStyle name="Normal 3 5 2 4 5 2 2 2" xfId="36129"/>
    <cellStyle name="Normal 3 5 2 4 5 2 2 2 2" xfId="36130"/>
    <cellStyle name="Normal 3 5 2 4 5 2 2 3" xfId="36131"/>
    <cellStyle name="Normal 3 5 2 4 5 2 3" xfId="36132"/>
    <cellStyle name="Normal 3 5 2 4 5 2 3 2" xfId="36133"/>
    <cellStyle name="Normal 3 5 2 4 5 2 4" xfId="36134"/>
    <cellStyle name="Normal 3 5 2 4 5 3" xfId="36135"/>
    <cellStyle name="Normal 3 5 2 4 5 3 2" xfId="36136"/>
    <cellStyle name="Normal 3 5 2 4 5 3 2 2" xfId="36137"/>
    <cellStyle name="Normal 3 5 2 4 5 3 2 2 2" xfId="36138"/>
    <cellStyle name="Normal 3 5 2 4 5 3 2 3" xfId="36139"/>
    <cellStyle name="Normal 3 5 2 4 5 3 3" xfId="36140"/>
    <cellStyle name="Normal 3 5 2 4 5 3 3 2" xfId="36141"/>
    <cellStyle name="Normal 3 5 2 4 5 3 4" xfId="36142"/>
    <cellStyle name="Normal 3 5 2 4 5 4" xfId="36143"/>
    <cellStyle name="Normal 3 5 2 4 5 4 2" xfId="36144"/>
    <cellStyle name="Normal 3 5 2 4 5 4 2 2" xfId="36145"/>
    <cellStyle name="Normal 3 5 2 4 5 4 3" xfId="36146"/>
    <cellStyle name="Normal 3 5 2 4 5 5" xfId="36147"/>
    <cellStyle name="Normal 3 5 2 4 5 5 2" xfId="36148"/>
    <cellStyle name="Normal 3 5 2 4 5 6" xfId="36149"/>
    <cellStyle name="Normal 3 5 2 4 6" xfId="36150"/>
    <cellStyle name="Normal 3 5 2 4 6 2" xfId="36151"/>
    <cellStyle name="Normal 3 5 2 4 6 2 2" xfId="36152"/>
    <cellStyle name="Normal 3 5 2 4 6 2 2 2" xfId="36153"/>
    <cellStyle name="Normal 3 5 2 4 6 2 3" xfId="36154"/>
    <cellStyle name="Normal 3 5 2 4 6 3" xfId="36155"/>
    <cellStyle name="Normal 3 5 2 4 6 3 2" xfId="36156"/>
    <cellStyle name="Normal 3 5 2 4 6 4" xfId="36157"/>
    <cellStyle name="Normal 3 5 2 4 7" xfId="36158"/>
    <cellStyle name="Normal 3 5 2 4 7 2" xfId="36159"/>
    <cellStyle name="Normal 3 5 2 4 7 2 2" xfId="36160"/>
    <cellStyle name="Normal 3 5 2 4 7 2 2 2" xfId="36161"/>
    <cellStyle name="Normal 3 5 2 4 7 2 3" xfId="36162"/>
    <cellStyle name="Normal 3 5 2 4 7 3" xfId="36163"/>
    <cellStyle name="Normal 3 5 2 4 7 3 2" xfId="36164"/>
    <cellStyle name="Normal 3 5 2 4 7 4" xfId="36165"/>
    <cellStyle name="Normal 3 5 2 4 8" xfId="36166"/>
    <cellStyle name="Normal 3 5 2 4 8 2" xfId="36167"/>
    <cellStyle name="Normal 3 5 2 4 8 2 2" xfId="36168"/>
    <cellStyle name="Normal 3 5 2 4 8 2 2 2" xfId="36169"/>
    <cellStyle name="Normal 3 5 2 4 8 2 3" xfId="36170"/>
    <cellStyle name="Normal 3 5 2 4 8 3" xfId="36171"/>
    <cellStyle name="Normal 3 5 2 4 8 3 2" xfId="36172"/>
    <cellStyle name="Normal 3 5 2 4 8 4" xfId="36173"/>
    <cellStyle name="Normal 3 5 2 4 9" xfId="36174"/>
    <cellStyle name="Normal 3 5 2 4 9 2" xfId="36175"/>
    <cellStyle name="Normal 3 5 2 4 9 2 2" xfId="36176"/>
    <cellStyle name="Normal 3 5 2 4 9 3" xfId="36177"/>
    <cellStyle name="Normal 3 5 2 5" xfId="36178"/>
    <cellStyle name="Normal 3 5 2 5 10" xfId="36179"/>
    <cellStyle name="Normal 3 5 2 5 2" xfId="36180"/>
    <cellStyle name="Normal 3 5 2 5 2 2" xfId="36181"/>
    <cellStyle name="Normal 3 5 2 5 2 2 2" xfId="36182"/>
    <cellStyle name="Normal 3 5 2 5 2 2 2 2" xfId="36183"/>
    <cellStyle name="Normal 3 5 2 5 2 2 2 2 2" xfId="36184"/>
    <cellStyle name="Normal 3 5 2 5 2 2 2 2 2 2" xfId="36185"/>
    <cellStyle name="Normal 3 5 2 5 2 2 2 2 3" xfId="36186"/>
    <cellStyle name="Normal 3 5 2 5 2 2 2 3" xfId="36187"/>
    <cellStyle name="Normal 3 5 2 5 2 2 2 3 2" xfId="36188"/>
    <cellStyle name="Normal 3 5 2 5 2 2 2 4" xfId="36189"/>
    <cellStyle name="Normal 3 5 2 5 2 2 3" xfId="36190"/>
    <cellStyle name="Normal 3 5 2 5 2 2 3 2" xfId="36191"/>
    <cellStyle name="Normal 3 5 2 5 2 2 3 2 2" xfId="36192"/>
    <cellStyle name="Normal 3 5 2 5 2 2 3 2 2 2" xfId="36193"/>
    <cellStyle name="Normal 3 5 2 5 2 2 3 2 3" xfId="36194"/>
    <cellStyle name="Normal 3 5 2 5 2 2 3 3" xfId="36195"/>
    <cellStyle name="Normal 3 5 2 5 2 2 3 3 2" xfId="36196"/>
    <cellStyle name="Normal 3 5 2 5 2 2 3 4" xfId="36197"/>
    <cellStyle name="Normal 3 5 2 5 2 2 4" xfId="36198"/>
    <cellStyle name="Normal 3 5 2 5 2 2 4 2" xfId="36199"/>
    <cellStyle name="Normal 3 5 2 5 2 2 4 2 2" xfId="36200"/>
    <cellStyle name="Normal 3 5 2 5 2 2 4 3" xfId="36201"/>
    <cellStyle name="Normal 3 5 2 5 2 2 5" xfId="36202"/>
    <cellStyle name="Normal 3 5 2 5 2 2 5 2" xfId="36203"/>
    <cellStyle name="Normal 3 5 2 5 2 2 6" xfId="36204"/>
    <cellStyle name="Normal 3 5 2 5 2 3" xfId="36205"/>
    <cellStyle name="Normal 3 5 2 5 2 3 2" xfId="36206"/>
    <cellStyle name="Normal 3 5 2 5 2 3 2 2" xfId="36207"/>
    <cellStyle name="Normal 3 5 2 5 2 3 2 2 2" xfId="36208"/>
    <cellStyle name="Normal 3 5 2 5 2 3 2 3" xfId="36209"/>
    <cellStyle name="Normal 3 5 2 5 2 3 3" xfId="36210"/>
    <cellStyle name="Normal 3 5 2 5 2 3 3 2" xfId="36211"/>
    <cellStyle name="Normal 3 5 2 5 2 3 4" xfId="36212"/>
    <cellStyle name="Normal 3 5 2 5 2 4" xfId="36213"/>
    <cellStyle name="Normal 3 5 2 5 2 4 2" xfId="36214"/>
    <cellStyle name="Normal 3 5 2 5 2 4 2 2" xfId="36215"/>
    <cellStyle name="Normal 3 5 2 5 2 4 2 2 2" xfId="36216"/>
    <cellStyle name="Normal 3 5 2 5 2 4 2 3" xfId="36217"/>
    <cellStyle name="Normal 3 5 2 5 2 4 3" xfId="36218"/>
    <cellStyle name="Normal 3 5 2 5 2 4 3 2" xfId="36219"/>
    <cellStyle name="Normal 3 5 2 5 2 4 4" xfId="36220"/>
    <cellStyle name="Normal 3 5 2 5 2 5" xfId="36221"/>
    <cellStyle name="Normal 3 5 2 5 2 5 2" xfId="36222"/>
    <cellStyle name="Normal 3 5 2 5 2 5 2 2" xfId="36223"/>
    <cellStyle name="Normal 3 5 2 5 2 5 2 2 2" xfId="36224"/>
    <cellStyle name="Normal 3 5 2 5 2 5 2 3" xfId="36225"/>
    <cellStyle name="Normal 3 5 2 5 2 5 3" xfId="36226"/>
    <cellStyle name="Normal 3 5 2 5 2 5 3 2" xfId="36227"/>
    <cellStyle name="Normal 3 5 2 5 2 5 4" xfId="36228"/>
    <cellStyle name="Normal 3 5 2 5 2 6" xfId="36229"/>
    <cellStyle name="Normal 3 5 2 5 2 6 2" xfId="36230"/>
    <cellStyle name="Normal 3 5 2 5 2 6 2 2" xfId="36231"/>
    <cellStyle name="Normal 3 5 2 5 2 6 3" xfId="36232"/>
    <cellStyle name="Normal 3 5 2 5 2 7" xfId="36233"/>
    <cellStyle name="Normal 3 5 2 5 2 7 2" xfId="36234"/>
    <cellStyle name="Normal 3 5 2 5 2 8" xfId="36235"/>
    <cellStyle name="Normal 3 5 2 5 3" xfId="36236"/>
    <cellStyle name="Normal 3 5 2 5 3 2" xfId="36237"/>
    <cellStyle name="Normal 3 5 2 5 3 2 2" xfId="36238"/>
    <cellStyle name="Normal 3 5 2 5 3 2 2 2" xfId="36239"/>
    <cellStyle name="Normal 3 5 2 5 3 2 2 2 2" xfId="36240"/>
    <cellStyle name="Normal 3 5 2 5 3 2 2 3" xfId="36241"/>
    <cellStyle name="Normal 3 5 2 5 3 2 3" xfId="36242"/>
    <cellStyle name="Normal 3 5 2 5 3 2 3 2" xfId="36243"/>
    <cellStyle name="Normal 3 5 2 5 3 2 4" xfId="36244"/>
    <cellStyle name="Normal 3 5 2 5 3 3" xfId="36245"/>
    <cellStyle name="Normal 3 5 2 5 3 3 2" xfId="36246"/>
    <cellStyle name="Normal 3 5 2 5 3 3 2 2" xfId="36247"/>
    <cellStyle name="Normal 3 5 2 5 3 3 2 2 2" xfId="36248"/>
    <cellStyle name="Normal 3 5 2 5 3 3 2 3" xfId="36249"/>
    <cellStyle name="Normal 3 5 2 5 3 3 3" xfId="36250"/>
    <cellStyle name="Normal 3 5 2 5 3 3 3 2" xfId="36251"/>
    <cellStyle name="Normal 3 5 2 5 3 3 4" xfId="36252"/>
    <cellStyle name="Normal 3 5 2 5 3 4" xfId="36253"/>
    <cellStyle name="Normal 3 5 2 5 3 4 2" xfId="36254"/>
    <cellStyle name="Normal 3 5 2 5 3 4 2 2" xfId="36255"/>
    <cellStyle name="Normal 3 5 2 5 3 4 3" xfId="36256"/>
    <cellStyle name="Normal 3 5 2 5 3 5" xfId="36257"/>
    <cellStyle name="Normal 3 5 2 5 3 5 2" xfId="36258"/>
    <cellStyle name="Normal 3 5 2 5 3 6" xfId="36259"/>
    <cellStyle name="Normal 3 5 2 5 4" xfId="36260"/>
    <cellStyle name="Normal 3 5 2 5 4 2" xfId="36261"/>
    <cellStyle name="Normal 3 5 2 5 4 2 2" xfId="36262"/>
    <cellStyle name="Normal 3 5 2 5 4 2 2 2" xfId="36263"/>
    <cellStyle name="Normal 3 5 2 5 4 2 2 2 2" xfId="36264"/>
    <cellStyle name="Normal 3 5 2 5 4 2 2 3" xfId="36265"/>
    <cellStyle name="Normal 3 5 2 5 4 2 3" xfId="36266"/>
    <cellStyle name="Normal 3 5 2 5 4 2 3 2" xfId="36267"/>
    <cellStyle name="Normal 3 5 2 5 4 2 4" xfId="36268"/>
    <cellStyle name="Normal 3 5 2 5 4 3" xfId="36269"/>
    <cellStyle name="Normal 3 5 2 5 4 3 2" xfId="36270"/>
    <cellStyle name="Normal 3 5 2 5 4 3 2 2" xfId="36271"/>
    <cellStyle name="Normal 3 5 2 5 4 3 2 2 2" xfId="36272"/>
    <cellStyle name="Normal 3 5 2 5 4 3 2 3" xfId="36273"/>
    <cellStyle name="Normal 3 5 2 5 4 3 3" xfId="36274"/>
    <cellStyle name="Normal 3 5 2 5 4 3 3 2" xfId="36275"/>
    <cellStyle name="Normal 3 5 2 5 4 3 4" xfId="36276"/>
    <cellStyle name="Normal 3 5 2 5 4 4" xfId="36277"/>
    <cellStyle name="Normal 3 5 2 5 4 4 2" xfId="36278"/>
    <cellStyle name="Normal 3 5 2 5 4 4 2 2" xfId="36279"/>
    <cellStyle name="Normal 3 5 2 5 4 4 3" xfId="36280"/>
    <cellStyle name="Normal 3 5 2 5 4 5" xfId="36281"/>
    <cellStyle name="Normal 3 5 2 5 4 5 2" xfId="36282"/>
    <cellStyle name="Normal 3 5 2 5 4 6" xfId="36283"/>
    <cellStyle name="Normal 3 5 2 5 5" xfId="36284"/>
    <cellStyle name="Normal 3 5 2 5 5 2" xfId="36285"/>
    <cellStyle name="Normal 3 5 2 5 5 2 2" xfId="36286"/>
    <cellStyle name="Normal 3 5 2 5 5 2 2 2" xfId="36287"/>
    <cellStyle name="Normal 3 5 2 5 5 2 3" xfId="36288"/>
    <cellStyle name="Normal 3 5 2 5 5 3" xfId="36289"/>
    <cellStyle name="Normal 3 5 2 5 5 3 2" xfId="36290"/>
    <cellStyle name="Normal 3 5 2 5 5 4" xfId="36291"/>
    <cellStyle name="Normal 3 5 2 5 6" xfId="36292"/>
    <cellStyle name="Normal 3 5 2 5 6 2" xfId="36293"/>
    <cellStyle name="Normal 3 5 2 5 6 2 2" xfId="36294"/>
    <cellStyle name="Normal 3 5 2 5 6 2 2 2" xfId="36295"/>
    <cellStyle name="Normal 3 5 2 5 6 2 3" xfId="36296"/>
    <cellStyle name="Normal 3 5 2 5 6 3" xfId="36297"/>
    <cellStyle name="Normal 3 5 2 5 6 3 2" xfId="36298"/>
    <cellStyle name="Normal 3 5 2 5 6 4" xfId="36299"/>
    <cellStyle name="Normal 3 5 2 5 7" xfId="36300"/>
    <cellStyle name="Normal 3 5 2 5 7 2" xfId="36301"/>
    <cellStyle name="Normal 3 5 2 5 7 2 2" xfId="36302"/>
    <cellStyle name="Normal 3 5 2 5 7 2 2 2" xfId="36303"/>
    <cellStyle name="Normal 3 5 2 5 7 2 3" xfId="36304"/>
    <cellStyle name="Normal 3 5 2 5 7 3" xfId="36305"/>
    <cellStyle name="Normal 3 5 2 5 7 3 2" xfId="36306"/>
    <cellStyle name="Normal 3 5 2 5 7 4" xfId="36307"/>
    <cellStyle name="Normal 3 5 2 5 8" xfId="36308"/>
    <cellStyle name="Normal 3 5 2 5 8 2" xfId="36309"/>
    <cellStyle name="Normal 3 5 2 5 8 2 2" xfId="36310"/>
    <cellStyle name="Normal 3 5 2 5 8 3" xfId="36311"/>
    <cellStyle name="Normal 3 5 2 5 9" xfId="36312"/>
    <cellStyle name="Normal 3 5 2 5 9 2" xfId="36313"/>
    <cellStyle name="Normal 3 5 2 6" xfId="36314"/>
    <cellStyle name="Normal 3 5 2 6 10" xfId="36315"/>
    <cellStyle name="Normal 3 5 2 6 2" xfId="36316"/>
    <cellStyle name="Normal 3 5 2 6 2 2" xfId="36317"/>
    <cellStyle name="Normal 3 5 2 6 2 2 2" xfId="36318"/>
    <cellStyle name="Normal 3 5 2 6 2 2 2 2" xfId="36319"/>
    <cellStyle name="Normal 3 5 2 6 2 2 2 2 2" xfId="36320"/>
    <cellStyle name="Normal 3 5 2 6 2 2 2 2 2 2" xfId="36321"/>
    <cellStyle name="Normal 3 5 2 6 2 2 2 2 3" xfId="36322"/>
    <cellStyle name="Normal 3 5 2 6 2 2 2 3" xfId="36323"/>
    <cellStyle name="Normal 3 5 2 6 2 2 2 3 2" xfId="36324"/>
    <cellStyle name="Normal 3 5 2 6 2 2 2 4" xfId="36325"/>
    <cellStyle name="Normal 3 5 2 6 2 2 3" xfId="36326"/>
    <cellStyle name="Normal 3 5 2 6 2 2 3 2" xfId="36327"/>
    <cellStyle name="Normal 3 5 2 6 2 2 3 2 2" xfId="36328"/>
    <cellStyle name="Normal 3 5 2 6 2 2 3 2 2 2" xfId="36329"/>
    <cellStyle name="Normal 3 5 2 6 2 2 3 2 3" xfId="36330"/>
    <cellStyle name="Normal 3 5 2 6 2 2 3 3" xfId="36331"/>
    <cellStyle name="Normal 3 5 2 6 2 2 3 3 2" xfId="36332"/>
    <cellStyle name="Normal 3 5 2 6 2 2 3 4" xfId="36333"/>
    <cellStyle name="Normal 3 5 2 6 2 2 4" xfId="36334"/>
    <cellStyle name="Normal 3 5 2 6 2 2 4 2" xfId="36335"/>
    <cellStyle name="Normal 3 5 2 6 2 2 4 2 2" xfId="36336"/>
    <cellStyle name="Normal 3 5 2 6 2 2 4 3" xfId="36337"/>
    <cellStyle name="Normal 3 5 2 6 2 2 5" xfId="36338"/>
    <cellStyle name="Normal 3 5 2 6 2 2 5 2" xfId="36339"/>
    <cellStyle name="Normal 3 5 2 6 2 2 6" xfId="36340"/>
    <cellStyle name="Normal 3 5 2 6 2 3" xfId="36341"/>
    <cellStyle name="Normal 3 5 2 6 2 3 2" xfId="36342"/>
    <cellStyle name="Normal 3 5 2 6 2 3 2 2" xfId="36343"/>
    <cellStyle name="Normal 3 5 2 6 2 3 2 2 2" xfId="36344"/>
    <cellStyle name="Normal 3 5 2 6 2 3 2 3" xfId="36345"/>
    <cellStyle name="Normal 3 5 2 6 2 3 3" xfId="36346"/>
    <cellStyle name="Normal 3 5 2 6 2 3 3 2" xfId="36347"/>
    <cellStyle name="Normal 3 5 2 6 2 3 4" xfId="36348"/>
    <cellStyle name="Normal 3 5 2 6 2 4" xfId="36349"/>
    <cellStyle name="Normal 3 5 2 6 2 4 2" xfId="36350"/>
    <cellStyle name="Normal 3 5 2 6 2 4 2 2" xfId="36351"/>
    <cellStyle name="Normal 3 5 2 6 2 4 2 2 2" xfId="36352"/>
    <cellStyle name="Normal 3 5 2 6 2 4 2 3" xfId="36353"/>
    <cellStyle name="Normal 3 5 2 6 2 4 3" xfId="36354"/>
    <cellStyle name="Normal 3 5 2 6 2 4 3 2" xfId="36355"/>
    <cellStyle name="Normal 3 5 2 6 2 4 4" xfId="36356"/>
    <cellStyle name="Normal 3 5 2 6 2 5" xfId="36357"/>
    <cellStyle name="Normal 3 5 2 6 2 5 2" xfId="36358"/>
    <cellStyle name="Normal 3 5 2 6 2 5 2 2" xfId="36359"/>
    <cellStyle name="Normal 3 5 2 6 2 5 2 2 2" xfId="36360"/>
    <cellStyle name="Normal 3 5 2 6 2 5 2 3" xfId="36361"/>
    <cellStyle name="Normal 3 5 2 6 2 5 3" xfId="36362"/>
    <cellStyle name="Normal 3 5 2 6 2 5 3 2" xfId="36363"/>
    <cellStyle name="Normal 3 5 2 6 2 5 4" xfId="36364"/>
    <cellStyle name="Normal 3 5 2 6 2 6" xfId="36365"/>
    <cellStyle name="Normal 3 5 2 6 2 6 2" xfId="36366"/>
    <cellStyle name="Normal 3 5 2 6 2 6 2 2" xfId="36367"/>
    <cellStyle name="Normal 3 5 2 6 2 6 3" xfId="36368"/>
    <cellStyle name="Normal 3 5 2 6 2 7" xfId="36369"/>
    <cellStyle name="Normal 3 5 2 6 2 7 2" xfId="36370"/>
    <cellStyle name="Normal 3 5 2 6 2 8" xfId="36371"/>
    <cellStyle name="Normal 3 5 2 6 3" xfId="36372"/>
    <cellStyle name="Normal 3 5 2 6 3 2" xfId="36373"/>
    <cellStyle name="Normal 3 5 2 6 3 2 2" xfId="36374"/>
    <cellStyle name="Normal 3 5 2 6 3 2 2 2" xfId="36375"/>
    <cellStyle name="Normal 3 5 2 6 3 2 2 2 2" xfId="36376"/>
    <cellStyle name="Normal 3 5 2 6 3 2 2 3" xfId="36377"/>
    <cellStyle name="Normal 3 5 2 6 3 2 3" xfId="36378"/>
    <cellStyle name="Normal 3 5 2 6 3 2 3 2" xfId="36379"/>
    <cellStyle name="Normal 3 5 2 6 3 2 4" xfId="36380"/>
    <cellStyle name="Normal 3 5 2 6 3 3" xfId="36381"/>
    <cellStyle name="Normal 3 5 2 6 3 3 2" xfId="36382"/>
    <cellStyle name="Normal 3 5 2 6 3 3 2 2" xfId="36383"/>
    <cellStyle name="Normal 3 5 2 6 3 3 2 2 2" xfId="36384"/>
    <cellStyle name="Normal 3 5 2 6 3 3 2 3" xfId="36385"/>
    <cellStyle name="Normal 3 5 2 6 3 3 3" xfId="36386"/>
    <cellStyle name="Normal 3 5 2 6 3 3 3 2" xfId="36387"/>
    <cellStyle name="Normal 3 5 2 6 3 3 4" xfId="36388"/>
    <cellStyle name="Normal 3 5 2 6 3 4" xfId="36389"/>
    <cellStyle name="Normal 3 5 2 6 3 4 2" xfId="36390"/>
    <cellStyle name="Normal 3 5 2 6 3 4 2 2" xfId="36391"/>
    <cellStyle name="Normal 3 5 2 6 3 4 3" xfId="36392"/>
    <cellStyle name="Normal 3 5 2 6 3 5" xfId="36393"/>
    <cellStyle name="Normal 3 5 2 6 3 5 2" xfId="36394"/>
    <cellStyle name="Normal 3 5 2 6 3 6" xfId="36395"/>
    <cellStyle name="Normal 3 5 2 6 4" xfId="36396"/>
    <cellStyle name="Normal 3 5 2 6 4 2" xfId="36397"/>
    <cellStyle name="Normal 3 5 2 6 4 2 2" xfId="36398"/>
    <cellStyle name="Normal 3 5 2 6 4 2 2 2" xfId="36399"/>
    <cellStyle name="Normal 3 5 2 6 4 2 2 2 2" xfId="36400"/>
    <cellStyle name="Normal 3 5 2 6 4 2 2 3" xfId="36401"/>
    <cellStyle name="Normal 3 5 2 6 4 2 3" xfId="36402"/>
    <cellStyle name="Normal 3 5 2 6 4 2 3 2" xfId="36403"/>
    <cellStyle name="Normal 3 5 2 6 4 2 4" xfId="36404"/>
    <cellStyle name="Normal 3 5 2 6 4 3" xfId="36405"/>
    <cellStyle name="Normal 3 5 2 6 4 3 2" xfId="36406"/>
    <cellStyle name="Normal 3 5 2 6 4 3 2 2" xfId="36407"/>
    <cellStyle name="Normal 3 5 2 6 4 3 2 2 2" xfId="36408"/>
    <cellStyle name="Normal 3 5 2 6 4 3 2 3" xfId="36409"/>
    <cellStyle name="Normal 3 5 2 6 4 3 3" xfId="36410"/>
    <cellStyle name="Normal 3 5 2 6 4 3 3 2" xfId="36411"/>
    <cellStyle name="Normal 3 5 2 6 4 3 4" xfId="36412"/>
    <cellStyle name="Normal 3 5 2 6 4 4" xfId="36413"/>
    <cellStyle name="Normal 3 5 2 6 4 4 2" xfId="36414"/>
    <cellStyle name="Normal 3 5 2 6 4 4 2 2" xfId="36415"/>
    <cellStyle name="Normal 3 5 2 6 4 4 3" xfId="36416"/>
    <cellStyle name="Normal 3 5 2 6 4 5" xfId="36417"/>
    <cellStyle name="Normal 3 5 2 6 4 5 2" xfId="36418"/>
    <cellStyle name="Normal 3 5 2 6 4 6" xfId="36419"/>
    <cellStyle name="Normal 3 5 2 6 5" xfId="36420"/>
    <cellStyle name="Normal 3 5 2 6 5 2" xfId="36421"/>
    <cellStyle name="Normal 3 5 2 6 5 2 2" xfId="36422"/>
    <cellStyle name="Normal 3 5 2 6 5 2 2 2" xfId="36423"/>
    <cellStyle name="Normal 3 5 2 6 5 2 3" xfId="36424"/>
    <cellStyle name="Normal 3 5 2 6 5 3" xfId="36425"/>
    <cellStyle name="Normal 3 5 2 6 5 3 2" xfId="36426"/>
    <cellStyle name="Normal 3 5 2 6 5 4" xfId="36427"/>
    <cellStyle name="Normal 3 5 2 6 6" xfId="36428"/>
    <cellStyle name="Normal 3 5 2 6 6 2" xfId="36429"/>
    <cellStyle name="Normal 3 5 2 6 6 2 2" xfId="36430"/>
    <cellStyle name="Normal 3 5 2 6 6 2 2 2" xfId="36431"/>
    <cellStyle name="Normal 3 5 2 6 6 2 3" xfId="36432"/>
    <cellStyle name="Normal 3 5 2 6 6 3" xfId="36433"/>
    <cellStyle name="Normal 3 5 2 6 6 3 2" xfId="36434"/>
    <cellStyle name="Normal 3 5 2 6 6 4" xfId="36435"/>
    <cellStyle name="Normal 3 5 2 6 7" xfId="36436"/>
    <cellStyle name="Normal 3 5 2 6 7 2" xfId="36437"/>
    <cellStyle name="Normal 3 5 2 6 7 2 2" xfId="36438"/>
    <cellStyle name="Normal 3 5 2 6 7 2 2 2" xfId="36439"/>
    <cellStyle name="Normal 3 5 2 6 7 2 3" xfId="36440"/>
    <cellStyle name="Normal 3 5 2 6 7 3" xfId="36441"/>
    <cellStyle name="Normal 3 5 2 6 7 3 2" xfId="36442"/>
    <cellStyle name="Normal 3 5 2 6 7 4" xfId="36443"/>
    <cellStyle name="Normal 3 5 2 6 8" xfId="36444"/>
    <cellStyle name="Normal 3 5 2 6 8 2" xfId="36445"/>
    <cellStyle name="Normal 3 5 2 6 8 2 2" xfId="36446"/>
    <cellStyle name="Normal 3 5 2 6 8 3" xfId="36447"/>
    <cellStyle name="Normal 3 5 2 6 9" xfId="36448"/>
    <cellStyle name="Normal 3 5 2 6 9 2" xfId="36449"/>
    <cellStyle name="Normal 3 5 2 7" xfId="36450"/>
    <cellStyle name="Normal 3 5 2 7 2" xfId="36451"/>
    <cellStyle name="Normal 3 5 2 7 2 2" xfId="36452"/>
    <cellStyle name="Normal 3 5 2 7 2 2 2" xfId="36453"/>
    <cellStyle name="Normal 3 5 2 7 2 2 2 2" xfId="36454"/>
    <cellStyle name="Normal 3 5 2 7 2 2 2 2 2" xfId="36455"/>
    <cellStyle name="Normal 3 5 2 7 2 2 2 3" xfId="36456"/>
    <cellStyle name="Normal 3 5 2 7 2 2 3" xfId="36457"/>
    <cellStyle name="Normal 3 5 2 7 2 2 3 2" xfId="36458"/>
    <cellStyle name="Normal 3 5 2 7 2 2 4" xfId="36459"/>
    <cellStyle name="Normal 3 5 2 7 2 3" xfId="36460"/>
    <cellStyle name="Normal 3 5 2 7 2 3 2" xfId="36461"/>
    <cellStyle name="Normal 3 5 2 7 2 3 2 2" xfId="36462"/>
    <cellStyle name="Normal 3 5 2 7 2 3 2 2 2" xfId="36463"/>
    <cellStyle name="Normal 3 5 2 7 2 3 2 3" xfId="36464"/>
    <cellStyle name="Normal 3 5 2 7 2 3 3" xfId="36465"/>
    <cellStyle name="Normal 3 5 2 7 2 3 3 2" xfId="36466"/>
    <cellStyle name="Normal 3 5 2 7 2 3 4" xfId="36467"/>
    <cellStyle name="Normal 3 5 2 7 2 4" xfId="36468"/>
    <cellStyle name="Normal 3 5 2 7 2 4 2" xfId="36469"/>
    <cellStyle name="Normal 3 5 2 7 2 4 2 2" xfId="36470"/>
    <cellStyle name="Normal 3 5 2 7 2 4 3" xfId="36471"/>
    <cellStyle name="Normal 3 5 2 7 2 5" xfId="36472"/>
    <cellStyle name="Normal 3 5 2 7 2 5 2" xfId="36473"/>
    <cellStyle name="Normal 3 5 2 7 2 6" xfId="36474"/>
    <cellStyle name="Normal 3 5 2 7 3" xfId="36475"/>
    <cellStyle name="Normal 3 5 2 7 3 2" xfId="36476"/>
    <cellStyle name="Normal 3 5 2 7 3 2 2" xfId="36477"/>
    <cellStyle name="Normal 3 5 2 7 3 2 2 2" xfId="36478"/>
    <cellStyle name="Normal 3 5 2 7 3 2 3" xfId="36479"/>
    <cellStyle name="Normal 3 5 2 7 3 3" xfId="36480"/>
    <cellStyle name="Normal 3 5 2 7 3 3 2" xfId="36481"/>
    <cellStyle name="Normal 3 5 2 7 3 4" xfId="36482"/>
    <cellStyle name="Normal 3 5 2 7 4" xfId="36483"/>
    <cellStyle name="Normal 3 5 2 7 4 2" xfId="36484"/>
    <cellStyle name="Normal 3 5 2 7 4 2 2" xfId="36485"/>
    <cellStyle name="Normal 3 5 2 7 4 2 2 2" xfId="36486"/>
    <cellStyle name="Normal 3 5 2 7 4 2 3" xfId="36487"/>
    <cellStyle name="Normal 3 5 2 7 4 3" xfId="36488"/>
    <cellStyle name="Normal 3 5 2 7 4 3 2" xfId="36489"/>
    <cellStyle name="Normal 3 5 2 7 4 4" xfId="36490"/>
    <cellStyle name="Normal 3 5 2 7 5" xfId="36491"/>
    <cellStyle name="Normal 3 5 2 7 5 2" xfId="36492"/>
    <cellStyle name="Normal 3 5 2 7 5 2 2" xfId="36493"/>
    <cellStyle name="Normal 3 5 2 7 5 2 2 2" xfId="36494"/>
    <cellStyle name="Normal 3 5 2 7 5 2 3" xfId="36495"/>
    <cellStyle name="Normal 3 5 2 7 5 3" xfId="36496"/>
    <cellStyle name="Normal 3 5 2 7 5 3 2" xfId="36497"/>
    <cellStyle name="Normal 3 5 2 7 5 4" xfId="36498"/>
    <cellStyle name="Normal 3 5 2 7 6" xfId="36499"/>
    <cellStyle name="Normal 3 5 2 7 6 2" xfId="36500"/>
    <cellStyle name="Normal 3 5 2 7 6 2 2" xfId="36501"/>
    <cellStyle name="Normal 3 5 2 7 6 3" xfId="36502"/>
    <cellStyle name="Normal 3 5 2 7 7" xfId="36503"/>
    <cellStyle name="Normal 3 5 2 7 7 2" xfId="36504"/>
    <cellStyle name="Normal 3 5 2 7 8" xfId="36505"/>
    <cellStyle name="Normal 3 5 2 8" xfId="36506"/>
    <cellStyle name="Normal 3 5 2 8 2" xfId="36507"/>
    <cellStyle name="Normal 3 5 2 8 2 2" xfId="36508"/>
    <cellStyle name="Normal 3 5 2 8 2 2 2" xfId="36509"/>
    <cellStyle name="Normal 3 5 2 8 2 2 2 2" xfId="36510"/>
    <cellStyle name="Normal 3 5 2 8 2 2 3" xfId="36511"/>
    <cellStyle name="Normal 3 5 2 8 2 3" xfId="36512"/>
    <cellStyle name="Normal 3 5 2 8 2 3 2" xfId="36513"/>
    <cellStyle name="Normal 3 5 2 8 2 4" xfId="36514"/>
    <cellStyle name="Normal 3 5 2 8 3" xfId="36515"/>
    <cellStyle name="Normal 3 5 2 8 3 2" xfId="36516"/>
    <cellStyle name="Normal 3 5 2 8 3 2 2" xfId="36517"/>
    <cellStyle name="Normal 3 5 2 8 3 2 2 2" xfId="36518"/>
    <cellStyle name="Normal 3 5 2 8 3 2 3" xfId="36519"/>
    <cellStyle name="Normal 3 5 2 8 3 3" xfId="36520"/>
    <cellStyle name="Normal 3 5 2 8 3 3 2" xfId="36521"/>
    <cellStyle name="Normal 3 5 2 8 3 4" xfId="36522"/>
    <cellStyle name="Normal 3 5 2 8 4" xfId="36523"/>
    <cellStyle name="Normal 3 5 2 8 4 2" xfId="36524"/>
    <cellStyle name="Normal 3 5 2 8 4 2 2" xfId="36525"/>
    <cellStyle name="Normal 3 5 2 8 4 3" xfId="36526"/>
    <cellStyle name="Normal 3 5 2 8 5" xfId="36527"/>
    <cellStyle name="Normal 3 5 2 8 5 2" xfId="36528"/>
    <cellStyle name="Normal 3 5 2 8 6" xfId="36529"/>
    <cellStyle name="Normal 3 5 2 9" xfId="36530"/>
    <cellStyle name="Normal 3 5 2 9 2" xfId="36531"/>
    <cellStyle name="Normal 3 5 2 9 2 2" xfId="36532"/>
    <cellStyle name="Normal 3 5 2 9 2 2 2" xfId="36533"/>
    <cellStyle name="Normal 3 5 2 9 2 2 2 2" xfId="36534"/>
    <cellStyle name="Normal 3 5 2 9 2 2 3" xfId="36535"/>
    <cellStyle name="Normal 3 5 2 9 2 3" xfId="36536"/>
    <cellStyle name="Normal 3 5 2 9 2 3 2" xfId="36537"/>
    <cellStyle name="Normal 3 5 2 9 2 4" xfId="36538"/>
    <cellStyle name="Normal 3 5 2 9 3" xfId="36539"/>
    <cellStyle name="Normal 3 5 2 9 3 2" xfId="36540"/>
    <cellStyle name="Normal 3 5 2 9 3 2 2" xfId="36541"/>
    <cellStyle name="Normal 3 5 2 9 3 2 2 2" xfId="36542"/>
    <cellStyle name="Normal 3 5 2 9 3 2 3" xfId="36543"/>
    <cellStyle name="Normal 3 5 2 9 3 3" xfId="36544"/>
    <cellStyle name="Normal 3 5 2 9 3 3 2" xfId="36545"/>
    <cellStyle name="Normal 3 5 2 9 3 4" xfId="36546"/>
    <cellStyle name="Normal 3 5 2 9 4" xfId="36547"/>
    <cellStyle name="Normal 3 5 2 9 4 2" xfId="36548"/>
    <cellStyle name="Normal 3 5 2 9 4 2 2" xfId="36549"/>
    <cellStyle name="Normal 3 5 2 9 4 3" xfId="36550"/>
    <cellStyle name="Normal 3 5 2 9 5" xfId="36551"/>
    <cellStyle name="Normal 3 5 2 9 5 2" xfId="36552"/>
    <cellStyle name="Normal 3 5 2 9 6" xfId="36553"/>
    <cellStyle name="Normal 3 5 3" xfId="36554"/>
    <cellStyle name="Normal 3 5 3 10" xfId="36555"/>
    <cellStyle name="Normal 3 5 3 10 2" xfId="36556"/>
    <cellStyle name="Normal 3 5 3 10 2 2" xfId="36557"/>
    <cellStyle name="Normal 3 5 3 10 2 2 2" xfId="36558"/>
    <cellStyle name="Normal 3 5 3 10 2 3" xfId="36559"/>
    <cellStyle name="Normal 3 5 3 10 3" xfId="36560"/>
    <cellStyle name="Normal 3 5 3 10 3 2" xfId="36561"/>
    <cellStyle name="Normal 3 5 3 10 4" xfId="36562"/>
    <cellStyle name="Normal 3 5 3 11" xfId="36563"/>
    <cellStyle name="Normal 3 5 3 11 2" xfId="36564"/>
    <cellStyle name="Normal 3 5 3 11 2 2" xfId="36565"/>
    <cellStyle name="Normal 3 5 3 11 2 2 2" xfId="36566"/>
    <cellStyle name="Normal 3 5 3 11 2 3" xfId="36567"/>
    <cellStyle name="Normal 3 5 3 11 3" xfId="36568"/>
    <cellStyle name="Normal 3 5 3 11 3 2" xfId="36569"/>
    <cellStyle name="Normal 3 5 3 11 4" xfId="36570"/>
    <cellStyle name="Normal 3 5 3 12" xfId="36571"/>
    <cellStyle name="Normal 3 5 3 12 2" xfId="36572"/>
    <cellStyle name="Normal 3 5 3 12 2 2" xfId="36573"/>
    <cellStyle name="Normal 3 5 3 12 2 2 2" xfId="36574"/>
    <cellStyle name="Normal 3 5 3 12 2 3" xfId="36575"/>
    <cellStyle name="Normal 3 5 3 12 3" xfId="36576"/>
    <cellStyle name="Normal 3 5 3 12 3 2" xfId="36577"/>
    <cellStyle name="Normal 3 5 3 12 4" xfId="36578"/>
    <cellStyle name="Normal 3 5 3 13" xfId="36579"/>
    <cellStyle name="Normal 3 5 3 13 2" xfId="36580"/>
    <cellStyle name="Normal 3 5 3 13 2 2" xfId="36581"/>
    <cellStyle name="Normal 3 5 3 13 3" xfId="36582"/>
    <cellStyle name="Normal 3 5 3 14" xfId="36583"/>
    <cellStyle name="Normal 3 5 3 14 2" xfId="36584"/>
    <cellStyle name="Normal 3 5 3 15" xfId="36585"/>
    <cellStyle name="Normal 3 5 3 15 2" xfId="36586"/>
    <cellStyle name="Normal 3 5 3 16" xfId="36587"/>
    <cellStyle name="Normal 3 5 3 16 2" xfId="36588"/>
    <cellStyle name="Normal 3 5 3 17" xfId="36589"/>
    <cellStyle name="Normal 3 5 3 2" xfId="36590"/>
    <cellStyle name="Normal 3 5 3 2 10" xfId="36591"/>
    <cellStyle name="Normal 3 5 3 2 10 2" xfId="36592"/>
    <cellStyle name="Normal 3 5 3 2 10 2 2" xfId="36593"/>
    <cellStyle name="Normal 3 5 3 2 10 3" xfId="36594"/>
    <cellStyle name="Normal 3 5 3 2 11" xfId="36595"/>
    <cellStyle name="Normal 3 5 3 2 11 2" xfId="36596"/>
    <cellStyle name="Normal 3 5 3 2 12" xfId="36597"/>
    <cellStyle name="Normal 3 5 3 2 12 2" xfId="36598"/>
    <cellStyle name="Normal 3 5 3 2 13" xfId="36599"/>
    <cellStyle name="Normal 3 5 3 2 13 2" xfId="36600"/>
    <cellStyle name="Normal 3 5 3 2 14" xfId="36601"/>
    <cellStyle name="Normal 3 5 3 2 2" xfId="36602"/>
    <cellStyle name="Normal 3 5 3 2 2 10" xfId="36603"/>
    <cellStyle name="Normal 3 5 3 2 2 2" xfId="36604"/>
    <cellStyle name="Normal 3 5 3 2 2 2 2" xfId="36605"/>
    <cellStyle name="Normal 3 5 3 2 2 2 2 2" xfId="36606"/>
    <cellStyle name="Normal 3 5 3 2 2 2 2 2 2" xfId="36607"/>
    <cellStyle name="Normal 3 5 3 2 2 2 2 2 2 2" xfId="36608"/>
    <cellStyle name="Normal 3 5 3 2 2 2 2 2 2 2 2" xfId="36609"/>
    <cellStyle name="Normal 3 5 3 2 2 2 2 2 2 3" xfId="36610"/>
    <cellStyle name="Normal 3 5 3 2 2 2 2 2 3" xfId="36611"/>
    <cellStyle name="Normal 3 5 3 2 2 2 2 2 3 2" xfId="36612"/>
    <cellStyle name="Normal 3 5 3 2 2 2 2 2 4" xfId="36613"/>
    <cellStyle name="Normal 3 5 3 2 2 2 2 3" xfId="36614"/>
    <cellStyle name="Normal 3 5 3 2 2 2 2 3 2" xfId="36615"/>
    <cellStyle name="Normal 3 5 3 2 2 2 2 3 2 2" xfId="36616"/>
    <cellStyle name="Normal 3 5 3 2 2 2 2 3 2 2 2" xfId="36617"/>
    <cellStyle name="Normal 3 5 3 2 2 2 2 3 2 3" xfId="36618"/>
    <cellStyle name="Normal 3 5 3 2 2 2 2 3 3" xfId="36619"/>
    <cellStyle name="Normal 3 5 3 2 2 2 2 3 3 2" xfId="36620"/>
    <cellStyle name="Normal 3 5 3 2 2 2 2 3 4" xfId="36621"/>
    <cellStyle name="Normal 3 5 3 2 2 2 2 4" xfId="36622"/>
    <cellStyle name="Normal 3 5 3 2 2 2 2 4 2" xfId="36623"/>
    <cellStyle name="Normal 3 5 3 2 2 2 2 4 2 2" xfId="36624"/>
    <cellStyle name="Normal 3 5 3 2 2 2 2 4 3" xfId="36625"/>
    <cellStyle name="Normal 3 5 3 2 2 2 2 5" xfId="36626"/>
    <cellStyle name="Normal 3 5 3 2 2 2 2 5 2" xfId="36627"/>
    <cellStyle name="Normal 3 5 3 2 2 2 2 6" xfId="36628"/>
    <cellStyle name="Normal 3 5 3 2 2 2 3" xfId="36629"/>
    <cellStyle name="Normal 3 5 3 2 2 2 3 2" xfId="36630"/>
    <cellStyle name="Normal 3 5 3 2 2 2 3 2 2" xfId="36631"/>
    <cellStyle name="Normal 3 5 3 2 2 2 3 2 2 2" xfId="36632"/>
    <cellStyle name="Normal 3 5 3 2 2 2 3 2 3" xfId="36633"/>
    <cellStyle name="Normal 3 5 3 2 2 2 3 3" xfId="36634"/>
    <cellStyle name="Normal 3 5 3 2 2 2 3 3 2" xfId="36635"/>
    <cellStyle name="Normal 3 5 3 2 2 2 3 4" xfId="36636"/>
    <cellStyle name="Normal 3 5 3 2 2 2 4" xfId="36637"/>
    <cellStyle name="Normal 3 5 3 2 2 2 4 2" xfId="36638"/>
    <cellStyle name="Normal 3 5 3 2 2 2 4 2 2" xfId="36639"/>
    <cellStyle name="Normal 3 5 3 2 2 2 4 2 2 2" xfId="36640"/>
    <cellStyle name="Normal 3 5 3 2 2 2 4 2 3" xfId="36641"/>
    <cellStyle name="Normal 3 5 3 2 2 2 4 3" xfId="36642"/>
    <cellStyle name="Normal 3 5 3 2 2 2 4 3 2" xfId="36643"/>
    <cellStyle name="Normal 3 5 3 2 2 2 4 4" xfId="36644"/>
    <cellStyle name="Normal 3 5 3 2 2 2 5" xfId="36645"/>
    <cellStyle name="Normal 3 5 3 2 2 2 5 2" xfId="36646"/>
    <cellStyle name="Normal 3 5 3 2 2 2 5 2 2" xfId="36647"/>
    <cellStyle name="Normal 3 5 3 2 2 2 5 2 2 2" xfId="36648"/>
    <cellStyle name="Normal 3 5 3 2 2 2 5 2 3" xfId="36649"/>
    <cellStyle name="Normal 3 5 3 2 2 2 5 3" xfId="36650"/>
    <cellStyle name="Normal 3 5 3 2 2 2 5 3 2" xfId="36651"/>
    <cellStyle name="Normal 3 5 3 2 2 2 5 4" xfId="36652"/>
    <cellStyle name="Normal 3 5 3 2 2 2 6" xfId="36653"/>
    <cellStyle name="Normal 3 5 3 2 2 2 6 2" xfId="36654"/>
    <cellStyle name="Normal 3 5 3 2 2 2 6 2 2" xfId="36655"/>
    <cellStyle name="Normal 3 5 3 2 2 2 6 3" xfId="36656"/>
    <cellStyle name="Normal 3 5 3 2 2 2 7" xfId="36657"/>
    <cellStyle name="Normal 3 5 3 2 2 2 7 2" xfId="36658"/>
    <cellStyle name="Normal 3 5 3 2 2 2 8" xfId="36659"/>
    <cellStyle name="Normal 3 5 3 2 2 3" xfId="36660"/>
    <cellStyle name="Normal 3 5 3 2 2 3 2" xfId="36661"/>
    <cellStyle name="Normal 3 5 3 2 2 3 2 2" xfId="36662"/>
    <cellStyle name="Normal 3 5 3 2 2 3 2 2 2" xfId="36663"/>
    <cellStyle name="Normal 3 5 3 2 2 3 2 2 2 2" xfId="36664"/>
    <cellStyle name="Normal 3 5 3 2 2 3 2 2 3" xfId="36665"/>
    <cellStyle name="Normal 3 5 3 2 2 3 2 3" xfId="36666"/>
    <cellStyle name="Normal 3 5 3 2 2 3 2 3 2" xfId="36667"/>
    <cellStyle name="Normal 3 5 3 2 2 3 2 4" xfId="36668"/>
    <cellStyle name="Normal 3 5 3 2 2 3 3" xfId="36669"/>
    <cellStyle name="Normal 3 5 3 2 2 3 3 2" xfId="36670"/>
    <cellStyle name="Normal 3 5 3 2 2 3 3 2 2" xfId="36671"/>
    <cellStyle name="Normal 3 5 3 2 2 3 3 2 2 2" xfId="36672"/>
    <cellStyle name="Normal 3 5 3 2 2 3 3 2 3" xfId="36673"/>
    <cellStyle name="Normal 3 5 3 2 2 3 3 3" xfId="36674"/>
    <cellStyle name="Normal 3 5 3 2 2 3 3 3 2" xfId="36675"/>
    <cellStyle name="Normal 3 5 3 2 2 3 3 4" xfId="36676"/>
    <cellStyle name="Normal 3 5 3 2 2 3 4" xfId="36677"/>
    <cellStyle name="Normal 3 5 3 2 2 3 4 2" xfId="36678"/>
    <cellStyle name="Normal 3 5 3 2 2 3 4 2 2" xfId="36679"/>
    <cellStyle name="Normal 3 5 3 2 2 3 4 3" xfId="36680"/>
    <cellStyle name="Normal 3 5 3 2 2 3 5" xfId="36681"/>
    <cellStyle name="Normal 3 5 3 2 2 3 5 2" xfId="36682"/>
    <cellStyle name="Normal 3 5 3 2 2 3 6" xfId="36683"/>
    <cellStyle name="Normal 3 5 3 2 2 4" xfId="36684"/>
    <cellStyle name="Normal 3 5 3 2 2 4 2" xfId="36685"/>
    <cellStyle name="Normal 3 5 3 2 2 4 2 2" xfId="36686"/>
    <cellStyle name="Normal 3 5 3 2 2 4 2 2 2" xfId="36687"/>
    <cellStyle name="Normal 3 5 3 2 2 4 2 2 2 2" xfId="36688"/>
    <cellStyle name="Normal 3 5 3 2 2 4 2 2 3" xfId="36689"/>
    <cellStyle name="Normal 3 5 3 2 2 4 2 3" xfId="36690"/>
    <cellStyle name="Normal 3 5 3 2 2 4 2 3 2" xfId="36691"/>
    <cellStyle name="Normal 3 5 3 2 2 4 2 4" xfId="36692"/>
    <cellStyle name="Normal 3 5 3 2 2 4 3" xfId="36693"/>
    <cellStyle name="Normal 3 5 3 2 2 4 3 2" xfId="36694"/>
    <cellStyle name="Normal 3 5 3 2 2 4 3 2 2" xfId="36695"/>
    <cellStyle name="Normal 3 5 3 2 2 4 3 2 2 2" xfId="36696"/>
    <cellStyle name="Normal 3 5 3 2 2 4 3 2 3" xfId="36697"/>
    <cellStyle name="Normal 3 5 3 2 2 4 3 3" xfId="36698"/>
    <cellStyle name="Normal 3 5 3 2 2 4 3 3 2" xfId="36699"/>
    <cellStyle name="Normal 3 5 3 2 2 4 3 4" xfId="36700"/>
    <cellStyle name="Normal 3 5 3 2 2 4 4" xfId="36701"/>
    <cellStyle name="Normal 3 5 3 2 2 4 4 2" xfId="36702"/>
    <cellStyle name="Normal 3 5 3 2 2 4 4 2 2" xfId="36703"/>
    <cellStyle name="Normal 3 5 3 2 2 4 4 3" xfId="36704"/>
    <cellStyle name="Normal 3 5 3 2 2 4 5" xfId="36705"/>
    <cellStyle name="Normal 3 5 3 2 2 4 5 2" xfId="36706"/>
    <cellStyle name="Normal 3 5 3 2 2 4 6" xfId="36707"/>
    <cellStyle name="Normal 3 5 3 2 2 5" xfId="36708"/>
    <cellStyle name="Normal 3 5 3 2 2 5 2" xfId="36709"/>
    <cellStyle name="Normal 3 5 3 2 2 5 2 2" xfId="36710"/>
    <cellStyle name="Normal 3 5 3 2 2 5 2 2 2" xfId="36711"/>
    <cellStyle name="Normal 3 5 3 2 2 5 2 3" xfId="36712"/>
    <cellStyle name="Normal 3 5 3 2 2 5 3" xfId="36713"/>
    <cellStyle name="Normal 3 5 3 2 2 5 3 2" xfId="36714"/>
    <cellStyle name="Normal 3 5 3 2 2 5 4" xfId="36715"/>
    <cellStyle name="Normal 3 5 3 2 2 6" xfId="36716"/>
    <cellStyle name="Normal 3 5 3 2 2 6 2" xfId="36717"/>
    <cellStyle name="Normal 3 5 3 2 2 6 2 2" xfId="36718"/>
    <cellStyle name="Normal 3 5 3 2 2 6 2 2 2" xfId="36719"/>
    <cellStyle name="Normal 3 5 3 2 2 6 2 3" xfId="36720"/>
    <cellStyle name="Normal 3 5 3 2 2 6 3" xfId="36721"/>
    <cellStyle name="Normal 3 5 3 2 2 6 3 2" xfId="36722"/>
    <cellStyle name="Normal 3 5 3 2 2 6 4" xfId="36723"/>
    <cellStyle name="Normal 3 5 3 2 2 7" xfId="36724"/>
    <cellStyle name="Normal 3 5 3 2 2 7 2" xfId="36725"/>
    <cellStyle name="Normal 3 5 3 2 2 7 2 2" xfId="36726"/>
    <cellStyle name="Normal 3 5 3 2 2 7 2 2 2" xfId="36727"/>
    <cellStyle name="Normal 3 5 3 2 2 7 2 3" xfId="36728"/>
    <cellStyle name="Normal 3 5 3 2 2 7 3" xfId="36729"/>
    <cellStyle name="Normal 3 5 3 2 2 7 3 2" xfId="36730"/>
    <cellStyle name="Normal 3 5 3 2 2 7 4" xfId="36731"/>
    <cellStyle name="Normal 3 5 3 2 2 8" xfId="36732"/>
    <cellStyle name="Normal 3 5 3 2 2 8 2" xfId="36733"/>
    <cellStyle name="Normal 3 5 3 2 2 8 2 2" xfId="36734"/>
    <cellStyle name="Normal 3 5 3 2 2 8 3" xfId="36735"/>
    <cellStyle name="Normal 3 5 3 2 2 9" xfId="36736"/>
    <cellStyle name="Normal 3 5 3 2 2 9 2" xfId="36737"/>
    <cellStyle name="Normal 3 5 3 2 3" xfId="36738"/>
    <cellStyle name="Normal 3 5 3 2 3 10" xfId="36739"/>
    <cellStyle name="Normal 3 5 3 2 3 2" xfId="36740"/>
    <cellStyle name="Normal 3 5 3 2 3 2 2" xfId="36741"/>
    <cellStyle name="Normal 3 5 3 2 3 2 2 2" xfId="36742"/>
    <cellStyle name="Normal 3 5 3 2 3 2 2 2 2" xfId="36743"/>
    <cellStyle name="Normal 3 5 3 2 3 2 2 2 2 2" xfId="36744"/>
    <cellStyle name="Normal 3 5 3 2 3 2 2 2 2 2 2" xfId="36745"/>
    <cellStyle name="Normal 3 5 3 2 3 2 2 2 2 3" xfId="36746"/>
    <cellStyle name="Normal 3 5 3 2 3 2 2 2 3" xfId="36747"/>
    <cellStyle name="Normal 3 5 3 2 3 2 2 2 3 2" xfId="36748"/>
    <cellStyle name="Normal 3 5 3 2 3 2 2 2 4" xfId="36749"/>
    <cellStyle name="Normal 3 5 3 2 3 2 2 3" xfId="36750"/>
    <cellStyle name="Normal 3 5 3 2 3 2 2 3 2" xfId="36751"/>
    <cellStyle name="Normal 3 5 3 2 3 2 2 3 2 2" xfId="36752"/>
    <cellStyle name="Normal 3 5 3 2 3 2 2 3 2 2 2" xfId="36753"/>
    <cellStyle name="Normal 3 5 3 2 3 2 2 3 2 3" xfId="36754"/>
    <cellStyle name="Normal 3 5 3 2 3 2 2 3 3" xfId="36755"/>
    <cellStyle name="Normal 3 5 3 2 3 2 2 3 3 2" xfId="36756"/>
    <cellStyle name="Normal 3 5 3 2 3 2 2 3 4" xfId="36757"/>
    <cellStyle name="Normal 3 5 3 2 3 2 2 4" xfId="36758"/>
    <cellStyle name="Normal 3 5 3 2 3 2 2 4 2" xfId="36759"/>
    <cellStyle name="Normal 3 5 3 2 3 2 2 4 2 2" xfId="36760"/>
    <cellStyle name="Normal 3 5 3 2 3 2 2 4 3" xfId="36761"/>
    <cellStyle name="Normal 3 5 3 2 3 2 2 5" xfId="36762"/>
    <cellStyle name="Normal 3 5 3 2 3 2 2 5 2" xfId="36763"/>
    <cellStyle name="Normal 3 5 3 2 3 2 2 6" xfId="36764"/>
    <cellStyle name="Normal 3 5 3 2 3 2 3" xfId="36765"/>
    <cellStyle name="Normal 3 5 3 2 3 2 3 2" xfId="36766"/>
    <cellStyle name="Normal 3 5 3 2 3 2 3 2 2" xfId="36767"/>
    <cellStyle name="Normal 3 5 3 2 3 2 3 2 2 2" xfId="36768"/>
    <cellStyle name="Normal 3 5 3 2 3 2 3 2 3" xfId="36769"/>
    <cellStyle name="Normal 3 5 3 2 3 2 3 3" xfId="36770"/>
    <cellStyle name="Normal 3 5 3 2 3 2 3 3 2" xfId="36771"/>
    <cellStyle name="Normal 3 5 3 2 3 2 3 4" xfId="36772"/>
    <cellStyle name="Normal 3 5 3 2 3 2 4" xfId="36773"/>
    <cellStyle name="Normal 3 5 3 2 3 2 4 2" xfId="36774"/>
    <cellStyle name="Normal 3 5 3 2 3 2 4 2 2" xfId="36775"/>
    <cellStyle name="Normal 3 5 3 2 3 2 4 2 2 2" xfId="36776"/>
    <cellStyle name="Normal 3 5 3 2 3 2 4 2 3" xfId="36777"/>
    <cellStyle name="Normal 3 5 3 2 3 2 4 3" xfId="36778"/>
    <cellStyle name="Normal 3 5 3 2 3 2 4 3 2" xfId="36779"/>
    <cellStyle name="Normal 3 5 3 2 3 2 4 4" xfId="36780"/>
    <cellStyle name="Normal 3 5 3 2 3 2 5" xfId="36781"/>
    <cellStyle name="Normal 3 5 3 2 3 2 5 2" xfId="36782"/>
    <cellStyle name="Normal 3 5 3 2 3 2 5 2 2" xfId="36783"/>
    <cellStyle name="Normal 3 5 3 2 3 2 5 2 2 2" xfId="36784"/>
    <cellStyle name="Normal 3 5 3 2 3 2 5 2 3" xfId="36785"/>
    <cellStyle name="Normal 3 5 3 2 3 2 5 3" xfId="36786"/>
    <cellStyle name="Normal 3 5 3 2 3 2 5 3 2" xfId="36787"/>
    <cellStyle name="Normal 3 5 3 2 3 2 5 4" xfId="36788"/>
    <cellStyle name="Normal 3 5 3 2 3 2 6" xfId="36789"/>
    <cellStyle name="Normal 3 5 3 2 3 2 6 2" xfId="36790"/>
    <cellStyle name="Normal 3 5 3 2 3 2 6 2 2" xfId="36791"/>
    <cellStyle name="Normal 3 5 3 2 3 2 6 3" xfId="36792"/>
    <cellStyle name="Normal 3 5 3 2 3 2 7" xfId="36793"/>
    <cellStyle name="Normal 3 5 3 2 3 2 7 2" xfId="36794"/>
    <cellStyle name="Normal 3 5 3 2 3 2 8" xfId="36795"/>
    <cellStyle name="Normal 3 5 3 2 3 3" xfId="36796"/>
    <cellStyle name="Normal 3 5 3 2 3 3 2" xfId="36797"/>
    <cellStyle name="Normal 3 5 3 2 3 3 2 2" xfId="36798"/>
    <cellStyle name="Normal 3 5 3 2 3 3 2 2 2" xfId="36799"/>
    <cellStyle name="Normal 3 5 3 2 3 3 2 2 2 2" xfId="36800"/>
    <cellStyle name="Normal 3 5 3 2 3 3 2 2 3" xfId="36801"/>
    <cellStyle name="Normal 3 5 3 2 3 3 2 3" xfId="36802"/>
    <cellStyle name="Normal 3 5 3 2 3 3 2 3 2" xfId="36803"/>
    <cellStyle name="Normal 3 5 3 2 3 3 2 4" xfId="36804"/>
    <cellStyle name="Normal 3 5 3 2 3 3 3" xfId="36805"/>
    <cellStyle name="Normal 3 5 3 2 3 3 3 2" xfId="36806"/>
    <cellStyle name="Normal 3 5 3 2 3 3 3 2 2" xfId="36807"/>
    <cellStyle name="Normal 3 5 3 2 3 3 3 2 2 2" xfId="36808"/>
    <cellStyle name="Normal 3 5 3 2 3 3 3 2 3" xfId="36809"/>
    <cellStyle name="Normal 3 5 3 2 3 3 3 3" xfId="36810"/>
    <cellStyle name="Normal 3 5 3 2 3 3 3 3 2" xfId="36811"/>
    <cellStyle name="Normal 3 5 3 2 3 3 3 4" xfId="36812"/>
    <cellStyle name="Normal 3 5 3 2 3 3 4" xfId="36813"/>
    <cellStyle name="Normal 3 5 3 2 3 3 4 2" xfId="36814"/>
    <cellStyle name="Normal 3 5 3 2 3 3 4 2 2" xfId="36815"/>
    <cellStyle name="Normal 3 5 3 2 3 3 4 3" xfId="36816"/>
    <cellStyle name="Normal 3 5 3 2 3 3 5" xfId="36817"/>
    <cellStyle name="Normal 3 5 3 2 3 3 5 2" xfId="36818"/>
    <cellStyle name="Normal 3 5 3 2 3 3 6" xfId="36819"/>
    <cellStyle name="Normal 3 5 3 2 3 4" xfId="36820"/>
    <cellStyle name="Normal 3 5 3 2 3 4 2" xfId="36821"/>
    <cellStyle name="Normal 3 5 3 2 3 4 2 2" xfId="36822"/>
    <cellStyle name="Normal 3 5 3 2 3 4 2 2 2" xfId="36823"/>
    <cellStyle name="Normal 3 5 3 2 3 4 2 2 2 2" xfId="36824"/>
    <cellStyle name="Normal 3 5 3 2 3 4 2 2 3" xfId="36825"/>
    <cellStyle name="Normal 3 5 3 2 3 4 2 3" xfId="36826"/>
    <cellStyle name="Normal 3 5 3 2 3 4 2 3 2" xfId="36827"/>
    <cellStyle name="Normal 3 5 3 2 3 4 2 4" xfId="36828"/>
    <cellStyle name="Normal 3 5 3 2 3 4 3" xfId="36829"/>
    <cellStyle name="Normal 3 5 3 2 3 4 3 2" xfId="36830"/>
    <cellStyle name="Normal 3 5 3 2 3 4 3 2 2" xfId="36831"/>
    <cellStyle name="Normal 3 5 3 2 3 4 3 2 2 2" xfId="36832"/>
    <cellStyle name="Normal 3 5 3 2 3 4 3 2 3" xfId="36833"/>
    <cellStyle name="Normal 3 5 3 2 3 4 3 3" xfId="36834"/>
    <cellStyle name="Normal 3 5 3 2 3 4 3 3 2" xfId="36835"/>
    <cellStyle name="Normal 3 5 3 2 3 4 3 4" xfId="36836"/>
    <cellStyle name="Normal 3 5 3 2 3 4 4" xfId="36837"/>
    <cellStyle name="Normal 3 5 3 2 3 4 4 2" xfId="36838"/>
    <cellStyle name="Normal 3 5 3 2 3 4 4 2 2" xfId="36839"/>
    <cellStyle name="Normal 3 5 3 2 3 4 4 3" xfId="36840"/>
    <cellStyle name="Normal 3 5 3 2 3 4 5" xfId="36841"/>
    <cellStyle name="Normal 3 5 3 2 3 4 5 2" xfId="36842"/>
    <cellStyle name="Normal 3 5 3 2 3 4 6" xfId="36843"/>
    <cellStyle name="Normal 3 5 3 2 3 5" xfId="36844"/>
    <cellStyle name="Normal 3 5 3 2 3 5 2" xfId="36845"/>
    <cellStyle name="Normal 3 5 3 2 3 5 2 2" xfId="36846"/>
    <cellStyle name="Normal 3 5 3 2 3 5 2 2 2" xfId="36847"/>
    <cellStyle name="Normal 3 5 3 2 3 5 2 3" xfId="36848"/>
    <cellStyle name="Normal 3 5 3 2 3 5 3" xfId="36849"/>
    <cellStyle name="Normal 3 5 3 2 3 5 3 2" xfId="36850"/>
    <cellStyle name="Normal 3 5 3 2 3 5 4" xfId="36851"/>
    <cellStyle name="Normal 3 5 3 2 3 6" xfId="36852"/>
    <cellStyle name="Normal 3 5 3 2 3 6 2" xfId="36853"/>
    <cellStyle name="Normal 3 5 3 2 3 6 2 2" xfId="36854"/>
    <cellStyle name="Normal 3 5 3 2 3 6 2 2 2" xfId="36855"/>
    <cellStyle name="Normal 3 5 3 2 3 6 2 3" xfId="36856"/>
    <cellStyle name="Normal 3 5 3 2 3 6 3" xfId="36857"/>
    <cellStyle name="Normal 3 5 3 2 3 6 3 2" xfId="36858"/>
    <cellStyle name="Normal 3 5 3 2 3 6 4" xfId="36859"/>
    <cellStyle name="Normal 3 5 3 2 3 7" xfId="36860"/>
    <cellStyle name="Normal 3 5 3 2 3 7 2" xfId="36861"/>
    <cellStyle name="Normal 3 5 3 2 3 7 2 2" xfId="36862"/>
    <cellStyle name="Normal 3 5 3 2 3 7 2 2 2" xfId="36863"/>
    <cellStyle name="Normal 3 5 3 2 3 7 2 3" xfId="36864"/>
    <cellStyle name="Normal 3 5 3 2 3 7 3" xfId="36865"/>
    <cellStyle name="Normal 3 5 3 2 3 7 3 2" xfId="36866"/>
    <cellStyle name="Normal 3 5 3 2 3 7 4" xfId="36867"/>
    <cellStyle name="Normal 3 5 3 2 3 8" xfId="36868"/>
    <cellStyle name="Normal 3 5 3 2 3 8 2" xfId="36869"/>
    <cellStyle name="Normal 3 5 3 2 3 8 2 2" xfId="36870"/>
    <cellStyle name="Normal 3 5 3 2 3 8 3" xfId="36871"/>
    <cellStyle name="Normal 3 5 3 2 3 9" xfId="36872"/>
    <cellStyle name="Normal 3 5 3 2 3 9 2" xfId="36873"/>
    <cellStyle name="Normal 3 5 3 2 4" xfId="36874"/>
    <cellStyle name="Normal 3 5 3 2 4 2" xfId="36875"/>
    <cellStyle name="Normal 3 5 3 2 4 2 2" xfId="36876"/>
    <cellStyle name="Normal 3 5 3 2 4 2 2 2" xfId="36877"/>
    <cellStyle name="Normal 3 5 3 2 4 2 2 2 2" xfId="36878"/>
    <cellStyle name="Normal 3 5 3 2 4 2 2 2 2 2" xfId="36879"/>
    <cellStyle name="Normal 3 5 3 2 4 2 2 2 3" xfId="36880"/>
    <cellStyle name="Normal 3 5 3 2 4 2 2 3" xfId="36881"/>
    <cellStyle name="Normal 3 5 3 2 4 2 2 3 2" xfId="36882"/>
    <cellStyle name="Normal 3 5 3 2 4 2 2 4" xfId="36883"/>
    <cellStyle name="Normal 3 5 3 2 4 2 3" xfId="36884"/>
    <cellStyle name="Normal 3 5 3 2 4 2 3 2" xfId="36885"/>
    <cellStyle name="Normal 3 5 3 2 4 2 3 2 2" xfId="36886"/>
    <cellStyle name="Normal 3 5 3 2 4 2 3 2 2 2" xfId="36887"/>
    <cellStyle name="Normal 3 5 3 2 4 2 3 2 3" xfId="36888"/>
    <cellStyle name="Normal 3 5 3 2 4 2 3 3" xfId="36889"/>
    <cellStyle name="Normal 3 5 3 2 4 2 3 3 2" xfId="36890"/>
    <cellStyle name="Normal 3 5 3 2 4 2 3 4" xfId="36891"/>
    <cellStyle name="Normal 3 5 3 2 4 2 4" xfId="36892"/>
    <cellStyle name="Normal 3 5 3 2 4 2 4 2" xfId="36893"/>
    <cellStyle name="Normal 3 5 3 2 4 2 4 2 2" xfId="36894"/>
    <cellStyle name="Normal 3 5 3 2 4 2 4 3" xfId="36895"/>
    <cellStyle name="Normal 3 5 3 2 4 2 5" xfId="36896"/>
    <cellStyle name="Normal 3 5 3 2 4 2 5 2" xfId="36897"/>
    <cellStyle name="Normal 3 5 3 2 4 2 6" xfId="36898"/>
    <cellStyle name="Normal 3 5 3 2 4 3" xfId="36899"/>
    <cellStyle name="Normal 3 5 3 2 4 3 2" xfId="36900"/>
    <cellStyle name="Normal 3 5 3 2 4 3 2 2" xfId="36901"/>
    <cellStyle name="Normal 3 5 3 2 4 3 2 2 2" xfId="36902"/>
    <cellStyle name="Normal 3 5 3 2 4 3 2 3" xfId="36903"/>
    <cellStyle name="Normal 3 5 3 2 4 3 3" xfId="36904"/>
    <cellStyle name="Normal 3 5 3 2 4 3 3 2" xfId="36905"/>
    <cellStyle name="Normal 3 5 3 2 4 3 4" xfId="36906"/>
    <cellStyle name="Normal 3 5 3 2 4 4" xfId="36907"/>
    <cellStyle name="Normal 3 5 3 2 4 4 2" xfId="36908"/>
    <cellStyle name="Normal 3 5 3 2 4 4 2 2" xfId="36909"/>
    <cellStyle name="Normal 3 5 3 2 4 4 2 2 2" xfId="36910"/>
    <cellStyle name="Normal 3 5 3 2 4 4 2 3" xfId="36911"/>
    <cellStyle name="Normal 3 5 3 2 4 4 3" xfId="36912"/>
    <cellStyle name="Normal 3 5 3 2 4 4 3 2" xfId="36913"/>
    <cellStyle name="Normal 3 5 3 2 4 4 4" xfId="36914"/>
    <cellStyle name="Normal 3 5 3 2 4 5" xfId="36915"/>
    <cellStyle name="Normal 3 5 3 2 4 5 2" xfId="36916"/>
    <cellStyle name="Normal 3 5 3 2 4 5 2 2" xfId="36917"/>
    <cellStyle name="Normal 3 5 3 2 4 5 2 2 2" xfId="36918"/>
    <cellStyle name="Normal 3 5 3 2 4 5 2 3" xfId="36919"/>
    <cellStyle name="Normal 3 5 3 2 4 5 3" xfId="36920"/>
    <cellStyle name="Normal 3 5 3 2 4 5 3 2" xfId="36921"/>
    <cellStyle name="Normal 3 5 3 2 4 5 4" xfId="36922"/>
    <cellStyle name="Normal 3 5 3 2 4 6" xfId="36923"/>
    <cellStyle name="Normal 3 5 3 2 4 6 2" xfId="36924"/>
    <cellStyle name="Normal 3 5 3 2 4 6 2 2" xfId="36925"/>
    <cellStyle name="Normal 3 5 3 2 4 6 3" xfId="36926"/>
    <cellStyle name="Normal 3 5 3 2 4 7" xfId="36927"/>
    <cellStyle name="Normal 3 5 3 2 4 7 2" xfId="36928"/>
    <cellStyle name="Normal 3 5 3 2 4 8" xfId="36929"/>
    <cellStyle name="Normal 3 5 3 2 5" xfId="36930"/>
    <cellStyle name="Normal 3 5 3 2 5 2" xfId="36931"/>
    <cellStyle name="Normal 3 5 3 2 5 2 2" xfId="36932"/>
    <cellStyle name="Normal 3 5 3 2 5 2 2 2" xfId="36933"/>
    <cellStyle name="Normal 3 5 3 2 5 2 2 2 2" xfId="36934"/>
    <cellStyle name="Normal 3 5 3 2 5 2 2 3" xfId="36935"/>
    <cellStyle name="Normal 3 5 3 2 5 2 3" xfId="36936"/>
    <cellStyle name="Normal 3 5 3 2 5 2 3 2" xfId="36937"/>
    <cellStyle name="Normal 3 5 3 2 5 2 4" xfId="36938"/>
    <cellStyle name="Normal 3 5 3 2 5 3" xfId="36939"/>
    <cellStyle name="Normal 3 5 3 2 5 3 2" xfId="36940"/>
    <cellStyle name="Normal 3 5 3 2 5 3 2 2" xfId="36941"/>
    <cellStyle name="Normal 3 5 3 2 5 3 2 2 2" xfId="36942"/>
    <cellStyle name="Normal 3 5 3 2 5 3 2 3" xfId="36943"/>
    <cellStyle name="Normal 3 5 3 2 5 3 3" xfId="36944"/>
    <cellStyle name="Normal 3 5 3 2 5 3 3 2" xfId="36945"/>
    <cellStyle name="Normal 3 5 3 2 5 3 4" xfId="36946"/>
    <cellStyle name="Normal 3 5 3 2 5 4" xfId="36947"/>
    <cellStyle name="Normal 3 5 3 2 5 4 2" xfId="36948"/>
    <cellStyle name="Normal 3 5 3 2 5 4 2 2" xfId="36949"/>
    <cellStyle name="Normal 3 5 3 2 5 4 3" xfId="36950"/>
    <cellStyle name="Normal 3 5 3 2 5 5" xfId="36951"/>
    <cellStyle name="Normal 3 5 3 2 5 5 2" xfId="36952"/>
    <cellStyle name="Normal 3 5 3 2 5 6" xfId="36953"/>
    <cellStyle name="Normal 3 5 3 2 6" xfId="36954"/>
    <cellStyle name="Normal 3 5 3 2 6 2" xfId="36955"/>
    <cellStyle name="Normal 3 5 3 2 6 2 2" xfId="36956"/>
    <cellStyle name="Normal 3 5 3 2 6 2 2 2" xfId="36957"/>
    <cellStyle name="Normal 3 5 3 2 6 2 2 2 2" xfId="36958"/>
    <cellStyle name="Normal 3 5 3 2 6 2 2 3" xfId="36959"/>
    <cellStyle name="Normal 3 5 3 2 6 2 3" xfId="36960"/>
    <cellStyle name="Normal 3 5 3 2 6 2 3 2" xfId="36961"/>
    <cellStyle name="Normal 3 5 3 2 6 2 4" xfId="36962"/>
    <cellStyle name="Normal 3 5 3 2 6 3" xfId="36963"/>
    <cellStyle name="Normal 3 5 3 2 6 3 2" xfId="36964"/>
    <cellStyle name="Normal 3 5 3 2 6 3 2 2" xfId="36965"/>
    <cellStyle name="Normal 3 5 3 2 6 3 2 2 2" xfId="36966"/>
    <cellStyle name="Normal 3 5 3 2 6 3 2 3" xfId="36967"/>
    <cellStyle name="Normal 3 5 3 2 6 3 3" xfId="36968"/>
    <cellStyle name="Normal 3 5 3 2 6 3 3 2" xfId="36969"/>
    <cellStyle name="Normal 3 5 3 2 6 3 4" xfId="36970"/>
    <cellStyle name="Normal 3 5 3 2 6 4" xfId="36971"/>
    <cellStyle name="Normal 3 5 3 2 6 4 2" xfId="36972"/>
    <cellStyle name="Normal 3 5 3 2 6 4 2 2" xfId="36973"/>
    <cellStyle name="Normal 3 5 3 2 6 4 3" xfId="36974"/>
    <cellStyle name="Normal 3 5 3 2 6 5" xfId="36975"/>
    <cellStyle name="Normal 3 5 3 2 6 5 2" xfId="36976"/>
    <cellStyle name="Normal 3 5 3 2 6 6" xfId="36977"/>
    <cellStyle name="Normal 3 5 3 2 7" xfId="36978"/>
    <cellStyle name="Normal 3 5 3 2 7 2" xfId="36979"/>
    <cellStyle name="Normal 3 5 3 2 7 2 2" xfId="36980"/>
    <cellStyle name="Normal 3 5 3 2 7 2 2 2" xfId="36981"/>
    <cellStyle name="Normal 3 5 3 2 7 2 3" xfId="36982"/>
    <cellStyle name="Normal 3 5 3 2 7 3" xfId="36983"/>
    <cellStyle name="Normal 3 5 3 2 7 3 2" xfId="36984"/>
    <cellStyle name="Normal 3 5 3 2 7 4" xfId="36985"/>
    <cellStyle name="Normal 3 5 3 2 8" xfId="36986"/>
    <cellStyle name="Normal 3 5 3 2 8 2" xfId="36987"/>
    <cellStyle name="Normal 3 5 3 2 8 2 2" xfId="36988"/>
    <cellStyle name="Normal 3 5 3 2 8 2 2 2" xfId="36989"/>
    <cellStyle name="Normal 3 5 3 2 8 2 3" xfId="36990"/>
    <cellStyle name="Normal 3 5 3 2 8 3" xfId="36991"/>
    <cellStyle name="Normal 3 5 3 2 8 3 2" xfId="36992"/>
    <cellStyle name="Normal 3 5 3 2 8 4" xfId="36993"/>
    <cellStyle name="Normal 3 5 3 2 9" xfId="36994"/>
    <cellStyle name="Normal 3 5 3 2 9 2" xfId="36995"/>
    <cellStyle name="Normal 3 5 3 2 9 2 2" xfId="36996"/>
    <cellStyle name="Normal 3 5 3 2 9 2 2 2" xfId="36997"/>
    <cellStyle name="Normal 3 5 3 2 9 2 3" xfId="36998"/>
    <cellStyle name="Normal 3 5 3 2 9 3" xfId="36999"/>
    <cellStyle name="Normal 3 5 3 2 9 3 2" xfId="37000"/>
    <cellStyle name="Normal 3 5 3 2 9 4" xfId="37001"/>
    <cellStyle name="Normal 3 5 3 3" xfId="37002"/>
    <cellStyle name="Normal 3 5 3 3 10" xfId="37003"/>
    <cellStyle name="Normal 3 5 3 3 10 2" xfId="37004"/>
    <cellStyle name="Normal 3 5 3 3 10 2 2" xfId="37005"/>
    <cellStyle name="Normal 3 5 3 3 10 3" xfId="37006"/>
    <cellStyle name="Normal 3 5 3 3 11" xfId="37007"/>
    <cellStyle name="Normal 3 5 3 3 11 2" xfId="37008"/>
    <cellStyle name="Normal 3 5 3 3 12" xfId="37009"/>
    <cellStyle name="Normal 3 5 3 3 12 2" xfId="37010"/>
    <cellStyle name="Normal 3 5 3 3 13" xfId="37011"/>
    <cellStyle name="Normal 3 5 3 3 13 2" xfId="37012"/>
    <cellStyle name="Normal 3 5 3 3 14" xfId="37013"/>
    <cellStyle name="Normal 3 5 3 3 2" xfId="37014"/>
    <cellStyle name="Normal 3 5 3 3 2 10" xfId="37015"/>
    <cellStyle name="Normal 3 5 3 3 2 2" xfId="37016"/>
    <cellStyle name="Normal 3 5 3 3 2 2 2" xfId="37017"/>
    <cellStyle name="Normal 3 5 3 3 2 2 2 2" xfId="37018"/>
    <cellStyle name="Normal 3 5 3 3 2 2 2 2 2" xfId="37019"/>
    <cellStyle name="Normal 3 5 3 3 2 2 2 2 2 2" xfId="37020"/>
    <cellStyle name="Normal 3 5 3 3 2 2 2 2 2 2 2" xfId="37021"/>
    <cellStyle name="Normal 3 5 3 3 2 2 2 2 2 3" xfId="37022"/>
    <cellStyle name="Normal 3 5 3 3 2 2 2 2 3" xfId="37023"/>
    <cellStyle name="Normal 3 5 3 3 2 2 2 2 3 2" xfId="37024"/>
    <cellStyle name="Normal 3 5 3 3 2 2 2 2 4" xfId="37025"/>
    <cellStyle name="Normal 3 5 3 3 2 2 2 3" xfId="37026"/>
    <cellStyle name="Normal 3 5 3 3 2 2 2 3 2" xfId="37027"/>
    <cellStyle name="Normal 3 5 3 3 2 2 2 3 2 2" xfId="37028"/>
    <cellStyle name="Normal 3 5 3 3 2 2 2 3 2 2 2" xfId="37029"/>
    <cellStyle name="Normal 3 5 3 3 2 2 2 3 2 3" xfId="37030"/>
    <cellStyle name="Normal 3 5 3 3 2 2 2 3 3" xfId="37031"/>
    <cellStyle name="Normal 3 5 3 3 2 2 2 3 3 2" xfId="37032"/>
    <cellStyle name="Normal 3 5 3 3 2 2 2 3 4" xfId="37033"/>
    <cellStyle name="Normal 3 5 3 3 2 2 2 4" xfId="37034"/>
    <cellStyle name="Normal 3 5 3 3 2 2 2 4 2" xfId="37035"/>
    <cellStyle name="Normal 3 5 3 3 2 2 2 4 2 2" xfId="37036"/>
    <cellStyle name="Normal 3 5 3 3 2 2 2 4 3" xfId="37037"/>
    <cellStyle name="Normal 3 5 3 3 2 2 2 5" xfId="37038"/>
    <cellStyle name="Normal 3 5 3 3 2 2 2 5 2" xfId="37039"/>
    <cellStyle name="Normal 3 5 3 3 2 2 2 6" xfId="37040"/>
    <cellStyle name="Normal 3 5 3 3 2 2 3" xfId="37041"/>
    <cellStyle name="Normal 3 5 3 3 2 2 3 2" xfId="37042"/>
    <cellStyle name="Normal 3 5 3 3 2 2 3 2 2" xfId="37043"/>
    <cellStyle name="Normal 3 5 3 3 2 2 3 2 2 2" xfId="37044"/>
    <cellStyle name="Normal 3 5 3 3 2 2 3 2 3" xfId="37045"/>
    <cellStyle name="Normal 3 5 3 3 2 2 3 3" xfId="37046"/>
    <cellStyle name="Normal 3 5 3 3 2 2 3 3 2" xfId="37047"/>
    <cellStyle name="Normal 3 5 3 3 2 2 3 4" xfId="37048"/>
    <cellStyle name="Normal 3 5 3 3 2 2 4" xfId="37049"/>
    <cellStyle name="Normal 3 5 3 3 2 2 4 2" xfId="37050"/>
    <cellStyle name="Normal 3 5 3 3 2 2 4 2 2" xfId="37051"/>
    <cellStyle name="Normal 3 5 3 3 2 2 4 2 2 2" xfId="37052"/>
    <cellStyle name="Normal 3 5 3 3 2 2 4 2 3" xfId="37053"/>
    <cellStyle name="Normal 3 5 3 3 2 2 4 3" xfId="37054"/>
    <cellStyle name="Normal 3 5 3 3 2 2 4 3 2" xfId="37055"/>
    <cellStyle name="Normal 3 5 3 3 2 2 4 4" xfId="37056"/>
    <cellStyle name="Normal 3 5 3 3 2 2 5" xfId="37057"/>
    <cellStyle name="Normal 3 5 3 3 2 2 5 2" xfId="37058"/>
    <cellStyle name="Normal 3 5 3 3 2 2 5 2 2" xfId="37059"/>
    <cellStyle name="Normal 3 5 3 3 2 2 5 2 2 2" xfId="37060"/>
    <cellStyle name="Normal 3 5 3 3 2 2 5 2 3" xfId="37061"/>
    <cellStyle name="Normal 3 5 3 3 2 2 5 3" xfId="37062"/>
    <cellStyle name="Normal 3 5 3 3 2 2 5 3 2" xfId="37063"/>
    <cellStyle name="Normal 3 5 3 3 2 2 5 4" xfId="37064"/>
    <cellStyle name="Normal 3 5 3 3 2 2 6" xfId="37065"/>
    <cellStyle name="Normal 3 5 3 3 2 2 6 2" xfId="37066"/>
    <cellStyle name="Normal 3 5 3 3 2 2 6 2 2" xfId="37067"/>
    <cellStyle name="Normal 3 5 3 3 2 2 6 3" xfId="37068"/>
    <cellStyle name="Normal 3 5 3 3 2 2 7" xfId="37069"/>
    <cellStyle name="Normal 3 5 3 3 2 2 7 2" xfId="37070"/>
    <cellStyle name="Normal 3 5 3 3 2 2 8" xfId="37071"/>
    <cellStyle name="Normal 3 5 3 3 2 3" xfId="37072"/>
    <cellStyle name="Normal 3 5 3 3 2 3 2" xfId="37073"/>
    <cellStyle name="Normal 3 5 3 3 2 3 2 2" xfId="37074"/>
    <cellStyle name="Normal 3 5 3 3 2 3 2 2 2" xfId="37075"/>
    <cellStyle name="Normal 3 5 3 3 2 3 2 2 2 2" xfId="37076"/>
    <cellStyle name="Normal 3 5 3 3 2 3 2 2 3" xfId="37077"/>
    <cellStyle name="Normal 3 5 3 3 2 3 2 3" xfId="37078"/>
    <cellStyle name="Normal 3 5 3 3 2 3 2 3 2" xfId="37079"/>
    <cellStyle name="Normal 3 5 3 3 2 3 2 4" xfId="37080"/>
    <cellStyle name="Normal 3 5 3 3 2 3 3" xfId="37081"/>
    <cellStyle name="Normal 3 5 3 3 2 3 3 2" xfId="37082"/>
    <cellStyle name="Normal 3 5 3 3 2 3 3 2 2" xfId="37083"/>
    <cellStyle name="Normal 3 5 3 3 2 3 3 2 2 2" xfId="37084"/>
    <cellStyle name="Normal 3 5 3 3 2 3 3 2 3" xfId="37085"/>
    <cellStyle name="Normal 3 5 3 3 2 3 3 3" xfId="37086"/>
    <cellStyle name="Normal 3 5 3 3 2 3 3 3 2" xfId="37087"/>
    <cellStyle name="Normal 3 5 3 3 2 3 3 4" xfId="37088"/>
    <cellStyle name="Normal 3 5 3 3 2 3 4" xfId="37089"/>
    <cellStyle name="Normal 3 5 3 3 2 3 4 2" xfId="37090"/>
    <cellStyle name="Normal 3 5 3 3 2 3 4 2 2" xfId="37091"/>
    <cellStyle name="Normal 3 5 3 3 2 3 4 3" xfId="37092"/>
    <cellStyle name="Normal 3 5 3 3 2 3 5" xfId="37093"/>
    <cellStyle name="Normal 3 5 3 3 2 3 5 2" xfId="37094"/>
    <cellStyle name="Normal 3 5 3 3 2 3 6" xfId="37095"/>
    <cellStyle name="Normal 3 5 3 3 2 4" xfId="37096"/>
    <cellStyle name="Normal 3 5 3 3 2 4 2" xfId="37097"/>
    <cellStyle name="Normal 3 5 3 3 2 4 2 2" xfId="37098"/>
    <cellStyle name="Normal 3 5 3 3 2 4 2 2 2" xfId="37099"/>
    <cellStyle name="Normal 3 5 3 3 2 4 2 2 2 2" xfId="37100"/>
    <cellStyle name="Normal 3 5 3 3 2 4 2 2 3" xfId="37101"/>
    <cellStyle name="Normal 3 5 3 3 2 4 2 3" xfId="37102"/>
    <cellStyle name="Normal 3 5 3 3 2 4 2 3 2" xfId="37103"/>
    <cellStyle name="Normal 3 5 3 3 2 4 2 4" xfId="37104"/>
    <cellStyle name="Normal 3 5 3 3 2 4 3" xfId="37105"/>
    <cellStyle name="Normal 3 5 3 3 2 4 3 2" xfId="37106"/>
    <cellStyle name="Normal 3 5 3 3 2 4 3 2 2" xfId="37107"/>
    <cellStyle name="Normal 3 5 3 3 2 4 3 2 2 2" xfId="37108"/>
    <cellStyle name="Normal 3 5 3 3 2 4 3 2 3" xfId="37109"/>
    <cellStyle name="Normal 3 5 3 3 2 4 3 3" xfId="37110"/>
    <cellStyle name="Normal 3 5 3 3 2 4 3 3 2" xfId="37111"/>
    <cellStyle name="Normal 3 5 3 3 2 4 3 4" xfId="37112"/>
    <cellStyle name="Normal 3 5 3 3 2 4 4" xfId="37113"/>
    <cellStyle name="Normal 3 5 3 3 2 4 4 2" xfId="37114"/>
    <cellStyle name="Normal 3 5 3 3 2 4 4 2 2" xfId="37115"/>
    <cellStyle name="Normal 3 5 3 3 2 4 4 3" xfId="37116"/>
    <cellStyle name="Normal 3 5 3 3 2 4 5" xfId="37117"/>
    <cellStyle name="Normal 3 5 3 3 2 4 5 2" xfId="37118"/>
    <cellStyle name="Normal 3 5 3 3 2 4 6" xfId="37119"/>
    <cellStyle name="Normal 3 5 3 3 2 5" xfId="37120"/>
    <cellStyle name="Normal 3 5 3 3 2 5 2" xfId="37121"/>
    <cellStyle name="Normal 3 5 3 3 2 5 2 2" xfId="37122"/>
    <cellStyle name="Normal 3 5 3 3 2 5 2 2 2" xfId="37123"/>
    <cellStyle name="Normal 3 5 3 3 2 5 2 3" xfId="37124"/>
    <cellStyle name="Normal 3 5 3 3 2 5 3" xfId="37125"/>
    <cellStyle name="Normal 3 5 3 3 2 5 3 2" xfId="37126"/>
    <cellStyle name="Normal 3 5 3 3 2 5 4" xfId="37127"/>
    <cellStyle name="Normal 3 5 3 3 2 6" xfId="37128"/>
    <cellStyle name="Normal 3 5 3 3 2 6 2" xfId="37129"/>
    <cellStyle name="Normal 3 5 3 3 2 6 2 2" xfId="37130"/>
    <cellStyle name="Normal 3 5 3 3 2 6 2 2 2" xfId="37131"/>
    <cellStyle name="Normal 3 5 3 3 2 6 2 3" xfId="37132"/>
    <cellStyle name="Normal 3 5 3 3 2 6 3" xfId="37133"/>
    <cellStyle name="Normal 3 5 3 3 2 6 3 2" xfId="37134"/>
    <cellStyle name="Normal 3 5 3 3 2 6 4" xfId="37135"/>
    <cellStyle name="Normal 3 5 3 3 2 7" xfId="37136"/>
    <cellStyle name="Normal 3 5 3 3 2 7 2" xfId="37137"/>
    <cellStyle name="Normal 3 5 3 3 2 7 2 2" xfId="37138"/>
    <cellStyle name="Normal 3 5 3 3 2 7 2 2 2" xfId="37139"/>
    <cellStyle name="Normal 3 5 3 3 2 7 2 3" xfId="37140"/>
    <cellStyle name="Normal 3 5 3 3 2 7 3" xfId="37141"/>
    <cellStyle name="Normal 3 5 3 3 2 7 3 2" xfId="37142"/>
    <cellStyle name="Normal 3 5 3 3 2 7 4" xfId="37143"/>
    <cellStyle name="Normal 3 5 3 3 2 8" xfId="37144"/>
    <cellStyle name="Normal 3 5 3 3 2 8 2" xfId="37145"/>
    <cellStyle name="Normal 3 5 3 3 2 8 2 2" xfId="37146"/>
    <cellStyle name="Normal 3 5 3 3 2 8 3" xfId="37147"/>
    <cellStyle name="Normal 3 5 3 3 2 9" xfId="37148"/>
    <cellStyle name="Normal 3 5 3 3 2 9 2" xfId="37149"/>
    <cellStyle name="Normal 3 5 3 3 3" xfId="37150"/>
    <cellStyle name="Normal 3 5 3 3 3 10" xfId="37151"/>
    <cellStyle name="Normal 3 5 3 3 3 2" xfId="37152"/>
    <cellStyle name="Normal 3 5 3 3 3 2 2" xfId="37153"/>
    <cellStyle name="Normal 3 5 3 3 3 2 2 2" xfId="37154"/>
    <cellStyle name="Normal 3 5 3 3 3 2 2 2 2" xfId="37155"/>
    <cellStyle name="Normal 3 5 3 3 3 2 2 2 2 2" xfId="37156"/>
    <cellStyle name="Normal 3 5 3 3 3 2 2 2 2 2 2" xfId="37157"/>
    <cellStyle name="Normal 3 5 3 3 3 2 2 2 2 3" xfId="37158"/>
    <cellStyle name="Normal 3 5 3 3 3 2 2 2 3" xfId="37159"/>
    <cellStyle name="Normal 3 5 3 3 3 2 2 2 3 2" xfId="37160"/>
    <cellStyle name="Normal 3 5 3 3 3 2 2 2 4" xfId="37161"/>
    <cellStyle name="Normal 3 5 3 3 3 2 2 3" xfId="37162"/>
    <cellStyle name="Normal 3 5 3 3 3 2 2 3 2" xfId="37163"/>
    <cellStyle name="Normal 3 5 3 3 3 2 2 3 2 2" xfId="37164"/>
    <cellStyle name="Normal 3 5 3 3 3 2 2 3 2 2 2" xfId="37165"/>
    <cellStyle name="Normal 3 5 3 3 3 2 2 3 2 3" xfId="37166"/>
    <cellStyle name="Normal 3 5 3 3 3 2 2 3 3" xfId="37167"/>
    <cellStyle name="Normal 3 5 3 3 3 2 2 3 3 2" xfId="37168"/>
    <cellStyle name="Normal 3 5 3 3 3 2 2 3 4" xfId="37169"/>
    <cellStyle name="Normal 3 5 3 3 3 2 2 4" xfId="37170"/>
    <cellStyle name="Normal 3 5 3 3 3 2 2 4 2" xfId="37171"/>
    <cellStyle name="Normal 3 5 3 3 3 2 2 4 2 2" xfId="37172"/>
    <cellStyle name="Normal 3 5 3 3 3 2 2 4 3" xfId="37173"/>
    <cellStyle name="Normal 3 5 3 3 3 2 2 5" xfId="37174"/>
    <cellStyle name="Normal 3 5 3 3 3 2 2 5 2" xfId="37175"/>
    <cellStyle name="Normal 3 5 3 3 3 2 2 6" xfId="37176"/>
    <cellStyle name="Normal 3 5 3 3 3 2 3" xfId="37177"/>
    <cellStyle name="Normal 3 5 3 3 3 2 3 2" xfId="37178"/>
    <cellStyle name="Normal 3 5 3 3 3 2 3 2 2" xfId="37179"/>
    <cellStyle name="Normal 3 5 3 3 3 2 3 2 2 2" xfId="37180"/>
    <cellStyle name="Normal 3 5 3 3 3 2 3 2 3" xfId="37181"/>
    <cellStyle name="Normal 3 5 3 3 3 2 3 3" xfId="37182"/>
    <cellStyle name="Normal 3 5 3 3 3 2 3 3 2" xfId="37183"/>
    <cellStyle name="Normal 3 5 3 3 3 2 3 4" xfId="37184"/>
    <cellStyle name="Normal 3 5 3 3 3 2 4" xfId="37185"/>
    <cellStyle name="Normal 3 5 3 3 3 2 4 2" xfId="37186"/>
    <cellStyle name="Normal 3 5 3 3 3 2 4 2 2" xfId="37187"/>
    <cellStyle name="Normal 3 5 3 3 3 2 4 2 2 2" xfId="37188"/>
    <cellStyle name="Normal 3 5 3 3 3 2 4 2 3" xfId="37189"/>
    <cellStyle name="Normal 3 5 3 3 3 2 4 3" xfId="37190"/>
    <cellStyle name="Normal 3 5 3 3 3 2 4 3 2" xfId="37191"/>
    <cellStyle name="Normal 3 5 3 3 3 2 4 4" xfId="37192"/>
    <cellStyle name="Normal 3 5 3 3 3 2 5" xfId="37193"/>
    <cellStyle name="Normal 3 5 3 3 3 2 5 2" xfId="37194"/>
    <cellStyle name="Normal 3 5 3 3 3 2 5 2 2" xfId="37195"/>
    <cellStyle name="Normal 3 5 3 3 3 2 5 2 2 2" xfId="37196"/>
    <cellStyle name="Normal 3 5 3 3 3 2 5 2 3" xfId="37197"/>
    <cellStyle name="Normal 3 5 3 3 3 2 5 3" xfId="37198"/>
    <cellStyle name="Normal 3 5 3 3 3 2 5 3 2" xfId="37199"/>
    <cellStyle name="Normal 3 5 3 3 3 2 5 4" xfId="37200"/>
    <cellStyle name="Normal 3 5 3 3 3 2 6" xfId="37201"/>
    <cellStyle name="Normal 3 5 3 3 3 2 6 2" xfId="37202"/>
    <cellStyle name="Normal 3 5 3 3 3 2 6 2 2" xfId="37203"/>
    <cellStyle name="Normal 3 5 3 3 3 2 6 3" xfId="37204"/>
    <cellStyle name="Normal 3 5 3 3 3 2 7" xfId="37205"/>
    <cellStyle name="Normal 3 5 3 3 3 2 7 2" xfId="37206"/>
    <cellStyle name="Normal 3 5 3 3 3 2 8" xfId="37207"/>
    <cellStyle name="Normal 3 5 3 3 3 3" xfId="37208"/>
    <cellStyle name="Normal 3 5 3 3 3 3 2" xfId="37209"/>
    <cellStyle name="Normal 3 5 3 3 3 3 2 2" xfId="37210"/>
    <cellStyle name="Normal 3 5 3 3 3 3 2 2 2" xfId="37211"/>
    <cellStyle name="Normal 3 5 3 3 3 3 2 2 2 2" xfId="37212"/>
    <cellStyle name="Normal 3 5 3 3 3 3 2 2 3" xfId="37213"/>
    <cellStyle name="Normal 3 5 3 3 3 3 2 3" xfId="37214"/>
    <cellStyle name="Normal 3 5 3 3 3 3 2 3 2" xfId="37215"/>
    <cellStyle name="Normal 3 5 3 3 3 3 2 4" xfId="37216"/>
    <cellStyle name="Normal 3 5 3 3 3 3 3" xfId="37217"/>
    <cellStyle name="Normal 3 5 3 3 3 3 3 2" xfId="37218"/>
    <cellStyle name="Normal 3 5 3 3 3 3 3 2 2" xfId="37219"/>
    <cellStyle name="Normal 3 5 3 3 3 3 3 2 2 2" xfId="37220"/>
    <cellStyle name="Normal 3 5 3 3 3 3 3 2 3" xfId="37221"/>
    <cellStyle name="Normal 3 5 3 3 3 3 3 3" xfId="37222"/>
    <cellStyle name="Normal 3 5 3 3 3 3 3 3 2" xfId="37223"/>
    <cellStyle name="Normal 3 5 3 3 3 3 3 4" xfId="37224"/>
    <cellStyle name="Normal 3 5 3 3 3 3 4" xfId="37225"/>
    <cellStyle name="Normal 3 5 3 3 3 3 4 2" xfId="37226"/>
    <cellStyle name="Normal 3 5 3 3 3 3 4 2 2" xfId="37227"/>
    <cellStyle name="Normal 3 5 3 3 3 3 4 3" xfId="37228"/>
    <cellStyle name="Normal 3 5 3 3 3 3 5" xfId="37229"/>
    <cellStyle name="Normal 3 5 3 3 3 3 5 2" xfId="37230"/>
    <cellStyle name="Normal 3 5 3 3 3 3 6" xfId="37231"/>
    <cellStyle name="Normal 3 5 3 3 3 4" xfId="37232"/>
    <cellStyle name="Normal 3 5 3 3 3 4 2" xfId="37233"/>
    <cellStyle name="Normal 3 5 3 3 3 4 2 2" xfId="37234"/>
    <cellStyle name="Normal 3 5 3 3 3 4 2 2 2" xfId="37235"/>
    <cellStyle name="Normal 3 5 3 3 3 4 2 2 2 2" xfId="37236"/>
    <cellStyle name="Normal 3 5 3 3 3 4 2 2 3" xfId="37237"/>
    <cellStyle name="Normal 3 5 3 3 3 4 2 3" xfId="37238"/>
    <cellStyle name="Normal 3 5 3 3 3 4 2 3 2" xfId="37239"/>
    <cellStyle name="Normal 3 5 3 3 3 4 2 4" xfId="37240"/>
    <cellStyle name="Normal 3 5 3 3 3 4 3" xfId="37241"/>
    <cellStyle name="Normal 3 5 3 3 3 4 3 2" xfId="37242"/>
    <cellStyle name="Normal 3 5 3 3 3 4 3 2 2" xfId="37243"/>
    <cellStyle name="Normal 3 5 3 3 3 4 3 2 2 2" xfId="37244"/>
    <cellStyle name="Normal 3 5 3 3 3 4 3 2 3" xfId="37245"/>
    <cellStyle name="Normal 3 5 3 3 3 4 3 3" xfId="37246"/>
    <cellStyle name="Normal 3 5 3 3 3 4 3 3 2" xfId="37247"/>
    <cellStyle name="Normal 3 5 3 3 3 4 3 4" xfId="37248"/>
    <cellStyle name="Normal 3 5 3 3 3 4 4" xfId="37249"/>
    <cellStyle name="Normal 3 5 3 3 3 4 4 2" xfId="37250"/>
    <cellStyle name="Normal 3 5 3 3 3 4 4 2 2" xfId="37251"/>
    <cellStyle name="Normal 3 5 3 3 3 4 4 3" xfId="37252"/>
    <cellStyle name="Normal 3 5 3 3 3 4 5" xfId="37253"/>
    <cellStyle name="Normal 3 5 3 3 3 4 5 2" xfId="37254"/>
    <cellStyle name="Normal 3 5 3 3 3 4 6" xfId="37255"/>
    <cellStyle name="Normal 3 5 3 3 3 5" xfId="37256"/>
    <cellStyle name="Normal 3 5 3 3 3 5 2" xfId="37257"/>
    <cellStyle name="Normal 3 5 3 3 3 5 2 2" xfId="37258"/>
    <cellStyle name="Normal 3 5 3 3 3 5 2 2 2" xfId="37259"/>
    <cellStyle name="Normal 3 5 3 3 3 5 2 3" xfId="37260"/>
    <cellStyle name="Normal 3 5 3 3 3 5 3" xfId="37261"/>
    <cellStyle name="Normal 3 5 3 3 3 5 3 2" xfId="37262"/>
    <cellStyle name="Normal 3 5 3 3 3 5 4" xfId="37263"/>
    <cellStyle name="Normal 3 5 3 3 3 6" xfId="37264"/>
    <cellStyle name="Normal 3 5 3 3 3 6 2" xfId="37265"/>
    <cellStyle name="Normal 3 5 3 3 3 6 2 2" xfId="37266"/>
    <cellStyle name="Normal 3 5 3 3 3 6 2 2 2" xfId="37267"/>
    <cellStyle name="Normal 3 5 3 3 3 6 2 3" xfId="37268"/>
    <cellStyle name="Normal 3 5 3 3 3 6 3" xfId="37269"/>
    <cellStyle name="Normal 3 5 3 3 3 6 3 2" xfId="37270"/>
    <cellStyle name="Normal 3 5 3 3 3 6 4" xfId="37271"/>
    <cellStyle name="Normal 3 5 3 3 3 7" xfId="37272"/>
    <cellStyle name="Normal 3 5 3 3 3 7 2" xfId="37273"/>
    <cellStyle name="Normal 3 5 3 3 3 7 2 2" xfId="37274"/>
    <cellStyle name="Normal 3 5 3 3 3 7 2 2 2" xfId="37275"/>
    <cellStyle name="Normal 3 5 3 3 3 7 2 3" xfId="37276"/>
    <cellStyle name="Normal 3 5 3 3 3 7 3" xfId="37277"/>
    <cellStyle name="Normal 3 5 3 3 3 7 3 2" xfId="37278"/>
    <cellStyle name="Normal 3 5 3 3 3 7 4" xfId="37279"/>
    <cellStyle name="Normal 3 5 3 3 3 8" xfId="37280"/>
    <cellStyle name="Normal 3 5 3 3 3 8 2" xfId="37281"/>
    <cellStyle name="Normal 3 5 3 3 3 8 2 2" xfId="37282"/>
    <cellStyle name="Normal 3 5 3 3 3 8 3" xfId="37283"/>
    <cellStyle name="Normal 3 5 3 3 3 9" xfId="37284"/>
    <cellStyle name="Normal 3 5 3 3 3 9 2" xfId="37285"/>
    <cellStyle name="Normal 3 5 3 3 4" xfId="37286"/>
    <cellStyle name="Normal 3 5 3 3 4 2" xfId="37287"/>
    <cellStyle name="Normal 3 5 3 3 4 2 2" xfId="37288"/>
    <cellStyle name="Normal 3 5 3 3 4 2 2 2" xfId="37289"/>
    <cellStyle name="Normal 3 5 3 3 4 2 2 2 2" xfId="37290"/>
    <cellStyle name="Normal 3 5 3 3 4 2 2 2 2 2" xfId="37291"/>
    <cellStyle name="Normal 3 5 3 3 4 2 2 2 3" xfId="37292"/>
    <cellStyle name="Normal 3 5 3 3 4 2 2 3" xfId="37293"/>
    <cellStyle name="Normal 3 5 3 3 4 2 2 3 2" xfId="37294"/>
    <cellStyle name="Normal 3 5 3 3 4 2 2 4" xfId="37295"/>
    <cellStyle name="Normal 3 5 3 3 4 2 3" xfId="37296"/>
    <cellStyle name="Normal 3 5 3 3 4 2 3 2" xfId="37297"/>
    <cellStyle name="Normal 3 5 3 3 4 2 3 2 2" xfId="37298"/>
    <cellStyle name="Normal 3 5 3 3 4 2 3 2 2 2" xfId="37299"/>
    <cellStyle name="Normal 3 5 3 3 4 2 3 2 3" xfId="37300"/>
    <cellStyle name="Normal 3 5 3 3 4 2 3 3" xfId="37301"/>
    <cellStyle name="Normal 3 5 3 3 4 2 3 3 2" xfId="37302"/>
    <cellStyle name="Normal 3 5 3 3 4 2 3 4" xfId="37303"/>
    <cellStyle name="Normal 3 5 3 3 4 2 4" xfId="37304"/>
    <cellStyle name="Normal 3 5 3 3 4 2 4 2" xfId="37305"/>
    <cellStyle name="Normal 3 5 3 3 4 2 4 2 2" xfId="37306"/>
    <cellStyle name="Normal 3 5 3 3 4 2 4 3" xfId="37307"/>
    <cellStyle name="Normal 3 5 3 3 4 2 5" xfId="37308"/>
    <cellStyle name="Normal 3 5 3 3 4 2 5 2" xfId="37309"/>
    <cellStyle name="Normal 3 5 3 3 4 2 6" xfId="37310"/>
    <cellStyle name="Normal 3 5 3 3 4 3" xfId="37311"/>
    <cellStyle name="Normal 3 5 3 3 4 3 2" xfId="37312"/>
    <cellStyle name="Normal 3 5 3 3 4 3 2 2" xfId="37313"/>
    <cellStyle name="Normal 3 5 3 3 4 3 2 2 2" xfId="37314"/>
    <cellStyle name="Normal 3 5 3 3 4 3 2 3" xfId="37315"/>
    <cellStyle name="Normal 3 5 3 3 4 3 3" xfId="37316"/>
    <cellStyle name="Normal 3 5 3 3 4 3 3 2" xfId="37317"/>
    <cellStyle name="Normal 3 5 3 3 4 3 4" xfId="37318"/>
    <cellStyle name="Normal 3 5 3 3 4 4" xfId="37319"/>
    <cellStyle name="Normal 3 5 3 3 4 4 2" xfId="37320"/>
    <cellStyle name="Normal 3 5 3 3 4 4 2 2" xfId="37321"/>
    <cellStyle name="Normal 3 5 3 3 4 4 2 2 2" xfId="37322"/>
    <cellStyle name="Normal 3 5 3 3 4 4 2 3" xfId="37323"/>
    <cellStyle name="Normal 3 5 3 3 4 4 3" xfId="37324"/>
    <cellStyle name="Normal 3 5 3 3 4 4 3 2" xfId="37325"/>
    <cellStyle name="Normal 3 5 3 3 4 4 4" xfId="37326"/>
    <cellStyle name="Normal 3 5 3 3 4 5" xfId="37327"/>
    <cellStyle name="Normal 3 5 3 3 4 5 2" xfId="37328"/>
    <cellStyle name="Normal 3 5 3 3 4 5 2 2" xfId="37329"/>
    <cellStyle name="Normal 3 5 3 3 4 5 2 2 2" xfId="37330"/>
    <cellStyle name="Normal 3 5 3 3 4 5 2 3" xfId="37331"/>
    <cellStyle name="Normal 3 5 3 3 4 5 3" xfId="37332"/>
    <cellStyle name="Normal 3 5 3 3 4 5 3 2" xfId="37333"/>
    <cellStyle name="Normal 3 5 3 3 4 5 4" xfId="37334"/>
    <cellStyle name="Normal 3 5 3 3 4 6" xfId="37335"/>
    <cellStyle name="Normal 3 5 3 3 4 6 2" xfId="37336"/>
    <cellStyle name="Normal 3 5 3 3 4 6 2 2" xfId="37337"/>
    <cellStyle name="Normal 3 5 3 3 4 6 3" xfId="37338"/>
    <cellStyle name="Normal 3 5 3 3 4 7" xfId="37339"/>
    <cellStyle name="Normal 3 5 3 3 4 7 2" xfId="37340"/>
    <cellStyle name="Normal 3 5 3 3 4 8" xfId="37341"/>
    <cellStyle name="Normal 3 5 3 3 5" xfId="37342"/>
    <cellStyle name="Normal 3 5 3 3 5 2" xfId="37343"/>
    <cellStyle name="Normal 3 5 3 3 5 2 2" xfId="37344"/>
    <cellStyle name="Normal 3 5 3 3 5 2 2 2" xfId="37345"/>
    <cellStyle name="Normal 3 5 3 3 5 2 2 2 2" xfId="37346"/>
    <cellStyle name="Normal 3 5 3 3 5 2 2 3" xfId="37347"/>
    <cellStyle name="Normal 3 5 3 3 5 2 3" xfId="37348"/>
    <cellStyle name="Normal 3 5 3 3 5 2 3 2" xfId="37349"/>
    <cellStyle name="Normal 3 5 3 3 5 2 4" xfId="37350"/>
    <cellStyle name="Normal 3 5 3 3 5 3" xfId="37351"/>
    <cellStyle name="Normal 3 5 3 3 5 3 2" xfId="37352"/>
    <cellStyle name="Normal 3 5 3 3 5 3 2 2" xfId="37353"/>
    <cellStyle name="Normal 3 5 3 3 5 3 2 2 2" xfId="37354"/>
    <cellStyle name="Normal 3 5 3 3 5 3 2 3" xfId="37355"/>
    <cellStyle name="Normal 3 5 3 3 5 3 3" xfId="37356"/>
    <cellStyle name="Normal 3 5 3 3 5 3 3 2" xfId="37357"/>
    <cellStyle name="Normal 3 5 3 3 5 3 4" xfId="37358"/>
    <cellStyle name="Normal 3 5 3 3 5 4" xfId="37359"/>
    <cellStyle name="Normal 3 5 3 3 5 4 2" xfId="37360"/>
    <cellStyle name="Normal 3 5 3 3 5 4 2 2" xfId="37361"/>
    <cellStyle name="Normal 3 5 3 3 5 4 3" xfId="37362"/>
    <cellStyle name="Normal 3 5 3 3 5 5" xfId="37363"/>
    <cellStyle name="Normal 3 5 3 3 5 5 2" xfId="37364"/>
    <cellStyle name="Normal 3 5 3 3 5 6" xfId="37365"/>
    <cellStyle name="Normal 3 5 3 3 6" xfId="37366"/>
    <cellStyle name="Normal 3 5 3 3 6 2" xfId="37367"/>
    <cellStyle name="Normal 3 5 3 3 6 2 2" xfId="37368"/>
    <cellStyle name="Normal 3 5 3 3 6 2 2 2" xfId="37369"/>
    <cellStyle name="Normal 3 5 3 3 6 2 2 2 2" xfId="37370"/>
    <cellStyle name="Normal 3 5 3 3 6 2 2 3" xfId="37371"/>
    <cellStyle name="Normal 3 5 3 3 6 2 3" xfId="37372"/>
    <cellStyle name="Normal 3 5 3 3 6 2 3 2" xfId="37373"/>
    <cellStyle name="Normal 3 5 3 3 6 2 4" xfId="37374"/>
    <cellStyle name="Normal 3 5 3 3 6 3" xfId="37375"/>
    <cellStyle name="Normal 3 5 3 3 6 3 2" xfId="37376"/>
    <cellStyle name="Normal 3 5 3 3 6 3 2 2" xfId="37377"/>
    <cellStyle name="Normal 3 5 3 3 6 3 2 2 2" xfId="37378"/>
    <cellStyle name="Normal 3 5 3 3 6 3 2 3" xfId="37379"/>
    <cellStyle name="Normal 3 5 3 3 6 3 3" xfId="37380"/>
    <cellStyle name="Normal 3 5 3 3 6 3 3 2" xfId="37381"/>
    <cellStyle name="Normal 3 5 3 3 6 3 4" xfId="37382"/>
    <cellStyle name="Normal 3 5 3 3 6 4" xfId="37383"/>
    <cellStyle name="Normal 3 5 3 3 6 4 2" xfId="37384"/>
    <cellStyle name="Normal 3 5 3 3 6 4 2 2" xfId="37385"/>
    <cellStyle name="Normal 3 5 3 3 6 4 3" xfId="37386"/>
    <cellStyle name="Normal 3 5 3 3 6 5" xfId="37387"/>
    <cellStyle name="Normal 3 5 3 3 6 5 2" xfId="37388"/>
    <cellStyle name="Normal 3 5 3 3 6 6" xfId="37389"/>
    <cellStyle name="Normal 3 5 3 3 7" xfId="37390"/>
    <cellStyle name="Normal 3 5 3 3 7 2" xfId="37391"/>
    <cellStyle name="Normal 3 5 3 3 7 2 2" xfId="37392"/>
    <cellStyle name="Normal 3 5 3 3 7 2 2 2" xfId="37393"/>
    <cellStyle name="Normal 3 5 3 3 7 2 3" xfId="37394"/>
    <cellStyle name="Normal 3 5 3 3 7 3" xfId="37395"/>
    <cellStyle name="Normal 3 5 3 3 7 3 2" xfId="37396"/>
    <cellStyle name="Normal 3 5 3 3 7 4" xfId="37397"/>
    <cellStyle name="Normal 3 5 3 3 8" xfId="37398"/>
    <cellStyle name="Normal 3 5 3 3 8 2" xfId="37399"/>
    <cellStyle name="Normal 3 5 3 3 8 2 2" xfId="37400"/>
    <cellStyle name="Normal 3 5 3 3 8 2 2 2" xfId="37401"/>
    <cellStyle name="Normal 3 5 3 3 8 2 3" xfId="37402"/>
    <cellStyle name="Normal 3 5 3 3 8 3" xfId="37403"/>
    <cellStyle name="Normal 3 5 3 3 8 3 2" xfId="37404"/>
    <cellStyle name="Normal 3 5 3 3 8 4" xfId="37405"/>
    <cellStyle name="Normal 3 5 3 3 9" xfId="37406"/>
    <cellStyle name="Normal 3 5 3 3 9 2" xfId="37407"/>
    <cellStyle name="Normal 3 5 3 3 9 2 2" xfId="37408"/>
    <cellStyle name="Normal 3 5 3 3 9 2 2 2" xfId="37409"/>
    <cellStyle name="Normal 3 5 3 3 9 2 3" xfId="37410"/>
    <cellStyle name="Normal 3 5 3 3 9 3" xfId="37411"/>
    <cellStyle name="Normal 3 5 3 3 9 3 2" xfId="37412"/>
    <cellStyle name="Normal 3 5 3 3 9 4" xfId="37413"/>
    <cellStyle name="Normal 3 5 3 4" xfId="37414"/>
    <cellStyle name="Normal 3 5 3 4 10" xfId="37415"/>
    <cellStyle name="Normal 3 5 3 4 10 2" xfId="37416"/>
    <cellStyle name="Normal 3 5 3 4 11" xfId="37417"/>
    <cellStyle name="Normal 3 5 3 4 11 2" xfId="37418"/>
    <cellStyle name="Normal 3 5 3 4 12" xfId="37419"/>
    <cellStyle name="Normal 3 5 3 4 2" xfId="37420"/>
    <cellStyle name="Normal 3 5 3 4 2 2" xfId="37421"/>
    <cellStyle name="Normal 3 5 3 4 2 2 2" xfId="37422"/>
    <cellStyle name="Normal 3 5 3 4 2 2 2 2" xfId="37423"/>
    <cellStyle name="Normal 3 5 3 4 2 2 2 2 2" xfId="37424"/>
    <cellStyle name="Normal 3 5 3 4 2 2 2 2 2 2" xfId="37425"/>
    <cellStyle name="Normal 3 5 3 4 2 2 2 2 3" xfId="37426"/>
    <cellStyle name="Normal 3 5 3 4 2 2 2 3" xfId="37427"/>
    <cellStyle name="Normal 3 5 3 4 2 2 2 3 2" xfId="37428"/>
    <cellStyle name="Normal 3 5 3 4 2 2 2 4" xfId="37429"/>
    <cellStyle name="Normal 3 5 3 4 2 2 3" xfId="37430"/>
    <cellStyle name="Normal 3 5 3 4 2 2 3 2" xfId="37431"/>
    <cellStyle name="Normal 3 5 3 4 2 2 3 2 2" xfId="37432"/>
    <cellStyle name="Normal 3 5 3 4 2 2 3 2 2 2" xfId="37433"/>
    <cellStyle name="Normal 3 5 3 4 2 2 3 2 3" xfId="37434"/>
    <cellStyle name="Normal 3 5 3 4 2 2 3 3" xfId="37435"/>
    <cellStyle name="Normal 3 5 3 4 2 2 3 3 2" xfId="37436"/>
    <cellStyle name="Normal 3 5 3 4 2 2 3 4" xfId="37437"/>
    <cellStyle name="Normal 3 5 3 4 2 2 4" xfId="37438"/>
    <cellStyle name="Normal 3 5 3 4 2 2 4 2" xfId="37439"/>
    <cellStyle name="Normal 3 5 3 4 2 2 4 2 2" xfId="37440"/>
    <cellStyle name="Normal 3 5 3 4 2 2 4 3" xfId="37441"/>
    <cellStyle name="Normal 3 5 3 4 2 2 5" xfId="37442"/>
    <cellStyle name="Normal 3 5 3 4 2 2 5 2" xfId="37443"/>
    <cellStyle name="Normal 3 5 3 4 2 2 6" xfId="37444"/>
    <cellStyle name="Normal 3 5 3 4 2 3" xfId="37445"/>
    <cellStyle name="Normal 3 5 3 4 2 3 2" xfId="37446"/>
    <cellStyle name="Normal 3 5 3 4 2 3 2 2" xfId="37447"/>
    <cellStyle name="Normal 3 5 3 4 2 3 2 2 2" xfId="37448"/>
    <cellStyle name="Normal 3 5 3 4 2 3 2 3" xfId="37449"/>
    <cellStyle name="Normal 3 5 3 4 2 3 3" xfId="37450"/>
    <cellStyle name="Normal 3 5 3 4 2 3 3 2" xfId="37451"/>
    <cellStyle name="Normal 3 5 3 4 2 3 4" xfId="37452"/>
    <cellStyle name="Normal 3 5 3 4 2 4" xfId="37453"/>
    <cellStyle name="Normal 3 5 3 4 2 4 2" xfId="37454"/>
    <cellStyle name="Normal 3 5 3 4 2 4 2 2" xfId="37455"/>
    <cellStyle name="Normal 3 5 3 4 2 4 2 2 2" xfId="37456"/>
    <cellStyle name="Normal 3 5 3 4 2 4 2 3" xfId="37457"/>
    <cellStyle name="Normal 3 5 3 4 2 4 3" xfId="37458"/>
    <cellStyle name="Normal 3 5 3 4 2 4 3 2" xfId="37459"/>
    <cellStyle name="Normal 3 5 3 4 2 4 4" xfId="37460"/>
    <cellStyle name="Normal 3 5 3 4 2 5" xfId="37461"/>
    <cellStyle name="Normal 3 5 3 4 2 5 2" xfId="37462"/>
    <cellStyle name="Normal 3 5 3 4 2 5 2 2" xfId="37463"/>
    <cellStyle name="Normal 3 5 3 4 2 5 2 2 2" xfId="37464"/>
    <cellStyle name="Normal 3 5 3 4 2 5 2 3" xfId="37465"/>
    <cellStyle name="Normal 3 5 3 4 2 5 3" xfId="37466"/>
    <cellStyle name="Normal 3 5 3 4 2 5 3 2" xfId="37467"/>
    <cellStyle name="Normal 3 5 3 4 2 5 4" xfId="37468"/>
    <cellStyle name="Normal 3 5 3 4 2 6" xfId="37469"/>
    <cellStyle name="Normal 3 5 3 4 2 6 2" xfId="37470"/>
    <cellStyle name="Normal 3 5 3 4 2 6 2 2" xfId="37471"/>
    <cellStyle name="Normal 3 5 3 4 2 6 3" xfId="37472"/>
    <cellStyle name="Normal 3 5 3 4 2 7" xfId="37473"/>
    <cellStyle name="Normal 3 5 3 4 2 7 2" xfId="37474"/>
    <cellStyle name="Normal 3 5 3 4 2 8" xfId="37475"/>
    <cellStyle name="Normal 3 5 3 4 3" xfId="37476"/>
    <cellStyle name="Normal 3 5 3 4 3 2" xfId="37477"/>
    <cellStyle name="Normal 3 5 3 4 3 2 2" xfId="37478"/>
    <cellStyle name="Normal 3 5 3 4 3 2 2 2" xfId="37479"/>
    <cellStyle name="Normal 3 5 3 4 3 2 2 2 2" xfId="37480"/>
    <cellStyle name="Normal 3 5 3 4 3 2 2 2 2 2" xfId="37481"/>
    <cellStyle name="Normal 3 5 3 4 3 2 2 2 3" xfId="37482"/>
    <cellStyle name="Normal 3 5 3 4 3 2 2 3" xfId="37483"/>
    <cellStyle name="Normal 3 5 3 4 3 2 2 3 2" xfId="37484"/>
    <cellStyle name="Normal 3 5 3 4 3 2 2 4" xfId="37485"/>
    <cellStyle name="Normal 3 5 3 4 3 2 3" xfId="37486"/>
    <cellStyle name="Normal 3 5 3 4 3 2 3 2" xfId="37487"/>
    <cellStyle name="Normal 3 5 3 4 3 2 3 2 2" xfId="37488"/>
    <cellStyle name="Normal 3 5 3 4 3 2 3 2 2 2" xfId="37489"/>
    <cellStyle name="Normal 3 5 3 4 3 2 3 2 3" xfId="37490"/>
    <cellStyle name="Normal 3 5 3 4 3 2 3 3" xfId="37491"/>
    <cellStyle name="Normal 3 5 3 4 3 2 3 3 2" xfId="37492"/>
    <cellStyle name="Normal 3 5 3 4 3 2 3 4" xfId="37493"/>
    <cellStyle name="Normal 3 5 3 4 3 2 4" xfId="37494"/>
    <cellStyle name="Normal 3 5 3 4 3 2 4 2" xfId="37495"/>
    <cellStyle name="Normal 3 5 3 4 3 2 4 2 2" xfId="37496"/>
    <cellStyle name="Normal 3 5 3 4 3 2 4 3" xfId="37497"/>
    <cellStyle name="Normal 3 5 3 4 3 2 5" xfId="37498"/>
    <cellStyle name="Normal 3 5 3 4 3 2 5 2" xfId="37499"/>
    <cellStyle name="Normal 3 5 3 4 3 2 6" xfId="37500"/>
    <cellStyle name="Normal 3 5 3 4 3 3" xfId="37501"/>
    <cellStyle name="Normal 3 5 3 4 3 3 2" xfId="37502"/>
    <cellStyle name="Normal 3 5 3 4 3 3 2 2" xfId="37503"/>
    <cellStyle name="Normal 3 5 3 4 3 3 2 2 2" xfId="37504"/>
    <cellStyle name="Normal 3 5 3 4 3 3 2 3" xfId="37505"/>
    <cellStyle name="Normal 3 5 3 4 3 3 3" xfId="37506"/>
    <cellStyle name="Normal 3 5 3 4 3 3 3 2" xfId="37507"/>
    <cellStyle name="Normal 3 5 3 4 3 3 4" xfId="37508"/>
    <cellStyle name="Normal 3 5 3 4 3 4" xfId="37509"/>
    <cellStyle name="Normal 3 5 3 4 3 4 2" xfId="37510"/>
    <cellStyle name="Normal 3 5 3 4 3 4 2 2" xfId="37511"/>
    <cellStyle name="Normal 3 5 3 4 3 4 2 2 2" xfId="37512"/>
    <cellStyle name="Normal 3 5 3 4 3 4 2 3" xfId="37513"/>
    <cellStyle name="Normal 3 5 3 4 3 4 3" xfId="37514"/>
    <cellStyle name="Normal 3 5 3 4 3 4 3 2" xfId="37515"/>
    <cellStyle name="Normal 3 5 3 4 3 4 4" xfId="37516"/>
    <cellStyle name="Normal 3 5 3 4 3 5" xfId="37517"/>
    <cellStyle name="Normal 3 5 3 4 3 5 2" xfId="37518"/>
    <cellStyle name="Normal 3 5 3 4 3 5 2 2" xfId="37519"/>
    <cellStyle name="Normal 3 5 3 4 3 5 2 2 2" xfId="37520"/>
    <cellStyle name="Normal 3 5 3 4 3 5 2 3" xfId="37521"/>
    <cellStyle name="Normal 3 5 3 4 3 5 3" xfId="37522"/>
    <cellStyle name="Normal 3 5 3 4 3 5 3 2" xfId="37523"/>
    <cellStyle name="Normal 3 5 3 4 3 5 4" xfId="37524"/>
    <cellStyle name="Normal 3 5 3 4 3 6" xfId="37525"/>
    <cellStyle name="Normal 3 5 3 4 3 6 2" xfId="37526"/>
    <cellStyle name="Normal 3 5 3 4 3 6 2 2" xfId="37527"/>
    <cellStyle name="Normal 3 5 3 4 3 6 3" xfId="37528"/>
    <cellStyle name="Normal 3 5 3 4 3 7" xfId="37529"/>
    <cellStyle name="Normal 3 5 3 4 3 7 2" xfId="37530"/>
    <cellStyle name="Normal 3 5 3 4 3 8" xfId="37531"/>
    <cellStyle name="Normal 3 5 3 4 4" xfId="37532"/>
    <cellStyle name="Normal 3 5 3 4 4 2" xfId="37533"/>
    <cellStyle name="Normal 3 5 3 4 4 2 2" xfId="37534"/>
    <cellStyle name="Normal 3 5 3 4 4 2 2 2" xfId="37535"/>
    <cellStyle name="Normal 3 5 3 4 4 2 2 2 2" xfId="37536"/>
    <cellStyle name="Normal 3 5 3 4 4 2 2 3" xfId="37537"/>
    <cellStyle name="Normal 3 5 3 4 4 2 3" xfId="37538"/>
    <cellStyle name="Normal 3 5 3 4 4 2 3 2" xfId="37539"/>
    <cellStyle name="Normal 3 5 3 4 4 2 4" xfId="37540"/>
    <cellStyle name="Normal 3 5 3 4 4 3" xfId="37541"/>
    <cellStyle name="Normal 3 5 3 4 4 3 2" xfId="37542"/>
    <cellStyle name="Normal 3 5 3 4 4 3 2 2" xfId="37543"/>
    <cellStyle name="Normal 3 5 3 4 4 3 2 2 2" xfId="37544"/>
    <cellStyle name="Normal 3 5 3 4 4 3 2 3" xfId="37545"/>
    <cellStyle name="Normal 3 5 3 4 4 3 3" xfId="37546"/>
    <cellStyle name="Normal 3 5 3 4 4 3 3 2" xfId="37547"/>
    <cellStyle name="Normal 3 5 3 4 4 3 4" xfId="37548"/>
    <cellStyle name="Normal 3 5 3 4 4 4" xfId="37549"/>
    <cellStyle name="Normal 3 5 3 4 4 4 2" xfId="37550"/>
    <cellStyle name="Normal 3 5 3 4 4 4 2 2" xfId="37551"/>
    <cellStyle name="Normal 3 5 3 4 4 4 3" xfId="37552"/>
    <cellStyle name="Normal 3 5 3 4 4 5" xfId="37553"/>
    <cellStyle name="Normal 3 5 3 4 4 5 2" xfId="37554"/>
    <cellStyle name="Normal 3 5 3 4 4 6" xfId="37555"/>
    <cellStyle name="Normal 3 5 3 4 5" xfId="37556"/>
    <cellStyle name="Normal 3 5 3 4 5 2" xfId="37557"/>
    <cellStyle name="Normal 3 5 3 4 5 2 2" xfId="37558"/>
    <cellStyle name="Normal 3 5 3 4 5 2 2 2" xfId="37559"/>
    <cellStyle name="Normal 3 5 3 4 5 2 2 2 2" xfId="37560"/>
    <cellStyle name="Normal 3 5 3 4 5 2 2 3" xfId="37561"/>
    <cellStyle name="Normal 3 5 3 4 5 2 3" xfId="37562"/>
    <cellStyle name="Normal 3 5 3 4 5 2 3 2" xfId="37563"/>
    <cellStyle name="Normal 3 5 3 4 5 2 4" xfId="37564"/>
    <cellStyle name="Normal 3 5 3 4 5 3" xfId="37565"/>
    <cellStyle name="Normal 3 5 3 4 5 3 2" xfId="37566"/>
    <cellStyle name="Normal 3 5 3 4 5 3 2 2" xfId="37567"/>
    <cellStyle name="Normal 3 5 3 4 5 3 2 2 2" xfId="37568"/>
    <cellStyle name="Normal 3 5 3 4 5 3 2 3" xfId="37569"/>
    <cellStyle name="Normal 3 5 3 4 5 3 3" xfId="37570"/>
    <cellStyle name="Normal 3 5 3 4 5 3 3 2" xfId="37571"/>
    <cellStyle name="Normal 3 5 3 4 5 3 4" xfId="37572"/>
    <cellStyle name="Normal 3 5 3 4 5 4" xfId="37573"/>
    <cellStyle name="Normal 3 5 3 4 5 4 2" xfId="37574"/>
    <cellStyle name="Normal 3 5 3 4 5 4 2 2" xfId="37575"/>
    <cellStyle name="Normal 3 5 3 4 5 4 3" xfId="37576"/>
    <cellStyle name="Normal 3 5 3 4 5 5" xfId="37577"/>
    <cellStyle name="Normal 3 5 3 4 5 5 2" xfId="37578"/>
    <cellStyle name="Normal 3 5 3 4 5 6" xfId="37579"/>
    <cellStyle name="Normal 3 5 3 4 6" xfId="37580"/>
    <cellStyle name="Normal 3 5 3 4 6 2" xfId="37581"/>
    <cellStyle name="Normal 3 5 3 4 6 2 2" xfId="37582"/>
    <cellStyle name="Normal 3 5 3 4 6 2 2 2" xfId="37583"/>
    <cellStyle name="Normal 3 5 3 4 6 2 3" xfId="37584"/>
    <cellStyle name="Normal 3 5 3 4 6 3" xfId="37585"/>
    <cellStyle name="Normal 3 5 3 4 6 3 2" xfId="37586"/>
    <cellStyle name="Normal 3 5 3 4 6 4" xfId="37587"/>
    <cellStyle name="Normal 3 5 3 4 7" xfId="37588"/>
    <cellStyle name="Normal 3 5 3 4 7 2" xfId="37589"/>
    <cellStyle name="Normal 3 5 3 4 7 2 2" xfId="37590"/>
    <cellStyle name="Normal 3 5 3 4 7 2 2 2" xfId="37591"/>
    <cellStyle name="Normal 3 5 3 4 7 2 3" xfId="37592"/>
    <cellStyle name="Normal 3 5 3 4 7 3" xfId="37593"/>
    <cellStyle name="Normal 3 5 3 4 7 3 2" xfId="37594"/>
    <cellStyle name="Normal 3 5 3 4 7 4" xfId="37595"/>
    <cellStyle name="Normal 3 5 3 4 8" xfId="37596"/>
    <cellStyle name="Normal 3 5 3 4 8 2" xfId="37597"/>
    <cellStyle name="Normal 3 5 3 4 8 2 2" xfId="37598"/>
    <cellStyle name="Normal 3 5 3 4 8 2 2 2" xfId="37599"/>
    <cellStyle name="Normal 3 5 3 4 8 2 3" xfId="37600"/>
    <cellStyle name="Normal 3 5 3 4 8 3" xfId="37601"/>
    <cellStyle name="Normal 3 5 3 4 8 3 2" xfId="37602"/>
    <cellStyle name="Normal 3 5 3 4 8 4" xfId="37603"/>
    <cellStyle name="Normal 3 5 3 4 9" xfId="37604"/>
    <cellStyle name="Normal 3 5 3 4 9 2" xfId="37605"/>
    <cellStyle name="Normal 3 5 3 4 9 2 2" xfId="37606"/>
    <cellStyle name="Normal 3 5 3 4 9 3" xfId="37607"/>
    <cellStyle name="Normal 3 5 3 5" xfId="37608"/>
    <cellStyle name="Normal 3 5 3 5 10" xfId="37609"/>
    <cellStyle name="Normal 3 5 3 5 2" xfId="37610"/>
    <cellStyle name="Normal 3 5 3 5 2 2" xfId="37611"/>
    <cellStyle name="Normal 3 5 3 5 2 2 2" xfId="37612"/>
    <cellStyle name="Normal 3 5 3 5 2 2 2 2" xfId="37613"/>
    <cellStyle name="Normal 3 5 3 5 2 2 2 2 2" xfId="37614"/>
    <cellStyle name="Normal 3 5 3 5 2 2 2 2 2 2" xfId="37615"/>
    <cellStyle name="Normal 3 5 3 5 2 2 2 2 3" xfId="37616"/>
    <cellStyle name="Normal 3 5 3 5 2 2 2 3" xfId="37617"/>
    <cellStyle name="Normal 3 5 3 5 2 2 2 3 2" xfId="37618"/>
    <cellStyle name="Normal 3 5 3 5 2 2 2 4" xfId="37619"/>
    <cellStyle name="Normal 3 5 3 5 2 2 3" xfId="37620"/>
    <cellStyle name="Normal 3 5 3 5 2 2 3 2" xfId="37621"/>
    <cellStyle name="Normal 3 5 3 5 2 2 3 2 2" xfId="37622"/>
    <cellStyle name="Normal 3 5 3 5 2 2 3 2 2 2" xfId="37623"/>
    <cellStyle name="Normal 3 5 3 5 2 2 3 2 3" xfId="37624"/>
    <cellStyle name="Normal 3 5 3 5 2 2 3 3" xfId="37625"/>
    <cellStyle name="Normal 3 5 3 5 2 2 3 3 2" xfId="37626"/>
    <cellStyle name="Normal 3 5 3 5 2 2 3 4" xfId="37627"/>
    <cellStyle name="Normal 3 5 3 5 2 2 4" xfId="37628"/>
    <cellStyle name="Normal 3 5 3 5 2 2 4 2" xfId="37629"/>
    <cellStyle name="Normal 3 5 3 5 2 2 4 2 2" xfId="37630"/>
    <cellStyle name="Normal 3 5 3 5 2 2 4 3" xfId="37631"/>
    <cellStyle name="Normal 3 5 3 5 2 2 5" xfId="37632"/>
    <cellStyle name="Normal 3 5 3 5 2 2 5 2" xfId="37633"/>
    <cellStyle name="Normal 3 5 3 5 2 2 6" xfId="37634"/>
    <cellStyle name="Normal 3 5 3 5 2 3" xfId="37635"/>
    <cellStyle name="Normal 3 5 3 5 2 3 2" xfId="37636"/>
    <cellStyle name="Normal 3 5 3 5 2 3 2 2" xfId="37637"/>
    <cellStyle name="Normal 3 5 3 5 2 3 2 2 2" xfId="37638"/>
    <cellStyle name="Normal 3 5 3 5 2 3 2 3" xfId="37639"/>
    <cellStyle name="Normal 3 5 3 5 2 3 3" xfId="37640"/>
    <cellStyle name="Normal 3 5 3 5 2 3 3 2" xfId="37641"/>
    <cellStyle name="Normal 3 5 3 5 2 3 4" xfId="37642"/>
    <cellStyle name="Normal 3 5 3 5 2 4" xfId="37643"/>
    <cellStyle name="Normal 3 5 3 5 2 4 2" xfId="37644"/>
    <cellStyle name="Normal 3 5 3 5 2 4 2 2" xfId="37645"/>
    <cellStyle name="Normal 3 5 3 5 2 4 2 2 2" xfId="37646"/>
    <cellStyle name="Normal 3 5 3 5 2 4 2 3" xfId="37647"/>
    <cellStyle name="Normal 3 5 3 5 2 4 3" xfId="37648"/>
    <cellStyle name="Normal 3 5 3 5 2 4 3 2" xfId="37649"/>
    <cellStyle name="Normal 3 5 3 5 2 4 4" xfId="37650"/>
    <cellStyle name="Normal 3 5 3 5 2 5" xfId="37651"/>
    <cellStyle name="Normal 3 5 3 5 2 5 2" xfId="37652"/>
    <cellStyle name="Normal 3 5 3 5 2 5 2 2" xfId="37653"/>
    <cellStyle name="Normal 3 5 3 5 2 5 2 2 2" xfId="37654"/>
    <cellStyle name="Normal 3 5 3 5 2 5 2 3" xfId="37655"/>
    <cellStyle name="Normal 3 5 3 5 2 5 3" xfId="37656"/>
    <cellStyle name="Normal 3 5 3 5 2 5 3 2" xfId="37657"/>
    <cellStyle name="Normal 3 5 3 5 2 5 4" xfId="37658"/>
    <cellStyle name="Normal 3 5 3 5 2 6" xfId="37659"/>
    <cellStyle name="Normal 3 5 3 5 2 6 2" xfId="37660"/>
    <cellStyle name="Normal 3 5 3 5 2 6 2 2" xfId="37661"/>
    <cellStyle name="Normal 3 5 3 5 2 6 3" xfId="37662"/>
    <cellStyle name="Normal 3 5 3 5 2 7" xfId="37663"/>
    <cellStyle name="Normal 3 5 3 5 2 7 2" xfId="37664"/>
    <cellStyle name="Normal 3 5 3 5 2 8" xfId="37665"/>
    <cellStyle name="Normal 3 5 3 5 3" xfId="37666"/>
    <cellStyle name="Normal 3 5 3 5 3 2" xfId="37667"/>
    <cellStyle name="Normal 3 5 3 5 3 2 2" xfId="37668"/>
    <cellStyle name="Normal 3 5 3 5 3 2 2 2" xfId="37669"/>
    <cellStyle name="Normal 3 5 3 5 3 2 2 2 2" xfId="37670"/>
    <cellStyle name="Normal 3 5 3 5 3 2 2 3" xfId="37671"/>
    <cellStyle name="Normal 3 5 3 5 3 2 3" xfId="37672"/>
    <cellStyle name="Normal 3 5 3 5 3 2 3 2" xfId="37673"/>
    <cellStyle name="Normal 3 5 3 5 3 2 4" xfId="37674"/>
    <cellStyle name="Normal 3 5 3 5 3 3" xfId="37675"/>
    <cellStyle name="Normal 3 5 3 5 3 3 2" xfId="37676"/>
    <cellStyle name="Normal 3 5 3 5 3 3 2 2" xfId="37677"/>
    <cellStyle name="Normal 3 5 3 5 3 3 2 2 2" xfId="37678"/>
    <cellStyle name="Normal 3 5 3 5 3 3 2 3" xfId="37679"/>
    <cellStyle name="Normal 3 5 3 5 3 3 3" xfId="37680"/>
    <cellStyle name="Normal 3 5 3 5 3 3 3 2" xfId="37681"/>
    <cellStyle name="Normal 3 5 3 5 3 3 4" xfId="37682"/>
    <cellStyle name="Normal 3 5 3 5 3 4" xfId="37683"/>
    <cellStyle name="Normal 3 5 3 5 3 4 2" xfId="37684"/>
    <cellStyle name="Normal 3 5 3 5 3 4 2 2" xfId="37685"/>
    <cellStyle name="Normal 3 5 3 5 3 4 3" xfId="37686"/>
    <cellStyle name="Normal 3 5 3 5 3 5" xfId="37687"/>
    <cellStyle name="Normal 3 5 3 5 3 5 2" xfId="37688"/>
    <cellStyle name="Normal 3 5 3 5 3 6" xfId="37689"/>
    <cellStyle name="Normal 3 5 3 5 4" xfId="37690"/>
    <cellStyle name="Normal 3 5 3 5 4 2" xfId="37691"/>
    <cellStyle name="Normal 3 5 3 5 4 2 2" xfId="37692"/>
    <cellStyle name="Normal 3 5 3 5 4 2 2 2" xfId="37693"/>
    <cellStyle name="Normal 3 5 3 5 4 2 2 2 2" xfId="37694"/>
    <cellStyle name="Normal 3 5 3 5 4 2 2 3" xfId="37695"/>
    <cellStyle name="Normal 3 5 3 5 4 2 3" xfId="37696"/>
    <cellStyle name="Normal 3 5 3 5 4 2 3 2" xfId="37697"/>
    <cellStyle name="Normal 3 5 3 5 4 2 4" xfId="37698"/>
    <cellStyle name="Normal 3 5 3 5 4 3" xfId="37699"/>
    <cellStyle name="Normal 3 5 3 5 4 3 2" xfId="37700"/>
    <cellStyle name="Normal 3 5 3 5 4 3 2 2" xfId="37701"/>
    <cellStyle name="Normal 3 5 3 5 4 3 2 2 2" xfId="37702"/>
    <cellStyle name="Normal 3 5 3 5 4 3 2 3" xfId="37703"/>
    <cellStyle name="Normal 3 5 3 5 4 3 3" xfId="37704"/>
    <cellStyle name="Normal 3 5 3 5 4 3 3 2" xfId="37705"/>
    <cellStyle name="Normal 3 5 3 5 4 3 4" xfId="37706"/>
    <cellStyle name="Normal 3 5 3 5 4 4" xfId="37707"/>
    <cellStyle name="Normal 3 5 3 5 4 4 2" xfId="37708"/>
    <cellStyle name="Normal 3 5 3 5 4 4 2 2" xfId="37709"/>
    <cellStyle name="Normal 3 5 3 5 4 4 3" xfId="37710"/>
    <cellStyle name="Normal 3 5 3 5 4 5" xfId="37711"/>
    <cellStyle name="Normal 3 5 3 5 4 5 2" xfId="37712"/>
    <cellStyle name="Normal 3 5 3 5 4 6" xfId="37713"/>
    <cellStyle name="Normal 3 5 3 5 5" xfId="37714"/>
    <cellStyle name="Normal 3 5 3 5 5 2" xfId="37715"/>
    <cellStyle name="Normal 3 5 3 5 5 2 2" xfId="37716"/>
    <cellStyle name="Normal 3 5 3 5 5 2 2 2" xfId="37717"/>
    <cellStyle name="Normal 3 5 3 5 5 2 3" xfId="37718"/>
    <cellStyle name="Normal 3 5 3 5 5 3" xfId="37719"/>
    <cellStyle name="Normal 3 5 3 5 5 3 2" xfId="37720"/>
    <cellStyle name="Normal 3 5 3 5 5 4" xfId="37721"/>
    <cellStyle name="Normal 3 5 3 5 6" xfId="37722"/>
    <cellStyle name="Normal 3 5 3 5 6 2" xfId="37723"/>
    <cellStyle name="Normal 3 5 3 5 6 2 2" xfId="37724"/>
    <cellStyle name="Normal 3 5 3 5 6 2 2 2" xfId="37725"/>
    <cellStyle name="Normal 3 5 3 5 6 2 3" xfId="37726"/>
    <cellStyle name="Normal 3 5 3 5 6 3" xfId="37727"/>
    <cellStyle name="Normal 3 5 3 5 6 3 2" xfId="37728"/>
    <cellStyle name="Normal 3 5 3 5 6 4" xfId="37729"/>
    <cellStyle name="Normal 3 5 3 5 7" xfId="37730"/>
    <cellStyle name="Normal 3 5 3 5 7 2" xfId="37731"/>
    <cellStyle name="Normal 3 5 3 5 7 2 2" xfId="37732"/>
    <cellStyle name="Normal 3 5 3 5 7 2 2 2" xfId="37733"/>
    <cellStyle name="Normal 3 5 3 5 7 2 3" xfId="37734"/>
    <cellStyle name="Normal 3 5 3 5 7 3" xfId="37735"/>
    <cellStyle name="Normal 3 5 3 5 7 3 2" xfId="37736"/>
    <cellStyle name="Normal 3 5 3 5 7 4" xfId="37737"/>
    <cellStyle name="Normal 3 5 3 5 8" xfId="37738"/>
    <cellStyle name="Normal 3 5 3 5 8 2" xfId="37739"/>
    <cellStyle name="Normal 3 5 3 5 8 2 2" xfId="37740"/>
    <cellStyle name="Normal 3 5 3 5 8 3" xfId="37741"/>
    <cellStyle name="Normal 3 5 3 5 9" xfId="37742"/>
    <cellStyle name="Normal 3 5 3 5 9 2" xfId="37743"/>
    <cellStyle name="Normal 3 5 3 6" xfId="37744"/>
    <cellStyle name="Normal 3 5 3 6 10" xfId="37745"/>
    <cellStyle name="Normal 3 5 3 6 2" xfId="37746"/>
    <cellStyle name="Normal 3 5 3 6 2 2" xfId="37747"/>
    <cellStyle name="Normal 3 5 3 6 2 2 2" xfId="37748"/>
    <cellStyle name="Normal 3 5 3 6 2 2 2 2" xfId="37749"/>
    <cellStyle name="Normal 3 5 3 6 2 2 2 2 2" xfId="37750"/>
    <cellStyle name="Normal 3 5 3 6 2 2 2 2 2 2" xfId="37751"/>
    <cellStyle name="Normal 3 5 3 6 2 2 2 2 3" xfId="37752"/>
    <cellStyle name="Normal 3 5 3 6 2 2 2 3" xfId="37753"/>
    <cellStyle name="Normal 3 5 3 6 2 2 2 3 2" xfId="37754"/>
    <cellStyle name="Normal 3 5 3 6 2 2 2 4" xfId="37755"/>
    <cellStyle name="Normal 3 5 3 6 2 2 3" xfId="37756"/>
    <cellStyle name="Normal 3 5 3 6 2 2 3 2" xfId="37757"/>
    <cellStyle name="Normal 3 5 3 6 2 2 3 2 2" xfId="37758"/>
    <cellStyle name="Normal 3 5 3 6 2 2 3 2 2 2" xfId="37759"/>
    <cellStyle name="Normal 3 5 3 6 2 2 3 2 3" xfId="37760"/>
    <cellStyle name="Normal 3 5 3 6 2 2 3 3" xfId="37761"/>
    <cellStyle name="Normal 3 5 3 6 2 2 3 3 2" xfId="37762"/>
    <cellStyle name="Normal 3 5 3 6 2 2 3 4" xfId="37763"/>
    <cellStyle name="Normal 3 5 3 6 2 2 4" xfId="37764"/>
    <cellStyle name="Normal 3 5 3 6 2 2 4 2" xfId="37765"/>
    <cellStyle name="Normal 3 5 3 6 2 2 4 2 2" xfId="37766"/>
    <cellStyle name="Normal 3 5 3 6 2 2 4 3" xfId="37767"/>
    <cellStyle name="Normal 3 5 3 6 2 2 5" xfId="37768"/>
    <cellStyle name="Normal 3 5 3 6 2 2 5 2" xfId="37769"/>
    <cellStyle name="Normal 3 5 3 6 2 2 6" xfId="37770"/>
    <cellStyle name="Normal 3 5 3 6 2 3" xfId="37771"/>
    <cellStyle name="Normal 3 5 3 6 2 3 2" xfId="37772"/>
    <cellStyle name="Normal 3 5 3 6 2 3 2 2" xfId="37773"/>
    <cellStyle name="Normal 3 5 3 6 2 3 2 2 2" xfId="37774"/>
    <cellStyle name="Normal 3 5 3 6 2 3 2 3" xfId="37775"/>
    <cellStyle name="Normal 3 5 3 6 2 3 3" xfId="37776"/>
    <cellStyle name="Normal 3 5 3 6 2 3 3 2" xfId="37777"/>
    <cellStyle name="Normal 3 5 3 6 2 3 4" xfId="37778"/>
    <cellStyle name="Normal 3 5 3 6 2 4" xfId="37779"/>
    <cellStyle name="Normal 3 5 3 6 2 4 2" xfId="37780"/>
    <cellStyle name="Normal 3 5 3 6 2 4 2 2" xfId="37781"/>
    <cellStyle name="Normal 3 5 3 6 2 4 2 2 2" xfId="37782"/>
    <cellStyle name="Normal 3 5 3 6 2 4 2 3" xfId="37783"/>
    <cellStyle name="Normal 3 5 3 6 2 4 3" xfId="37784"/>
    <cellStyle name="Normal 3 5 3 6 2 4 3 2" xfId="37785"/>
    <cellStyle name="Normal 3 5 3 6 2 4 4" xfId="37786"/>
    <cellStyle name="Normal 3 5 3 6 2 5" xfId="37787"/>
    <cellStyle name="Normal 3 5 3 6 2 5 2" xfId="37788"/>
    <cellStyle name="Normal 3 5 3 6 2 5 2 2" xfId="37789"/>
    <cellStyle name="Normal 3 5 3 6 2 5 2 2 2" xfId="37790"/>
    <cellStyle name="Normal 3 5 3 6 2 5 2 3" xfId="37791"/>
    <cellStyle name="Normal 3 5 3 6 2 5 3" xfId="37792"/>
    <cellStyle name="Normal 3 5 3 6 2 5 3 2" xfId="37793"/>
    <cellStyle name="Normal 3 5 3 6 2 5 4" xfId="37794"/>
    <cellStyle name="Normal 3 5 3 6 2 6" xfId="37795"/>
    <cellStyle name="Normal 3 5 3 6 2 6 2" xfId="37796"/>
    <cellStyle name="Normal 3 5 3 6 2 6 2 2" xfId="37797"/>
    <cellStyle name="Normal 3 5 3 6 2 6 3" xfId="37798"/>
    <cellStyle name="Normal 3 5 3 6 2 7" xfId="37799"/>
    <cellStyle name="Normal 3 5 3 6 2 7 2" xfId="37800"/>
    <cellStyle name="Normal 3 5 3 6 2 8" xfId="37801"/>
    <cellStyle name="Normal 3 5 3 6 3" xfId="37802"/>
    <cellStyle name="Normal 3 5 3 6 3 2" xfId="37803"/>
    <cellStyle name="Normal 3 5 3 6 3 2 2" xfId="37804"/>
    <cellStyle name="Normal 3 5 3 6 3 2 2 2" xfId="37805"/>
    <cellStyle name="Normal 3 5 3 6 3 2 2 2 2" xfId="37806"/>
    <cellStyle name="Normal 3 5 3 6 3 2 2 3" xfId="37807"/>
    <cellStyle name="Normal 3 5 3 6 3 2 3" xfId="37808"/>
    <cellStyle name="Normal 3 5 3 6 3 2 3 2" xfId="37809"/>
    <cellStyle name="Normal 3 5 3 6 3 2 4" xfId="37810"/>
    <cellStyle name="Normal 3 5 3 6 3 3" xfId="37811"/>
    <cellStyle name="Normal 3 5 3 6 3 3 2" xfId="37812"/>
    <cellStyle name="Normal 3 5 3 6 3 3 2 2" xfId="37813"/>
    <cellStyle name="Normal 3 5 3 6 3 3 2 2 2" xfId="37814"/>
    <cellStyle name="Normal 3 5 3 6 3 3 2 3" xfId="37815"/>
    <cellStyle name="Normal 3 5 3 6 3 3 3" xfId="37816"/>
    <cellStyle name="Normal 3 5 3 6 3 3 3 2" xfId="37817"/>
    <cellStyle name="Normal 3 5 3 6 3 3 4" xfId="37818"/>
    <cellStyle name="Normal 3 5 3 6 3 4" xfId="37819"/>
    <cellStyle name="Normal 3 5 3 6 3 4 2" xfId="37820"/>
    <cellStyle name="Normal 3 5 3 6 3 4 2 2" xfId="37821"/>
    <cellStyle name="Normal 3 5 3 6 3 4 3" xfId="37822"/>
    <cellStyle name="Normal 3 5 3 6 3 5" xfId="37823"/>
    <cellStyle name="Normal 3 5 3 6 3 5 2" xfId="37824"/>
    <cellStyle name="Normal 3 5 3 6 3 6" xfId="37825"/>
    <cellStyle name="Normal 3 5 3 6 4" xfId="37826"/>
    <cellStyle name="Normal 3 5 3 6 4 2" xfId="37827"/>
    <cellStyle name="Normal 3 5 3 6 4 2 2" xfId="37828"/>
    <cellStyle name="Normal 3 5 3 6 4 2 2 2" xfId="37829"/>
    <cellStyle name="Normal 3 5 3 6 4 2 2 2 2" xfId="37830"/>
    <cellStyle name="Normal 3 5 3 6 4 2 2 3" xfId="37831"/>
    <cellStyle name="Normal 3 5 3 6 4 2 3" xfId="37832"/>
    <cellStyle name="Normal 3 5 3 6 4 2 3 2" xfId="37833"/>
    <cellStyle name="Normal 3 5 3 6 4 2 4" xfId="37834"/>
    <cellStyle name="Normal 3 5 3 6 4 3" xfId="37835"/>
    <cellStyle name="Normal 3 5 3 6 4 3 2" xfId="37836"/>
    <cellStyle name="Normal 3 5 3 6 4 3 2 2" xfId="37837"/>
    <cellStyle name="Normal 3 5 3 6 4 3 2 2 2" xfId="37838"/>
    <cellStyle name="Normal 3 5 3 6 4 3 2 3" xfId="37839"/>
    <cellStyle name="Normal 3 5 3 6 4 3 3" xfId="37840"/>
    <cellStyle name="Normal 3 5 3 6 4 3 3 2" xfId="37841"/>
    <cellStyle name="Normal 3 5 3 6 4 3 4" xfId="37842"/>
    <cellStyle name="Normal 3 5 3 6 4 4" xfId="37843"/>
    <cellStyle name="Normal 3 5 3 6 4 4 2" xfId="37844"/>
    <cellStyle name="Normal 3 5 3 6 4 4 2 2" xfId="37845"/>
    <cellStyle name="Normal 3 5 3 6 4 4 3" xfId="37846"/>
    <cellStyle name="Normal 3 5 3 6 4 5" xfId="37847"/>
    <cellStyle name="Normal 3 5 3 6 4 5 2" xfId="37848"/>
    <cellStyle name="Normal 3 5 3 6 4 6" xfId="37849"/>
    <cellStyle name="Normal 3 5 3 6 5" xfId="37850"/>
    <cellStyle name="Normal 3 5 3 6 5 2" xfId="37851"/>
    <cellStyle name="Normal 3 5 3 6 5 2 2" xfId="37852"/>
    <cellStyle name="Normal 3 5 3 6 5 2 2 2" xfId="37853"/>
    <cellStyle name="Normal 3 5 3 6 5 2 3" xfId="37854"/>
    <cellStyle name="Normal 3 5 3 6 5 3" xfId="37855"/>
    <cellStyle name="Normal 3 5 3 6 5 3 2" xfId="37856"/>
    <cellStyle name="Normal 3 5 3 6 5 4" xfId="37857"/>
    <cellStyle name="Normal 3 5 3 6 6" xfId="37858"/>
    <cellStyle name="Normal 3 5 3 6 6 2" xfId="37859"/>
    <cellStyle name="Normal 3 5 3 6 6 2 2" xfId="37860"/>
    <cellStyle name="Normal 3 5 3 6 6 2 2 2" xfId="37861"/>
    <cellStyle name="Normal 3 5 3 6 6 2 3" xfId="37862"/>
    <cellStyle name="Normal 3 5 3 6 6 3" xfId="37863"/>
    <cellStyle name="Normal 3 5 3 6 6 3 2" xfId="37864"/>
    <cellStyle name="Normal 3 5 3 6 6 4" xfId="37865"/>
    <cellStyle name="Normal 3 5 3 6 7" xfId="37866"/>
    <cellStyle name="Normal 3 5 3 6 7 2" xfId="37867"/>
    <cellStyle name="Normal 3 5 3 6 7 2 2" xfId="37868"/>
    <cellStyle name="Normal 3 5 3 6 7 2 2 2" xfId="37869"/>
    <cellStyle name="Normal 3 5 3 6 7 2 3" xfId="37870"/>
    <cellStyle name="Normal 3 5 3 6 7 3" xfId="37871"/>
    <cellStyle name="Normal 3 5 3 6 7 3 2" xfId="37872"/>
    <cellStyle name="Normal 3 5 3 6 7 4" xfId="37873"/>
    <cellStyle name="Normal 3 5 3 6 8" xfId="37874"/>
    <cellStyle name="Normal 3 5 3 6 8 2" xfId="37875"/>
    <cellStyle name="Normal 3 5 3 6 8 2 2" xfId="37876"/>
    <cellStyle name="Normal 3 5 3 6 8 3" xfId="37877"/>
    <cellStyle name="Normal 3 5 3 6 9" xfId="37878"/>
    <cellStyle name="Normal 3 5 3 6 9 2" xfId="37879"/>
    <cellStyle name="Normal 3 5 3 7" xfId="37880"/>
    <cellStyle name="Normal 3 5 3 7 2" xfId="37881"/>
    <cellStyle name="Normal 3 5 3 7 2 2" xfId="37882"/>
    <cellStyle name="Normal 3 5 3 7 2 2 2" xfId="37883"/>
    <cellStyle name="Normal 3 5 3 7 2 2 2 2" xfId="37884"/>
    <cellStyle name="Normal 3 5 3 7 2 2 2 2 2" xfId="37885"/>
    <cellStyle name="Normal 3 5 3 7 2 2 2 3" xfId="37886"/>
    <cellStyle name="Normal 3 5 3 7 2 2 3" xfId="37887"/>
    <cellStyle name="Normal 3 5 3 7 2 2 3 2" xfId="37888"/>
    <cellStyle name="Normal 3 5 3 7 2 2 4" xfId="37889"/>
    <cellStyle name="Normal 3 5 3 7 2 3" xfId="37890"/>
    <cellStyle name="Normal 3 5 3 7 2 3 2" xfId="37891"/>
    <cellStyle name="Normal 3 5 3 7 2 3 2 2" xfId="37892"/>
    <cellStyle name="Normal 3 5 3 7 2 3 2 2 2" xfId="37893"/>
    <cellStyle name="Normal 3 5 3 7 2 3 2 3" xfId="37894"/>
    <cellStyle name="Normal 3 5 3 7 2 3 3" xfId="37895"/>
    <cellStyle name="Normal 3 5 3 7 2 3 3 2" xfId="37896"/>
    <cellStyle name="Normal 3 5 3 7 2 3 4" xfId="37897"/>
    <cellStyle name="Normal 3 5 3 7 2 4" xfId="37898"/>
    <cellStyle name="Normal 3 5 3 7 2 4 2" xfId="37899"/>
    <cellStyle name="Normal 3 5 3 7 2 4 2 2" xfId="37900"/>
    <cellStyle name="Normal 3 5 3 7 2 4 3" xfId="37901"/>
    <cellStyle name="Normal 3 5 3 7 2 5" xfId="37902"/>
    <cellStyle name="Normal 3 5 3 7 2 5 2" xfId="37903"/>
    <cellStyle name="Normal 3 5 3 7 2 6" xfId="37904"/>
    <cellStyle name="Normal 3 5 3 7 3" xfId="37905"/>
    <cellStyle name="Normal 3 5 3 7 3 2" xfId="37906"/>
    <cellStyle name="Normal 3 5 3 7 3 2 2" xfId="37907"/>
    <cellStyle name="Normal 3 5 3 7 3 2 2 2" xfId="37908"/>
    <cellStyle name="Normal 3 5 3 7 3 2 3" xfId="37909"/>
    <cellStyle name="Normal 3 5 3 7 3 3" xfId="37910"/>
    <cellStyle name="Normal 3 5 3 7 3 3 2" xfId="37911"/>
    <cellStyle name="Normal 3 5 3 7 3 4" xfId="37912"/>
    <cellStyle name="Normal 3 5 3 7 4" xfId="37913"/>
    <cellStyle name="Normal 3 5 3 7 4 2" xfId="37914"/>
    <cellStyle name="Normal 3 5 3 7 4 2 2" xfId="37915"/>
    <cellStyle name="Normal 3 5 3 7 4 2 2 2" xfId="37916"/>
    <cellStyle name="Normal 3 5 3 7 4 2 3" xfId="37917"/>
    <cellStyle name="Normal 3 5 3 7 4 3" xfId="37918"/>
    <cellStyle name="Normal 3 5 3 7 4 3 2" xfId="37919"/>
    <cellStyle name="Normal 3 5 3 7 4 4" xfId="37920"/>
    <cellStyle name="Normal 3 5 3 7 5" xfId="37921"/>
    <cellStyle name="Normal 3 5 3 7 5 2" xfId="37922"/>
    <cellStyle name="Normal 3 5 3 7 5 2 2" xfId="37923"/>
    <cellStyle name="Normal 3 5 3 7 5 2 2 2" xfId="37924"/>
    <cellStyle name="Normal 3 5 3 7 5 2 3" xfId="37925"/>
    <cellStyle name="Normal 3 5 3 7 5 3" xfId="37926"/>
    <cellStyle name="Normal 3 5 3 7 5 3 2" xfId="37927"/>
    <cellStyle name="Normal 3 5 3 7 5 4" xfId="37928"/>
    <cellStyle name="Normal 3 5 3 7 6" xfId="37929"/>
    <cellStyle name="Normal 3 5 3 7 6 2" xfId="37930"/>
    <cellStyle name="Normal 3 5 3 7 6 2 2" xfId="37931"/>
    <cellStyle name="Normal 3 5 3 7 6 3" xfId="37932"/>
    <cellStyle name="Normal 3 5 3 7 7" xfId="37933"/>
    <cellStyle name="Normal 3 5 3 7 7 2" xfId="37934"/>
    <cellStyle name="Normal 3 5 3 7 8" xfId="37935"/>
    <cellStyle name="Normal 3 5 3 8" xfId="37936"/>
    <cellStyle name="Normal 3 5 3 8 2" xfId="37937"/>
    <cellStyle name="Normal 3 5 3 8 2 2" xfId="37938"/>
    <cellStyle name="Normal 3 5 3 8 2 2 2" xfId="37939"/>
    <cellStyle name="Normal 3 5 3 8 2 2 2 2" xfId="37940"/>
    <cellStyle name="Normal 3 5 3 8 2 2 3" xfId="37941"/>
    <cellStyle name="Normal 3 5 3 8 2 3" xfId="37942"/>
    <cellStyle name="Normal 3 5 3 8 2 3 2" xfId="37943"/>
    <cellStyle name="Normal 3 5 3 8 2 4" xfId="37944"/>
    <cellStyle name="Normal 3 5 3 8 3" xfId="37945"/>
    <cellStyle name="Normal 3 5 3 8 3 2" xfId="37946"/>
    <cellStyle name="Normal 3 5 3 8 3 2 2" xfId="37947"/>
    <cellStyle name="Normal 3 5 3 8 3 2 2 2" xfId="37948"/>
    <cellStyle name="Normal 3 5 3 8 3 2 3" xfId="37949"/>
    <cellStyle name="Normal 3 5 3 8 3 3" xfId="37950"/>
    <cellStyle name="Normal 3 5 3 8 3 3 2" xfId="37951"/>
    <cellStyle name="Normal 3 5 3 8 3 4" xfId="37952"/>
    <cellStyle name="Normal 3 5 3 8 4" xfId="37953"/>
    <cellStyle name="Normal 3 5 3 8 4 2" xfId="37954"/>
    <cellStyle name="Normal 3 5 3 8 4 2 2" xfId="37955"/>
    <cellStyle name="Normal 3 5 3 8 4 3" xfId="37956"/>
    <cellStyle name="Normal 3 5 3 8 5" xfId="37957"/>
    <cellStyle name="Normal 3 5 3 8 5 2" xfId="37958"/>
    <cellStyle name="Normal 3 5 3 8 6" xfId="37959"/>
    <cellStyle name="Normal 3 5 3 9" xfId="37960"/>
    <cellStyle name="Normal 3 5 3 9 2" xfId="37961"/>
    <cellStyle name="Normal 3 5 3 9 2 2" xfId="37962"/>
    <cellStyle name="Normal 3 5 3 9 2 2 2" xfId="37963"/>
    <cellStyle name="Normal 3 5 3 9 2 2 2 2" xfId="37964"/>
    <cellStyle name="Normal 3 5 3 9 2 2 3" xfId="37965"/>
    <cellStyle name="Normal 3 5 3 9 2 3" xfId="37966"/>
    <cellStyle name="Normal 3 5 3 9 2 3 2" xfId="37967"/>
    <cellStyle name="Normal 3 5 3 9 2 4" xfId="37968"/>
    <cellStyle name="Normal 3 5 3 9 3" xfId="37969"/>
    <cellStyle name="Normal 3 5 3 9 3 2" xfId="37970"/>
    <cellStyle name="Normal 3 5 3 9 3 2 2" xfId="37971"/>
    <cellStyle name="Normal 3 5 3 9 3 2 2 2" xfId="37972"/>
    <cellStyle name="Normal 3 5 3 9 3 2 3" xfId="37973"/>
    <cellStyle name="Normal 3 5 3 9 3 3" xfId="37974"/>
    <cellStyle name="Normal 3 5 3 9 3 3 2" xfId="37975"/>
    <cellStyle name="Normal 3 5 3 9 3 4" xfId="37976"/>
    <cellStyle name="Normal 3 5 3 9 4" xfId="37977"/>
    <cellStyle name="Normal 3 5 3 9 4 2" xfId="37978"/>
    <cellStyle name="Normal 3 5 3 9 4 2 2" xfId="37979"/>
    <cellStyle name="Normal 3 5 3 9 4 3" xfId="37980"/>
    <cellStyle name="Normal 3 5 3 9 5" xfId="37981"/>
    <cellStyle name="Normal 3 5 3 9 5 2" xfId="37982"/>
    <cellStyle name="Normal 3 5 3 9 6" xfId="37983"/>
    <cellStyle name="Normal 3 5 4" xfId="37984"/>
    <cellStyle name="Normal 3 5 4 10" xfId="37985"/>
    <cellStyle name="Normal 3 5 4 10 2" xfId="37986"/>
    <cellStyle name="Normal 3 5 4 10 2 2" xfId="37987"/>
    <cellStyle name="Normal 3 5 4 10 3" xfId="37988"/>
    <cellStyle name="Normal 3 5 4 11" xfId="37989"/>
    <cellStyle name="Normal 3 5 4 11 2" xfId="37990"/>
    <cellStyle name="Normal 3 5 4 12" xfId="37991"/>
    <cellStyle name="Normal 3 5 4 12 2" xfId="37992"/>
    <cellStyle name="Normal 3 5 4 13" xfId="37993"/>
    <cellStyle name="Normal 3 5 4 13 2" xfId="37994"/>
    <cellStyle name="Normal 3 5 4 14" xfId="37995"/>
    <cellStyle name="Normal 3 5 4 2" xfId="37996"/>
    <cellStyle name="Normal 3 5 4 2 10" xfId="37997"/>
    <cellStyle name="Normal 3 5 4 2 2" xfId="37998"/>
    <cellStyle name="Normal 3 5 4 2 2 2" xfId="37999"/>
    <cellStyle name="Normal 3 5 4 2 2 2 2" xfId="38000"/>
    <cellStyle name="Normal 3 5 4 2 2 2 2 2" xfId="38001"/>
    <cellStyle name="Normal 3 5 4 2 2 2 2 2 2" xfId="38002"/>
    <cellStyle name="Normal 3 5 4 2 2 2 2 2 2 2" xfId="38003"/>
    <cellStyle name="Normal 3 5 4 2 2 2 2 2 3" xfId="38004"/>
    <cellStyle name="Normal 3 5 4 2 2 2 2 3" xfId="38005"/>
    <cellStyle name="Normal 3 5 4 2 2 2 2 3 2" xfId="38006"/>
    <cellStyle name="Normal 3 5 4 2 2 2 2 4" xfId="38007"/>
    <cellStyle name="Normal 3 5 4 2 2 2 3" xfId="38008"/>
    <cellStyle name="Normal 3 5 4 2 2 2 3 2" xfId="38009"/>
    <cellStyle name="Normal 3 5 4 2 2 2 3 2 2" xfId="38010"/>
    <cellStyle name="Normal 3 5 4 2 2 2 3 2 2 2" xfId="38011"/>
    <cellStyle name="Normal 3 5 4 2 2 2 3 2 3" xfId="38012"/>
    <cellStyle name="Normal 3 5 4 2 2 2 3 3" xfId="38013"/>
    <cellStyle name="Normal 3 5 4 2 2 2 3 3 2" xfId="38014"/>
    <cellStyle name="Normal 3 5 4 2 2 2 3 4" xfId="38015"/>
    <cellStyle name="Normal 3 5 4 2 2 2 4" xfId="38016"/>
    <cellStyle name="Normal 3 5 4 2 2 2 4 2" xfId="38017"/>
    <cellStyle name="Normal 3 5 4 2 2 2 4 2 2" xfId="38018"/>
    <cellStyle name="Normal 3 5 4 2 2 2 4 3" xfId="38019"/>
    <cellStyle name="Normal 3 5 4 2 2 2 5" xfId="38020"/>
    <cellStyle name="Normal 3 5 4 2 2 2 5 2" xfId="38021"/>
    <cellStyle name="Normal 3 5 4 2 2 2 6" xfId="38022"/>
    <cellStyle name="Normal 3 5 4 2 2 3" xfId="38023"/>
    <cellStyle name="Normal 3 5 4 2 2 3 2" xfId="38024"/>
    <cellStyle name="Normal 3 5 4 2 2 3 2 2" xfId="38025"/>
    <cellStyle name="Normal 3 5 4 2 2 3 2 2 2" xfId="38026"/>
    <cellStyle name="Normal 3 5 4 2 2 3 2 3" xfId="38027"/>
    <cellStyle name="Normal 3 5 4 2 2 3 3" xfId="38028"/>
    <cellStyle name="Normal 3 5 4 2 2 3 3 2" xfId="38029"/>
    <cellStyle name="Normal 3 5 4 2 2 3 4" xfId="38030"/>
    <cellStyle name="Normal 3 5 4 2 2 4" xfId="38031"/>
    <cellStyle name="Normal 3 5 4 2 2 4 2" xfId="38032"/>
    <cellStyle name="Normal 3 5 4 2 2 4 2 2" xfId="38033"/>
    <cellStyle name="Normal 3 5 4 2 2 4 2 2 2" xfId="38034"/>
    <cellStyle name="Normal 3 5 4 2 2 4 2 3" xfId="38035"/>
    <cellStyle name="Normal 3 5 4 2 2 4 3" xfId="38036"/>
    <cellStyle name="Normal 3 5 4 2 2 4 3 2" xfId="38037"/>
    <cellStyle name="Normal 3 5 4 2 2 4 4" xfId="38038"/>
    <cellStyle name="Normal 3 5 4 2 2 5" xfId="38039"/>
    <cellStyle name="Normal 3 5 4 2 2 5 2" xfId="38040"/>
    <cellStyle name="Normal 3 5 4 2 2 5 2 2" xfId="38041"/>
    <cellStyle name="Normal 3 5 4 2 2 5 2 2 2" xfId="38042"/>
    <cellStyle name="Normal 3 5 4 2 2 5 2 3" xfId="38043"/>
    <cellStyle name="Normal 3 5 4 2 2 5 3" xfId="38044"/>
    <cellStyle name="Normal 3 5 4 2 2 5 3 2" xfId="38045"/>
    <cellStyle name="Normal 3 5 4 2 2 5 4" xfId="38046"/>
    <cellStyle name="Normal 3 5 4 2 2 6" xfId="38047"/>
    <cellStyle name="Normal 3 5 4 2 2 6 2" xfId="38048"/>
    <cellStyle name="Normal 3 5 4 2 2 6 2 2" xfId="38049"/>
    <cellStyle name="Normal 3 5 4 2 2 6 3" xfId="38050"/>
    <cellStyle name="Normal 3 5 4 2 2 7" xfId="38051"/>
    <cellStyle name="Normal 3 5 4 2 2 7 2" xfId="38052"/>
    <cellStyle name="Normal 3 5 4 2 2 8" xfId="38053"/>
    <cellStyle name="Normal 3 5 4 2 3" xfId="38054"/>
    <cellStyle name="Normal 3 5 4 2 3 2" xfId="38055"/>
    <cellStyle name="Normal 3 5 4 2 3 2 2" xfId="38056"/>
    <cellStyle name="Normal 3 5 4 2 3 2 2 2" xfId="38057"/>
    <cellStyle name="Normal 3 5 4 2 3 2 2 2 2" xfId="38058"/>
    <cellStyle name="Normal 3 5 4 2 3 2 2 3" xfId="38059"/>
    <cellStyle name="Normal 3 5 4 2 3 2 3" xfId="38060"/>
    <cellStyle name="Normal 3 5 4 2 3 2 3 2" xfId="38061"/>
    <cellStyle name="Normal 3 5 4 2 3 2 4" xfId="38062"/>
    <cellStyle name="Normal 3 5 4 2 3 3" xfId="38063"/>
    <cellStyle name="Normal 3 5 4 2 3 3 2" xfId="38064"/>
    <cellStyle name="Normal 3 5 4 2 3 3 2 2" xfId="38065"/>
    <cellStyle name="Normal 3 5 4 2 3 3 2 2 2" xfId="38066"/>
    <cellStyle name="Normal 3 5 4 2 3 3 2 3" xfId="38067"/>
    <cellStyle name="Normal 3 5 4 2 3 3 3" xfId="38068"/>
    <cellStyle name="Normal 3 5 4 2 3 3 3 2" xfId="38069"/>
    <cellStyle name="Normal 3 5 4 2 3 3 4" xfId="38070"/>
    <cellStyle name="Normal 3 5 4 2 3 4" xfId="38071"/>
    <cellStyle name="Normal 3 5 4 2 3 4 2" xfId="38072"/>
    <cellStyle name="Normal 3 5 4 2 3 4 2 2" xfId="38073"/>
    <cellStyle name="Normal 3 5 4 2 3 4 3" xfId="38074"/>
    <cellStyle name="Normal 3 5 4 2 3 5" xfId="38075"/>
    <cellStyle name="Normal 3 5 4 2 3 5 2" xfId="38076"/>
    <cellStyle name="Normal 3 5 4 2 3 6" xfId="38077"/>
    <cellStyle name="Normal 3 5 4 2 4" xfId="38078"/>
    <cellStyle name="Normal 3 5 4 2 4 2" xfId="38079"/>
    <cellStyle name="Normal 3 5 4 2 4 2 2" xfId="38080"/>
    <cellStyle name="Normal 3 5 4 2 4 2 2 2" xfId="38081"/>
    <cellStyle name="Normal 3 5 4 2 4 2 2 2 2" xfId="38082"/>
    <cellStyle name="Normal 3 5 4 2 4 2 2 3" xfId="38083"/>
    <cellStyle name="Normal 3 5 4 2 4 2 3" xfId="38084"/>
    <cellStyle name="Normal 3 5 4 2 4 2 3 2" xfId="38085"/>
    <cellStyle name="Normal 3 5 4 2 4 2 4" xfId="38086"/>
    <cellStyle name="Normal 3 5 4 2 4 3" xfId="38087"/>
    <cellStyle name="Normal 3 5 4 2 4 3 2" xfId="38088"/>
    <cellStyle name="Normal 3 5 4 2 4 3 2 2" xfId="38089"/>
    <cellStyle name="Normal 3 5 4 2 4 3 2 2 2" xfId="38090"/>
    <cellStyle name="Normal 3 5 4 2 4 3 2 3" xfId="38091"/>
    <cellStyle name="Normal 3 5 4 2 4 3 3" xfId="38092"/>
    <cellStyle name="Normal 3 5 4 2 4 3 3 2" xfId="38093"/>
    <cellStyle name="Normal 3 5 4 2 4 3 4" xfId="38094"/>
    <cellStyle name="Normal 3 5 4 2 4 4" xfId="38095"/>
    <cellStyle name="Normal 3 5 4 2 4 4 2" xfId="38096"/>
    <cellStyle name="Normal 3 5 4 2 4 4 2 2" xfId="38097"/>
    <cellStyle name="Normal 3 5 4 2 4 4 3" xfId="38098"/>
    <cellStyle name="Normal 3 5 4 2 4 5" xfId="38099"/>
    <cellStyle name="Normal 3 5 4 2 4 5 2" xfId="38100"/>
    <cellStyle name="Normal 3 5 4 2 4 6" xfId="38101"/>
    <cellStyle name="Normal 3 5 4 2 5" xfId="38102"/>
    <cellStyle name="Normal 3 5 4 2 5 2" xfId="38103"/>
    <cellStyle name="Normal 3 5 4 2 5 2 2" xfId="38104"/>
    <cellStyle name="Normal 3 5 4 2 5 2 2 2" xfId="38105"/>
    <cellStyle name="Normal 3 5 4 2 5 2 3" xfId="38106"/>
    <cellStyle name="Normal 3 5 4 2 5 3" xfId="38107"/>
    <cellStyle name="Normal 3 5 4 2 5 3 2" xfId="38108"/>
    <cellStyle name="Normal 3 5 4 2 5 4" xfId="38109"/>
    <cellStyle name="Normal 3 5 4 2 6" xfId="38110"/>
    <cellStyle name="Normal 3 5 4 2 6 2" xfId="38111"/>
    <cellStyle name="Normal 3 5 4 2 6 2 2" xfId="38112"/>
    <cellStyle name="Normal 3 5 4 2 6 2 2 2" xfId="38113"/>
    <cellStyle name="Normal 3 5 4 2 6 2 3" xfId="38114"/>
    <cellStyle name="Normal 3 5 4 2 6 3" xfId="38115"/>
    <cellStyle name="Normal 3 5 4 2 6 3 2" xfId="38116"/>
    <cellStyle name="Normal 3 5 4 2 6 4" xfId="38117"/>
    <cellStyle name="Normal 3 5 4 2 7" xfId="38118"/>
    <cellStyle name="Normal 3 5 4 2 7 2" xfId="38119"/>
    <cellStyle name="Normal 3 5 4 2 7 2 2" xfId="38120"/>
    <cellStyle name="Normal 3 5 4 2 7 2 2 2" xfId="38121"/>
    <cellStyle name="Normal 3 5 4 2 7 2 3" xfId="38122"/>
    <cellStyle name="Normal 3 5 4 2 7 3" xfId="38123"/>
    <cellStyle name="Normal 3 5 4 2 7 3 2" xfId="38124"/>
    <cellStyle name="Normal 3 5 4 2 7 4" xfId="38125"/>
    <cellStyle name="Normal 3 5 4 2 8" xfId="38126"/>
    <cellStyle name="Normal 3 5 4 2 8 2" xfId="38127"/>
    <cellStyle name="Normal 3 5 4 2 8 2 2" xfId="38128"/>
    <cellStyle name="Normal 3 5 4 2 8 3" xfId="38129"/>
    <cellStyle name="Normal 3 5 4 2 9" xfId="38130"/>
    <cellStyle name="Normal 3 5 4 2 9 2" xfId="38131"/>
    <cellStyle name="Normal 3 5 4 3" xfId="38132"/>
    <cellStyle name="Normal 3 5 4 3 10" xfId="38133"/>
    <cellStyle name="Normal 3 5 4 3 2" xfId="38134"/>
    <cellStyle name="Normal 3 5 4 3 2 2" xfId="38135"/>
    <cellStyle name="Normal 3 5 4 3 2 2 2" xfId="38136"/>
    <cellStyle name="Normal 3 5 4 3 2 2 2 2" xfId="38137"/>
    <cellStyle name="Normal 3 5 4 3 2 2 2 2 2" xfId="38138"/>
    <cellStyle name="Normal 3 5 4 3 2 2 2 2 2 2" xfId="38139"/>
    <cellStyle name="Normal 3 5 4 3 2 2 2 2 3" xfId="38140"/>
    <cellStyle name="Normal 3 5 4 3 2 2 2 3" xfId="38141"/>
    <cellStyle name="Normal 3 5 4 3 2 2 2 3 2" xfId="38142"/>
    <cellStyle name="Normal 3 5 4 3 2 2 2 4" xfId="38143"/>
    <cellStyle name="Normal 3 5 4 3 2 2 3" xfId="38144"/>
    <cellStyle name="Normal 3 5 4 3 2 2 3 2" xfId="38145"/>
    <cellStyle name="Normal 3 5 4 3 2 2 3 2 2" xfId="38146"/>
    <cellStyle name="Normal 3 5 4 3 2 2 3 2 2 2" xfId="38147"/>
    <cellStyle name="Normal 3 5 4 3 2 2 3 2 3" xfId="38148"/>
    <cellStyle name="Normal 3 5 4 3 2 2 3 3" xfId="38149"/>
    <cellStyle name="Normal 3 5 4 3 2 2 3 3 2" xfId="38150"/>
    <cellStyle name="Normal 3 5 4 3 2 2 3 4" xfId="38151"/>
    <cellStyle name="Normal 3 5 4 3 2 2 4" xfId="38152"/>
    <cellStyle name="Normal 3 5 4 3 2 2 4 2" xfId="38153"/>
    <cellStyle name="Normal 3 5 4 3 2 2 4 2 2" xfId="38154"/>
    <cellStyle name="Normal 3 5 4 3 2 2 4 3" xfId="38155"/>
    <cellStyle name="Normal 3 5 4 3 2 2 5" xfId="38156"/>
    <cellStyle name="Normal 3 5 4 3 2 2 5 2" xfId="38157"/>
    <cellStyle name="Normal 3 5 4 3 2 2 6" xfId="38158"/>
    <cellStyle name="Normal 3 5 4 3 2 3" xfId="38159"/>
    <cellStyle name="Normal 3 5 4 3 2 3 2" xfId="38160"/>
    <cellStyle name="Normal 3 5 4 3 2 3 2 2" xfId="38161"/>
    <cellStyle name="Normal 3 5 4 3 2 3 2 2 2" xfId="38162"/>
    <cellStyle name="Normal 3 5 4 3 2 3 2 3" xfId="38163"/>
    <cellStyle name="Normal 3 5 4 3 2 3 3" xfId="38164"/>
    <cellStyle name="Normal 3 5 4 3 2 3 3 2" xfId="38165"/>
    <cellStyle name="Normal 3 5 4 3 2 3 4" xfId="38166"/>
    <cellStyle name="Normal 3 5 4 3 2 4" xfId="38167"/>
    <cellStyle name="Normal 3 5 4 3 2 4 2" xfId="38168"/>
    <cellStyle name="Normal 3 5 4 3 2 4 2 2" xfId="38169"/>
    <cellStyle name="Normal 3 5 4 3 2 4 2 2 2" xfId="38170"/>
    <cellStyle name="Normal 3 5 4 3 2 4 2 3" xfId="38171"/>
    <cellStyle name="Normal 3 5 4 3 2 4 3" xfId="38172"/>
    <cellStyle name="Normal 3 5 4 3 2 4 3 2" xfId="38173"/>
    <cellStyle name="Normal 3 5 4 3 2 4 4" xfId="38174"/>
    <cellStyle name="Normal 3 5 4 3 2 5" xfId="38175"/>
    <cellStyle name="Normal 3 5 4 3 2 5 2" xfId="38176"/>
    <cellStyle name="Normal 3 5 4 3 2 5 2 2" xfId="38177"/>
    <cellStyle name="Normal 3 5 4 3 2 5 2 2 2" xfId="38178"/>
    <cellStyle name="Normal 3 5 4 3 2 5 2 3" xfId="38179"/>
    <cellStyle name="Normal 3 5 4 3 2 5 3" xfId="38180"/>
    <cellStyle name="Normal 3 5 4 3 2 5 3 2" xfId="38181"/>
    <cellStyle name="Normal 3 5 4 3 2 5 4" xfId="38182"/>
    <cellStyle name="Normal 3 5 4 3 2 6" xfId="38183"/>
    <cellStyle name="Normal 3 5 4 3 2 6 2" xfId="38184"/>
    <cellStyle name="Normal 3 5 4 3 2 6 2 2" xfId="38185"/>
    <cellStyle name="Normal 3 5 4 3 2 6 3" xfId="38186"/>
    <cellStyle name="Normal 3 5 4 3 2 7" xfId="38187"/>
    <cellStyle name="Normal 3 5 4 3 2 7 2" xfId="38188"/>
    <cellStyle name="Normal 3 5 4 3 2 8" xfId="38189"/>
    <cellStyle name="Normal 3 5 4 3 3" xfId="38190"/>
    <cellStyle name="Normal 3 5 4 3 3 2" xfId="38191"/>
    <cellStyle name="Normal 3 5 4 3 3 2 2" xfId="38192"/>
    <cellStyle name="Normal 3 5 4 3 3 2 2 2" xfId="38193"/>
    <cellStyle name="Normal 3 5 4 3 3 2 2 2 2" xfId="38194"/>
    <cellStyle name="Normal 3 5 4 3 3 2 2 3" xfId="38195"/>
    <cellStyle name="Normal 3 5 4 3 3 2 3" xfId="38196"/>
    <cellStyle name="Normal 3 5 4 3 3 2 3 2" xfId="38197"/>
    <cellStyle name="Normal 3 5 4 3 3 2 4" xfId="38198"/>
    <cellStyle name="Normal 3 5 4 3 3 3" xfId="38199"/>
    <cellStyle name="Normal 3 5 4 3 3 3 2" xfId="38200"/>
    <cellStyle name="Normal 3 5 4 3 3 3 2 2" xfId="38201"/>
    <cellStyle name="Normal 3 5 4 3 3 3 2 2 2" xfId="38202"/>
    <cellStyle name="Normal 3 5 4 3 3 3 2 3" xfId="38203"/>
    <cellStyle name="Normal 3 5 4 3 3 3 3" xfId="38204"/>
    <cellStyle name="Normal 3 5 4 3 3 3 3 2" xfId="38205"/>
    <cellStyle name="Normal 3 5 4 3 3 3 4" xfId="38206"/>
    <cellStyle name="Normal 3 5 4 3 3 4" xfId="38207"/>
    <cellStyle name="Normal 3 5 4 3 3 4 2" xfId="38208"/>
    <cellStyle name="Normal 3 5 4 3 3 4 2 2" xfId="38209"/>
    <cellStyle name="Normal 3 5 4 3 3 4 3" xfId="38210"/>
    <cellStyle name="Normal 3 5 4 3 3 5" xfId="38211"/>
    <cellStyle name="Normal 3 5 4 3 3 5 2" xfId="38212"/>
    <cellStyle name="Normal 3 5 4 3 3 6" xfId="38213"/>
    <cellStyle name="Normal 3 5 4 3 4" xfId="38214"/>
    <cellStyle name="Normal 3 5 4 3 4 2" xfId="38215"/>
    <cellStyle name="Normal 3 5 4 3 4 2 2" xfId="38216"/>
    <cellStyle name="Normal 3 5 4 3 4 2 2 2" xfId="38217"/>
    <cellStyle name="Normal 3 5 4 3 4 2 2 2 2" xfId="38218"/>
    <cellStyle name="Normal 3 5 4 3 4 2 2 3" xfId="38219"/>
    <cellStyle name="Normal 3 5 4 3 4 2 3" xfId="38220"/>
    <cellStyle name="Normal 3 5 4 3 4 2 3 2" xfId="38221"/>
    <cellStyle name="Normal 3 5 4 3 4 2 4" xfId="38222"/>
    <cellStyle name="Normal 3 5 4 3 4 3" xfId="38223"/>
    <cellStyle name="Normal 3 5 4 3 4 3 2" xfId="38224"/>
    <cellStyle name="Normal 3 5 4 3 4 3 2 2" xfId="38225"/>
    <cellStyle name="Normal 3 5 4 3 4 3 2 2 2" xfId="38226"/>
    <cellStyle name="Normal 3 5 4 3 4 3 2 3" xfId="38227"/>
    <cellStyle name="Normal 3 5 4 3 4 3 3" xfId="38228"/>
    <cellStyle name="Normal 3 5 4 3 4 3 3 2" xfId="38229"/>
    <cellStyle name="Normal 3 5 4 3 4 3 4" xfId="38230"/>
    <cellStyle name="Normal 3 5 4 3 4 4" xfId="38231"/>
    <cellStyle name="Normal 3 5 4 3 4 4 2" xfId="38232"/>
    <cellStyle name="Normal 3 5 4 3 4 4 2 2" xfId="38233"/>
    <cellStyle name="Normal 3 5 4 3 4 4 3" xfId="38234"/>
    <cellStyle name="Normal 3 5 4 3 4 5" xfId="38235"/>
    <cellStyle name="Normal 3 5 4 3 4 5 2" xfId="38236"/>
    <cellStyle name="Normal 3 5 4 3 4 6" xfId="38237"/>
    <cellStyle name="Normal 3 5 4 3 5" xfId="38238"/>
    <cellStyle name="Normal 3 5 4 3 5 2" xfId="38239"/>
    <cellStyle name="Normal 3 5 4 3 5 2 2" xfId="38240"/>
    <cellStyle name="Normal 3 5 4 3 5 2 2 2" xfId="38241"/>
    <cellStyle name="Normal 3 5 4 3 5 2 3" xfId="38242"/>
    <cellStyle name="Normal 3 5 4 3 5 3" xfId="38243"/>
    <cellStyle name="Normal 3 5 4 3 5 3 2" xfId="38244"/>
    <cellStyle name="Normal 3 5 4 3 5 4" xfId="38245"/>
    <cellStyle name="Normal 3 5 4 3 6" xfId="38246"/>
    <cellStyle name="Normal 3 5 4 3 6 2" xfId="38247"/>
    <cellStyle name="Normal 3 5 4 3 6 2 2" xfId="38248"/>
    <cellStyle name="Normal 3 5 4 3 6 2 2 2" xfId="38249"/>
    <cellStyle name="Normal 3 5 4 3 6 2 3" xfId="38250"/>
    <cellStyle name="Normal 3 5 4 3 6 3" xfId="38251"/>
    <cellStyle name="Normal 3 5 4 3 6 3 2" xfId="38252"/>
    <cellStyle name="Normal 3 5 4 3 6 4" xfId="38253"/>
    <cellStyle name="Normal 3 5 4 3 7" xfId="38254"/>
    <cellStyle name="Normal 3 5 4 3 7 2" xfId="38255"/>
    <cellStyle name="Normal 3 5 4 3 7 2 2" xfId="38256"/>
    <cellStyle name="Normal 3 5 4 3 7 2 2 2" xfId="38257"/>
    <cellStyle name="Normal 3 5 4 3 7 2 3" xfId="38258"/>
    <cellStyle name="Normal 3 5 4 3 7 3" xfId="38259"/>
    <cellStyle name="Normal 3 5 4 3 7 3 2" xfId="38260"/>
    <cellStyle name="Normal 3 5 4 3 7 4" xfId="38261"/>
    <cellStyle name="Normal 3 5 4 3 8" xfId="38262"/>
    <cellStyle name="Normal 3 5 4 3 8 2" xfId="38263"/>
    <cellStyle name="Normal 3 5 4 3 8 2 2" xfId="38264"/>
    <cellStyle name="Normal 3 5 4 3 8 3" xfId="38265"/>
    <cellStyle name="Normal 3 5 4 3 9" xfId="38266"/>
    <cellStyle name="Normal 3 5 4 3 9 2" xfId="38267"/>
    <cellStyle name="Normal 3 5 4 4" xfId="38268"/>
    <cellStyle name="Normal 3 5 4 4 2" xfId="38269"/>
    <cellStyle name="Normal 3 5 4 4 2 2" xfId="38270"/>
    <cellStyle name="Normal 3 5 4 4 2 2 2" xfId="38271"/>
    <cellStyle name="Normal 3 5 4 4 2 2 2 2" xfId="38272"/>
    <cellStyle name="Normal 3 5 4 4 2 2 2 2 2" xfId="38273"/>
    <cellStyle name="Normal 3 5 4 4 2 2 2 3" xfId="38274"/>
    <cellStyle name="Normal 3 5 4 4 2 2 3" xfId="38275"/>
    <cellStyle name="Normal 3 5 4 4 2 2 3 2" xfId="38276"/>
    <cellStyle name="Normal 3 5 4 4 2 2 4" xfId="38277"/>
    <cellStyle name="Normal 3 5 4 4 2 3" xfId="38278"/>
    <cellStyle name="Normal 3 5 4 4 2 3 2" xfId="38279"/>
    <cellStyle name="Normal 3 5 4 4 2 3 2 2" xfId="38280"/>
    <cellStyle name="Normal 3 5 4 4 2 3 2 2 2" xfId="38281"/>
    <cellStyle name="Normal 3 5 4 4 2 3 2 3" xfId="38282"/>
    <cellStyle name="Normal 3 5 4 4 2 3 3" xfId="38283"/>
    <cellStyle name="Normal 3 5 4 4 2 3 3 2" xfId="38284"/>
    <cellStyle name="Normal 3 5 4 4 2 3 4" xfId="38285"/>
    <cellStyle name="Normal 3 5 4 4 2 4" xfId="38286"/>
    <cellStyle name="Normal 3 5 4 4 2 4 2" xfId="38287"/>
    <cellStyle name="Normal 3 5 4 4 2 4 2 2" xfId="38288"/>
    <cellStyle name="Normal 3 5 4 4 2 4 3" xfId="38289"/>
    <cellStyle name="Normal 3 5 4 4 2 5" xfId="38290"/>
    <cellStyle name="Normal 3 5 4 4 2 5 2" xfId="38291"/>
    <cellStyle name="Normal 3 5 4 4 2 6" xfId="38292"/>
    <cellStyle name="Normal 3 5 4 4 3" xfId="38293"/>
    <cellStyle name="Normal 3 5 4 4 3 2" xfId="38294"/>
    <cellStyle name="Normal 3 5 4 4 3 2 2" xfId="38295"/>
    <cellStyle name="Normal 3 5 4 4 3 2 2 2" xfId="38296"/>
    <cellStyle name="Normal 3 5 4 4 3 2 3" xfId="38297"/>
    <cellStyle name="Normal 3 5 4 4 3 3" xfId="38298"/>
    <cellStyle name="Normal 3 5 4 4 3 3 2" xfId="38299"/>
    <cellStyle name="Normal 3 5 4 4 3 4" xfId="38300"/>
    <cellStyle name="Normal 3 5 4 4 4" xfId="38301"/>
    <cellStyle name="Normal 3 5 4 4 4 2" xfId="38302"/>
    <cellStyle name="Normal 3 5 4 4 4 2 2" xfId="38303"/>
    <cellStyle name="Normal 3 5 4 4 4 2 2 2" xfId="38304"/>
    <cellStyle name="Normal 3 5 4 4 4 2 3" xfId="38305"/>
    <cellStyle name="Normal 3 5 4 4 4 3" xfId="38306"/>
    <cellStyle name="Normal 3 5 4 4 4 3 2" xfId="38307"/>
    <cellStyle name="Normal 3 5 4 4 4 4" xfId="38308"/>
    <cellStyle name="Normal 3 5 4 4 5" xfId="38309"/>
    <cellStyle name="Normal 3 5 4 4 5 2" xfId="38310"/>
    <cellStyle name="Normal 3 5 4 4 5 2 2" xfId="38311"/>
    <cellStyle name="Normal 3 5 4 4 5 2 2 2" xfId="38312"/>
    <cellStyle name="Normal 3 5 4 4 5 2 3" xfId="38313"/>
    <cellStyle name="Normal 3 5 4 4 5 3" xfId="38314"/>
    <cellStyle name="Normal 3 5 4 4 5 3 2" xfId="38315"/>
    <cellStyle name="Normal 3 5 4 4 5 4" xfId="38316"/>
    <cellStyle name="Normal 3 5 4 4 6" xfId="38317"/>
    <cellStyle name="Normal 3 5 4 4 6 2" xfId="38318"/>
    <cellStyle name="Normal 3 5 4 4 6 2 2" xfId="38319"/>
    <cellStyle name="Normal 3 5 4 4 6 3" xfId="38320"/>
    <cellStyle name="Normal 3 5 4 4 7" xfId="38321"/>
    <cellStyle name="Normal 3 5 4 4 7 2" xfId="38322"/>
    <cellStyle name="Normal 3 5 4 4 8" xfId="38323"/>
    <cellStyle name="Normal 3 5 4 5" xfId="38324"/>
    <cellStyle name="Normal 3 5 4 5 2" xfId="38325"/>
    <cellStyle name="Normal 3 5 4 5 2 2" xfId="38326"/>
    <cellStyle name="Normal 3 5 4 5 2 2 2" xfId="38327"/>
    <cellStyle name="Normal 3 5 4 5 2 2 2 2" xfId="38328"/>
    <cellStyle name="Normal 3 5 4 5 2 2 3" xfId="38329"/>
    <cellStyle name="Normal 3 5 4 5 2 3" xfId="38330"/>
    <cellStyle name="Normal 3 5 4 5 2 3 2" xfId="38331"/>
    <cellStyle name="Normal 3 5 4 5 2 4" xfId="38332"/>
    <cellStyle name="Normal 3 5 4 5 3" xfId="38333"/>
    <cellStyle name="Normal 3 5 4 5 3 2" xfId="38334"/>
    <cellStyle name="Normal 3 5 4 5 3 2 2" xfId="38335"/>
    <cellStyle name="Normal 3 5 4 5 3 2 2 2" xfId="38336"/>
    <cellStyle name="Normal 3 5 4 5 3 2 3" xfId="38337"/>
    <cellStyle name="Normal 3 5 4 5 3 3" xfId="38338"/>
    <cellStyle name="Normal 3 5 4 5 3 3 2" xfId="38339"/>
    <cellStyle name="Normal 3 5 4 5 3 4" xfId="38340"/>
    <cellStyle name="Normal 3 5 4 5 4" xfId="38341"/>
    <cellStyle name="Normal 3 5 4 5 4 2" xfId="38342"/>
    <cellStyle name="Normal 3 5 4 5 4 2 2" xfId="38343"/>
    <cellStyle name="Normal 3 5 4 5 4 3" xfId="38344"/>
    <cellStyle name="Normal 3 5 4 5 5" xfId="38345"/>
    <cellStyle name="Normal 3 5 4 5 5 2" xfId="38346"/>
    <cellStyle name="Normal 3 5 4 5 6" xfId="38347"/>
    <cellStyle name="Normal 3 5 4 6" xfId="38348"/>
    <cellStyle name="Normal 3 5 4 6 2" xfId="38349"/>
    <cellStyle name="Normal 3 5 4 6 2 2" xfId="38350"/>
    <cellStyle name="Normal 3 5 4 6 2 2 2" xfId="38351"/>
    <cellStyle name="Normal 3 5 4 6 2 2 2 2" xfId="38352"/>
    <cellStyle name="Normal 3 5 4 6 2 2 3" xfId="38353"/>
    <cellStyle name="Normal 3 5 4 6 2 3" xfId="38354"/>
    <cellStyle name="Normal 3 5 4 6 2 3 2" xfId="38355"/>
    <cellStyle name="Normal 3 5 4 6 2 4" xfId="38356"/>
    <cellStyle name="Normal 3 5 4 6 3" xfId="38357"/>
    <cellStyle name="Normal 3 5 4 6 3 2" xfId="38358"/>
    <cellStyle name="Normal 3 5 4 6 3 2 2" xfId="38359"/>
    <cellStyle name="Normal 3 5 4 6 3 2 2 2" xfId="38360"/>
    <cellStyle name="Normal 3 5 4 6 3 2 3" xfId="38361"/>
    <cellStyle name="Normal 3 5 4 6 3 3" xfId="38362"/>
    <cellStyle name="Normal 3 5 4 6 3 3 2" xfId="38363"/>
    <cellStyle name="Normal 3 5 4 6 3 4" xfId="38364"/>
    <cellStyle name="Normal 3 5 4 6 4" xfId="38365"/>
    <cellStyle name="Normal 3 5 4 6 4 2" xfId="38366"/>
    <cellStyle name="Normal 3 5 4 6 4 2 2" xfId="38367"/>
    <cellStyle name="Normal 3 5 4 6 4 3" xfId="38368"/>
    <cellStyle name="Normal 3 5 4 6 5" xfId="38369"/>
    <cellStyle name="Normal 3 5 4 6 5 2" xfId="38370"/>
    <cellStyle name="Normal 3 5 4 6 6" xfId="38371"/>
    <cellStyle name="Normal 3 5 4 7" xfId="38372"/>
    <cellStyle name="Normal 3 5 4 7 2" xfId="38373"/>
    <cellStyle name="Normal 3 5 4 7 2 2" xfId="38374"/>
    <cellStyle name="Normal 3 5 4 7 2 2 2" xfId="38375"/>
    <cellStyle name="Normal 3 5 4 7 2 3" xfId="38376"/>
    <cellStyle name="Normal 3 5 4 7 3" xfId="38377"/>
    <cellStyle name="Normal 3 5 4 7 3 2" xfId="38378"/>
    <cellStyle name="Normal 3 5 4 7 4" xfId="38379"/>
    <cellStyle name="Normal 3 5 4 8" xfId="38380"/>
    <cellStyle name="Normal 3 5 4 8 2" xfId="38381"/>
    <cellStyle name="Normal 3 5 4 8 2 2" xfId="38382"/>
    <cellStyle name="Normal 3 5 4 8 2 2 2" xfId="38383"/>
    <cellStyle name="Normal 3 5 4 8 2 3" xfId="38384"/>
    <cellStyle name="Normal 3 5 4 8 3" xfId="38385"/>
    <cellStyle name="Normal 3 5 4 8 3 2" xfId="38386"/>
    <cellStyle name="Normal 3 5 4 8 4" xfId="38387"/>
    <cellStyle name="Normal 3 5 4 9" xfId="38388"/>
    <cellStyle name="Normal 3 5 4 9 2" xfId="38389"/>
    <cellStyle name="Normal 3 5 4 9 2 2" xfId="38390"/>
    <cellStyle name="Normal 3 5 4 9 2 2 2" xfId="38391"/>
    <cellStyle name="Normal 3 5 4 9 2 3" xfId="38392"/>
    <cellStyle name="Normal 3 5 4 9 3" xfId="38393"/>
    <cellStyle name="Normal 3 5 4 9 3 2" xfId="38394"/>
    <cellStyle name="Normal 3 5 4 9 4" xfId="38395"/>
    <cellStyle name="Normal 3 5 5" xfId="38396"/>
    <cellStyle name="Normal 3 5 5 10" xfId="38397"/>
    <cellStyle name="Normal 3 5 5 10 2" xfId="38398"/>
    <cellStyle name="Normal 3 5 5 10 2 2" xfId="38399"/>
    <cellStyle name="Normal 3 5 5 10 3" xfId="38400"/>
    <cellStyle name="Normal 3 5 5 11" xfId="38401"/>
    <cellStyle name="Normal 3 5 5 11 2" xfId="38402"/>
    <cellStyle name="Normal 3 5 5 12" xfId="38403"/>
    <cellStyle name="Normal 3 5 5 12 2" xfId="38404"/>
    <cellStyle name="Normal 3 5 5 13" xfId="38405"/>
    <cellStyle name="Normal 3 5 5 13 2" xfId="38406"/>
    <cellStyle name="Normal 3 5 5 14" xfId="38407"/>
    <cellStyle name="Normal 3 5 5 2" xfId="38408"/>
    <cellStyle name="Normal 3 5 5 2 10" xfId="38409"/>
    <cellStyle name="Normal 3 5 5 2 2" xfId="38410"/>
    <cellStyle name="Normal 3 5 5 2 2 2" xfId="38411"/>
    <cellStyle name="Normal 3 5 5 2 2 2 2" xfId="38412"/>
    <cellStyle name="Normal 3 5 5 2 2 2 2 2" xfId="38413"/>
    <cellStyle name="Normal 3 5 5 2 2 2 2 2 2" xfId="38414"/>
    <cellStyle name="Normal 3 5 5 2 2 2 2 2 2 2" xfId="38415"/>
    <cellStyle name="Normal 3 5 5 2 2 2 2 2 3" xfId="38416"/>
    <cellStyle name="Normal 3 5 5 2 2 2 2 3" xfId="38417"/>
    <cellStyle name="Normal 3 5 5 2 2 2 2 3 2" xfId="38418"/>
    <cellStyle name="Normal 3 5 5 2 2 2 2 4" xfId="38419"/>
    <cellStyle name="Normal 3 5 5 2 2 2 3" xfId="38420"/>
    <cellStyle name="Normal 3 5 5 2 2 2 3 2" xfId="38421"/>
    <cellStyle name="Normal 3 5 5 2 2 2 3 2 2" xfId="38422"/>
    <cellStyle name="Normal 3 5 5 2 2 2 3 2 2 2" xfId="38423"/>
    <cellStyle name="Normal 3 5 5 2 2 2 3 2 3" xfId="38424"/>
    <cellStyle name="Normal 3 5 5 2 2 2 3 3" xfId="38425"/>
    <cellStyle name="Normal 3 5 5 2 2 2 3 3 2" xfId="38426"/>
    <cellStyle name="Normal 3 5 5 2 2 2 3 4" xfId="38427"/>
    <cellStyle name="Normal 3 5 5 2 2 2 4" xfId="38428"/>
    <cellStyle name="Normal 3 5 5 2 2 2 4 2" xfId="38429"/>
    <cellStyle name="Normal 3 5 5 2 2 2 4 2 2" xfId="38430"/>
    <cellStyle name="Normal 3 5 5 2 2 2 4 3" xfId="38431"/>
    <cellStyle name="Normal 3 5 5 2 2 2 5" xfId="38432"/>
    <cellStyle name="Normal 3 5 5 2 2 2 5 2" xfId="38433"/>
    <cellStyle name="Normal 3 5 5 2 2 2 6" xfId="38434"/>
    <cellStyle name="Normal 3 5 5 2 2 3" xfId="38435"/>
    <cellStyle name="Normal 3 5 5 2 2 3 2" xfId="38436"/>
    <cellStyle name="Normal 3 5 5 2 2 3 2 2" xfId="38437"/>
    <cellStyle name="Normal 3 5 5 2 2 3 2 2 2" xfId="38438"/>
    <cellStyle name="Normal 3 5 5 2 2 3 2 3" xfId="38439"/>
    <cellStyle name="Normal 3 5 5 2 2 3 3" xfId="38440"/>
    <cellStyle name="Normal 3 5 5 2 2 3 3 2" xfId="38441"/>
    <cellStyle name="Normal 3 5 5 2 2 3 4" xfId="38442"/>
    <cellStyle name="Normal 3 5 5 2 2 4" xfId="38443"/>
    <cellStyle name="Normal 3 5 5 2 2 4 2" xfId="38444"/>
    <cellStyle name="Normal 3 5 5 2 2 4 2 2" xfId="38445"/>
    <cellStyle name="Normal 3 5 5 2 2 4 2 2 2" xfId="38446"/>
    <cellStyle name="Normal 3 5 5 2 2 4 2 3" xfId="38447"/>
    <cellStyle name="Normal 3 5 5 2 2 4 3" xfId="38448"/>
    <cellStyle name="Normal 3 5 5 2 2 4 3 2" xfId="38449"/>
    <cellStyle name="Normal 3 5 5 2 2 4 4" xfId="38450"/>
    <cellStyle name="Normal 3 5 5 2 2 5" xfId="38451"/>
    <cellStyle name="Normal 3 5 5 2 2 5 2" xfId="38452"/>
    <cellStyle name="Normal 3 5 5 2 2 5 2 2" xfId="38453"/>
    <cellStyle name="Normal 3 5 5 2 2 5 2 2 2" xfId="38454"/>
    <cellStyle name="Normal 3 5 5 2 2 5 2 3" xfId="38455"/>
    <cellStyle name="Normal 3 5 5 2 2 5 3" xfId="38456"/>
    <cellStyle name="Normal 3 5 5 2 2 5 3 2" xfId="38457"/>
    <cellStyle name="Normal 3 5 5 2 2 5 4" xfId="38458"/>
    <cellStyle name="Normal 3 5 5 2 2 6" xfId="38459"/>
    <cellStyle name="Normal 3 5 5 2 2 6 2" xfId="38460"/>
    <cellStyle name="Normal 3 5 5 2 2 6 2 2" xfId="38461"/>
    <cellStyle name="Normal 3 5 5 2 2 6 3" xfId="38462"/>
    <cellStyle name="Normal 3 5 5 2 2 7" xfId="38463"/>
    <cellStyle name="Normal 3 5 5 2 2 7 2" xfId="38464"/>
    <cellStyle name="Normal 3 5 5 2 2 8" xfId="38465"/>
    <cellStyle name="Normal 3 5 5 2 3" xfId="38466"/>
    <cellStyle name="Normal 3 5 5 2 3 2" xfId="38467"/>
    <cellStyle name="Normal 3 5 5 2 3 2 2" xfId="38468"/>
    <cellStyle name="Normal 3 5 5 2 3 2 2 2" xfId="38469"/>
    <cellStyle name="Normal 3 5 5 2 3 2 2 2 2" xfId="38470"/>
    <cellStyle name="Normal 3 5 5 2 3 2 2 3" xfId="38471"/>
    <cellStyle name="Normal 3 5 5 2 3 2 3" xfId="38472"/>
    <cellStyle name="Normal 3 5 5 2 3 2 3 2" xfId="38473"/>
    <cellStyle name="Normal 3 5 5 2 3 2 4" xfId="38474"/>
    <cellStyle name="Normal 3 5 5 2 3 3" xfId="38475"/>
    <cellStyle name="Normal 3 5 5 2 3 3 2" xfId="38476"/>
    <cellStyle name="Normal 3 5 5 2 3 3 2 2" xfId="38477"/>
    <cellStyle name="Normal 3 5 5 2 3 3 2 2 2" xfId="38478"/>
    <cellStyle name="Normal 3 5 5 2 3 3 2 3" xfId="38479"/>
    <cellStyle name="Normal 3 5 5 2 3 3 3" xfId="38480"/>
    <cellStyle name="Normal 3 5 5 2 3 3 3 2" xfId="38481"/>
    <cellStyle name="Normal 3 5 5 2 3 3 4" xfId="38482"/>
    <cellStyle name="Normal 3 5 5 2 3 4" xfId="38483"/>
    <cellStyle name="Normal 3 5 5 2 3 4 2" xfId="38484"/>
    <cellStyle name="Normal 3 5 5 2 3 4 2 2" xfId="38485"/>
    <cellStyle name="Normal 3 5 5 2 3 4 3" xfId="38486"/>
    <cellStyle name="Normal 3 5 5 2 3 5" xfId="38487"/>
    <cellStyle name="Normal 3 5 5 2 3 5 2" xfId="38488"/>
    <cellStyle name="Normal 3 5 5 2 3 6" xfId="38489"/>
    <cellStyle name="Normal 3 5 5 2 4" xfId="38490"/>
    <cellStyle name="Normal 3 5 5 2 4 2" xfId="38491"/>
    <cellStyle name="Normal 3 5 5 2 4 2 2" xfId="38492"/>
    <cellStyle name="Normal 3 5 5 2 4 2 2 2" xfId="38493"/>
    <cellStyle name="Normal 3 5 5 2 4 2 2 2 2" xfId="38494"/>
    <cellStyle name="Normal 3 5 5 2 4 2 2 3" xfId="38495"/>
    <cellStyle name="Normal 3 5 5 2 4 2 3" xfId="38496"/>
    <cellStyle name="Normal 3 5 5 2 4 2 3 2" xfId="38497"/>
    <cellStyle name="Normal 3 5 5 2 4 2 4" xfId="38498"/>
    <cellStyle name="Normal 3 5 5 2 4 3" xfId="38499"/>
    <cellStyle name="Normal 3 5 5 2 4 3 2" xfId="38500"/>
    <cellStyle name="Normal 3 5 5 2 4 3 2 2" xfId="38501"/>
    <cellStyle name="Normal 3 5 5 2 4 3 2 2 2" xfId="38502"/>
    <cellStyle name="Normal 3 5 5 2 4 3 2 3" xfId="38503"/>
    <cellStyle name="Normal 3 5 5 2 4 3 3" xfId="38504"/>
    <cellStyle name="Normal 3 5 5 2 4 3 3 2" xfId="38505"/>
    <cellStyle name="Normal 3 5 5 2 4 3 4" xfId="38506"/>
    <cellStyle name="Normal 3 5 5 2 4 4" xfId="38507"/>
    <cellStyle name="Normal 3 5 5 2 4 4 2" xfId="38508"/>
    <cellStyle name="Normal 3 5 5 2 4 4 2 2" xfId="38509"/>
    <cellStyle name="Normal 3 5 5 2 4 4 3" xfId="38510"/>
    <cellStyle name="Normal 3 5 5 2 4 5" xfId="38511"/>
    <cellStyle name="Normal 3 5 5 2 4 5 2" xfId="38512"/>
    <cellStyle name="Normal 3 5 5 2 4 6" xfId="38513"/>
    <cellStyle name="Normal 3 5 5 2 5" xfId="38514"/>
    <cellStyle name="Normal 3 5 5 2 5 2" xfId="38515"/>
    <cellStyle name="Normal 3 5 5 2 5 2 2" xfId="38516"/>
    <cellStyle name="Normal 3 5 5 2 5 2 2 2" xfId="38517"/>
    <cellStyle name="Normal 3 5 5 2 5 2 3" xfId="38518"/>
    <cellStyle name="Normal 3 5 5 2 5 3" xfId="38519"/>
    <cellStyle name="Normal 3 5 5 2 5 3 2" xfId="38520"/>
    <cellStyle name="Normal 3 5 5 2 5 4" xfId="38521"/>
    <cellStyle name="Normal 3 5 5 2 6" xfId="38522"/>
    <cellStyle name="Normal 3 5 5 2 6 2" xfId="38523"/>
    <cellStyle name="Normal 3 5 5 2 6 2 2" xfId="38524"/>
    <cellStyle name="Normal 3 5 5 2 6 2 2 2" xfId="38525"/>
    <cellStyle name="Normal 3 5 5 2 6 2 3" xfId="38526"/>
    <cellStyle name="Normal 3 5 5 2 6 3" xfId="38527"/>
    <cellStyle name="Normal 3 5 5 2 6 3 2" xfId="38528"/>
    <cellStyle name="Normal 3 5 5 2 6 4" xfId="38529"/>
    <cellStyle name="Normal 3 5 5 2 7" xfId="38530"/>
    <cellStyle name="Normal 3 5 5 2 7 2" xfId="38531"/>
    <cellStyle name="Normal 3 5 5 2 7 2 2" xfId="38532"/>
    <cellStyle name="Normal 3 5 5 2 7 2 2 2" xfId="38533"/>
    <cellStyle name="Normal 3 5 5 2 7 2 3" xfId="38534"/>
    <cellStyle name="Normal 3 5 5 2 7 3" xfId="38535"/>
    <cellStyle name="Normal 3 5 5 2 7 3 2" xfId="38536"/>
    <cellStyle name="Normal 3 5 5 2 7 4" xfId="38537"/>
    <cellStyle name="Normal 3 5 5 2 8" xfId="38538"/>
    <cellStyle name="Normal 3 5 5 2 8 2" xfId="38539"/>
    <cellStyle name="Normal 3 5 5 2 8 2 2" xfId="38540"/>
    <cellStyle name="Normal 3 5 5 2 8 3" xfId="38541"/>
    <cellStyle name="Normal 3 5 5 2 9" xfId="38542"/>
    <cellStyle name="Normal 3 5 5 2 9 2" xfId="38543"/>
    <cellStyle name="Normal 3 5 5 3" xfId="38544"/>
    <cellStyle name="Normal 3 5 5 3 10" xfId="38545"/>
    <cellStyle name="Normal 3 5 5 3 2" xfId="38546"/>
    <cellStyle name="Normal 3 5 5 3 2 2" xfId="38547"/>
    <cellStyle name="Normal 3 5 5 3 2 2 2" xfId="38548"/>
    <cellStyle name="Normal 3 5 5 3 2 2 2 2" xfId="38549"/>
    <cellStyle name="Normal 3 5 5 3 2 2 2 2 2" xfId="38550"/>
    <cellStyle name="Normal 3 5 5 3 2 2 2 2 2 2" xfId="38551"/>
    <cellStyle name="Normal 3 5 5 3 2 2 2 2 3" xfId="38552"/>
    <cellStyle name="Normal 3 5 5 3 2 2 2 3" xfId="38553"/>
    <cellStyle name="Normal 3 5 5 3 2 2 2 3 2" xfId="38554"/>
    <cellStyle name="Normal 3 5 5 3 2 2 2 4" xfId="38555"/>
    <cellStyle name="Normal 3 5 5 3 2 2 3" xfId="38556"/>
    <cellStyle name="Normal 3 5 5 3 2 2 3 2" xfId="38557"/>
    <cellStyle name="Normal 3 5 5 3 2 2 3 2 2" xfId="38558"/>
    <cellStyle name="Normal 3 5 5 3 2 2 3 2 2 2" xfId="38559"/>
    <cellStyle name="Normal 3 5 5 3 2 2 3 2 3" xfId="38560"/>
    <cellStyle name="Normal 3 5 5 3 2 2 3 3" xfId="38561"/>
    <cellStyle name="Normal 3 5 5 3 2 2 3 3 2" xfId="38562"/>
    <cellStyle name="Normal 3 5 5 3 2 2 3 4" xfId="38563"/>
    <cellStyle name="Normal 3 5 5 3 2 2 4" xfId="38564"/>
    <cellStyle name="Normal 3 5 5 3 2 2 4 2" xfId="38565"/>
    <cellStyle name="Normal 3 5 5 3 2 2 4 2 2" xfId="38566"/>
    <cellStyle name="Normal 3 5 5 3 2 2 4 3" xfId="38567"/>
    <cellStyle name="Normal 3 5 5 3 2 2 5" xfId="38568"/>
    <cellStyle name="Normal 3 5 5 3 2 2 5 2" xfId="38569"/>
    <cellStyle name="Normal 3 5 5 3 2 2 6" xfId="38570"/>
    <cellStyle name="Normal 3 5 5 3 2 3" xfId="38571"/>
    <cellStyle name="Normal 3 5 5 3 2 3 2" xfId="38572"/>
    <cellStyle name="Normal 3 5 5 3 2 3 2 2" xfId="38573"/>
    <cellStyle name="Normal 3 5 5 3 2 3 2 2 2" xfId="38574"/>
    <cellStyle name="Normal 3 5 5 3 2 3 2 3" xfId="38575"/>
    <cellStyle name="Normal 3 5 5 3 2 3 3" xfId="38576"/>
    <cellStyle name="Normal 3 5 5 3 2 3 3 2" xfId="38577"/>
    <cellStyle name="Normal 3 5 5 3 2 3 4" xfId="38578"/>
    <cellStyle name="Normal 3 5 5 3 2 4" xfId="38579"/>
    <cellStyle name="Normal 3 5 5 3 2 4 2" xfId="38580"/>
    <cellStyle name="Normal 3 5 5 3 2 4 2 2" xfId="38581"/>
    <cellStyle name="Normal 3 5 5 3 2 4 2 2 2" xfId="38582"/>
    <cellStyle name="Normal 3 5 5 3 2 4 2 3" xfId="38583"/>
    <cellStyle name="Normal 3 5 5 3 2 4 3" xfId="38584"/>
    <cellStyle name="Normal 3 5 5 3 2 4 3 2" xfId="38585"/>
    <cellStyle name="Normal 3 5 5 3 2 4 4" xfId="38586"/>
    <cellStyle name="Normal 3 5 5 3 2 5" xfId="38587"/>
    <cellStyle name="Normal 3 5 5 3 2 5 2" xfId="38588"/>
    <cellStyle name="Normal 3 5 5 3 2 5 2 2" xfId="38589"/>
    <cellStyle name="Normal 3 5 5 3 2 5 2 2 2" xfId="38590"/>
    <cellStyle name="Normal 3 5 5 3 2 5 2 3" xfId="38591"/>
    <cellStyle name="Normal 3 5 5 3 2 5 3" xfId="38592"/>
    <cellStyle name="Normal 3 5 5 3 2 5 3 2" xfId="38593"/>
    <cellStyle name="Normal 3 5 5 3 2 5 4" xfId="38594"/>
    <cellStyle name="Normal 3 5 5 3 2 6" xfId="38595"/>
    <cellStyle name="Normal 3 5 5 3 2 6 2" xfId="38596"/>
    <cellStyle name="Normal 3 5 5 3 2 6 2 2" xfId="38597"/>
    <cellStyle name="Normal 3 5 5 3 2 6 3" xfId="38598"/>
    <cellStyle name="Normal 3 5 5 3 2 7" xfId="38599"/>
    <cellStyle name="Normal 3 5 5 3 2 7 2" xfId="38600"/>
    <cellStyle name="Normal 3 5 5 3 2 8" xfId="38601"/>
    <cellStyle name="Normal 3 5 5 3 3" xfId="38602"/>
    <cellStyle name="Normal 3 5 5 3 3 2" xfId="38603"/>
    <cellStyle name="Normal 3 5 5 3 3 2 2" xfId="38604"/>
    <cellStyle name="Normal 3 5 5 3 3 2 2 2" xfId="38605"/>
    <cellStyle name="Normal 3 5 5 3 3 2 2 2 2" xfId="38606"/>
    <cellStyle name="Normal 3 5 5 3 3 2 2 3" xfId="38607"/>
    <cellStyle name="Normal 3 5 5 3 3 2 3" xfId="38608"/>
    <cellStyle name="Normal 3 5 5 3 3 2 3 2" xfId="38609"/>
    <cellStyle name="Normal 3 5 5 3 3 2 4" xfId="38610"/>
    <cellStyle name="Normal 3 5 5 3 3 3" xfId="38611"/>
    <cellStyle name="Normal 3 5 5 3 3 3 2" xfId="38612"/>
    <cellStyle name="Normal 3 5 5 3 3 3 2 2" xfId="38613"/>
    <cellStyle name="Normal 3 5 5 3 3 3 2 2 2" xfId="38614"/>
    <cellStyle name="Normal 3 5 5 3 3 3 2 3" xfId="38615"/>
    <cellStyle name="Normal 3 5 5 3 3 3 3" xfId="38616"/>
    <cellStyle name="Normal 3 5 5 3 3 3 3 2" xfId="38617"/>
    <cellStyle name="Normal 3 5 5 3 3 3 4" xfId="38618"/>
    <cellStyle name="Normal 3 5 5 3 3 4" xfId="38619"/>
    <cellStyle name="Normal 3 5 5 3 3 4 2" xfId="38620"/>
    <cellStyle name="Normal 3 5 5 3 3 4 2 2" xfId="38621"/>
    <cellStyle name="Normal 3 5 5 3 3 4 3" xfId="38622"/>
    <cellStyle name="Normal 3 5 5 3 3 5" xfId="38623"/>
    <cellStyle name="Normal 3 5 5 3 3 5 2" xfId="38624"/>
    <cellStyle name="Normal 3 5 5 3 3 6" xfId="38625"/>
    <cellStyle name="Normal 3 5 5 3 4" xfId="38626"/>
    <cellStyle name="Normal 3 5 5 3 4 2" xfId="38627"/>
    <cellStyle name="Normal 3 5 5 3 4 2 2" xfId="38628"/>
    <cellStyle name="Normal 3 5 5 3 4 2 2 2" xfId="38629"/>
    <cellStyle name="Normal 3 5 5 3 4 2 2 2 2" xfId="38630"/>
    <cellStyle name="Normal 3 5 5 3 4 2 2 3" xfId="38631"/>
    <cellStyle name="Normal 3 5 5 3 4 2 3" xfId="38632"/>
    <cellStyle name="Normal 3 5 5 3 4 2 3 2" xfId="38633"/>
    <cellStyle name="Normal 3 5 5 3 4 2 4" xfId="38634"/>
    <cellStyle name="Normal 3 5 5 3 4 3" xfId="38635"/>
    <cellStyle name="Normal 3 5 5 3 4 3 2" xfId="38636"/>
    <cellStyle name="Normal 3 5 5 3 4 3 2 2" xfId="38637"/>
    <cellStyle name="Normal 3 5 5 3 4 3 2 2 2" xfId="38638"/>
    <cellStyle name="Normal 3 5 5 3 4 3 2 3" xfId="38639"/>
    <cellStyle name="Normal 3 5 5 3 4 3 3" xfId="38640"/>
    <cellStyle name="Normal 3 5 5 3 4 3 3 2" xfId="38641"/>
    <cellStyle name="Normal 3 5 5 3 4 3 4" xfId="38642"/>
    <cellStyle name="Normal 3 5 5 3 4 4" xfId="38643"/>
    <cellStyle name="Normal 3 5 5 3 4 4 2" xfId="38644"/>
    <cellStyle name="Normal 3 5 5 3 4 4 2 2" xfId="38645"/>
    <cellStyle name="Normal 3 5 5 3 4 4 3" xfId="38646"/>
    <cellStyle name="Normal 3 5 5 3 4 5" xfId="38647"/>
    <cellStyle name="Normal 3 5 5 3 4 5 2" xfId="38648"/>
    <cellStyle name="Normal 3 5 5 3 4 6" xfId="38649"/>
    <cellStyle name="Normal 3 5 5 3 5" xfId="38650"/>
    <cellStyle name="Normal 3 5 5 3 5 2" xfId="38651"/>
    <cellStyle name="Normal 3 5 5 3 5 2 2" xfId="38652"/>
    <cellStyle name="Normal 3 5 5 3 5 2 2 2" xfId="38653"/>
    <cellStyle name="Normal 3 5 5 3 5 2 3" xfId="38654"/>
    <cellStyle name="Normal 3 5 5 3 5 3" xfId="38655"/>
    <cellStyle name="Normal 3 5 5 3 5 3 2" xfId="38656"/>
    <cellStyle name="Normal 3 5 5 3 5 4" xfId="38657"/>
    <cellStyle name="Normal 3 5 5 3 6" xfId="38658"/>
    <cellStyle name="Normal 3 5 5 3 6 2" xfId="38659"/>
    <cellStyle name="Normal 3 5 5 3 6 2 2" xfId="38660"/>
    <cellStyle name="Normal 3 5 5 3 6 2 2 2" xfId="38661"/>
    <cellStyle name="Normal 3 5 5 3 6 2 3" xfId="38662"/>
    <cellStyle name="Normal 3 5 5 3 6 3" xfId="38663"/>
    <cellStyle name="Normal 3 5 5 3 6 3 2" xfId="38664"/>
    <cellStyle name="Normal 3 5 5 3 6 4" xfId="38665"/>
    <cellStyle name="Normal 3 5 5 3 7" xfId="38666"/>
    <cellStyle name="Normal 3 5 5 3 7 2" xfId="38667"/>
    <cellStyle name="Normal 3 5 5 3 7 2 2" xfId="38668"/>
    <cellStyle name="Normal 3 5 5 3 7 2 2 2" xfId="38669"/>
    <cellStyle name="Normal 3 5 5 3 7 2 3" xfId="38670"/>
    <cellStyle name="Normal 3 5 5 3 7 3" xfId="38671"/>
    <cellStyle name="Normal 3 5 5 3 7 3 2" xfId="38672"/>
    <cellStyle name="Normal 3 5 5 3 7 4" xfId="38673"/>
    <cellStyle name="Normal 3 5 5 3 8" xfId="38674"/>
    <cellStyle name="Normal 3 5 5 3 8 2" xfId="38675"/>
    <cellStyle name="Normal 3 5 5 3 8 2 2" xfId="38676"/>
    <cellStyle name="Normal 3 5 5 3 8 3" xfId="38677"/>
    <cellStyle name="Normal 3 5 5 3 9" xfId="38678"/>
    <cellStyle name="Normal 3 5 5 3 9 2" xfId="38679"/>
    <cellStyle name="Normal 3 5 5 4" xfId="38680"/>
    <cellStyle name="Normal 3 5 5 4 2" xfId="38681"/>
    <cellStyle name="Normal 3 5 5 4 2 2" xfId="38682"/>
    <cellStyle name="Normal 3 5 5 4 2 2 2" xfId="38683"/>
    <cellStyle name="Normal 3 5 5 4 2 2 2 2" xfId="38684"/>
    <cellStyle name="Normal 3 5 5 4 2 2 2 2 2" xfId="38685"/>
    <cellStyle name="Normal 3 5 5 4 2 2 2 3" xfId="38686"/>
    <cellStyle name="Normal 3 5 5 4 2 2 3" xfId="38687"/>
    <cellStyle name="Normal 3 5 5 4 2 2 3 2" xfId="38688"/>
    <cellStyle name="Normal 3 5 5 4 2 2 4" xfId="38689"/>
    <cellStyle name="Normal 3 5 5 4 2 3" xfId="38690"/>
    <cellStyle name="Normal 3 5 5 4 2 3 2" xfId="38691"/>
    <cellStyle name="Normal 3 5 5 4 2 3 2 2" xfId="38692"/>
    <cellStyle name="Normal 3 5 5 4 2 3 2 2 2" xfId="38693"/>
    <cellStyle name="Normal 3 5 5 4 2 3 2 3" xfId="38694"/>
    <cellStyle name="Normal 3 5 5 4 2 3 3" xfId="38695"/>
    <cellStyle name="Normal 3 5 5 4 2 3 3 2" xfId="38696"/>
    <cellStyle name="Normal 3 5 5 4 2 3 4" xfId="38697"/>
    <cellStyle name="Normal 3 5 5 4 2 4" xfId="38698"/>
    <cellStyle name="Normal 3 5 5 4 2 4 2" xfId="38699"/>
    <cellStyle name="Normal 3 5 5 4 2 4 2 2" xfId="38700"/>
    <cellStyle name="Normal 3 5 5 4 2 4 3" xfId="38701"/>
    <cellStyle name="Normal 3 5 5 4 2 5" xfId="38702"/>
    <cellStyle name="Normal 3 5 5 4 2 5 2" xfId="38703"/>
    <cellStyle name="Normal 3 5 5 4 2 6" xfId="38704"/>
    <cellStyle name="Normal 3 5 5 4 3" xfId="38705"/>
    <cellStyle name="Normal 3 5 5 4 3 2" xfId="38706"/>
    <cellStyle name="Normal 3 5 5 4 3 2 2" xfId="38707"/>
    <cellStyle name="Normal 3 5 5 4 3 2 2 2" xfId="38708"/>
    <cellStyle name="Normal 3 5 5 4 3 2 3" xfId="38709"/>
    <cellStyle name="Normal 3 5 5 4 3 3" xfId="38710"/>
    <cellStyle name="Normal 3 5 5 4 3 3 2" xfId="38711"/>
    <cellStyle name="Normal 3 5 5 4 3 4" xfId="38712"/>
    <cellStyle name="Normal 3 5 5 4 4" xfId="38713"/>
    <cellStyle name="Normal 3 5 5 4 4 2" xfId="38714"/>
    <cellStyle name="Normal 3 5 5 4 4 2 2" xfId="38715"/>
    <cellStyle name="Normal 3 5 5 4 4 2 2 2" xfId="38716"/>
    <cellStyle name="Normal 3 5 5 4 4 2 3" xfId="38717"/>
    <cellStyle name="Normal 3 5 5 4 4 3" xfId="38718"/>
    <cellStyle name="Normal 3 5 5 4 4 3 2" xfId="38719"/>
    <cellStyle name="Normal 3 5 5 4 4 4" xfId="38720"/>
    <cellStyle name="Normal 3 5 5 4 5" xfId="38721"/>
    <cellStyle name="Normal 3 5 5 4 5 2" xfId="38722"/>
    <cellStyle name="Normal 3 5 5 4 5 2 2" xfId="38723"/>
    <cellStyle name="Normal 3 5 5 4 5 2 2 2" xfId="38724"/>
    <cellStyle name="Normal 3 5 5 4 5 2 3" xfId="38725"/>
    <cellStyle name="Normal 3 5 5 4 5 3" xfId="38726"/>
    <cellStyle name="Normal 3 5 5 4 5 3 2" xfId="38727"/>
    <cellStyle name="Normal 3 5 5 4 5 4" xfId="38728"/>
    <cellStyle name="Normal 3 5 5 4 6" xfId="38729"/>
    <cellStyle name="Normal 3 5 5 4 6 2" xfId="38730"/>
    <cellStyle name="Normal 3 5 5 4 6 2 2" xfId="38731"/>
    <cellStyle name="Normal 3 5 5 4 6 3" xfId="38732"/>
    <cellStyle name="Normal 3 5 5 4 7" xfId="38733"/>
    <cellStyle name="Normal 3 5 5 4 7 2" xfId="38734"/>
    <cellStyle name="Normal 3 5 5 4 8" xfId="38735"/>
    <cellStyle name="Normal 3 5 5 5" xfId="38736"/>
    <cellStyle name="Normal 3 5 5 5 2" xfId="38737"/>
    <cellStyle name="Normal 3 5 5 5 2 2" xfId="38738"/>
    <cellStyle name="Normal 3 5 5 5 2 2 2" xfId="38739"/>
    <cellStyle name="Normal 3 5 5 5 2 2 2 2" xfId="38740"/>
    <cellStyle name="Normal 3 5 5 5 2 2 3" xfId="38741"/>
    <cellStyle name="Normal 3 5 5 5 2 3" xfId="38742"/>
    <cellStyle name="Normal 3 5 5 5 2 3 2" xfId="38743"/>
    <cellStyle name="Normal 3 5 5 5 2 4" xfId="38744"/>
    <cellStyle name="Normal 3 5 5 5 3" xfId="38745"/>
    <cellStyle name="Normal 3 5 5 5 3 2" xfId="38746"/>
    <cellStyle name="Normal 3 5 5 5 3 2 2" xfId="38747"/>
    <cellStyle name="Normal 3 5 5 5 3 2 2 2" xfId="38748"/>
    <cellStyle name="Normal 3 5 5 5 3 2 3" xfId="38749"/>
    <cellStyle name="Normal 3 5 5 5 3 3" xfId="38750"/>
    <cellStyle name="Normal 3 5 5 5 3 3 2" xfId="38751"/>
    <cellStyle name="Normal 3 5 5 5 3 4" xfId="38752"/>
    <cellStyle name="Normal 3 5 5 5 4" xfId="38753"/>
    <cellStyle name="Normal 3 5 5 5 4 2" xfId="38754"/>
    <cellStyle name="Normal 3 5 5 5 4 2 2" xfId="38755"/>
    <cellStyle name="Normal 3 5 5 5 4 3" xfId="38756"/>
    <cellStyle name="Normal 3 5 5 5 5" xfId="38757"/>
    <cellStyle name="Normal 3 5 5 5 5 2" xfId="38758"/>
    <cellStyle name="Normal 3 5 5 5 6" xfId="38759"/>
    <cellStyle name="Normal 3 5 5 6" xfId="38760"/>
    <cellStyle name="Normal 3 5 5 6 2" xfId="38761"/>
    <cellStyle name="Normal 3 5 5 6 2 2" xfId="38762"/>
    <cellStyle name="Normal 3 5 5 6 2 2 2" xfId="38763"/>
    <cellStyle name="Normal 3 5 5 6 2 2 2 2" xfId="38764"/>
    <cellStyle name="Normal 3 5 5 6 2 2 3" xfId="38765"/>
    <cellStyle name="Normal 3 5 5 6 2 3" xfId="38766"/>
    <cellStyle name="Normal 3 5 5 6 2 3 2" xfId="38767"/>
    <cellStyle name="Normal 3 5 5 6 2 4" xfId="38768"/>
    <cellStyle name="Normal 3 5 5 6 3" xfId="38769"/>
    <cellStyle name="Normal 3 5 5 6 3 2" xfId="38770"/>
    <cellStyle name="Normal 3 5 5 6 3 2 2" xfId="38771"/>
    <cellStyle name="Normal 3 5 5 6 3 2 2 2" xfId="38772"/>
    <cellStyle name="Normal 3 5 5 6 3 2 3" xfId="38773"/>
    <cellStyle name="Normal 3 5 5 6 3 3" xfId="38774"/>
    <cellStyle name="Normal 3 5 5 6 3 3 2" xfId="38775"/>
    <cellStyle name="Normal 3 5 5 6 3 4" xfId="38776"/>
    <cellStyle name="Normal 3 5 5 6 4" xfId="38777"/>
    <cellStyle name="Normal 3 5 5 6 4 2" xfId="38778"/>
    <cellStyle name="Normal 3 5 5 6 4 2 2" xfId="38779"/>
    <cellStyle name="Normal 3 5 5 6 4 3" xfId="38780"/>
    <cellStyle name="Normal 3 5 5 6 5" xfId="38781"/>
    <cellStyle name="Normal 3 5 5 6 5 2" xfId="38782"/>
    <cellStyle name="Normal 3 5 5 6 6" xfId="38783"/>
    <cellStyle name="Normal 3 5 5 7" xfId="38784"/>
    <cellStyle name="Normal 3 5 5 7 2" xfId="38785"/>
    <cellStyle name="Normal 3 5 5 7 2 2" xfId="38786"/>
    <cellStyle name="Normal 3 5 5 7 2 2 2" xfId="38787"/>
    <cellStyle name="Normal 3 5 5 7 2 3" xfId="38788"/>
    <cellStyle name="Normal 3 5 5 7 3" xfId="38789"/>
    <cellStyle name="Normal 3 5 5 7 3 2" xfId="38790"/>
    <cellStyle name="Normal 3 5 5 7 4" xfId="38791"/>
    <cellStyle name="Normal 3 5 5 8" xfId="38792"/>
    <cellStyle name="Normal 3 5 5 8 2" xfId="38793"/>
    <cellStyle name="Normal 3 5 5 8 2 2" xfId="38794"/>
    <cellStyle name="Normal 3 5 5 8 2 2 2" xfId="38795"/>
    <cellStyle name="Normal 3 5 5 8 2 3" xfId="38796"/>
    <cellStyle name="Normal 3 5 5 8 3" xfId="38797"/>
    <cellStyle name="Normal 3 5 5 8 3 2" xfId="38798"/>
    <cellStyle name="Normal 3 5 5 8 4" xfId="38799"/>
    <cellStyle name="Normal 3 5 5 9" xfId="38800"/>
    <cellStyle name="Normal 3 5 5 9 2" xfId="38801"/>
    <cellStyle name="Normal 3 5 5 9 2 2" xfId="38802"/>
    <cellStyle name="Normal 3 5 5 9 2 2 2" xfId="38803"/>
    <cellStyle name="Normal 3 5 5 9 2 3" xfId="38804"/>
    <cellStyle name="Normal 3 5 5 9 3" xfId="38805"/>
    <cellStyle name="Normal 3 5 5 9 3 2" xfId="38806"/>
    <cellStyle name="Normal 3 5 5 9 4" xfId="38807"/>
    <cellStyle name="Normal 3 5 6" xfId="38808"/>
    <cellStyle name="Normal 3 5 6 10" xfId="38809"/>
    <cellStyle name="Normal 3 5 6 10 2" xfId="38810"/>
    <cellStyle name="Normal 3 5 6 11" xfId="38811"/>
    <cellStyle name="Normal 3 5 6 11 2" xfId="38812"/>
    <cellStyle name="Normal 3 5 6 12" xfId="38813"/>
    <cellStyle name="Normal 3 5 6 2" xfId="38814"/>
    <cellStyle name="Normal 3 5 6 2 2" xfId="38815"/>
    <cellStyle name="Normal 3 5 6 2 2 2" xfId="38816"/>
    <cellStyle name="Normal 3 5 6 2 2 2 2" xfId="38817"/>
    <cellStyle name="Normal 3 5 6 2 2 2 2 2" xfId="38818"/>
    <cellStyle name="Normal 3 5 6 2 2 2 2 2 2" xfId="38819"/>
    <cellStyle name="Normal 3 5 6 2 2 2 2 3" xfId="38820"/>
    <cellStyle name="Normal 3 5 6 2 2 2 3" xfId="38821"/>
    <cellStyle name="Normal 3 5 6 2 2 2 3 2" xfId="38822"/>
    <cellStyle name="Normal 3 5 6 2 2 2 4" xfId="38823"/>
    <cellStyle name="Normal 3 5 6 2 2 3" xfId="38824"/>
    <cellStyle name="Normal 3 5 6 2 2 3 2" xfId="38825"/>
    <cellStyle name="Normal 3 5 6 2 2 3 2 2" xfId="38826"/>
    <cellStyle name="Normal 3 5 6 2 2 3 2 2 2" xfId="38827"/>
    <cellStyle name="Normal 3 5 6 2 2 3 2 3" xfId="38828"/>
    <cellStyle name="Normal 3 5 6 2 2 3 3" xfId="38829"/>
    <cellStyle name="Normal 3 5 6 2 2 3 3 2" xfId="38830"/>
    <cellStyle name="Normal 3 5 6 2 2 3 4" xfId="38831"/>
    <cellStyle name="Normal 3 5 6 2 2 4" xfId="38832"/>
    <cellStyle name="Normal 3 5 6 2 2 4 2" xfId="38833"/>
    <cellStyle name="Normal 3 5 6 2 2 4 2 2" xfId="38834"/>
    <cellStyle name="Normal 3 5 6 2 2 4 3" xfId="38835"/>
    <cellStyle name="Normal 3 5 6 2 2 5" xfId="38836"/>
    <cellStyle name="Normal 3 5 6 2 2 5 2" xfId="38837"/>
    <cellStyle name="Normal 3 5 6 2 2 6" xfId="38838"/>
    <cellStyle name="Normal 3 5 6 2 3" xfId="38839"/>
    <cellStyle name="Normal 3 5 6 2 3 2" xfId="38840"/>
    <cellStyle name="Normal 3 5 6 2 3 2 2" xfId="38841"/>
    <cellStyle name="Normal 3 5 6 2 3 2 2 2" xfId="38842"/>
    <cellStyle name="Normal 3 5 6 2 3 2 3" xfId="38843"/>
    <cellStyle name="Normal 3 5 6 2 3 3" xfId="38844"/>
    <cellStyle name="Normal 3 5 6 2 3 3 2" xfId="38845"/>
    <cellStyle name="Normal 3 5 6 2 3 4" xfId="38846"/>
    <cellStyle name="Normal 3 5 6 2 4" xfId="38847"/>
    <cellStyle name="Normal 3 5 6 2 4 2" xfId="38848"/>
    <cellStyle name="Normal 3 5 6 2 4 2 2" xfId="38849"/>
    <cellStyle name="Normal 3 5 6 2 4 2 2 2" xfId="38850"/>
    <cellStyle name="Normal 3 5 6 2 4 2 3" xfId="38851"/>
    <cellStyle name="Normal 3 5 6 2 4 3" xfId="38852"/>
    <cellStyle name="Normal 3 5 6 2 4 3 2" xfId="38853"/>
    <cellStyle name="Normal 3 5 6 2 4 4" xfId="38854"/>
    <cellStyle name="Normal 3 5 6 2 5" xfId="38855"/>
    <cellStyle name="Normal 3 5 6 2 5 2" xfId="38856"/>
    <cellStyle name="Normal 3 5 6 2 5 2 2" xfId="38857"/>
    <cellStyle name="Normal 3 5 6 2 5 2 2 2" xfId="38858"/>
    <cellStyle name="Normal 3 5 6 2 5 2 3" xfId="38859"/>
    <cellStyle name="Normal 3 5 6 2 5 3" xfId="38860"/>
    <cellStyle name="Normal 3 5 6 2 5 3 2" xfId="38861"/>
    <cellStyle name="Normal 3 5 6 2 5 4" xfId="38862"/>
    <cellStyle name="Normal 3 5 6 2 6" xfId="38863"/>
    <cellStyle name="Normal 3 5 6 2 6 2" xfId="38864"/>
    <cellStyle name="Normal 3 5 6 2 6 2 2" xfId="38865"/>
    <cellStyle name="Normal 3 5 6 2 6 3" xfId="38866"/>
    <cellStyle name="Normal 3 5 6 2 7" xfId="38867"/>
    <cellStyle name="Normal 3 5 6 2 7 2" xfId="38868"/>
    <cellStyle name="Normal 3 5 6 2 8" xfId="38869"/>
    <cellStyle name="Normal 3 5 6 3" xfId="38870"/>
    <cellStyle name="Normal 3 5 6 3 2" xfId="38871"/>
    <cellStyle name="Normal 3 5 6 3 2 2" xfId="38872"/>
    <cellStyle name="Normal 3 5 6 3 2 2 2" xfId="38873"/>
    <cellStyle name="Normal 3 5 6 3 2 2 2 2" xfId="38874"/>
    <cellStyle name="Normal 3 5 6 3 2 2 2 2 2" xfId="38875"/>
    <cellStyle name="Normal 3 5 6 3 2 2 2 3" xfId="38876"/>
    <cellStyle name="Normal 3 5 6 3 2 2 3" xfId="38877"/>
    <cellStyle name="Normal 3 5 6 3 2 2 3 2" xfId="38878"/>
    <cellStyle name="Normal 3 5 6 3 2 2 4" xfId="38879"/>
    <cellStyle name="Normal 3 5 6 3 2 3" xfId="38880"/>
    <cellStyle name="Normal 3 5 6 3 2 3 2" xfId="38881"/>
    <cellStyle name="Normal 3 5 6 3 2 3 2 2" xfId="38882"/>
    <cellStyle name="Normal 3 5 6 3 2 3 2 2 2" xfId="38883"/>
    <cellStyle name="Normal 3 5 6 3 2 3 2 3" xfId="38884"/>
    <cellStyle name="Normal 3 5 6 3 2 3 3" xfId="38885"/>
    <cellStyle name="Normal 3 5 6 3 2 3 3 2" xfId="38886"/>
    <cellStyle name="Normal 3 5 6 3 2 3 4" xfId="38887"/>
    <cellStyle name="Normal 3 5 6 3 2 4" xfId="38888"/>
    <cellStyle name="Normal 3 5 6 3 2 4 2" xfId="38889"/>
    <cellStyle name="Normal 3 5 6 3 2 4 2 2" xfId="38890"/>
    <cellStyle name="Normal 3 5 6 3 2 4 3" xfId="38891"/>
    <cellStyle name="Normal 3 5 6 3 2 5" xfId="38892"/>
    <cellStyle name="Normal 3 5 6 3 2 5 2" xfId="38893"/>
    <cellStyle name="Normal 3 5 6 3 2 6" xfId="38894"/>
    <cellStyle name="Normal 3 5 6 3 3" xfId="38895"/>
    <cellStyle name="Normal 3 5 6 3 3 2" xfId="38896"/>
    <cellStyle name="Normal 3 5 6 3 3 2 2" xfId="38897"/>
    <cellStyle name="Normal 3 5 6 3 3 2 2 2" xfId="38898"/>
    <cellStyle name="Normal 3 5 6 3 3 2 3" xfId="38899"/>
    <cellStyle name="Normal 3 5 6 3 3 3" xfId="38900"/>
    <cellStyle name="Normal 3 5 6 3 3 3 2" xfId="38901"/>
    <cellStyle name="Normal 3 5 6 3 3 4" xfId="38902"/>
    <cellStyle name="Normal 3 5 6 3 4" xfId="38903"/>
    <cellStyle name="Normal 3 5 6 3 4 2" xfId="38904"/>
    <cellStyle name="Normal 3 5 6 3 4 2 2" xfId="38905"/>
    <cellStyle name="Normal 3 5 6 3 4 2 2 2" xfId="38906"/>
    <cellStyle name="Normal 3 5 6 3 4 2 3" xfId="38907"/>
    <cellStyle name="Normal 3 5 6 3 4 3" xfId="38908"/>
    <cellStyle name="Normal 3 5 6 3 4 3 2" xfId="38909"/>
    <cellStyle name="Normal 3 5 6 3 4 4" xfId="38910"/>
    <cellStyle name="Normal 3 5 6 3 5" xfId="38911"/>
    <cellStyle name="Normal 3 5 6 3 5 2" xfId="38912"/>
    <cellStyle name="Normal 3 5 6 3 5 2 2" xfId="38913"/>
    <cellStyle name="Normal 3 5 6 3 5 2 2 2" xfId="38914"/>
    <cellStyle name="Normal 3 5 6 3 5 2 3" xfId="38915"/>
    <cellStyle name="Normal 3 5 6 3 5 3" xfId="38916"/>
    <cellStyle name="Normal 3 5 6 3 5 3 2" xfId="38917"/>
    <cellStyle name="Normal 3 5 6 3 5 4" xfId="38918"/>
    <cellStyle name="Normal 3 5 6 3 6" xfId="38919"/>
    <cellStyle name="Normal 3 5 6 3 6 2" xfId="38920"/>
    <cellStyle name="Normal 3 5 6 3 6 2 2" xfId="38921"/>
    <cellStyle name="Normal 3 5 6 3 6 3" xfId="38922"/>
    <cellStyle name="Normal 3 5 6 3 7" xfId="38923"/>
    <cellStyle name="Normal 3 5 6 3 7 2" xfId="38924"/>
    <cellStyle name="Normal 3 5 6 3 8" xfId="38925"/>
    <cellStyle name="Normal 3 5 6 4" xfId="38926"/>
    <cellStyle name="Normal 3 5 6 4 2" xfId="38927"/>
    <cellStyle name="Normal 3 5 6 4 2 2" xfId="38928"/>
    <cellStyle name="Normal 3 5 6 4 2 2 2" xfId="38929"/>
    <cellStyle name="Normal 3 5 6 4 2 2 2 2" xfId="38930"/>
    <cellStyle name="Normal 3 5 6 4 2 2 3" xfId="38931"/>
    <cellStyle name="Normal 3 5 6 4 2 3" xfId="38932"/>
    <cellStyle name="Normal 3 5 6 4 2 3 2" xfId="38933"/>
    <cellStyle name="Normal 3 5 6 4 2 4" xfId="38934"/>
    <cellStyle name="Normal 3 5 6 4 3" xfId="38935"/>
    <cellStyle name="Normal 3 5 6 4 3 2" xfId="38936"/>
    <cellStyle name="Normal 3 5 6 4 3 2 2" xfId="38937"/>
    <cellStyle name="Normal 3 5 6 4 3 2 2 2" xfId="38938"/>
    <cellStyle name="Normal 3 5 6 4 3 2 3" xfId="38939"/>
    <cellStyle name="Normal 3 5 6 4 3 3" xfId="38940"/>
    <cellStyle name="Normal 3 5 6 4 3 3 2" xfId="38941"/>
    <cellStyle name="Normal 3 5 6 4 3 4" xfId="38942"/>
    <cellStyle name="Normal 3 5 6 4 4" xfId="38943"/>
    <cellStyle name="Normal 3 5 6 4 4 2" xfId="38944"/>
    <cellStyle name="Normal 3 5 6 4 4 2 2" xfId="38945"/>
    <cellStyle name="Normal 3 5 6 4 4 3" xfId="38946"/>
    <cellStyle name="Normal 3 5 6 4 5" xfId="38947"/>
    <cellStyle name="Normal 3 5 6 4 5 2" xfId="38948"/>
    <cellStyle name="Normal 3 5 6 4 6" xfId="38949"/>
    <cellStyle name="Normal 3 5 6 5" xfId="38950"/>
    <cellStyle name="Normal 3 5 6 5 2" xfId="38951"/>
    <cellStyle name="Normal 3 5 6 5 2 2" xfId="38952"/>
    <cellStyle name="Normal 3 5 6 5 2 2 2" xfId="38953"/>
    <cellStyle name="Normal 3 5 6 5 2 2 2 2" xfId="38954"/>
    <cellStyle name="Normal 3 5 6 5 2 2 3" xfId="38955"/>
    <cellStyle name="Normal 3 5 6 5 2 3" xfId="38956"/>
    <cellStyle name="Normal 3 5 6 5 2 3 2" xfId="38957"/>
    <cellStyle name="Normal 3 5 6 5 2 4" xfId="38958"/>
    <cellStyle name="Normal 3 5 6 5 3" xfId="38959"/>
    <cellStyle name="Normal 3 5 6 5 3 2" xfId="38960"/>
    <cellStyle name="Normal 3 5 6 5 3 2 2" xfId="38961"/>
    <cellStyle name="Normal 3 5 6 5 3 2 2 2" xfId="38962"/>
    <cellStyle name="Normal 3 5 6 5 3 2 3" xfId="38963"/>
    <cellStyle name="Normal 3 5 6 5 3 3" xfId="38964"/>
    <cellStyle name="Normal 3 5 6 5 3 3 2" xfId="38965"/>
    <cellStyle name="Normal 3 5 6 5 3 4" xfId="38966"/>
    <cellStyle name="Normal 3 5 6 5 4" xfId="38967"/>
    <cellStyle name="Normal 3 5 6 5 4 2" xfId="38968"/>
    <cellStyle name="Normal 3 5 6 5 4 2 2" xfId="38969"/>
    <cellStyle name="Normal 3 5 6 5 4 3" xfId="38970"/>
    <cellStyle name="Normal 3 5 6 5 5" xfId="38971"/>
    <cellStyle name="Normal 3 5 6 5 5 2" xfId="38972"/>
    <cellStyle name="Normal 3 5 6 5 6" xfId="38973"/>
    <cellStyle name="Normal 3 5 6 6" xfId="38974"/>
    <cellStyle name="Normal 3 5 6 6 2" xfId="38975"/>
    <cellStyle name="Normal 3 5 6 6 2 2" xfId="38976"/>
    <cellStyle name="Normal 3 5 6 6 2 2 2" xfId="38977"/>
    <cellStyle name="Normal 3 5 6 6 2 3" xfId="38978"/>
    <cellStyle name="Normal 3 5 6 6 3" xfId="38979"/>
    <cellStyle name="Normal 3 5 6 6 3 2" xfId="38980"/>
    <cellStyle name="Normal 3 5 6 6 4" xfId="38981"/>
    <cellStyle name="Normal 3 5 6 7" xfId="38982"/>
    <cellStyle name="Normal 3 5 6 7 2" xfId="38983"/>
    <cellStyle name="Normal 3 5 6 7 2 2" xfId="38984"/>
    <cellStyle name="Normal 3 5 6 7 2 2 2" xfId="38985"/>
    <cellStyle name="Normal 3 5 6 7 2 3" xfId="38986"/>
    <cellStyle name="Normal 3 5 6 7 3" xfId="38987"/>
    <cellStyle name="Normal 3 5 6 7 3 2" xfId="38988"/>
    <cellStyle name="Normal 3 5 6 7 4" xfId="38989"/>
    <cellStyle name="Normal 3 5 6 8" xfId="38990"/>
    <cellStyle name="Normal 3 5 6 8 2" xfId="38991"/>
    <cellStyle name="Normal 3 5 6 8 2 2" xfId="38992"/>
    <cellStyle name="Normal 3 5 6 8 2 2 2" xfId="38993"/>
    <cellStyle name="Normal 3 5 6 8 2 3" xfId="38994"/>
    <cellStyle name="Normal 3 5 6 8 3" xfId="38995"/>
    <cellStyle name="Normal 3 5 6 8 3 2" xfId="38996"/>
    <cellStyle name="Normal 3 5 6 8 4" xfId="38997"/>
    <cellStyle name="Normal 3 5 6 9" xfId="38998"/>
    <cellStyle name="Normal 3 5 6 9 2" xfId="38999"/>
    <cellStyle name="Normal 3 5 6 9 2 2" xfId="39000"/>
    <cellStyle name="Normal 3 5 6 9 3" xfId="39001"/>
    <cellStyle name="Normal 3 5 7" xfId="39002"/>
    <cellStyle name="Normal 3 5 7 10" xfId="39003"/>
    <cellStyle name="Normal 3 5 7 2" xfId="39004"/>
    <cellStyle name="Normal 3 5 7 2 2" xfId="39005"/>
    <cellStyle name="Normal 3 5 7 2 2 2" xfId="39006"/>
    <cellStyle name="Normal 3 5 7 2 2 2 2" xfId="39007"/>
    <cellStyle name="Normal 3 5 7 2 2 2 2 2" xfId="39008"/>
    <cellStyle name="Normal 3 5 7 2 2 2 2 2 2" xfId="39009"/>
    <cellStyle name="Normal 3 5 7 2 2 2 2 3" xfId="39010"/>
    <cellStyle name="Normal 3 5 7 2 2 2 3" xfId="39011"/>
    <cellStyle name="Normal 3 5 7 2 2 2 3 2" xfId="39012"/>
    <cellStyle name="Normal 3 5 7 2 2 2 4" xfId="39013"/>
    <cellStyle name="Normal 3 5 7 2 2 3" xfId="39014"/>
    <cellStyle name="Normal 3 5 7 2 2 3 2" xfId="39015"/>
    <cellStyle name="Normal 3 5 7 2 2 3 2 2" xfId="39016"/>
    <cellStyle name="Normal 3 5 7 2 2 3 2 2 2" xfId="39017"/>
    <cellStyle name="Normal 3 5 7 2 2 3 2 3" xfId="39018"/>
    <cellStyle name="Normal 3 5 7 2 2 3 3" xfId="39019"/>
    <cellStyle name="Normal 3 5 7 2 2 3 3 2" xfId="39020"/>
    <cellStyle name="Normal 3 5 7 2 2 3 4" xfId="39021"/>
    <cellStyle name="Normal 3 5 7 2 2 4" xfId="39022"/>
    <cellStyle name="Normal 3 5 7 2 2 4 2" xfId="39023"/>
    <cellStyle name="Normal 3 5 7 2 2 4 2 2" xfId="39024"/>
    <cellStyle name="Normal 3 5 7 2 2 4 3" xfId="39025"/>
    <cellStyle name="Normal 3 5 7 2 2 5" xfId="39026"/>
    <cellStyle name="Normal 3 5 7 2 2 5 2" xfId="39027"/>
    <cellStyle name="Normal 3 5 7 2 2 6" xfId="39028"/>
    <cellStyle name="Normal 3 5 7 2 3" xfId="39029"/>
    <cellStyle name="Normal 3 5 7 2 3 2" xfId="39030"/>
    <cellStyle name="Normal 3 5 7 2 3 2 2" xfId="39031"/>
    <cellStyle name="Normal 3 5 7 2 3 2 2 2" xfId="39032"/>
    <cellStyle name="Normal 3 5 7 2 3 2 3" xfId="39033"/>
    <cellStyle name="Normal 3 5 7 2 3 3" xfId="39034"/>
    <cellStyle name="Normal 3 5 7 2 3 3 2" xfId="39035"/>
    <cellStyle name="Normal 3 5 7 2 3 4" xfId="39036"/>
    <cellStyle name="Normal 3 5 7 2 4" xfId="39037"/>
    <cellStyle name="Normal 3 5 7 2 4 2" xfId="39038"/>
    <cellStyle name="Normal 3 5 7 2 4 2 2" xfId="39039"/>
    <cellStyle name="Normal 3 5 7 2 4 2 2 2" xfId="39040"/>
    <cellStyle name="Normal 3 5 7 2 4 2 3" xfId="39041"/>
    <cellStyle name="Normal 3 5 7 2 4 3" xfId="39042"/>
    <cellStyle name="Normal 3 5 7 2 4 3 2" xfId="39043"/>
    <cellStyle name="Normal 3 5 7 2 4 4" xfId="39044"/>
    <cellStyle name="Normal 3 5 7 2 5" xfId="39045"/>
    <cellStyle name="Normal 3 5 7 2 5 2" xfId="39046"/>
    <cellStyle name="Normal 3 5 7 2 5 2 2" xfId="39047"/>
    <cellStyle name="Normal 3 5 7 2 5 2 2 2" xfId="39048"/>
    <cellStyle name="Normal 3 5 7 2 5 2 3" xfId="39049"/>
    <cellStyle name="Normal 3 5 7 2 5 3" xfId="39050"/>
    <cellStyle name="Normal 3 5 7 2 5 3 2" xfId="39051"/>
    <cellStyle name="Normal 3 5 7 2 5 4" xfId="39052"/>
    <cellStyle name="Normal 3 5 7 2 6" xfId="39053"/>
    <cellStyle name="Normal 3 5 7 2 6 2" xfId="39054"/>
    <cellStyle name="Normal 3 5 7 2 6 2 2" xfId="39055"/>
    <cellStyle name="Normal 3 5 7 2 6 3" xfId="39056"/>
    <cellStyle name="Normal 3 5 7 2 7" xfId="39057"/>
    <cellStyle name="Normal 3 5 7 2 7 2" xfId="39058"/>
    <cellStyle name="Normal 3 5 7 2 8" xfId="39059"/>
    <cellStyle name="Normal 3 5 7 3" xfId="39060"/>
    <cellStyle name="Normal 3 5 7 3 2" xfId="39061"/>
    <cellStyle name="Normal 3 5 7 3 2 2" xfId="39062"/>
    <cellStyle name="Normal 3 5 7 3 2 2 2" xfId="39063"/>
    <cellStyle name="Normal 3 5 7 3 2 2 2 2" xfId="39064"/>
    <cellStyle name="Normal 3 5 7 3 2 2 3" xfId="39065"/>
    <cellStyle name="Normal 3 5 7 3 2 3" xfId="39066"/>
    <cellStyle name="Normal 3 5 7 3 2 3 2" xfId="39067"/>
    <cellStyle name="Normal 3 5 7 3 2 4" xfId="39068"/>
    <cellStyle name="Normal 3 5 7 3 3" xfId="39069"/>
    <cellStyle name="Normal 3 5 7 3 3 2" xfId="39070"/>
    <cellStyle name="Normal 3 5 7 3 3 2 2" xfId="39071"/>
    <cellStyle name="Normal 3 5 7 3 3 2 2 2" xfId="39072"/>
    <cellStyle name="Normal 3 5 7 3 3 2 3" xfId="39073"/>
    <cellStyle name="Normal 3 5 7 3 3 3" xfId="39074"/>
    <cellStyle name="Normal 3 5 7 3 3 3 2" xfId="39075"/>
    <cellStyle name="Normal 3 5 7 3 3 4" xfId="39076"/>
    <cellStyle name="Normal 3 5 7 3 4" xfId="39077"/>
    <cellStyle name="Normal 3 5 7 3 4 2" xfId="39078"/>
    <cellStyle name="Normal 3 5 7 3 4 2 2" xfId="39079"/>
    <cellStyle name="Normal 3 5 7 3 4 3" xfId="39080"/>
    <cellStyle name="Normal 3 5 7 3 5" xfId="39081"/>
    <cellStyle name="Normal 3 5 7 3 5 2" xfId="39082"/>
    <cellStyle name="Normal 3 5 7 3 6" xfId="39083"/>
    <cellStyle name="Normal 3 5 7 4" xfId="39084"/>
    <cellStyle name="Normal 3 5 7 4 2" xfId="39085"/>
    <cellStyle name="Normal 3 5 7 4 2 2" xfId="39086"/>
    <cellStyle name="Normal 3 5 7 4 2 2 2" xfId="39087"/>
    <cellStyle name="Normal 3 5 7 4 2 2 2 2" xfId="39088"/>
    <cellStyle name="Normal 3 5 7 4 2 2 3" xfId="39089"/>
    <cellStyle name="Normal 3 5 7 4 2 3" xfId="39090"/>
    <cellStyle name="Normal 3 5 7 4 2 3 2" xfId="39091"/>
    <cellStyle name="Normal 3 5 7 4 2 4" xfId="39092"/>
    <cellStyle name="Normal 3 5 7 4 3" xfId="39093"/>
    <cellStyle name="Normal 3 5 7 4 3 2" xfId="39094"/>
    <cellStyle name="Normal 3 5 7 4 3 2 2" xfId="39095"/>
    <cellStyle name="Normal 3 5 7 4 3 2 2 2" xfId="39096"/>
    <cellStyle name="Normal 3 5 7 4 3 2 3" xfId="39097"/>
    <cellStyle name="Normal 3 5 7 4 3 3" xfId="39098"/>
    <cellStyle name="Normal 3 5 7 4 3 3 2" xfId="39099"/>
    <cellStyle name="Normal 3 5 7 4 3 4" xfId="39100"/>
    <cellStyle name="Normal 3 5 7 4 4" xfId="39101"/>
    <cellStyle name="Normal 3 5 7 4 4 2" xfId="39102"/>
    <cellStyle name="Normal 3 5 7 4 4 2 2" xfId="39103"/>
    <cellStyle name="Normal 3 5 7 4 4 3" xfId="39104"/>
    <cellStyle name="Normal 3 5 7 4 5" xfId="39105"/>
    <cellStyle name="Normal 3 5 7 4 5 2" xfId="39106"/>
    <cellStyle name="Normal 3 5 7 4 6" xfId="39107"/>
    <cellStyle name="Normal 3 5 7 5" xfId="39108"/>
    <cellStyle name="Normal 3 5 7 5 2" xfId="39109"/>
    <cellStyle name="Normal 3 5 7 5 2 2" xfId="39110"/>
    <cellStyle name="Normal 3 5 7 5 2 2 2" xfId="39111"/>
    <cellStyle name="Normal 3 5 7 5 2 3" xfId="39112"/>
    <cellStyle name="Normal 3 5 7 5 3" xfId="39113"/>
    <cellStyle name="Normal 3 5 7 5 3 2" xfId="39114"/>
    <cellStyle name="Normal 3 5 7 5 4" xfId="39115"/>
    <cellStyle name="Normal 3 5 7 6" xfId="39116"/>
    <cellStyle name="Normal 3 5 7 6 2" xfId="39117"/>
    <cellStyle name="Normal 3 5 7 6 2 2" xfId="39118"/>
    <cellStyle name="Normal 3 5 7 6 2 2 2" xfId="39119"/>
    <cellStyle name="Normal 3 5 7 6 2 3" xfId="39120"/>
    <cellStyle name="Normal 3 5 7 6 3" xfId="39121"/>
    <cellStyle name="Normal 3 5 7 6 3 2" xfId="39122"/>
    <cellStyle name="Normal 3 5 7 6 4" xfId="39123"/>
    <cellStyle name="Normal 3 5 7 7" xfId="39124"/>
    <cellStyle name="Normal 3 5 7 7 2" xfId="39125"/>
    <cellStyle name="Normal 3 5 7 7 2 2" xfId="39126"/>
    <cellStyle name="Normal 3 5 7 7 2 2 2" xfId="39127"/>
    <cellStyle name="Normal 3 5 7 7 2 3" xfId="39128"/>
    <cellStyle name="Normal 3 5 7 7 3" xfId="39129"/>
    <cellStyle name="Normal 3 5 7 7 3 2" xfId="39130"/>
    <cellStyle name="Normal 3 5 7 7 4" xfId="39131"/>
    <cellStyle name="Normal 3 5 7 8" xfId="39132"/>
    <cellStyle name="Normal 3 5 7 8 2" xfId="39133"/>
    <cellStyle name="Normal 3 5 7 8 2 2" xfId="39134"/>
    <cellStyle name="Normal 3 5 7 8 3" xfId="39135"/>
    <cellStyle name="Normal 3 5 7 9" xfId="39136"/>
    <cellStyle name="Normal 3 5 7 9 2" xfId="39137"/>
    <cellStyle name="Normal 3 5 8" xfId="39138"/>
    <cellStyle name="Normal 3 5 8 10" xfId="39139"/>
    <cellStyle name="Normal 3 5 8 2" xfId="39140"/>
    <cellStyle name="Normal 3 5 8 2 2" xfId="39141"/>
    <cellStyle name="Normal 3 5 8 2 2 2" xfId="39142"/>
    <cellStyle name="Normal 3 5 8 2 2 2 2" xfId="39143"/>
    <cellStyle name="Normal 3 5 8 2 2 2 2 2" xfId="39144"/>
    <cellStyle name="Normal 3 5 8 2 2 2 2 2 2" xfId="39145"/>
    <cellStyle name="Normal 3 5 8 2 2 2 2 3" xfId="39146"/>
    <cellStyle name="Normal 3 5 8 2 2 2 3" xfId="39147"/>
    <cellStyle name="Normal 3 5 8 2 2 2 3 2" xfId="39148"/>
    <cellStyle name="Normal 3 5 8 2 2 2 4" xfId="39149"/>
    <cellStyle name="Normal 3 5 8 2 2 3" xfId="39150"/>
    <cellStyle name="Normal 3 5 8 2 2 3 2" xfId="39151"/>
    <cellStyle name="Normal 3 5 8 2 2 3 2 2" xfId="39152"/>
    <cellStyle name="Normal 3 5 8 2 2 3 2 2 2" xfId="39153"/>
    <cellStyle name="Normal 3 5 8 2 2 3 2 3" xfId="39154"/>
    <cellStyle name="Normal 3 5 8 2 2 3 3" xfId="39155"/>
    <cellStyle name="Normal 3 5 8 2 2 3 3 2" xfId="39156"/>
    <cellStyle name="Normal 3 5 8 2 2 3 4" xfId="39157"/>
    <cellStyle name="Normal 3 5 8 2 2 4" xfId="39158"/>
    <cellStyle name="Normal 3 5 8 2 2 4 2" xfId="39159"/>
    <cellStyle name="Normal 3 5 8 2 2 4 2 2" xfId="39160"/>
    <cellStyle name="Normal 3 5 8 2 2 4 3" xfId="39161"/>
    <cellStyle name="Normal 3 5 8 2 2 5" xfId="39162"/>
    <cellStyle name="Normal 3 5 8 2 2 5 2" xfId="39163"/>
    <cellStyle name="Normal 3 5 8 2 2 6" xfId="39164"/>
    <cellStyle name="Normal 3 5 8 2 3" xfId="39165"/>
    <cellStyle name="Normal 3 5 8 2 3 2" xfId="39166"/>
    <cellStyle name="Normal 3 5 8 2 3 2 2" xfId="39167"/>
    <cellStyle name="Normal 3 5 8 2 3 2 2 2" xfId="39168"/>
    <cellStyle name="Normal 3 5 8 2 3 2 3" xfId="39169"/>
    <cellStyle name="Normal 3 5 8 2 3 3" xfId="39170"/>
    <cellStyle name="Normal 3 5 8 2 3 3 2" xfId="39171"/>
    <cellStyle name="Normal 3 5 8 2 3 4" xfId="39172"/>
    <cellStyle name="Normal 3 5 8 2 4" xfId="39173"/>
    <cellStyle name="Normal 3 5 8 2 4 2" xfId="39174"/>
    <cellStyle name="Normal 3 5 8 2 4 2 2" xfId="39175"/>
    <cellStyle name="Normal 3 5 8 2 4 2 2 2" xfId="39176"/>
    <cellStyle name="Normal 3 5 8 2 4 2 3" xfId="39177"/>
    <cellStyle name="Normal 3 5 8 2 4 3" xfId="39178"/>
    <cellStyle name="Normal 3 5 8 2 4 3 2" xfId="39179"/>
    <cellStyle name="Normal 3 5 8 2 4 4" xfId="39180"/>
    <cellStyle name="Normal 3 5 8 2 5" xfId="39181"/>
    <cellStyle name="Normal 3 5 8 2 5 2" xfId="39182"/>
    <cellStyle name="Normal 3 5 8 2 5 2 2" xfId="39183"/>
    <cellStyle name="Normal 3 5 8 2 5 2 2 2" xfId="39184"/>
    <cellStyle name="Normal 3 5 8 2 5 2 3" xfId="39185"/>
    <cellStyle name="Normal 3 5 8 2 5 3" xfId="39186"/>
    <cellStyle name="Normal 3 5 8 2 5 3 2" xfId="39187"/>
    <cellStyle name="Normal 3 5 8 2 5 4" xfId="39188"/>
    <cellStyle name="Normal 3 5 8 2 6" xfId="39189"/>
    <cellStyle name="Normal 3 5 8 2 6 2" xfId="39190"/>
    <cellStyle name="Normal 3 5 8 2 6 2 2" xfId="39191"/>
    <cellStyle name="Normal 3 5 8 2 6 3" xfId="39192"/>
    <cellStyle name="Normal 3 5 8 2 7" xfId="39193"/>
    <cellStyle name="Normal 3 5 8 2 7 2" xfId="39194"/>
    <cellStyle name="Normal 3 5 8 2 8" xfId="39195"/>
    <cellStyle name="Normal 3 5 8 3" xfId="39196"/>
    <cellStyle name="Normal 3 5 8 3 2" xfId="39197"/>
    <cellStyle name="Normal 3 5 8 3 2 2" xfId="39198"/>
    <cellStyle name="Normal 3 5 8 3 2 2 2" xfId="39199"/>
    <cellStyle name="Normal 3 5 8 3 2 2 2 2" xfId="39200"/>
    <cellStyle name="Normal 3 5 8 3 2 2 3" xfId="39201"/>
    <cellStyle name="Normal 3 5 8 3 2 3" xfId="39202"/>
    <cellStyle name="Normal 3 5 8 3 2 3 2" xfId="39203"/>
    <cellStyle name="Normal 3 5 8 3 2 4" xfId="39204"/>
    <cellStyle name="Normal 3 5 8 3 3" xfId="39205"/>
    <cellStyle name="Normal 3 5 8 3 3 2" xfId="39206"/>
    <cellStyle name="Normal 3 5 8 3 3 2 2" xfId="39207"/>
    <cellStyle name="Normal 3 5 8 3 3 2 2 2" xfId="39208"/>
    <cellStyle name="Normal 3 5 8 3 3 2 3" xfId="39209"/>
    <cellStyle name="Normal 3 5 8 3 3 3" xfId="39210"/>
    <cellStyle name="Normal 3 5 8 3 3 3 2" xfId="39211"/>
    <cellStyle name="Normal 3 5 8 3 3 4" xfId="39212"/>
    <cellStyle name="Normal 3 5 8 3 4" xfId="39213"/>
    <cellStyle name="Normal 3 5 8 3 4 2" xfId="39214"/>
    <cellStyle name="Normal 3 5 8 3 4 2 2" xfId="39215"/>
    <cellStyle name="Normal 3 5 8 3 4 3" xfId="39216"/>
    <cellStyle name="Normal 3 5 8 3 5" xfId="39217"/>
    <cellStyle name="Normal 3 5 8 3 5 2" xfId="39218"/>
    <cellStyle name="Normal 3 5 8 3 6" xfId="39219"/>
    <cellStyle name="Normal 3 5 8 4" xfId="39220"/>
    <cellStyle name="Normal 3 5 8 4 2" xfId="39221"/>
    <cellStyle name="Normal 3 5 8 4 2 2" xfId="39222"/>
    <cellStyle name="Normal 3 5 8 4 2 2 2" xfId="39223"/>
    <cellStyle name="Normal 3 5 8 4 2 2 2 2" xfId="39224"/>
    <cellStyle name="Normal 3 5 8 4 2 2 3" xfId="39225"/>
    <cellStyle name="Normal 3 5 8 4 2 3" xfId="39226"/>
    <cellStyle name="Normal 3 5 8 4 2 3 2" xfId="39227"/>
    <cellStyle name="Normal 3 5 8 4 2 4" xfId="39228"/>
    <cellStyle name="Normal 3 5 8 4 3" xfId="39229"/>
    <cellStyle name="Normal 3 5 8 4 3 2" xfId="39230"/>
    <cellStyle name="Normal 3 5 8 4 3 2 2" xfId="39231"/>
    <cellStyle name="Normal 3 5 8 4 3 2 2 2" xfId="39232"/>
    <cellStyle name="Normal 3 5 8 4 3 2 3" xfId="39233"/>
    <cellStyle name="Normal 3 5 8 4 3 3" xfId="39234"/>
    <cellStyle name="Normal 3 5 8 4 3 3 2" xfId="39235"/>
    <cellStyle name="Normal 3 5 8 4 3 4" xfId="39236"/>
    <cellStyle name="Normal 3 5 8 4 4" xfId="39237"/>
    <cellStyle name="Normal 3 5 8 4 4 2" xfId="39238"/>
    <cellStyle name="Normal 3 5 8 4 4 2 2" xfId="39239"/>
    <cellStyle name="Normal 3 5 8 4 4 3" xfId="39240"/>
    <cellStyle name="Normal 3 5 8 4 5" xfId="39241"/>
    <cellStyle name="Normal 3 5 8 4 5 2" xfId="39242"/>
    <cellStyle name="Normal 3 5 8 4 6" xfId="39243"/>
    <cellStyle name="Normal 3 5 8 5" xfId="39244"/>
    <cellStyle name="Normal 3 5 8 5 2" xfId="39245"/>
    <cellStyle name="Normal 3 5 8 5 2 2" xfId="39246"/>
    <cellStyle name="Normal 3 5 8 5 2 2 2" xfId="39247"/>
    <cellStyle name="Normal 3 5 8 5 2 3" xfId="39248"/>
    <cellStyle name="Normal 3 5 8 5 3" xfId="39249"/>
    <cellStyle name="Normal 3 5 8 5 3 2" xfId="39250"/>
    <cellStyle name="Normal 3 5 8 5 4" xfId="39251"/>
    <cellStyle name="Normal 3 5 8 6" xfId="39252"/>
    <cellStyle name="Normal 3 5 8 6 2" xfId="39253"/>
    <cellStyle name="Normal 3 5 8 6 2 2" xfId="39254"/>
    <cellStyle name="Normal 3 5 8 6 2 2 2" xfId="39255"/>
    <cellStyle name="Normal 3 5 8 6 2 3" xfId="39256"/>
    <cellStyle name="Normal 3 5 8 6 3" xfId="39257"/>
    <cellStyle name="Normal 3 5 8 6 3 2" xfId="39258"/>
    <cellStyle name="Normal 3 5 8 6 4" xfId="39259"/>
    <cellStyle name="Normal 3 5 8 7" xfId="39260"/>
    <cellStyle name="Normal 3 5 8 7 2" xfId="39261"/>
    <cellStyle name="Normal 3 5 8 7 2 2" xfId="39262"/>
    <cellStyle name="Normal 3 5 8 7 2 2 2" xfId="39263"/>
    <cellStyle name="Normal 3 5 8 7 2 3" xfId="39264"/>
    <cellStyle name="Normal 3 5 8 7 3" xfId="39265"/>
    <cellStyle name="Normal 3 5 8 7 3 2" xfId="39266"/>
    <cellStyle name="Normal 3 5 8 7 4" xfId="39267"/>
    <cellStyle name="Normal 3 5 8 8" xfId="39268"/>
    <cellStyle name="Normal 3 5 8 8 2" xfId="39269"/>
    <cellStyle name="Normal 3 5 8 8 2 2" xfId="39270"/>
    <cellStyle name="Normal 3 5 8 8 3" xfId="39271"/>
    <cellStyle name="Normal 3 5 8 9" xfId="39272"/>
    <cellStyle name="Normal 3 5 8 9 2" xfId="39273"/>
    <cellStyle name="Normal 3 5 9" xfId="39274"/>
    <cellStyle name="Normal 3 5 9 2" xfId="39275"/>
    <cellStyle name="Normal 3 5 9 2 2" xfId="39276"/>
    <cellStyle name="Normal 3 5 9 2 2 2" xfId="39277"/>
    <cellStyle name="Normal 3 5 9 2 2 2 2" xfId="39278"/>
    <cellStyle name="Normal 3 5 9 2 2 2 2 2" xfId="39279"/>
    <cellStyle name="Normal 3 5 9 2 2 2 3" xfId="39280"/>
    <cellStyle name="Normal 3 5 9 2 2 3" xfId="39281"/>
    <cellStyle name="Normal 3 5 9 2 2 3 2" xfId="39282"/>
    <cellStyle name="Normal 3 5 9 2 2 4" xfId="39283"/>
    <cellStyle name="Normal 3 5 9 2 3" xfId="39284"/>
    <cellStyle name="Normal 3 5 9 2 3 2" xfId="39285"/>
    <cellStyle name="Normal 3 5 9 2 3 2 2" xfId="39286"/>
    <cellStyle name="Normal 3 5 9 2 3 2 2 2" xfId="39287"/>
    <cellStyle name="Normal 3 5 9 2 3 2 3" xfId="39288"/>
    <cellStyle name="Normal 3 5 9 2 3 3" xfId="39289"/>
    <cellStyle name="Normal 3 5 9 2 3 3 2" xfId="39290"/>
    <cellStyle name="Normal 3 5 9 2 3 4" xfId="39291"/>
    <cellStyle name="Normal 3 5 9 2 4" xfId="39292"/>
    <cellStyle name="Normal 3 5 9 2 4 2" xfId="39293"/>
    <cellStyle name="Normal 3 5 9 2 4 2 2" xfId="39294"/>
    <cellStyle name="Normal 3 5 9 2 4 3" xfId="39295"/>
    <cellStyle name="Normal 3 5 9 2 5" xfId="39296"/>
    <cellStyle name="Normal 3 5 9 2 5 2" xfId="39297"/>
    <cellStyle name="Normal 3 5 9 2 6" xfId="39298"/>
    <cellStyle name="Normal 3 5 9 3" xfId="39299"/>
    <cellStyle name="Normal 3 5 9 3 2" xfId="39300"/>
    <cellStyle name="Normal 3 5 9 3 2 2" xfId="39301"/>
    <cellStyle name="Normal 3 5 9 3 2 2 2" xfId="39302"/>
    <cellStyle name="Normal 3 5 9 3 2 3" xfId="39303"/>
    <cellStyle name="Normal 3 5 9 3 3" xfId="39304"/>
    <cellStyle name="Normal 3 5 9 3 3 2" xfId="39305"/>
    <cellStyle name="Normal 3 5 9 3 4" xfId="39306"/>
    <cellStyle name="Normal 3 5 9 4" xfId="39307"/>
    <cellStyle name="Normal 3 5 9 4 2" xfId="39308"/>
    <cellStyle name="Normal 3 5 9 4 2 2" xfId="39309"/>
    <cellStyle name="Normal 3 5 9 4 2 2 2" xfId="39310"/>
    <cellStyle name="Normal 3 5 9 4 2 3" xfId="39311"/>
    <cellStyle name="Normal 3 5 9 4 3" xfId="39312"/>
    <cellStyle name="Normal 3 5 9 4 3 2" xfId="39313"/>
    <cellStyle name="Normal 3 5 9 4 4" xfId="39314"/>
    <cellStyle name="Normal 3 5 9 5" xfId="39315"/>
    <cellStyle name="Normal 3 5 9 5 2" xfId="39316"/>
    <cellStyle name="Normal 3 5 9 5 2 2" xfId="39317"/>
    <cellStyle name="Normal 3 5 9 5 2 2 2" xfId="39318"/>
    <cellStyle name="Normal 3 5 9 5 2 3" xfId="39319"/>
    <cellStyle name="Normal 3 5 9 5 3" xfId="39320"/>
    <cellStyle name="Normal 3 5 9 5 3 2" xfId="39321"/>
    <cellStyle name="Normal 3 5 9 5 4" xfId="39322"/>
    <cellStyle name="Normal 3 5 9 6" xfId="39323"/>
    <cellStyle name="Normal 3 5 9 6 2" xfId="39324"/>
    <cellStyle name="Normal 3 5 9 6 2 2" xfId="39325"/>
    <cellStyle name="Normal 3 5 9 6 3" xfId="39326"/>
    <cellStyle name="Normal 3 5 9 7" xfId="39327"/>
    <cellStyle name="Normal 3 5 9 7 2" xfId="39328"/>
    <cellStyle name="Normal 3 5 9 8" xfId="39329"/>
    <cellStyle name="Normal 3 6" xfId="39330"/>
    <cellStyle name="Normal 3 6 10" xfId="39331"/>
    <cellStyle name="Normal 3 6 10 2" xfId="39332"/>
    <cellStyle name="Normal 3 6 10 2 2" xfId="39333"/>
    <cellStyle name="Normal 3 6 10 2 2 2" xfId="39334"/>
    <cellStyle name="Normal 3 6 10 2 3" xfId="39335"/>
    <cellStyle name="Normal 3 6 10 3" xfId="39336"/>
    <cellStyle name="Normal 3 6 10 3 2" xfId="39337"/>
    <cellStyle name="Normal 3 6 10 4" xfId="39338"/>
    <cellStyle name="Normal 3 6 11" xfId="39339"/>
    <cellStyle name="Normal 3 6 11 2" xfId="39340"/>
    <cellStyle name="Normal 3 6 11 2 2" xfId="39341"/>
    <cellStyle name="Normal 3 6 11 2 2 2" xfId="39342"/>
    <cellStyle name="Normal 3 6 11 2 3" xfId="39343"/>
    <cellStyle name="Normal 3 6 11 3" xfId="39344"/>
    <cellStyle name="Normal 3 6 11 3 2" xfId="39345"/>
    <cellStyle name="Normal 3 6 11 4" xfId="39346"/>
    <cellStyle name="Normal 3 6 12" xfId="39347"/>
    <cellStyle name="Normal 3 6 12 2" xfId="39348"/>
    <cellStyle name="Normal 3 6 12 2 2" xfId="39349"/>
    <cellStyle name="Normal 3 6 12 2 2 2" xfId="39350"/>
    <cellStyle name="Normal 3 6 12 2 3" xfId="39351"/>
    <cellStyle name="Normal 3 6 12 3" xfId="39352"/>
    <cellStyle name="Normal 3 6 12 3 2" xfId="39353"/>
    <cellStyle name="Normal 3 6 12 4" xfId="39354"/>
    <cellStyle name="Normal 3 6 13" xfId="39355"/>
    <cellStyle name="Normal 3 6 13 2" xfId="39356"/>
    <cellStyle name="Normal 3 6 13 2 2" xfId="39357"/>
    <cellStyle name="Normal 3 6 13 3" xfId="39358"/>
    <cellStyle name="Normal 3 6 14" xfId="39359"/>
    <cellStyle name="Normal 3 6 14 2" xfId="39360"/>
    <cellStyle name="Normal 3 6 15" xfId="39361"/>
    <cellStyle name="Normal 3 6 15 2" xfId="39362"/>
    <cellStyle name="Normal 3 6 16" xfId="39363"/>
    <cellStyle name="Normal 3 6 16 2" xfId="39364"/>
    <cellStyle name="Normal 3 6 17" xfId="39365"/>
    <cellStyle name="Normal 3 6 2" xfId="39366"/>
    <cellStyle name="Normal 3 6 2 10" xfId="39367"/>
    <cellStyle name="Normal 3 6 2 10 2" xfId="39368"/>
    <cellStyle name="Normal 3 6 2 10 2 2" xfId="39369"/>
    <cellStyle name="Normal 3 6 2 10 3" xfId="39370"/>
    <cellStyle name="Normal 3 6 2 11" xfId="39371"/>
    <cellStyle name="Normal 3 6 2 11 2" xfId="39372"/>
    <cellStyle name="Normal 3 6 2 12" xfId="39373"/>
    <cellStyle name="Normal 3 6 2 12 2" xfId="39374"/>
    <cellStyle name="Normal 3 6 2 13" xfId="39375"/>
    <cellStyle name="Normal 3 6 2 13 2" xfId="39376"/>
    <cellStyle name="Normal 3 6 2 14" xfId="39377"/>
    <cellStyle name="Normal 3 6 2 2" xfId="39378"/>
    <cellStyle name="Normal 3 6 2 2 10" xfId="39379"/>
    <cellStyle name="Normal 3 6 2 2 2" xfId="39380"/>
    <cellStyle name="Normal 3 6 2 2 2 2" xfId="39381"/>
    <cellStyle name="Normal 3 6 2 2 2 2 2" xfId="39382"/>
    <cellStyle name="Normal 3 6 2 2 2 2 2 2" xfId="39383"/>
    <cellStyle name="Normal 3 6 2 2 2 2 2 2 2" xfId="39384"/>
    <cellStyle name="Normal 3 6 2 2 2 2 2 2 2 2" xfId="39385"/>
    <cellStyle name="Normal 3 6 2 2 2 2 2 2 3" xfId="39386"/>
    <cellStyle name="Normal 3 6 2 2 2 2 2 3" xfId="39387"/>
    <cellStyle name="Normal 3 6 2 2 2 2 2 3 2" xfId="39388"/>
    <cellStyle name="Normal 3 6 2 2 2 2 2 4" xfId="39389"/>
    <cellStyle name="Normal 3 6 2 2 2 2 3" xfId="39390"/>
    <cellStyle name="Normal 3 6 2 2 2 2 3 2" xfId="39391"/>
    <cellStyle name="Normal 3 6 2 2 2 2 3 2 2" xfId="39392"/>
    <cellStyle name="Normal 3 6 2 2 2 2 3 2 2 2" xfId="39393"/>
    <cellStyle name="Normal 3 6 2 2 2 2 3 2 3" xfId="39394"/>
    <cellStyle name="Normal 3 6 2 2 2 2 3 3" xfId="39395"/>
    <cellStyle name="Normal 3 6 2 2 2 2 3 3 2" xfId="39396"/>
    <cellStyle name="Normal 3 6 2 2 2 2 3 4" xfId="39397"/>
    <cellStyle name="Normal 3 6 2 2 2 2 4" xfId="39398"/>
    <cellStyle name="Normal 3 6 2 2 2 2 4 2" xfId="39399"/>
    <cellStyle name="Normal 3 6 2 2 2 2 4 2 2" xfId="39400"/>
    <cellStyle name="Normal 3 6 2 2 2 2 4 3" xfId="39401"/>
    <cellStyle name="Normal 3 6 2 2 2 2 5" xfId="39402"/>
    <cellStyle name="Normal 3 6 2 2 2 2 5 2" xfId="39403"/>
    <cellStyle name="Normal 3 6 2 2 2 2 6" xfId="39404"/>
    <cellStyle name="Normal 3 6 2 2 2 3" xfId="39405"/>
    <cellStyle name="Normal 3 6 2 2 2 3 2" xfId="39406"/>
    <cellStyle name="Normal 3 6 2 2 2 3 2 2" xfId="39407"/>
    <cellStyle name="Normal 3 6 2 2 2 3 2 2 2" xfId="39408"/>
    <cellStyle name="Normal 3 6 2 2 2 3 2 3" xfId="39409"/>
    <cellStyle name="Normal 3 6 2 2 2 3 3" xfId="39410"/>
    <cellStyle name="Normal 3 6 2 2 2 3 3 2" xfId="39411"/>
    <cellStyle name="Normal 3 6 2 2 2 3 4" xfId="39412"/>
    <cellStyle name="Normal 3 6 2 2 2 4" xfId="39413"/>
    <cellStyle name="Normal 3 6 2 2 2 4 2" xfId="39414"/>
    <cellStyle name="Normal 3 6 2 2 2 4 2 2" xfId="39415"/>
    <cellStyle name="Normal 3 6 2 2 2 4 2 2 2" xfId="39416"/>
    <cellStyle name="Normal 3 6 2 2 2 4 2 3" xfId="39417"/>
    <cellStyle name="Normal 3 6 2 2 2 4 3" xfId="39418"/>
    <cellStyle name="Normal 3 6 2 2 2 4 3 2" xfId="39419"/>
    <cellStyle name="Normal 3 6 2 2 2 4 4" xfId="39420"/>
    <cellStyle name="Normal 3 6 2 2 2 5" xfId="39421"/>
    <cellStyle name="Normal 3 6 2 2 2 5 2" xfId="39422"/>
    <cellStyle name="Normal 3 6 2 2 2 5 2 2" xfId="39423"/>
    <cellStyle name="Normal 3 6 2 2 2 5 2 2 2" xfId="39424"/>
    <cellStyle name="Normal 3 6 2 2 2 5 2 3" xfId="39425"/>
    <cellStyle name="Normal 3 6 2 2 2 5 3" xfId="39426"/>
    <cellStyle name="Normal 3 6 2 2 2 5 3 2" xfId="39427"/>
    <cellStyle name="Normal 3 6 2 2 2 5 4" xfId="39428"/>
    <cellStyle name="Normal 3 6 2 2 2 6" xfId="39429"/>
    <cellStyle name="Normal 3 6 2 2 2 6 2" xfId="39430"/>
    <cellStyle name="Normal 3 6 2 2 2 6 2 2" xfId="39431"/>
    <cellStyle name="Normal 3 6 2 2 2 6 3" xfId="39432"/>
    <cellStyle name="Normal 3 6 2 2 2 7" xfId="39433"/>
    <cellStyle name="Normal 3 6 2 2 2 7 2" xfId="39434"/>
    <cellStyle name="Normal 3 6 2 2 2 8" xfId="39435"/>
    <cellStyle name="Normal 3 6 2 2 3" xfId="39436"/>
    <cellStyle name="Normal 3 6 2 2 3 2" xfId="39437"/>
    <cellStyle name="Normal 3 6 2 2 3 2 2" xfId="39438"/>
    <cellStyle name="Normal 3 6 2 2 3 2 2 2" xfId="39439"/>
    <cellStyle name="Normal 3 6 2 2 3 2 2 2 2" xfId="39440"/>
    <cellStyle name="Normal 3 6 2 2 3 2 2 3" xfId="39441"/>
    <cellStyle name="Normal 3 6 2 2 3 2 3" xfId="39442"/>
    <cellStyle name="Normal 3 6 2 2 3 2 3 2" xfId="39443"/>
    <cellStyle name="Normal 3 6 2 2 3 2 4" xfId="39444"/>
    <cellStyle name="Normal 3 6 2 2 3 3" xfId="39445"/>
    <cellStyle name="Normal 3 6 2 2 3 3 2" xfId="39446"/>
    <cellStyle name="Normal 3 6 2 2 3 3 2 2" xfId="39447"/>
    <cellStyle name="Normal 3 6 2 2 3 3 2 2 2" xfId="39448"/>
    <cellStyle name="Normal 3 6 2 2 3 3 2 3" xfId="39449"/>
    <cellStyle name="Normal 3 6 2 2 3 3 3" xfId="39450"/>
    <cellStyle name="Normal 3 6 2 2 3 3 3 2" xfId="39451"/>
    <cellStyle name="Normal 3 6 2 2 3 3 4" xfId="39452"/>
    <cellStyle name="Normal 3 6 2 2 3 4" xfId="39453"/>
    <cellStyle name="Normal 3 6 2 2 3 4 2" xfId="39454"/>
    <cellStyle name="Normal 3 6 2 2 3 4 2 2" xfId="39455"/>
    <cellStyle name="Normal 3 6 2 2 3 4 3" xfId="39456"/>
    <cellStyle name="Normal 3 6 2 2 3 5" xfId="39457"/>
    <cellStyle name="Normal 3 6 2 2 3 5 2" xfId="39458"/>
    <cellStyle name="Normal 3 6 2 2 3 6" xfId="39459"/>
    <cellStyle name="Normal 3 6 2 2 4" xfId="39460"/>
    <cellStyle name="Normal 3 6 2 2 4 2" xfId="39461"/>
    <cellStyle name="Normal 3 6 2 2 4 2 2" xfId="39462"/>
    <cellStyle name="Normal 3 6 2 2 4 2 2 2" xfId="39463"/>
    <cellStyle name="Normal 3 6 2 2 4 2 2 2 2" xfId="39464"/>
    <cellStyle name="Normal 3 6 2 2 4 2 2 3" xfId="39465"/>
    <cellStyle name="Normal 3 6 2 2 4 2 3" xfId="39466"/>
    <cellStyle name="Normal 3 6 2 2 4 2 3 2" xfId="39467"/>
    <cellStyle name="Normal 3 6 2 2 4 2 4" xfId="39468"/>
    <cellStyle name="Normal 3 6 2 2 4 3" xfId="39469"/>
    <cellStyle name="Normal 3 6 2 2 4 3 2" xfId="39470"/>
    <cellStyle name="Normal 3 6 2 2 4 3 2 2" xfId="39471"/>
    <cellStyle name="Normal 3 6 2 2 4 3 2 2 2" xfId="39472"/>
    <cellStyle name="Normal 3 6 2 2 4 3 2 3" xfId="39473"/>
    <cellStyle name="Normal 3 6 2 2 4 3 3" xfId="39474"/>
    <cellStyle name="Normal 3 6 2 2 4 3 3 2" xfId="39475"/>
    <cellStyle name="Normal 3 6 2 2 4 3 4" xfId="39476"/>
    <cellStyle name="Normal 3 6 2 2 4 4" xfId="39477"/>
    <cellStyle name="Normal 3 6 2 2 4 4 2" xfId="39478"/>
    <cellStyle name="Normal 3 6 2 2 4 4 2 2" xfId="39479"/>
    <cellStyle name="Normal 3 6 2 2 4 4 3" xfId="39480"/>
    <cellStyle name="Normal 3 6 2 2 4 5" xfId="39481"/>
    <cellStyle name="Normal 3 6 2 2 4 5 2" xfId="39482"/>
    <cellStyle name="Normal 3 6 2 2 4 6" xfId="39483"/>
    <cellStyle name="Normal 3 6 2 2 5" xfId="39484"/>
    <cellStyle name="Normal 3 6 2 2 5 2" xfId="39485"/>
    <cellStyle name="Normal 3 6 2 2 5 2 2" xfId="39486"/>
    <cellStyle name="Normal 3 6 2 2 5 2 2 2" xfId="39487"/>
    <cellStyle name="Normal 3 6 2 2 5 2 3" xfId="39488"/>
    <cellStyle name="Normal 3 6 2 2 5 3" xfId="39489"/>
    <cellStyle name="Normal 3 6 2 2 5 3 2" xfId="39490"/>
    <cellStyle name="Normal 3 6 2 2 5 4" xfId="39491"/>
    <cellStyle name="Normal 3 6 2 2 6" xfId="39492"/>
    <cellStyle name="Normal 3 6 2 2 6 2" xfId="39493"/>
    <cellStyle name="Normal 3 6 2 2 6 2 2" xfId="39494"/>
    <cellStyle name="Normal 3 6 2 2 6 2 2 2" xfId="39495"/>
    <cellStyle name="Normal 3 6 2 2 6 2 3" xfId="39496"/>
    <cellStyle name="Normal 3 6 2 2 6 3" xfId="39497"/>
    <cellStyle name="Normal 3 6 2 2 6 3 2" xfId="39498"/>
    <cellStyle name="Normal 3 6 2 2 6 4" xfId="39499"/>
    <cellStyle name="Normal 3 6 2 2 7" xfId="39500"/>
    <cellStyle name="Normal 3 6 2 2 7 2" xfId="39501"/>
    <cellStyle name="Normal 3 6 2 2 7 2 2" xfId="39502"/>
    <cellStyle name="Normal 3 6 2 2 7 2 2 2" xfId="39503"/>
    <cellStyle name="Normal 3 6 2 2 7 2 3" xfId="39504"/>
    <cellStyle name="Normal 3 6 2 2 7 3" xfId="39505"/>
    <cellStyle name="Normal 3 6 2 2 7 3 2" xfId="39506"/>
    <cellStyle name="Normal 3 6 2 2 7 4" xfId="39507"/>
    <cellStyle name="Normal 3 6 2 2 8" xfId="39508"/>
    <cellStyle name="Normal 3 6 2 2 8 2" xfId="39509"/>
    <cellStyle name="Normal 3 6 2 2 8 2 2" xfId="39510"/>
    <cellStyle name="Normal 3 6 2 2 8 3" xfId="39511"/>
    <cellStyle name="Normal 3 6 2 2 9" xfId="39512"/>
    <cellStyle name="Normal 3 6 2 2 9 2" xfId="39513"/>
    <cellStyle name="Normal 3 6 2 3" xfId="39514"/>
    <cellStyle name="Normal 3 6 2 3 10" xfId="39515"/>
    <cellStyle name="Normal 3 6 2 3 2" xfId="39516"/>
    <cellStyle name="Normal 3 6 2 3 2 2" xfId="39517"/>
    <cellStyle name="Normal 3 6 2 3 2 2 2" xfId="39518"/>
    <cellStyle name="Normal 3 6 2 3 2 2 2 2" xfId="39519"/>
    <cellStyle name="Normal 3 6 2 3 2 2 2 2 2" xfId="39520"/>
    <cellStyle name="Normal 3 6 2 3 2 2 2 2 2 2" xfId="39521"/>
    <cellStyle name="Normal 3 6 2 3 2 2 2 2 3" xfId="39522"/>
    <cellStyle name="Normal 3 6 2 3 2 2 2 3" xfId="39523"/>
    <cellStyle name="Normal 3 6 2 3 2 2 2 3 2" xfId="39524"/>
    <cellStyle name="Normal 3 6 2 3 2 2 2 4" xfId="39525"/>
    <cellStyle name="Normal 3 6 2 3 2 2 3" xfId="39526"/>
    <cellStyle name="Normal 3 6 2 3 2 2 3 2" xfId="39527"/>
    <cellStyle name="Normal 3 6 2 3 2 2 3 2 2" xfId="39528"/>
    <cellStyle name="Normal 3 6 2 3 2 2 3 2 2 2" xfId="39529"/>
    <cellStyle name="Normal 3 6 2 3 2 2 3 2 3" xfId="39530"/>
    <cellStyle name="Normal 3 6 2 3 2 2 3 3" xfId="39531"/>
    <cellStyle name="Normal 3 6 2 3 2 2 3 3 2" xfId="39532"/>
    <cellStyle name="Normal 3 6 2 3 2 2 3 4" xfId="39533"/>
    <cellStyle name="Normal 3 6 2 3 2 2 4" xfId="39534"/>
    <cellStyle name="Normal 3 6 2 3 2 2 4 2" xfId="39535"/>
    <cellStyle name="Normal 3 6 2 3 2 2 4 2 2" xfId="39536"/>
    <cellStyle name="Normal 3 6 2 3 2 2 4 3" xfId="39537"/>
    <cellStyle name="Normal 3 6 2 3 2 2 5" xfId="39538"/>
    <cellStyle name="Normal 3 6 2 3 2 2 5 2" xfId="39539"/>
    <cellStyle name="Normal 3 6 2 3 2 2 6" xfId="39540"/>
    <cellStyle name="Normal 3 6 2 3 2 3" xfId="39541"/>
    <cellStyle name="Normal 3 6 2 3 2 3 2" xfId="39542"/>
    <cellStyle name="Normal 3 6 2 3 2 3 2 2" xfId="39543"/>
    <cellStyle name="Normal 3 6 2 3 2 3 2 2 2" xfId="39544"/>
    <cellStyle name="Normal 3 6 2 3 2 3 2 3" xfId="39545"/>
    <cellStyle name="Normal 3 6 2 3 2 3 3" xfId="39546"/>
    <cellStyle name="Normal 3 6 2 3 2 3 3 2" xfId="39547"/>
    <cellStyle name="Normal 3 6 2 3 2 3 4" xfId="39548"/>
    <cellStyle name="Normal 3 6 2 3 2 4" xfId="39549"/>
    <cellStyle name="Normal 3 6 2 3 2 4 2" xfId="39550"/>
    <cellStyle name="Normal 3 6 2 3 2 4 2 2" xfId="39551"/>
    <cellStyle name="Normal 3 6 2 3 2 4 2 2 2" xfId="39552"/>
    <cellStyle name="Normal 3 6 2 3 2 4 2 3" xfId="39553"/>
    <cellStyle name="Normal 3 6 2 3 2 4 3" xfId="39554"/>
    <cellStyle name="Normal 3 6 2 3 2 4 3 2" xfId="39555"/>
    <cellStyle name="Normal 3 6 2 3 2 4 4" xfId="39556"/>
    <cellStyle name="Normal 3 6 2 3 2 5" xfId="39557"/>
    <cellStyle name="Normal 3 6 2 3 2 5 2" xfId="39558"/>
    <cellStyle name="Normal 3 6 2 3 2 5 2 2" xfId="39559"/>
    <cellStyle name="Normal 3 6 2 3 2 5 2 2 2" xfId="39560"/>
    <cellStyle name="Normal 3 6 2 3 2 5 2 3" xfId="39561"/>
    <cellStyle name="Normal 3 6 2 3 2 5 3" xfId="39562"/>
    <cellStyle name="Normal 3 6 2 3 2 5 3 2" xfId="39563"/>
    <cellStyle name="Normal 3 6 2 3 2 5 4" xfId="39564"/>
    <cellStyle name="Normal 3 6 2 3 2 6" xfId="39565"/>
    <cellStyle name="Normal 3 6 2 3 2 6 2" xfId="39566"/>
    <cellStyle name="Normal 3 6 2 3 2 6 2 2" xfId="39567"/>
    <cellStyle name="Normal 3 6 2 3 2 6 3" xfId="39568"/>
    <cellStyle name="Normal 3 6 2 3 2 7" xfId="39569"/>
    <cellStyle name="Normal 3 6 2 3 2 7 2" xfId="39570"/>
    <cellStyle name="Normal 3 6 2 3 2 8" xfId="39571"/>
    <cellStyle name="Normal 3 6 2 3 3" xfId="39572"/>
    <cellStyle name="Normal 3 6 2 3 3 2" xfId="39573"/>
    <cellStyle name="Normal 3 6 2 3 3 2 2" xfId="39574"/>
    <cellStyle name="Normal 3 6 2 3 3 2 2 2" xfId="39575"/>
    <cellStyle name="Normal 3 6 2 3 3 2 2 2 2" xfId="39576"/>
    <cellStyle name="Normal 3 6 2 3 3 2 2 3" xfId="39577"/>
    <cellStyle name="Normal 3 6 2 3 3 2 3" xfId="39578"/>
    <cellStyle name="Normal 3 6 2 3 3 2 3 2" xfId="39579"/>
    <cellStyle name="Normal 3 6 2 3 3 2 4" xfId="39580"/>
    <cellStyle name="Normal 3 6 2 3 3 3" xfId="39581"/>
    <cellStyle name="Normal 3 6 2 3 3 3 2" xfId="39582"/>
    <cellStyle name="Normal 3 6 2 3 3 3 2 2" xfId="39583"/>
    <cellStyle name="Normal 3 6 2 3 3 3 2 2 2" xfId="39584"/>
    <cellStyle name="Normal 3 6 2 3 3 3 2 3" xfId="39585"/>
    <cellStyle name="Normal 3 6 2 3 3 3 3" xfId="39586"/>
    <cellStyle name="Normal 3 6 2 3 3 3 3 2" xfId="39587"/>
    <cellStyle name="Normal 3 6 2 3 3 3 4" xfId="39588"/>
    <cellStyle name="Normal 3 6 2 3 3 4" xfId="39589"/>
    <cellStyle name="Normal 3 6 2 3 3 4 2" xfId="39590"/>
    <cellStyle name="Normal 3 6 2 3 3 4 2 2" xfId="39591"/>
    <cellStyle name="Normal 3 6 2 3 3 4 3" xfId="39592"/>
    <cellStyle name="Normal 3 6 2 3 3 5" xfId="39593"/>
    <cellStyle name="Normal 3 6 2 3 3 5 2" xfId="39594"/>
    <cellStyle name="Normal 3 6 2 3 3 6" xfId="39595"/>
    <cellStyle name="Normal 3 6 2 3 4" xfId="39596"/>
    <cellStyle name="Normal 3 6 2 3 4 2" xfId="39597"/>
    <cellStyle name="Normal 3 6 2 3 4 2 2" xfId="39598"/>
    <cellStyle name="Normal 3 6 2 3 4 2 2 2" xfId="39599"/>
    <cellStyle name="Normal 3 6 2 3 4 2 2 2 2" xfId="39600"/>
    <cellStyle name="Normal 3 6 2 3 4 2 2 3" xfId="39601"/>
    <cellStyle name="Normal 3 6 2 3 4 2 3" xfId="39602"/>
    <cellStyle name="Normal 3 6 2 3 4 2 3 2" xfId="39603"/>
    <cellStyle name="Normal 3 6 2 3 4 2 4" xfId="39604"/>
    <cellStyle name="Normal 3 6 2 3 4 3" xfId="39605"/>
    <cellStyle name="Normal 3 6 2 3 4 3 2" xfId="39606"/>
    <cellStyle name="Normal 3 6 2 3 4 3 2 2" xfId="39607"/>
    <cellStyle name="Normal 3 6 2 3 4 3 2 2 2" xfId="39608"/>
    <cellStyle name="Normal 3 6 2 3 4 3 2 3" xfId="39609"/>
    <cellStyle name="Normal 3 6 2 3 4 3 3" xfId="39610"/>
    <cellStyle name="Normal 3 6 2 3 4 3 3 2" xfId="39611"/>
    <cellStyle name="Normal 3 6 2 3 4 3 4" xfId="39612"/>
    <cellStyle name="Normal 3 6 2 3 4 4" xfId="39613"/>
    <cellStyle name="Normal 3 6 2 3 4 4 2" xfId="39614"/>
    <cellStyle name="Normal 3 6 2 3 4 4 2 2" xfId="39615"/>
    <cellStyle name="Normal 3 6 2 3 4 4 3" xfId="39616"/>
    <cellStyle name="Normal 3 6 2 3 4 5" xfId="39617"/>
    <cellStyle name="Normal 3 6 2 3 4 5 2" xfId="39618"/>
    <cellStyle name="Normal 3 6 2 3 4 6" xfId="39619"/>
    <cellStyle name="Normal 3 6 2 3 5" xfId="39620"/>
    <cellStyle name="Normal 3 6 2 3 5 2" xfId="39621"/>
    <cellStyle name="Normal 3 6 2 3 5 2 2" xfId="39622"/>
    <cellStyle name="Normal 3 6 2 3 5 2 2 2" xfId="39623"/>
    <cellStyle name="Normal 3 6 2 3 5 2 3" xfId="39624"/>
    <cellStyle name="Normal 3 6 2 3 5 3" xfId="39625"/>
    <cellStyle name="Normal 3 6 2 3 5 3 2" xfId="39626"/>
    <cellStyle name="Normal 3 6 2 3 5 4" xfId="39627"/>
    <cellStyle name="Normal 3 6 2 3 6" xfId="39628"/>
    <cellStyle name="Normal 3 6 2 3 6 2" xfId="39629"/>
    <cellStyle name="Normal 3 6 2 3 6 2 2" xfId="39630"/>
    <cellStyle name="Normal 3 6 2 3 6 2 2 2" xfId="39631"/>
    <cellStyle name="Normal 3 6 2 3 6 2 3" xfId="39632"/>
    <cellStyle name="Normal 3 6 2 3 6 3" xfId="39633"/>
    <cellStyle name="Normal 3 6 2 3 6 3 2" xfId="39634"/>
    <cellStyle name="Normal 3 6 2 3 6 4" xfId="39635"/>
    <cellStyle name="Normal 3 6 2 3 7" xfId="39636"/>
    <cellStyle name="Normal 3 6 2 3 7 2" xfId="39637"/>
    <cellStyle name="Normal 3 6 2 3 7 2 2" xfId="39638"/>
    <cellStyle name="Normal 3 6 2 3 7 2 2 2" xfId="39639"/>
    <cellStyle name="Normal 3 6 2 3 7 2 3" xfId="39640"/>
    <cellStyle name="Normal 3 6 2 3 7 3" xfId="39641"/>
    <cellStyle name="Normal 3 6 2 3 7 3 2" xfId="39642"/>
    <cellStyle name="Normal 3 6 2 3 7 4" xfId="39643"/>
    <cellStyle name="Normal 3 6 2 3 8" xfId="39644"/>
    <cellStyle name="Normal 3 6 2 3 8 2" xfId="39645"/>
    <cellStyle name="Normal 3 6 2 3 8 2 2" xfId="39646"/>
    <cellStyle name="Normal 3 6 2 3 8 3" xfId="39647"/>
    <cellStyle name="Normal 3 6 2 3 9" xfId="39648"/>
    <cellStyle name="Normal 3 6 2 3 9 2" xfId="39649"/>
    <cellStyle name="Normal 3 6 2 4" xfId="39650"/>
    <cellStyle name="Normal 3 6 2 4 2" xfId="39651"/>
    <cellStyle name="Normal 3 6 2 4 2 2" xfId="39652"/>
    <cellStyle name="Normal 3 6 2 4 2 2 2" xfId="39653"/>
    <cellStyle name="Normal 3 6 2 4 2 2 2 2" xfId="39654"/>
    <cellStyle name="Normal 3 6 2 4 2 2 2 2 2" xfId="39655"/>
    <cellStyle name="Normal 3 6 2 4 2 2 2 3" xfId="39656"/>
    <cellStyle name="Normal 3 6 2 4 2 2 3" xfId="39657"/>
    <cellStyle name="Normal 3 6 2 4 2 2 3 2" xfId="39658"/>
    <cellStyle name="Normal 3 6 2 4 2 2 4" xfId="39659"/>
    <cellStyle name="Normal 3 6 2 4 2 3" xfId="39660"/>
    <cellStyle name="Normal 3 6 2 4 2 3 2" xfId="39661"/>
    <cellStyle name="Normal 3 6 2 4 2 3 2 2" xfId="39662"/>
    <cellStyle name="Normal 3 6 2 4 2 3 2 2 2" xfId="39663"/>
    <cellStyle name="Normal 3 6 2 4 2 3 2 3" xfId="39664"/>
    <cellStyle name="Normal 3 6 2 4 2 3 3" xfId="39665"/>
    <cellStyle name="Normal 3 6 2 4 2 3 3 2" xfId="39666"/>
    <cellStyle name="Normal 3 6 2 4 2 3 4" xfId="39667"/>
    <cellStyle name="Normal 3 6 2 4 2 4" xfId="39668"/>
    <cellStyle name="Normal 3 6 2 4 2 4 2" xfId="39669"/>
    <cellStyle name="Normal 3 6 2 4 2 4 2 2" xfId="39670"/>
    <cellStyle name="Normal 3 6 2 4 2 4 3" xfId="39671"/>
    <cellStyle name="Normal 3 6 2 4 2 5" xfId="39672"/>
    <cellStyle name="Normal 3 6 2 4 2 5 2" xfId="39673"/>
    <cellStyle name="Normal 3 6 2 4 2 6" xfId="39674"/>
    <cellStyle name="Normal 3 6 2 4 3" xfId="39675"/>
    <cellStyle name="Normal 3 6 2 4 3 2" xfId="39676"/>
    <cellStyle name="Normal 3 6 2 4 3 2 2" xfId="39677"/>
    <cellStyle name="Normal 3 6 2 4 3 2 2 2" xfId="39678"/>
    <cellStyle name="Normal 3 6 2 4 3 2 3" xfId="39679"/>
    <cellStyle name="Normal 3 6 2 4 3 3" xfId="39680"/>
    <cellStyle name="Normal 3 6 2 4 3 3 2" xfId="39681"/>
    <cellStyle name="Normal 3 6 2 4 3 4" xfId="39682"/>
    <cellStyle name="Normal 3 6 2 4 4" xfId="39683"/>
    <cellStyle name="Normal 3 6 2 4 4 2" xfId="39684"/>
    <cellStyle name="Normal 3 6 2 4 4 2 2" xfId="39685"/>
    <cellStyle name="Normal 3 6 2 4 4 2 2 2" xfId="39686"/>
    <cellStyle name="Normal 3 6 2 4 4 2 3" xfId="39687"/>
    <cellStyle name="Normal 3 6 2 4 4 3" xfId="39688"/>
    <cellStyle name="Normal 3 6 2 4 4 3 2" xfId="39689"/>
    <cellStyle name="Normal 3 6 2 4 4 4" xfId="39690"/>
    <cellStyle name="Normal 3 6 2 4 5" xfId="39691"/>
    <cellStyle name="Normal 3 6 2 4 5 2" xfId="39692"/>
    <cellStyle name="Normal 3 6 2 4 5 2 2" xfId="39693"/>
    <cellStyle name="Normal 3 6 2 4 5 2 2 2" xfId="39694"/>
    <cellStyle name="Normal 3 6 2 4 5 2 3" xfId="39695"/>
    <cellStyle name="Normal 3 6 2 4 5 3" xfId="39696"/>
    <cellStyle name="Normal 3 6 2 4 5 3 2" xfId="39697"/>
    <cellStyle name="Normal 3 6 2 4 5 4" xfId="39698"/>
    <cellStyle name="Normal 3 6 2 4 6" xfId="39699"/>
    <cellStyle name="Normal 3 6 2 4 6 2" xfId="39700"/>
    <cellStyle name="Normal 3 6 2 4 6 2 2" xfId="39701"/>
    <cellStyle name="Normal 3 6 2 4 6 3" xfId="39702"/>
    <cellStyle name="Normal 3 6 2 4 7" xfId="39703"/>
    <cellStyle name="Normal 3 6 2 4 7 2" xfId="39704"/>
    <cellStyle name="Normal 3 6 2 4 8" xfId="39705"/>
    <cellStyle name="Normal 3 6 2 5" xfId="39706"/>
    <cellStyle name="Normal 3 6 2 5 2" xfId="39707"/>
    <cellStyle name="Normal 3 6 2 5 2 2" xfId="39708"/>
    <cellStyle name="Normal 3 6 2 5 2 2 2" xfId="39709"/>
    <cellStyle name="Normal 3 6 2 5 2 2 2 2" xfId="39710"/>
    <cellStyle name="Normal 3 6 2 5 2 2 3" xfId="39711"/>
    <cellStyle name="Normal 3 6 2 5 2 3" xfId="39712"/>
    <cellStyle name="Normal 3 6 2 5 2 3 2" xfId="39713"/>
    <cellStyle name="Normal 3 6 2 5 2 4" xfId="39714"/>
    <cellStyle name="Normal 3 6 2 5 3" xfId="39715"/>
    <cellStyle name="Normal 3 6 2 5 3 2" xfId="39716"/>
    <cellStyle name="Normal 3 6 2 5 3 2 2" xfId="39717"/>
    <cellStyle name="Normal 3 6 2 5 3 2 2 2" xfId="39718"/>
    <cellStyle name="Normal 3 6 2 5 3 2 3" xfId="39719"/>
    <cellStyle name="Normal 3 6 2 5 3 3" xfId="39720"/>
    <cellStyle name="Normal 3 6 2 5 3 3 2" xfId="39721"/>
    <cellStyle name="Normal 3 6 2 5 3 4" xfId="39722"/>
    <cellStyle name="Normal 3 6 2 5 4" xfId="39723"/>
    <cellStyle name="Normal 3 6 2 5 4 2" xfId="39724"/>
    <cellStyle name="Normal 3 6 2 5 4 2 2" xfId="39725"/>
    <cellStyle name="Normal 3 6 2 5 4 3" xfId="39726"/>
    <cellStyle name="Normal 3 6 2 5 5" xfId="39727"/>
    <cellStyle name="Normal 3 6 2 5 5 2" xfId="39728"/>
    <cellStyle name="Normal 3 6 2 5 6" xfId="39729"/>
    <cellStyle name="Normal 3 6 2 6" xfId="39730"/>
    <cellStyle name="Normal 3 6 2 6 2" xfId="39731"/>
    <cellStyle name="Normal 3 6 2 6 2 2" xfId="39732"/>
    <cellStyle name="Normal 3 6 2 6 2 2 2" xfId="39733"/>
    <cellStyle name="Normal 3 6 2 6 2 2 2 2" xfId="39734"/>
    <cellStyle name="Normal 3 6 2 6 2 2 3" xfId="39735"/>
    <cellStyle name="Normal 3 6 2 6 2 3" xfId="39736"/>
    <cellStyle name="Normal 3 6 2 6 2 3 2" xfId="39737"/>
    <cellStyle name="Normal 3 6 2 6 2 4" xfId="39738"/>
    <cellStyle name="Normal 3 6 2 6 3" xfId="39739"/>
    <cellStyle name="Normal 3 6 2 6 3 2" xfId="39740"/>
    <cellStyle name="Normal 3 6 2 6 3 2 2" xfId="39741"/>
    <cellStyle name="Normal 3 6 2 6 3 2 2 2" xfId="39742"/>
    <cellStyle name="Normal 3 6 2 6 3 2 3" xfId="39743"/>
    <cellStyle name="Normal 3 6 2 6 3 3" xfId="39744"/>
    <cellStyle name="Normal 3 6 2 6 3 3 2" xfId="39745"/>
    <cellStyle name="Normal 3 6 2 6 3 4" xfId="39746"/>
    <cellStyle name="Normal 3 6 2 6 4" xfId="39747"/>
    <cellStyle name="Normal 3 6 2 6 4 2" xfId="39748"/>
    <cellStyle name="Normal 3 6 2 6 4 2 2" xfId="39749"/>
    <cellStyle name="Normal 3 6 2 6 4 3" xfId="39750"/>
    <cellStyle name="Normal 3 6 2 6 5" xfId="39751"/>
    <cellStyle name="Normal 3 6 2 6 5 2" xfId="39752"/>
    <cellStyle name="Normal 3 6 2 6 6" xfId="39753"/>
    <cellStyle name="Normal 3 6 2 7" xfId="39754"/>
    <cellStyle name="Normal 3 6 2 7 2" xfId="39755"/>
    <cellStyle name="Normal 3 6 2 7 2 2" xfId="39756"/>
    <cellStyle name="Normal 3 6 2 7 2 2 2" xfId="39757"/>
    <cellStyle name="Normal 3 6 2 7 2 3" xfId="39758"/>
    <cellStyle name="Normal 3 6 2 7 3" xfId="39759"/>
    <cellStyle name="Normal 3 6 2 7 3 2" xfId="39760"/>
    <cellStyle name="Normal 3 6 2 7 4" xfId="39761"/>
    <cellStyle name="Normal 3 6 2 8" xfId="39762"/>
    <cellStyle name="Normal 3 6 2 8 2" xfId="39763"/>
    <cellStyle name="Normal 3 6 2 8 2 2" xfId="39764"/>
    <cellStyle name="Normal 3 6 2 8 2 2 2" xfId="39765"/>
    <cellStyle name="Normal 3 6 2 8 2 3" xfId="39766"/>
    <cellStyle name="Normal 3 6 2 8 3" xfId="39767"/>
    <cellStyle name="Normal 3 6 2 8 3 2" xfId="39768"/>
    <cellStyle name="Normal 3 6 2 8 4" xfId="39769"/>
    <cellStyle name="Normal 3 6 2 9" xfId="39770"/>
    <cellStyle name="Normal 3 6 2 9 2" xfId="39771"/>
    <cellStyle name="Normal 3 6 2 9 2 2" xfId="39772"/>
    <cellStyle name="Normal 3 6 2 9 2 2 2" xfId="39773"/>
    <cellStyle name="Normal 3 6 2 9 2 3" xfId="39774"/>
    <cellStyle name="Normal 3 6 2 9 3" xfId="39775"/>
    <cellStyle name="Normal 3 6 2 9 3 2" xfId="39776"/>
    <cellStyle name="Normal 3 6 2 9 4" xfId="39777"/>
    <cellStyle name="Normal 3 6 3" xfId="39778"/>
    <cellStyle name="Normal 3 6 3 10" xfId="39779"/>
    <cellStyle name="Normal 3 6 3 10 2" xfId="39780"/>
    <cellStyle name="Normal 3 6 3 10 2 2" xfId="39781"/>
    <cellStyle name="Normal 3 6 3 10 3" xfId="39782"/>
    <cellStyle name="Normal 3 6 3 11" xfId="39783"/>
    <cellStyle name="Normal 3 6 3 11 2" xfId="39784"/>
    <cellStyle name="Normal 3 6 3 12" xfId="39785"/>
    <cellStyle name="Normal 3 6 3 12 2" xfId="39786"/>
    <cellStyle name="Normal 3 6 3 13" xfId="39787"/>
    <cellStyle name="Normal 3 6 3 13 2" xfId="39788"/>
    <cellStyle name="Normal 3 6 3 14" xfId="39789"/>
    <cellStyle name="Normal 3 6 3 2" xfId="39790"/>
    <cellStyle name="Normal 3 6 3 2 10" xfId="39791"/>
    <cellStyle name="Normal 3 6 3 2 2" xfId="39792"/>
    <cellStyle name="Normal 3 6 3 2 2 2" xfId="39793"/>
    <cellStyle name="Normal 3 6 3 2 2 2 2" xfId="39794"/>
    <cellStyle name="Normal 3 6 3 2 2 2 2 2" xfId="39795"/>
    <cellStyle name="Normal 3 6 3 2 2 2 2 2 2" xfId="39796"/>
    <cellStyle name="Normal 3 6 3 2 2 2 2 2 2 2" xfId="39797"/>
    <cellStyle name="Normal 3 6 3 2 2 2 2 2 3" xfId="39798"/>
    <cellStyle name="Normal 3 6 3 2 2 2 2 3" xfId="39799"/>
    <cellStyle name="Normal 3 6 3 2 2 2 2 3 2" xfId="39800"/>
    <cellStyle name="Normal 3 6 3 2 2 2 2 4" xfId="39801"/>
    <cellStyle name="Normal 3 6 3 2 2 2 3" xfId="39802"/>
    <cellStyle name="Normal 3 6 3 2 2 2 3 2" xfId="39803"/>
    <cellStyle name="Normal 3 6 3 2 2 2 3 2 2" xfId="39804"/>
    <cellStyle name="Normal 3 6 3 2 2 2 3 2 2 2" xfId="39805"/>
    <cellStyle name="Normal 3 6 3 2 2 2 3 2 3" xfId="39806"/>
    <cellStyle name="Normal 3 6 3 2 2 2 3 3" xfId="39807"/>
    <cellStyle name="Normal 3 6 3 2 2 2 3 3 2" xfId="39808"/>
    <cellStyle name="Normal 3 6 3 2 2 2 3 4" xfId="39809"/>
    <cellStyle name="Normal 3 6 3 2 2 2 4" xfId="39810"/>
    <cellStyle name="Normal 3 6 3 2 2 2 4 2" xfId="39811"/>
    <cellStyle name="Normal 3 6 3 2 2 2 4 2 2" xfId="39812"/>
    <cellStyle name="Normal 3 6 3 2 2 2 4 3" xfId="39813"/>
    <cellStyle name="Normal 3 6 3 2 2 2 5" xfId="39814"/>
    <cellStyle name="Normal 3 6 3 2 2 2 5 2" xfId="39815"/>
    <cellStyle name="Normal 3 6 3 2 2 2 6" xfId="39816"/>
    <cellStyle name="Normal 3 6 3 2 2 3" xfId="39817"/>
    <cellStyle name="Normal 3 6 3 2 2 3 2" xfId="39818"/>
    <cellStyle name="Normal 3 6 3 2 2 3 2 2" xfId="39819"/>
    <cellStyle name="Normal 3 6 3 2 2 3 2 2 2" xfId="39820"/>
    <cellStyle name="Normal 3 6 3 2 2 3 2 3" xfId="39821"/>
    <cellStyle name="Normal 3 6 3 2 2 3 3" xfId="39822"/>
    <cellStyle name="Normal 3 6 3 2 2 3 3 2" xfId="39823"/>
    <cellStyle name="Normal 3 6 3 2 2 3 4" xfId="39824"/>
    <cellStyle name="Normal 3 6 3 2 2 4" xfId="39825"/>
    <cellStyle name="Normal 3 6 3 2 2 4 2" xfId="39826"/>
    <cellStyle name="Normal 3 6 3 2 2 4 2 2" xfId="39827"/>
    <cellStyle name="Normal 3 6 3 2 2 4 2 2 2" xfId="39828"/>
    <cellStyle name="Normal 3 6 3 2 2 4 2 3" xfId="39829"/>
    <cellStyle name="Normal 3 6 3 2 2 4 3" xfId="39830"/>
    <cellStyle name="Normal 3 6 3 2 2 4 3 2" xfId="39831"/>
    <cellStyle name="Normal 3 6 3 2 2 4 4" xfId="39832"/>
    <cellStyle name="Normal 3 6 3 2 2 5" xfId="39833"/>
    <cellStyle name="Normal 3 6 3 2 2 5 2" xfId="39834"/>
    <cellStyle name="Normal 3 6 3 2 2 5 2 2" xfId="39835"/>
    <cellStyle name="Normal 3 6 3 2 2 5 2 2 2" xfId="39836"/>
    <cellStyle name="Normal 3 6 3 2 2 5 2 3" xfId="39837"/>
    <cellStyle name="Normal 3 6 3 2 2 5 3" xfId="39838"/>
    <cellStyle name="Normal 3 6 3 2 2 5 3 2" xfId="39839"/>
    <cellStyle name="Normal 3 6 3 2 2 5 4" xfId="39840"/>
    <cellStyle name="Normal 3 6 3 2 2 6" xfId="39841"/>
    <cellStyle name="Normal 3 6 3 2 2 6 2" xfId="39842"/>
    <cellStyle name="Normal 3 6 3 2 2 6 2 2" xfId="39843"/>
    <cellStyle name="Normal 3 6 3 2 2 6 3" xfId="39844"/>
    <cellStyle name="Normal 3 6 3 2 2 7" xfId="39845"/>
    <cellStyle name="Normal 3 6 3 2 2 7 2" xfId="39846"/>
    <cellStyle name="Normal 3 6 3 2 2 8" xfId="39847"/>
    <cellStyle name="Normal 3 6 3 2 3" xfId="39848"/>
    <cellStyle name="Normal 3 6 3 2 3 2" xfId="39849"/>
    <cellStyle name="Normal 3 6 3 2 3 2 2" xfId="39850"/>
    <cellStyle name="Normal 3 6 3 2 3 2 2 2" xfId="39851"/>
    <cellStyle name="Normal 3 6 3 2 3 2 2 2 2" xfId="39852"/>
    <cellStyle name="Normal 3 6 3 2 3 2 2 3" xfId="39853"/>
    <cellStyle name="Normal 3 6 3 2 3 2 3" xfId="39854"/>
    <cellStyle name="Normal 3 6 3 2 3 2 3 2" xfId="39855"/>
    <cellStyle name="Normal 3 6 3 2 3 2 4" xfId="39856"/>
    <cellStyle name="Normal 3 6 3 2 3 3" xfId="39857"/>
    <cellStyle name="Normal 3 6 3 2 3 3 2" xfId="39858"/>
    <cellStyle name="Normal 3 6 3 2 3 3 2 2" xfId="39859"/>
    <cellStyle name="Normal 3 6 3 2 3 3 2 2 2" xfId="39860"/>
    <cellStyle name="Normal 3 6 3 2 3 3 2 3" xfId="39861"/>
    <cellStyle name="Normal 3 6 3 2 3 3 3" xfId="39862"/>
    <cellStyle name="Normal 3 6 3 2 3 3 3 2" xfId="39863"/>
    <cellStyle name="Normal 3 6 3 2 3 3 4" xfId="39864"/>
    <cellStyle name="Normal 3 6 3 2 3 4" xfId="39865"/>
    <cellStyle name="Normal 3 6 3 2 3 4 2" xfId="39866"/>
    <cellStyle name="Normal 3 6 3 2 3 4 2 2" xfId="39867"/>
    <cellStyle name="Normal 3 6 3 2 3 4 3" xfId="39868"/>
    <cellStyle name="Normal 3 6 3 2 3 5" xfId="39869"/>
    <cellStyle name="Normal 3 6 3 2 3 5 2" xfId="39870"/>
    <cellStyle name="Normal 3 6 3 2 3 6" xfId="39871"/>
    <cellStyle name="Normal 3 6 3 2 4" xfId="39872"/>
    <cellStyle name="Normal 3 6 3 2 4 2" xfId="39873"/>
    <cellStyle name="Normal 3 6 3 2 4 2 2" xfId="39874"/>
    <cellStyle name="Normal 3 6 3 2 4 2 2 2" xfId="39875"/>
    <cellStyle name="Normal 3 6 3 2 4 2 2 2 2" xfId="39876"/>
    <cellStyle name="Normal 3 6 3 2 4 2 2 3" xfId="39877"/>
    <cellStyle name="Normal 3 6 3 2 4 2 3" xfId="39878"/>
    <cellStyle name="Normal 3 6 3 2 4 2 3 2" xfId="39879"/>
    <cellStyle name="Normal 3 6 3 2 4 2 4" xfId="39880"/>
    <cellStyle name="Normal 3 6 3 2 4 3" xfId="39881"/>
    <cellStyle name="Normal 3 6 3 2 4 3 2" xfId="39882"/>
    <cellStyle name="Normal 3 6 3 2 4 3 2 2" xfId="39883"/>
    <cellStyle name="Normal 3 6 3 2 4 3 2 2 2" xfId="39884"/>
    <cellStyle name="Normal 3 6 3 2 4 3 2 3" xfId="39885"/>
    <cellStyle name="Normal 3 6 3 2 4 3 3" xfId="39886"/>
    <cellStyle name="Normal 3 6 3 2 4 3 3 2" xfId="39887"/>
    <cellStyle name="Normal 3 6 3 2 4 3 4" xfId="39888"/>
    <cellStyle name="Normal 3 6 3 2 4 4" xfId="39889"/>
    <cellStyle name="Normal 3 6 3 2 4 4 2" xfId="39890"/>
    <cellStyle name="Normal 3 6 3 2 4 4 2 2" xfId="39891"/>
    <cellStyle name="Normal 3 6 3 2 4 4 3" xfId="39892"/>
    <cellStyle name="Normal 3 6 3 2 4 5" xfId="39893"/>
    <cellStyle name="Normal 3 6 3 2 4 5 2" xfId="39894"/>
    <cellStyle name="Normal 3 6 3 2 4 6" xfId="39895"/>
    <cellStyle name="Normal 3 6 3 2 5" xfId="39896"/>
    <cellStyle name="Normal 3 6 3 2 5 2" xfId="39897"/>
    <cellStyle name="Normal 3 6 3 2 5 2 2" xfId="39898"/>
    <cellStyle name="Normal 3 6 3 2 5 2 2 2" xfId="39899"/>
    <cellStyle name="Normal 3 6 3 2 5 2 3" xfId="39900"/>
    <cellStyle name="Normal 3 6 3 2 5 3" xfId="39901"/>
    <cellStyle name="Normal 3 6 3 2 5 3 2" xfId="39902"/>
    <cellStyle name="Normal 3 6 3 2 5 4" xfId="39903"/>
    <cellStyle name="Normal 3 6 3 2 6" xfId="39904"/>
    <cellStyle name="Normal 3 6 3 2 6 2" xfId="39905"/>
    <cellStyle name="Normal 3 6 3 2 6 2 2" xfId="39906"/>
    <cellStyle name="Normal 3 6 3 2 6 2 2 2" xfId="39907"/>
    <cellStyle name="Normal 3 6 3 2 6 2 3" xfId="39908"/>
    <cellStyle name="Normal 3 6 3 2 6 3" xfId="39909"/>
    <cellStyle name="Normal 3 6 3 2 6 3 2" xfId="39910"/>
    <cellStyle name="Normal 3 6 3 2 6 4" xfId="39911"/>
    <cellStyle name="Normal 3 6 3 2 7" xfId="39912"/>
    <cellStyle name="Normal 3 6 3 2 7 2" xfId="39913"/>
    <cellStyle name="Normal 3 6 3 2 7 2 2" xfId="39914"/>
    <cellStyle name="Normal 3 6 3 2 7 2 2 2" xfId="39915"/>
    <cellStyle name="Normal 3 6 3 2 7 2 3" xfId="39916"/>
    <cellStyle name="Normal 3 6 3 2 7 3" xfId="39917"/>
    <cellStyle name="Normal 3 6 3 2 7 3 2" xfId="39918"/>
    <cellStyle name="Normal 3 6 3 2 7 4" xfId="39919"/>
    <cellStyle name="Normal 3 6 3 2 8" xfId="39920"/>
    <cellStyle name="Normal 3 6 3 2 8 2" xfId="39921"/>
    <cellStyle name="Normal 3 6 3 2 8 2 2" xfId="39922"/>
    <cellStyle name="Normal 3 6 3 2 8 3" xfId="39923"/>
    <cellStyle name="Normal 3 6 3 2 9" xfId="39924"/>
    <cellStyle name="Normal 3 6 3 2 9 2" xfId="39925"/>
    <cellStyle name="Normal 3 6 3 3" xfId="39926"/>
    <cellStyle name="Normal 3 6 3 3 10" xfId="39927"/>
    <cellStyle name="Normal 3 6 3 3 2" xfId="39928"/>
    <cellStyle name="Normal 3 6 3 3 2 2" xfId="39929"/>
    <cellStyle name="Normal 3 6 3 3 2 2 2" xfId="39930"/>
    <cellStyle name="Normal 3 6 3 3 2 2 2 2" xfId="39931"/>
    <cellStyle name="Normal 3 6 3 3 2 2 2 2 2" xfId="39932"/>
    <cellStyle name="Normal 3 6 3 3 2 2 2 2 2 2" xfId="39933"/>
    <cellStyle name="Normal 3 6 3 3 2 2 2 2 3" xfId="39934"/>
    <cellStyle name="Normal 3 6 3 3 2 2 2 3" xfId="39935"/>
    <cellStyle name="Normal 3 6 3 3 2 2 2 3 2" xfId="39936"/>
    <cellStyle name="Normal 3 6 3 3 2 2 2 4" xfId="39937"/>
    <cellStyle name="Normal 3 6 3 3 2 2 3" xfId="39938"/>
    <cellStyle name="Normal 3 6 3 3 2 2 3 2" xfId="39939"/>
    <cellStyle name="Normal 3 6 3 3 2 2 3 2 2" xfId="39940"/>
    <cellStyle name="Normal 3 6 3 3 2 2 3 2 2 2" xfId="39941"/>
    <cellStyle name="Normal 3 6 3 3 2 2 3 2 3" xfId="39942"/>
    <cellStyle name="Normal 3 6 3 3 2 2 3 3" xfId="39943"/>
    <cellStyle name="Normal 3 6 3 3 2 2 3 3 2" xfId="39944"/>
    <cellStyle name="Normal 3 6 3 3 2 2 3 4" xfId="39945"/>
    <cellStyle name="Normal 3 6 3 3 2 2 4" xfId="39946"/>
    <cellStyle name="Normal 3 6 3 3 2 2 4 2" xfId="39947"/>
    <cellStyle name="Normal 3 6 3 3 2 2 4 2 2" xfId="39948"/>
    <cellStyle name="Normal 3 6 3 3 2 2 4 3" xfId="39949"/>
    <cellStyle name="Normal 3 6 3 3 2 2 5" xfId="39950"/>
    <cellStyle name="Normal 3 6 3 3 2 2 5 2" xfId="39951"/>
    <cellStyle name="Normal 3 6 3 3 2 2 6" xfId="39952"/>
    <cellStyle name="Normal 3 6 3 3 2 3" xfId="39953"/>
    <cellStyle name="Normal 3 6 3 3 2 3 2" xfId="39954"/>
    <cellStyle name="Normal 3 6 3 3 2 3 2 2" xfId="39955"/>
    <cellStyle name="Normal 3 6 3 3 2 3 2 2 2" xfId="39956"/>
    <cellStyle name="Normal 3 6 3 3 2 3 2 3" xfId="39957"/>
    <cellStyle name="Normal 3 6 3 3 2 3 3" xfId="39958"/>
    <cellStyle name="Normal 3 6 3 3 2 3 3 2" xfId="39959"/>
    <cellStyle name="Normal 3 6 3 3 2 3 4" xfId="39960"/>
    <cellStyle name="Normal 3 6 3 3 2 4" xfId="39961"/>
    <cellStyle name="Normal 3 6 3 3 2 4 2" xfId="39962"/>
    <cellStyle name="Normal 3 6 3 3 2 4 2 2" xfId="39963"/>
    <cellStyle name="Normal 3 6 3 3 2 4 2 2 2" xfId="39964"/>
    <cellStyle name="Normal 3 6 3 3 2 4 2 3" xfId="39965"/>
    <cellStyle name="Normal 3 6 3 3 2 4 3" xfId="39966"/>
    <cellStyle name="Normal 3 6 3 3 2 4 3 2" xfId="39967"/>
    <cellStyle name="Normal 3 6 3 3 2 4 4" xfId="39968"/>
    <cellStyle name="Normal 3 6 3 3 2 5" xfId="39969"/>
    <cellStyle name="Normal 3 6 3 3 2 5 2" xfId="39970"/>
    <cellStyle name="Normal 3 6 3 3 2 5 2 2" xfId="39971"/>
    <cellStyle name="Normal 3 6 3 3 2 5 2 2 2" xfId="39972"/>
    <cellStyle name="Normal 3 6 3 3 2 5 2 3" xfId="39973"/>
    <cellStyle name="Normal 3 6 3 3 2 5 3" xfId="39974"/>
    <cellStyle name="Normal 3 6 3 3 2 5 3 2" xfId="39975"/>
    <cellStyle name="Normal 3 6 3 3 2 5 4" xfId="39976"/>
    <cellStyle name="Normal 3 6 3 3 2 6" xfId="39977"/>
    <cellStyle name="Normal 3 6 3 3 2 6 2" xfId="39978"/>
    <cellStyle name="Normal 3 6 3 3 2 6 2 2" xfId="39979"/>
    <cellStyle name="Normal 3 6 3 3 2 6 3" xfId="39980"/>
    <cellStyle name="Normal 3 6 3 3 2 7" xfId="39981"/>
    <cellStyle name="Normal 3 6 3 3 2 7 2" xfId="39982"/>
    <cellStyle name="Normal 3 6 3 3 2 8" xfId="39983"/>
    <cellStyle name="Normal 3 6 3 3 3" xfId="39984"/>
    <cellStyle name="Normal 3 6 3 3 3 2" xfId="39985"/>
    <cellStyle name="Normal 3 6 3 3 3 2 2" xfId="39986"/>
    <cellStyle name="Normal 3 6 3 3 3 2 2 2" xfId="39987"/>
    <cellStyle name="Normal 3 6 3 3 3 2 2 2 2" xfId="39988"/>
    <cellStyle name="Normal 3 6 3 3 3 2 2 3" xfId="39989"/>
    <cellStyle name="Normal 3 6 3 3 3 2 3" xfId="39990"/>
    <cellStyle name="Normal 3 6 3 3 3 2 3 2" xfId="39991"/>
    <cellStyle name="Normal 3 6 3 3 3 2 4" xfId="39992"/>
    <cellStyle name="Normal 3 6 3 3 3 3" xfId="39993"/>
    <cellStyle name="Normal 3 6 3 3 3 3 2" xfId="39994"/>
    <cellStyle name="Normal 3 6 3 3 3 3 2 2" xfId="39995"/>
    <cellStyle name="Normal 3 6 3 3 3 3 2 2 2" xfId="39996"/>
    <cellStyle name="Normal 3 6 3 3 3 3 2 3" xfId="39997"/>
    <cellStyle name="Normal 3 6 3 3 3 3 3" xfId="39998"/>
    <cellStyle name="Normal 3 6 3 3 3 3 3 2" xfId="39999"/>
    <cellStyle name="Normal 3 6 3 3 3 3 4" xfId="40000"/>
    <cellStyle name="Normal 3 6 3 3 3 4" xfId="40001"/>
    <cellStyle name="Normal 3 6 3 3 3 4 2" xfId="40002"/>
    <cellStyle name="Normal 3 6 3 3 3 4 2 2" xfId="40003"/>
    <cellStyle name="Normal 3 6 3 3 3 4 3" xfId="40004"/>
    <cellStyle name="Normal 3 6 3 3 3 5" xfId="40005"/>
    <cellStyle name="Normal 3 6 3 3 3 5 2" xfId="40006"/>
    <cellStyle name="Normal 3 6 3 3 3 6" xfId="40007"/>
    <cellStyle name="Normal 3 6 3 3 4" xfId="40008"/>
    <cellStyle name="Normal 3 6 3 3 4 2" xfId="40009"/>
    <cellStyle name="Normal 3 6 3 3 4 2 2" xfId="40010"/>
    <cellStyle name="Normal 3 6 3 3 4 2 2 2" xfId="40011"/>
    <cellStyle name="Normal 3 6 3 3 4 2 2 2 2" xfId="40012"/>
    <cellStyle name="Normal 3 6 3 3 4 2 2 3" xfId="40013"/>
    <cellStyle name="Normal 3 6 3 3 4 2 3" xfId="40014"/>
    <cellStyle name="Normal 3 6 3 3 4 2 3 2" xfId="40015"/>
    <cellStyle name="Normal 3 6 3 3 4 2 4" xfId="40016"/>
    <cellStyle name="Normal 3 6 3 3 4 3" xfId="40017"/>
    <cellStyle name="Normal 3 6 3 3 4 3 2" xfId="40018"/>
    <cellStyle name="Normal 3 6 3 3 4 3 2 2" xfId="40019"/>
    <cellStyle name="Normal 3 6 3 3 4 3 2 2 2" xfId="40020"/>
    <cellStyle name="Normal 3 6 3 3 4 3 2 3" xfId="40021"/>
    <cellStyle name="Normal 3 6 3 3 4 3 3" xfId="40022"/>
    <cellStyle name="Normal 3 6 3 3 4 3 3 2" xfId="40023"/>
    <cellStyle name="Normal 3 6 3 3 4 3 4" xfId="40024"/>
    <cellStyle name="Normal 3 6 3 3 4 4" xfId="40025"/>
    <cellStyle name="Normal 3 6 3 3 4 4 2" xfId="40026"/>
    <cellStyle name="Normal 3 6 3 3 4 4 2 2" xfId="40027"/>
    <cellStyle name="Normal 3 6 3 3 4 4 3" xfId="40028"/>
    <cellStyle name="Normal 3 6 3 3 4 5" xfId="40029"/>
    <cellStyle name="Normal 3 6 3 3 4 5 2" xfId="40030"/>
    <cellStyle name="Normal 3 6 3 3 4 6" xfId="40031"/>
    <cellStyle name="Normal 3 6 3 3 5" xfId="40032"/>
    <cellStyle name="Normal 3 6 3 3 5 2" xfId="40033"/>
    <cellStyle name="Normal 3 6 3 3 5 2 2" xfId="40034"/>
    <cellStyle name="Normal 3 6 3 3 5 2 2 2" xfId="40035"/>
    <cellStyle name="Normal 3 6 3 3 5 2 3" xfId="40036"/>
    <cellStyle name="Normal 3 6 3 3 5 3" xfId="40037"/>
    <cellStyle name="Normal 3 6 3 3 5 3 2" xfId="40038"/>
    <cellStyle name="Normal 3 6 3 3 5 4" xfId="40039"/>
    <cellStyle name="Normal 3 6 3 3 6" xfId="40040"/>
    <cellStyle name="Normal 3 6 3 3 6 2" xfId="40041"/>
    <cellStyle name="Normal 3 6 3 3 6 2 2" xfId="40042"/>
    <cellStyle name="Normal 3 6 3 3 6 2 2 2" xfId="40043"/>
    <cellStyle name="Normal 3 6 3 3 6 2 3" xfId="40044"/>
    <cellStyle name="Normal 3 6 3 3 6 3" xfId="40045"/>
    <cellStyle name="Normal 3 6 3 3 6 3 2" xfId="40046"/>
    <cellStyle name="Normal 3 6 3 3 6 4" xfId="40047"/>
    <cellStyle name="Normal 3 6 3 3 7" xfId="40048"/>
    <cellStyle name="Normal 3 6 3 3 7 2" xfId="40049"/>
    <cellStyle name="Normal 3 6 3 3 7 2 2" xfId="40050"/>
    <cellStyle name="Normal 3 6 3 3 7 2 2 2" xfId="40051"/>
    <cellStyle name="Normal 3 6 3 3 7 2 3" xfId="40052"/>
    <cellStyle name="Normal 3 6 3 3 7 3" xfId="40053"/>
    <cellStyle name="Normal 3 6 3 3 7 3 2" xfId="40054"/>
    <cellStyle name="Normal 3 6 3 3 7 4" xfId="40055"/>
    <cellStyle name="Normal 3 6 3 3 8" xfId="40056"/>
    <cellStyle name="Normal 3 6 3 3 8 2" xfId="40057"/>
    <cellStyle name="Normal 3 6 3 3 8 2 2" xfId="40058"/>
    <cellStyle name="Normal 3 6 3 3 8 3" xfId="40059"/>
    <cellStyle name="Normal 3 6 3 3 9" xfId="40060"/>
    <cellStyle name="Normal 3 6 3 3 9 2" xfId="40061"/>
    <cellStyle name="Normal 3 6 3 4" xfId="40062"/>
    <cellStyle name="Normal 3 6 3 4 2" xfId="40063"/>
    <cellStyle name="Normal 3 6 3 4 2 2" xfId="40064"/>
    <cellStyle name="Normal 3 6 3 4 2 2 2" xfId="40065"/>
    <cellStyle name="Normal 3 6 3 4 2 2 2 2" xfId="40066"/>
    <cellStyle name="Normal 3 6 3 4 2 2 2 2 2" xfId="40067"/>
    <cellStyle name="Normal 3 6 3 4 2 2 2 3" xfId="40068"/>
    <cellStyle name="Normal 3 6 3 4 2 2 3" xfId="40069"/>
    <cellStyle name="Normal 3 6 3 4 2 2 3 2" xfId="40070"/>
    <cellStyle name="Normal 3 6 3 4 2 2 4" xfId="40071"/>
    <cellStyle name="Normal 3 6 3 4 2 3" xfId="40072"/>
    <cellStyle name="Normal 3 6 3 4 2 3 2" xfId="40073"/>
    <cellStyle name="Normal 3 6 3 4 2 3 2 2" xfId="40074"/>
    <cellStyle name="Normal 3 6 3 4 2 3 2 2 2" xfId="40075"/>
    <cellStyle name="Normal 3 6 3 4 2 3 2 3" xfId="40076"/>
    <cellStyle name="Normal 3 6 3 4 2 3 3" xfId="40077"/>
    <cellStyle name="Normal 3 6 3 4 2 3 3 2" xfId="40078"/>
    <cellStyle name="Normal 3 6 3 4 2 3 4" xfId="40079"/>
    <cellStyle name="Normal 3 6 3 4 2 4" xfId="40080"/>
    <cellStyle name="Normal 3 6 3 4 2 4 2" xfId="40081"/>
    <cellStyle name="Normal 3 6 3 4 2 4 2 2" xfId="40082"/>
    <cellStyle name="Normal 3 6 3 4 2 4 3" xfId="40083"/>
    <cellStyle name="Normal 3 6 3 4 2 5" xfId="40084"/>
    <cellStyle name="Normal 3 6 3 4 2 5 2" xfId="40085"/>
    <cellStyle name="Normal 3 6 3 4 2 6" xfId="40086"/>
    <cellStyle name="Normal 3 6 3 4 3" xfId="40087"/>
    <cellStyle name="Normal 3 6 3 4 3 2" xfId="40088"/>
    <cellStyle name="Normal 3 6 3 4 3 2 2" xfId="40089"/>
    <cellStyle name="Normal 3 6 3 4 3 2 2 2" xfId="40090"/>
    <cellStyle name="Normal 3 6 3 4 3 2 3" xfId="40091"/>
    <cellStyle name="Normal 3 6 3 4 3 3" xfId="40092"/>
    <cellStyle name="Normal 3 6 3 4 3 3 2" xfId="40093"/>
    <cellStyle name="Normal 3 6 3 4 3 4" xfId="40094"/>
    <cellStyle name="Normal 3 6 3 4 4" xfId="40095"/>
    <cellStyle name="Normal 3 6 3 4 4 2" xfId="40096"/>
    <cellStyle name="Normal 3 6 3 4 4 2 2" xfId="40097"/>
    <cellStyle name="Normal 3 6 3 4 4 2 2 2" xfId="40098"/>
    <cellStyle name="Normal 3 6 3 4 4 2 3" xfId="40099"/>
    <cellStyle name="Normal 3 6 3 4 4 3" xfId="40100"/>
    <cellStyle name="Normal 3 6 3 4 4 3 2" xfId="40101"/>
    <cellStyle name="Normal 3 6 3 4 4 4" xfId="40102"/>
    <cellStyle name="Normal 3 6 3 4 5" xfId="40103"/>
    <cellStyle name="Normal 3 6 3 4 5 2" xfId="40104"/>
    <cellStyle name="Normal 3 6 3 4 5 2 2" xfId="40105"/>
    <cellStyle name="Normal 3 6 3 4 5 2 2 2" xfId="40106"/>
    <cellStyle name="Normal 3 6 3 4 5 2 3" xfId="40107"/>
    <cellStyle name="Normal 3 6 3 4 5 3" xfId="40108"/>
    <cellStyle name="Normal 3 6 3 4 5 3 2" xfId="40109"/>
    <cellStyle name="Normal 3 6 3 4 5 4" xfId="40110"/>
    <cellStyle name="Normal 3 6 3 4 6" xfId="40111"/>
    <cellStyle name="Normal 3 6 3 4 6 2" xfId="40112"/>
    <cellStyle name="Normal 3 6 3 4 6 2 2" xfId="40113"/>
    <cellStyle name="Normal 3 6 3 4 6 3" xfId="40114"/>
    <cellStyle name="Normal 3 6 3 4 7" xfId="40115"/>
    <cellStyle name="Normal 3 6 3 4 7 2" xfId="40116"/>
    <cellStyle name="Normal 3 6 3 4 8" xfId="40117"/>
    <cellStyle name="Normal 3 6 3 5" xfId="40118"/>
    <cellStyle name="Normal 3 6 3 5 2" xfId="40119"/>
    <cellStyle name="Normal 3 6 3 5 2 2" xfId="40120"/>
    <cellStyle name="Normal 3 6 3 5 2 2 2" xfId="40121"/>
    <cellStyle name="Normal 3 6 3 5 2 2 2 2" xfId="40122"/>
    <cellStyle name="Normal 3 6 3 5 2 2 3" xfId="40123"/>
    <cellStyle name="Normal 3 6 3 5 2 3" xfId="40124"/>
    <cellStyle name="Normal 3 6 3 5 2 3 2" xfId="40125"/>
    <cellStyle name="Normal 3 6 3 5 2 4" xfId="40126"/>
    <cellStyle name="Normal 3 6 3 5 3" xfId="40127"/>
    <cellStyle name="Normal 3 6 3 5 3 2" xfId="40128"/>
    <cellStyle name="Normal 3 6 3 5 3 2 2" xfId="40129"/>
    <cellStyle name="Normal 3 6 3 5 3 2 2 2" xfId="40130"/>
    <cellStyle name="Normal 3 6 3 5 3 2 3" xfId="40131"/>
    <cellStyle name="Normal 3 6 3 5 3 3" xfId="40132"/>
    <cellStyle name="Normal 3 6 3 5 3 3 2" xfId="40133"/>
    <cellStyle name="Normal 3 6 3 5 3 4" xfId="40134"/>
    <cellStyle name="Normal 3 6 3 5 4" xfId="40135"/>
    <cellStyle name="Normal 3 6 3 5 4 2" xfId="40136"/>
    <cellStyle name="Normal 3 6 3 5 4 2 2" xfId="40137"/>
    <cellStyle name="Normal 3 6 3 5 4 3" xfId="40138"/>
    <cellStyle name="Normal 3 6 3 5 5" xfId="40139"/>
    <cellStyle name="Normal 3 6 3 5 5 2" xfId="40140"/>
    <cellStyle name="Normal 3 6 3 5 6" xfId="40141"/>
    <cellStyle name="Normal 3 6 3 6" xfId="40142"/>
    <cellStyle name="Normal 3 6 3 6 2" xfId="40143"/>
    <cellStyle name="Normal 3 6 3 6 2 2" xfId="40144"/>
    <cellStyle name="Normal 3 6 3 6 2 2 2" xfId="40145"/>
    <cellStyle name="Normal 3 6 3 6 2 2 2 2" xfId="40146"/>
    <cellStyle name="Normal 3 6 3 6 2 2 3" xfId="40147"/>
    <cellStyle name="Normal 3 6 3 6 2 3" xfId="40148"/>
    <cellStyle name="Normal 3 6 3 6 2 3 2" xfId="40149"/>
    <cellStyle name="Normal 3 6 3 6 2 4" xfId="40150"/>
    <cellStyle name="Normal 3 6 3 6 3" xfId="40151"/>
    <cellStyle name="Normal 3 6 3 6 3 2" xfId="40152"/>
    <cellStyle name="Normal 3 6 3 6 3 2 2" xfId="40153"/>
    <cellStyle name="Normal 3 6 3 6 3 2 2 2" xfId="40154"/>
    <cellStyle name="Normal 3 6 3 6 3 2 3" xfId="40155"/>
    <cellStyle name="Normal 3 6 3 6 3 3" xfId="40156"/>
    <cellStyle name="Normal 3 6 3 6 3 3 2" xfId="40157"/>
    <cellStyle name="Normal 3 6 3 6 3 4" xfId="40158"/>
    <cellStyle name="Normal 3 6 3 6 4" xfId="40159"/>
    <cellStyle name="Normal 3 6 3 6 4 2" xfId="40160"/>
    <cellStyle name="Normal 3 6 3 6 4 2 2" xfId="40161"/>
    <cellStyle name="Normal 3 6 3 6 4 3" xfId="40162"/>
    <cellStyle name="Normal 3 6 3 6 5" xfId="40163"/>
    <cellStyle name="Normal 3 6 3 6 5 2" xfId="40164"/>
    <cellStyle name="Normal 3 6 3 6 6" xfId="40165"/>
    <cellStyle name="Normal 3 6 3 7" xfId="40166"/>
    <cellStyle name="Normal 3 6 3 7 2" xfId="40167"/>
    <cellStyle name="Normal 3 6 3 7 2 2" xfId="40168"/>
    <cellStyle name="Normal 3 6 3 7 2 2 2" xfId="40169"/>
    <cellStyle name="Normal 3 6 3 7 2 3" xfId="40170"/>
    <cellStyle name="Normal 3 6 3 7 3" xfId="40171"/>
    <cellStyle name="Normal 3 6 3 7 3 2" xfId="40172"/>
    <cellStyle name="Normal 3 6 3 7 4" xfId="40173"/>
    <cellStyle name="Normal 3 6 3 8" xfId="40174"/>
    <cellStyle name="Normal 3 6 3 8 2" xfId="40175"/>
    <cellStyle name="Normal 3 6 3 8 2 2" xfId="40176"/>
    <cellStyle name="Normal 3 6 3 8 2 2 2" xfId="40177"/>
    <cellStyle name="Normal 3 6 3 8 2 3" xfId="40178"/>
    <cellStyle name="Normal 3 6 3 8 3" xfId="40179"/>
    <cellStyle name="Normal 3 6 3 8 3 2" xfId="40180"/>
    <cellStyle name="Normal 3 6 3 8 4" xfId="40181"/>
    <cellStyle name="Normal 3 6 3 9" xfId="40182"/>
    <cellStyle name="Normal 3 6 3 9 2" xfId="40183"/>
    <cellStyle name="Normal 3 6 3 9 2 2" xfId="40184"/>
    <cellStyle name="Normal 3 6 3 9 2 2 2" xfId="40185"/>
    <cellStyle name="Normal 3 6 3 9 2 3" xfId="40186"/>
    <cellStyle name="Normal 3 6 3 9 3" xfId="40187"/>
    <cellStyle name="Normal 3 6 3 9 3 2" xfId="40188"/>
    <cellStyle name="Normal 3 6 3 9 4" xfId="40189"/>
    <cellStyle name="Normal 3 6 4" xfId="40190"/>
    <cellStyle name="Normal 3 6 4 10" xfId="40191"/>
    <cellStyle name="Normal 3 6 4 10 2" xfId="40192"/>
    <cellStyle name="Normal 3 6 4 11" xfId="40193"/>
    <cellStyle name="Normal 3 6 4 11 2" xfId="40194"/>
    <cellStyle name="Normal 3 6 4 12" xfId="40195"/>
    <cellStyle name="Normal 3 6 4 2" xfId="40196"/>
    <cellStyle name="Normal 3 6 4 2 2" xfId="40197"/>
    <cellStyle name="Normal 3 6 4 2 2 2" xfId="40198"/>
    <cellStyle name="Normal 3 6 4 2 2 2 2" xfId="40199"/>
    <cellStyle name="Normal 3 6 4 2 2 2 2 2" xfId="40200"/>
    <cellStyle name="Normal 3 6 4 2 2 2 2 2 2" xfId="40201"/>
    <cellStyle name="Normal 3 6 4 2 2 2 2 3" xfId="40202"/>
    <cellStyle name="Normal 3 6 4 2 2 2 3" xfId="40203"/>
    <cellStyle name="Normal 3 6 4 2 2 2 3 2" xfId="40204"/>
    <cellStyle name="Normal 3 6 4 2 2 2 4" xfId="40205"/>
    <cellStyle name="Normal 3 6 4 2 2 3" xfId="40206"/>
    <cellStyle name="Normal 3 6 4 2 2 3 2" xfId="40207"/>
    <cellStyle name="Normal 3 6 4 2 2 3 2 2" xfId="40208"/>
    <cellStyle name="Normal 3 6 4 2 2 3 2 2 2" xfId="40209"/>
    <cellStyle name="Normal 3 6 4 2 2 3 2 3" xfId="40210"/>
    <cellStyle name="Normal 3 6 4 2 2 3 3" xfId="40211"/>
    <cellStyle name="Normal 3 6 4 2 2 3 3 2" xfId="40212"/>
    <cellStyle name="Normal 3 6 4 2 2 3 4" xfId="40213"/>
    <cellStyle name="Normal 3 6 4 2 2 4" xfId="40214"/>
    <cellStyle name="Normal 3 6 4 2 2 4 2" xfId="40215"/>
    <cellStyle name="Normal 3 6 4 2 2 4 2 2" xfId="40216"/>
    <cellStyle name="Normal 3 6 4 2 2 4 3" xfId="40217"/>
    <cellStyle name="Normal 3 6 4 2 2 5" xfId="40218"/>
    <cellStyle name="Normal 3 6 4 2 2 5 2" xfId="40219"/>
    <cellStyle name="Normal 3 6 4 2 2 6" xfId="40220"/>
    <cellStyle name="Normal 3 6 4 2 3" xfId="40221"/>
    <cellStyle name="Normal 3 6 4 2 3 2" xfId="40222"/>
    <cellStyle name="Normal 3 6 4 2 3 2 2" xfId="40223"/>
    <cellStyle name="Normal 3 6 4 2 3 2 2 2" xfId="40224"/>
    <cellStyle name="Normal 3 6 4 2 3 2 3" xfId="40225"/>
    <cellStyle name="Normal 3 6 4 2 3 3" xfId="40226"/>
    <cellStyle name="Normal 3 6 4 2 3 3 2" xfId="40227"/>
    <cellStyle name="Normal 3 6 4 2 3 4" xfId="40228"/>
    <cellStyle name="Normal 3 6 4 2 4" xfId="40229"/>
    <cellStyle name="Normal 3 6 4 2 4 2" xfId="40230"/>
    <cellStyle name="Normal 3 6 4 2 4 2 2" xfId="40231"/>
    <cellStyle name="Normal 3 6 4 2 4 2 2 2" xfId="40232"/>
    <cellStyle name="Normal 3 6 4 2 4 2 3" xfId="40233"/>
    <cellStyle name="Normal 3 6 4 2 4 3" xfId="40234"/>
    <cellStyle name="Normal 3 6 4 2 4 3 2" xfId="40235"/>
    <cellStyle name="Normal 3 6 4 2 4 4" xfId="40236"/>
    <cellStyle name="Normal 3 6 4 2 5" xfId="40237"/>
    <cellStyle name="Normal 3 6 4 2 5 2" xfId="40238"/>
    <cellStyle name="Normal 3 6 4 2 5 2 2" xfId="40239"/>
    <cellStyle name="Normal 3 6 4 2 5 2 2 2" xfId="40240"/>
    <cellStyle name="Normal 3 6 4 2 5 2 3" xfId="40241"/>
    <cellStyle name="Normal 3 6 4 2 5 3" xfId="40242"/>
    <cellStyle name="Normal 3 6 4 2 5 3 2" xfId="40243"/>
    <cellStyle name="Normal 3 6 4 2 5 4" xfId="40244"/>
    <cellStyle name="Normal 3 6 4 2 6" xfId="40245"/>
    <cellStyle name="Normal 3 6 4 2 6 2" xfId="40246"/>
    <cellStyle name="Normal 3 6 4 2 6 2 2" xfId="40247"/>
    <cellStyle name="Normal 3 6 4 2 6 3" xfId="40248"/>
    <cellStyle name="Normal 3 6 4 2 7" xfId="40249"/>
    <cellStyle name="Normal 3 6 4 2 7 2" xfId="40250"/>
    <cellStyle name="Normal 3 6 4 2 8" xfId="40251"/>
    <cellStyle name="Normal 3 6 4 3" xfId="40252"/>
    <cellStyle name="Normal 3 6 4 3 2" xfId="40253"/>
    <cellStyle name="Normal 3 6 4 3 2 2" xfId="40254"/>
    <cellStyle name="Normal 3 6 4 3 2 2 2" xfId="40255"/>
    <cellStyle name="Normal 3 6 4 3 2 2 2 2" xfId="40256"/>
    <cellStyle name="Normal 3 6 4 3 2 2 2 2 2" xfId="40257"/>
    <cellStyle name="Normal 3 6 4 3 2 2 2 3" xfId="40258"/>
    <cellStyle name="Normal 3 6 4 3 2 2 3" xfId="40259"/>
    <cellStyle name="Normal 3 6 4 3 2 2 3 2" xfId="40260"/>
    <cellStyle name="Normal 3 6 4 3 2 2 4" xfId="40261"/>
    <cellStyle name="Normal 3 6 4 3 2 3" xfId="40262"/>
    <cellStyle name="Normal 3 6 4 3 2 3 2" xfId="40263"/>
    <cellStyle name="Normal 3 6 4 3 2 3 2 2" xfId="40264"/>
    <cellStyle name="Normal 3 6 4 3 2 3 2 2 2" xfId="40265"/>
    <cellStyle name="Normal 3 6 4 3 2 3 2 3" xfId="40266"/>
    <cellStyle name="Normal 3 6 4 3 2 3 3" xfId="40267"/>
    <cellStyle name="Normal 3 6 4 3 2 3 3 2" xfId="40268"/>
    <cellStyle name="Normal 3 6 4 3 2 3 4" xfId="40269"/>
    <cellStyle name="Normal 3 6 4 3 2 4" xfId="40270"/>
    <cellStyle name="Normal 3 6 4 3 2 4 2" xfId="40271"/>
    <cellStyle name="Normal 3 6 4 3 2 4 2 2" xfId="40272"/>
    <cellStyle name="Normal 3 6 4 3 2 4 3" xfId="40273"/>
    <cellStyle name="Normal 3 6 4 3 2 5" xfId="40274"/>
    <cellStyle name="Normal 3 6 4 3 2 5 2" xfId="40275"/>
    <cellStyle name="Normal 3 6 4 3 2 6" xfId="40276"/>
    <cellStyle name="Normal 3 6 4 3 3" xfId="40277"/>
    <cellStyle name="Normal 3 6 4 3 3 2" xfId="40278"/>
    <cellStyle name="Normal 3 6 4 3 3 2 2" xfId="40279"/>
    <cellStyle name="Normal 3 6 4 3 3 2 2 2" xfId="40280"/>
    <cellStyle name="Normal 3 6 4 3 3 2 3" xfId="40281"/>
    <cellStyle name="Normal 3 6 4 3 3 3" xfId="40282"/>
    <cellStyle name="Normal 3 6 4 3 3 3 2" xfId="40283"/>
    <cellStyle name="Normal 3 6 4 3 3 4" xfId="40284"/>
    <cellStyle name="Normal 3 6 4 3 4" xfId="40285"/>
    <cellStyle name="Normal 3 6 4 3 4 2" xfId="40286"/>
    <cellStyle name="Normal 3 6 4 3 4 2 2" xfId="40287"/>
    <cellStyle name="Normal 3 6 4 3 4 2 2 2" xfId="40288"/>
    <cellStyle name="Normal 3 6 4 3 4 2 3" xfId="40289"/>
    <cellStyle name="Normal 3 6 4 3 4 3" xfId="40290"/>
    <cellStyle name="Normal 3 6 4 3 4 3 2" xfId="40291"/>
    <cellStyle name="Normal 3 6 4 3 4 4" xfId="40292"/>
    <cellStyle name="Normal 3 6 4 3 5" xfId="40293"/>
    <cellStyle name="Normal 3 6 4 3 5 2" xfId="40294"/>
    <cellStyle name="Normal 3 6 4 3 5 2 2" xfId="40295"/>
    <cellStyle name="Normal 3 6 4 3 5 2 2 2" xfId="40296"/>
    <cellStyle name="Normal 3 6 4 3 5 2 3" xfId="40297"/>
    <cellStyle name="Normal 3 6 4 3 5 3" xfId="40298"/>
    <cellStyle name="Normal 3 6 4 3 5 3 2" xfId="40299"/>
    <cellStyle name="Normal 3 6 4 3 5 4" xfId="40300"/>
    <cellStyle name="Normal 3 6 4 3 6" xfId="40301"/>
    <cellStyle name="Normal 3 6 4 3 6 2" xfId="40302"/>
    <cellStyle name="Normal 3 6 4 3 6 2 2" xfId="40303"/>
    <cellStyle name="Normal 3 6 4 3 6 3" xfId="40304"/>
    <cellStyle name="Normal 3 6 4 3 7" xfId="40305"/>
    <cellStyle name="Normal 3 6 4 3 7 2" xfId="40306"/>
    <cellStyle name="Normal 3 6 4 3 8" xfId="40307"/>
    <cellStyle name="Normal 3 6 4 4" xfId="40308"/>
    <cellStyle name="Normal 3 6 4 4 2" xfId="40309"/>
    <cellStyle name="Normal 3 6 4 4 2 2" xfId="40310"/>
    <cellStyle name="Normal 3 6 4 4 2 2 2" xfId="40311"/>
    <cellStyle name="Normal 3 6 4 4 2 2 2 2" xfId="40312"/>
    <cellStyle name="Normal 3 6 4 4 2 2 3" xfId="40313"/>
    <cellStyle name="Normal 3 6 4 4 2 3" xfId="40314"/>
    <cellStyle name="Normal 3 6 4 4 2 3 2" xfId="40315"/>
    <cellStyle name="Normal 3 6 4 4 2 4" xfId="40316"/>
    <cellStyle name="Normal 3 6 4 4 3" xfId="40317"/>
    <cellStyle name="Normal 3 6 4 4 3 2" xfId="40318"/>
    <cellStyle name="Normal 3 6 4 4 3 2 2" xfId="40319"/>
    <cellStyle name="Normal 3 6 4 4 3 2 2 2" xfId="40320"/>
    <cellStyle name="Normal 3 6 4 4 3 2 3" xfId="40321"/>
    <cellStyle name="Normal 3 6 4 4 3 3" xfId="40322"/>
    <cellStyle name="Normal 3 6 4 4 3 3 2" xfId="40323"/>
    <cellStyle name="Normal 3 6 4 4 3 4" xfId="40324"/>
    <cellStyle name="Normal 3 6 4 4 4" xfId="40325"/>
    <cellStyle name="Normal 3 6 4 4 4 2" xfId="40326"/>
    <cellStyle name="Normal 3 6 4 4 4 2 2" xfId="40327"/>
    <cellStyle name="Normal 3 6 4 4 4 3" xfId="40328"/>
    <cellStyle name="Normal 3 6 4 4 5" xfId="40329"/>
    <cellStyle name="Normal 3 6 4 4 5 2" xfId="40330"/>
    <cellStyle name="Normal 3 6 4 4 6" xfId="40331"/>
    <cellStyle name="Normal 3 6 4 5" xfId="40332"/>
    <cellStyle name="Normal 3 6 4 5 2" xfId="40333"/>
    <cellStyle name="Normal 3 6 4 5 2 2" xfId="40334"/>
    <cellStyle name="Normal 3 6 4 5 2 2 2" xfId="40335"/>
    <cellStyle name="Normal 3 6 4 5 2 2 2 2" xfId="40336"/>
    <cellStyle name="Normal 3 6 4 5 2 2 3" xfId="40337"/>
    <cellStyle name="Normal 3 6 4 5 2 3" xfId="40338"/>
    <cellStyle name="Normal 3 6 4 5 2 3 2" xfId="40339"/>
    <cellStyle name="Normal 3 6 4 5 2 4" xfId="40340"/>
    <cellStyle name="Normal 3 6 4 5 3" xfId="40341"/>
    <cellStyle name="Normal 3 6 4 5 3 2" xfId="40342"/>
    <cellStyle name="Normal 3 6 4 5 3 2 2" xfId="40343"/>
    <cellStyle name="Normal 3 6 4 5 3 2 2 2" xfId="40344"/>
    <cellStyle name="Normal 3 6 4 5 3 2 3" xfId="40345"/>
    <cellStyle name="Normal 3 6 4 5 3 3" xfId="40346"/>
    <cellStyle name="Normal 3 6 4 5 3 3 2" xfId="40347"/>
    <cellStyle name="Normal 3 6 4 5 3 4" xfId="40348"/>
    <cellStyle name="Normal 3 6 4 5 4" xfId="40349"/>
    <cellStyle name="Normal 3 6 4 5 4 2" xfId="40350"/>
    <cellStyle name="Normal 3 6 4 5 4 2 2" xfId="40351"/>
    <cellStyle name="Normal 3 6 4 5 4 3" xfId="40352"/>
    <cellStyle name="Normal 3 6 4 5 5" xfId="40353"/>
    <cellStyle name="Normal 3 6 4 5 5 2" xfId="40354"/>
    <cellStyle name="Normal 3 6 4 5 6" xfId="40355"/>
    <cellStyle name="Normal 3 6 4 6" xfId="40356"/>
    <cellStyle name="Normal 3 6 4 6 2" xfId="40357"/>
    <cellStyle name="Normal 3 6 4 6 2 2" xfId="40358"/>
    <cellStyle name="Normal 3 6 4 6 2 2 2" xfId="40359"/>
    <cellStyle name="Normal 3 6 4 6 2 3" xfId="40360"/>
    <cellStyle name="Normal 3 6 4 6 3" xfId="40361"/>
    <cellStyle name="Normal 3 6 4 6 3 2" xfId="40362"/>
    <cellStyle name="Normal 3 6 4 6 4" xfId="40363"/>
    <cellStyle name="Normal 3 6 4 7" xfId="40364"/>
    <cellStyle name="Normal 3 6 4 7 2" xfId="40365"/>
    <cellStyle name="Normal 3 6 4 7 2 2" xfId="40366"/>
    <cellStyle name="Normal 3 6 4 7 2 2 2" xfId="40367"/>
    <cellStyle name="Normal 3 6 4 7 2 3" xfId="40368"/>
    <cellStyle name="Normal 3 6 4 7 3" xfId="40369"/>
    <cellStyle name="Normal 3 6 4 7 3 2" xfId="40370"/>
    <cellStyle name="Normal 3 6 4 7 4" xfId="40371"/>
    <cellStyle name="Normal 3 6 4 8" xfId="40372"/>
    <cellStyle name="Normal 3 6 4 8 2" xfId="40373"/>
    <cellStyle name="Normal 3 6 4 8 2 2" xfId="40374"/>
    <cellStyle name="Normal 3 6 4 8 2 2 2" xfId="40375"/>
    <cellStyle name="Normal 3 6 4 8 2 3" xfId="40376"/>
    <cellStyle name="Normal 3 6 4 8 3" xfId="40377"/>
    <cellStyle name="Normal 3 6 4 8 3 2" xfId="40378"/>
    <cellStyle name="Normal 3 6 4 8 4" xfId="40379"/>
    <cellStyle name="Normal 3 6 4 9" xfId="40380"/>
    <cellStyle name="Normal 3 6 4 9 2" xfId="40381"/>
    <cellStyle name="Normal 3 6 4 9 2 2" xfId="40382"/>
    <cellStyle name="Normal 3 6 4 9 3" xfId="40383"/>
    <cellStyle name="Normal 3 6 5" xfId="40384"/>
    <cellStyle name="Normal 3 6 5 10" xfId="40385"/>
    <cellStyle name="Normal 3 6 5 2" xfId="40386"/>
    <cellStyle name="Normal 3 6 5 2 2" xfId="40387"/>
    <cellStyle name="Normal 3 6 5 2 2 2" xfId="40388"/>
    <cellStyle name="Normal 3 6 5 2 2 2 2" xfId="40389"/>
    <cellStyle name="Normal 3 6 5 2 2 2 2 2" xfId="40390"/>
    <cellStyle name="Normal 3 6 5 2 2 2 2 2 2" xfId="40391"/>
    <cellStyle name="Normal 3 6 5 2 2 2 2 3" xfId="40392"/>
    <cellStyle name="Normal 3 6 5 2 2 2 3" xfId="40393"/>
    <cellStyle name="Normal 3 6 5 2 2 2 3 2" xfId="40394"/>
    <cellStyle name="Normal 3 6 5 2 2 2 4" xfId="40395"/>
    <cellStyle name="Normal 3 6 5 2 2 3" xfId="40396"/>
    <cellStyle name="Normal 3 6 5 2 2 3 2" xfId="40397"/>
    <cellStyle name="Normal 3 6 5 2 2 3 2 2" xfId="40398"/>
    <cellStyle name="Normal 3 6 5 2 2 3 2 2 2" xfId="40399"/>
    <cellStyle name="Normal 3 6 5 2 2 3 2 3" xfId="40400"/>
    <cellStyle name="Normal 3 6 5 2 2 3 3" xfId="40401"/>
    <cellStyle name="Normal 3 6 5 2 2 3 3 2" xfId="40402"/>
    <cellStyle name="Normal 3 6 5 2 2 3 4" xfId="40403"/>
    <cellStyle name="Normal 3 6 5 2 2 4" xfId="40404"/>
    <cellStyle name="Normal 3 6 5 2 2 4 2" xfId="40405"/>
    <cellStyle name="Normal 3 6 5 2 2 4 2 2" xfId="40406"/>
    <cellStyle name="Normal 3 6 5 2 2 4 3" xfId="40407"/>
    <cellStyle name="Normal 3 6 5 2 2 5" xfId="40408"/>
    <cellStyle name="Normal 3 6 5 2 2 5 2" xfId="40409"/>
    <cellStyle name="Normal 3 6 5 2 2 6" xfId="40410"/>
    <cellStyle name="Normal 3 6 5 2 3" xfId="40411"/>
    <cellStyle name="Normal 3 6 5 2 3 2" xfId="40412"/>
    <cellStyle name="Normal 3 6 5 2 3 2 2" xfId="40413"/>
    <cellStyle name="Normal 3 6 5 2 3 2 2 2" xfId="40414"/>
    <cellStyle name="Normal 3 6 5 2 3 2 3" xfId="40415"/>
    <cellStyle name="Normal 3 6 5 2 3 3" xfId="40416"/>
    <cellStyle name="Normal 3 6 5 2 3 3 2" xfId="40417"/>
    <cellStyle name="Normal 3 6 5 2 3 4" xfId="40418"/>
    <cellStyle name="Normal 3 6 5 2 4" xfId="40419"/>
    <cellStyle name="Normal 3 6 5 2 4 2" xfId="40420"/>
    <cellStyle name="Normal 3 6 5 2 4 2 2" xfId="40421"/>
    <cellStyle name="Normal 3 6 5 2 4 2 2 2" xfId="40422"/>
    <cellStyle name="Normal 3 6 5 2 4 2 3" xfId="40423"/>
    <cellStyle name="Normal 3 6 5 2 4 3" xfId="40424"/>
    <cellStyle name="Normal 3 6 5 2 4 3 2" xfId="40425"/>
    <cellStyle name="Normal 3 6 5 2 4 4" xfId="40426"/>
    <cellStyle name="Normal 3 6 5 2 5" xfId="40427"/>
    <cellStyle name="Normal 3 6 5 2 5 2" xfId="40428"/>
    <cellStyle name="Normal 3 6 5 2 5 2 2" xfId="40429"/>
    <cellStyle name="Normal 3 6 5 2 5 2 2 2" xfId="40430"/>
    <cellStyle name="Normal 3 6 5 2 5 2 3" xfId="40431"/>
    <cellStyle name="Normal 3 6 5 2 5 3" xfId="40432"/>
    <cellStyle name="Normal 3 6 5 2 5 3 2" xfId="40433"/>
    <cellStyle name="Normal 3 6 5 2 5 4" xfId="40434"/>
    <cellStyle name="Normal 3 6 5 2 6" xfId="40435"/>
    <cellStyle name="Normal 3 6 5 2 6 2" xfId="40436"/>
    <cellStyle name="Normal 3 6 5 2 6 2 2" xfId="40437"/>
    <cellStyle name="Normal 3 6 5 2 6 3" xfId="40438"/>
    <cellStyle name="Normal 3 6 5 2 7" xfId="40439"/>
    <cellStyle name="Normal 3 6 5 2 7 2" xfId="40440"/>
    <cellStyle name="Normal 3 6 5 2 8" xfId="40441"/>
    <cellStyle name="Normal 3 6 5 3" xfId="40442"/>
    <cellStyle name="Normal 3 6 5 3 2" xfId="40443"/>
    <cellStyle name="Normal 3 6 5 3 2 2" xfId="40444"/>
    <cellStyle name="Normal 3 6 5 3 2 2 2" xfId="40445"/>
    <cellStyle name="Normal 3 6 5 3 2 2 2 2" xfId="40446"/>
    <cellStyle name="Normal 3 6 5 3 2 2 3" xfId="40447"/>
    <cellStyle name="Normal 3 6 5 3 2 3" xfId="40448"/>
    <cellStyle name="Normal 3 6 5 3 2 3 2" xfId="40449"/>
    <cellStyle name="Normal 3 6 5 3 2 4" xfId="40450"/>
    <cellStyle name="Normal 3 6 5 3 3" xfId="40451"/>
    <cellStyle name="Normal 3 6 5 3 3 2" xfId="40452"/>
    <cellStyle name="Normal 3 6 5 3 3 2 2" xfId="40453"/>
    <cellStyle name="Normal 3 6 5 3 3 2 2 2" xfId="40454"/>
    <cellStyle name="Normal 3 6 5 3 3 2 3" xfId="40455"/>
    <cellStyle name="Normal 3 6 5 3 3 3" xfId="40456"/>
    <cellStyle name="Normal 3 6 5 3 3 3 2" xfId="40457"/>
    <cellStyle name="Normal 3 6 5 3 3 4" xfId="40458"/>
    <cellStyle name="Normal 3 6 5 3 4" xfId="40459"/>
    <cellStyle name="Normal 3 6 5 3 4 2" xfId="40460"/>
    <cellStyle name="Normal 3 6 5 3 4 2 2" xfId="40461"/>
    <cellStyle name="Normal 3 6 5 3 4 3" xfId="40462"/>
    <cellStyle name="Normal 3 6 5 3 5" xfId="40463"/>
    <cellStyle name="Normal 3 6 5 3 5 2" xfId="40464"/>
    <cellStyle name="Normal 3 6 5 3 6" xfId="40465"/>
    <cellStyle name="Normal 3 6 5 4" xfId="40466"/>
    <cellStyle name="Normal 3 6 5 4 2" xfId="40467"/>
    <cellStyle name="Normal 3 6 5 4 2 2" xfId="40468"/>
    <cellStyle name="Normal 3 6 5 4 2 2 2" xfId="40469"/>
    <cellStyle name="Normal 3 6 5 4 2 2 2 2" xfId="40470"/>
    <cellStyle name="Normal 3 6 5 4 2 2 3" xfId="40471"/>
    <cellStyle name="Normal 3 6 5 4 2 3" xfId="40472"/>
    <cellStyle name="Normal 3 6 5 4 2 3 2" xfId="40473"/>
    <cellStyle name="Normal 3 6 5 4 2 4" xfId="40474"/>
    <cellStyle name="Normal 3 6 5 4 3" xfId="40475"/>
    <cellStyle name="Normal 3 6 5 4 3 2" xfId="40476"/>
    <cellStyle name="Normal 3 6 5 4 3 2 2" xfId="40477"/>
    <cellStyle name="Normal 3 6 5 4 3 2 2 2" xfId="40478"/>
    <cellStyle name="Normal 3 6 5 4 3 2 3" xfId="40479"/>
    <cellStyle name="Normal 3 6 5 4 3 3" xfId="40480"/>
    <cellStyle name="Normal 3 6 5 4 3 3 2" xfId="40481"/>
    <cellStyle name="Normal 3 6 5 4 3 4" xfId="40482"/>
    <cellStyle name="Normal 3 6 5 4 4" xfId="40483"/>
    <cellStyle name="Normal 3 6 5 4 4 2" xfId="40484"/>
    <cellStyle name="Normal 3 6 5 4 4 2 2" xfId="40485"/>
    <cellStyle name="Normal 3 6 5 4 4 3" xfId="40486"/>
    <cellStyle name="Normal 3 6 5 4 5" xfId="40487"/>
    <cellStyle name="Normal 3 6 5 4 5 2" xfId="40488"/>
    <cellStyle name="Normal 3 6 5 4 6" xfId="40489"/>
    <cellStyle name="Normal 3 6 5 5" xfId="40490"/>
    <cellStyle name="Normal 3 6 5 5 2" xfId="40491"/>
    <cellStyle name="Normal 3 6 5 5 2 2" xfId="40492"/>
    <cellStyle name="Normal 3 6 5 5 2 2 2" xfId="40493"/>
    <cellStyle name="Normal 3 6 5 5 2 3" xfId="40494"/>
    <cellStyle name="Normal 3 6 5 5 3" xfId="40495"/>
    <cellStyle name="Normal 3 6 5 5 3 2" xfId="40496"/>
    <cellStyle name="Normal 3 6 5 5 4" xfId="40497"/>
    <cellStyle name="Normal 3 6 5 6" xfId="40498"/>
    <cellStyle name="Normal 3 6 5 6 2" xfId="40499"/>
    <cellStyle name="Normal 3 6 5 6 2 2" xfId="40500"/>
    <cellStyle name="Normal 3 6 5 6 2 2 2" xfId="40501"/>
    <cellStyle name="Normal 3 6 5 6 2 3" xfId="40502"/>
    <cellStyle name="Normal 3 6 5 6 3" xfId="40503"/>
    <cellStyle name="Normal 3 6 5 6 3 2" xfId="40504"/>
    <cellStyle name="Normal 3 6 5 6 4" xfId="40505"/>
    <cellStyle name="Normal 3 6 5 7" xfId="40506"/>
    <cellStyle name="Normal 3 6 5 7 2" xfId="40507"/>
    <cellStyle name="Normal 3 6 5 7 2 2" xfId="40508"/>
    <cellStyle name="Normal 3 6 5 7 2 2 2" xfId="40509"/>
    <cellStyle name="Normal 3 6 5 7 2 3" xfId="40510"/>
    <cellStyle name="Normal 3 6 5 7 3" xfId="40511"/>
    <cellStyle name="Normal 3 6 5 7 3 2" xfId="40512"/>
    <cellStyle name="Normal 3 6 5 7 4" xfId="40513"/>
    <cellStyle name="Normal 3 6 5 8" xfId="40514"/>
    <cellStyle name="Normal 3 6 5 8 2" xfId="40515"/>
    <cellStyle name="Normal 3 6 5 8 2 2" xfId="40516"/>
    <cellStyle name="Normal 3 6 5 8 3" xfId="40517"/>
    <cellStyle name="Normal 3 6 5 9" xfId="40518"/>
    <cellStyle name="Normal 3 6 5 9 2" xfId="40519"/>
    <cellStyle name="Normal 3 6 6" xfId="40520"/>
    <cellStyle name="Normal 3 6 6 10" xfId="40521"/>
    <cellStyle name="Normal 3 6 6 2" xfId="40522"/>
    <cellStyle name="Normal 3 6 6 2 2" xfId="40523"/>
    <cellStyle name="Normal 3 6 6 2 2 2" xfId="40524"/>
    <cellStyle name="Normal 3 6 6 2 2 2 2" xfId="40525"/>
    <cellStyle name="Normal 3 6 6 2 2 2 2 2" xfId="40526"/>
    <cellStyle name="Normal 3 6 6 2 2 2 2 2 2" xfId="40527"/>
    <cellStyle name="Normal 3 6 6 2 2 2 2 3" xfId="40528"/>
    <cellStyle name="Normal 3 6 6 2 2 2 3" xfId="40529"/>
    <cellStyle name="Normal 3 6 6 2 2 2 3 2" xfId="40530"/>
    <cellStyle name="Normal 3 6 6 2 2 2 4" xfId="40531"/>
    <cellStyle name="Normal 3 6 6 2 2 3" xfId="40532"/>
    <cellStyle name="Normal 3 6 6 2 2 3 2" xfId="40533"/>
    <cellStyle name="Normal 3 6 6 2 2 3 2 2" xfId="40534"/>
    <cellStyle name="Normal 3 6 6 2 2 3 2 2 2" xfId="40535"/>
    <cellStyle name="Normal 3 6 6 2 2 3 2 3" xfId="40536"/>
    <cellStyle name="Normal 3 6 6 2 2 3 3" xfId="40537"/>
    <cellStyle name="Normal 3 6 6 2 2 3 3 2" xfId="40538"/>
    <cellStyle name="Normal 3 6 6 2 2 3 4" xfId="40539"/>
    <cellStyle name="Normal 3 6 6 2 2 4" xfId="40540"/>
    <cellStyle name="Normal 3 6 6 2 2 4 2" xfId="40541"/>
    <cellStyle name="Normal 3 6 6 2 2 4 2 2" xfId="40542"/>
    <cellStyle name="Normal 3 6 6 2 2 4 3" xfId="40543"/>
    <cellStyle name="Normal 3 6 6 2 2 5" xfId="40544"/>
    <cellStyle name="Normal 3 6 6 2 2 5 2" xfId="40545"/>
    <cellStyle name="Normal 3 6 6 2 2 6" xfId="40546"/>
    <cellStyle name="Normal 3 6 6 2 3" xfId="40547"/>
    <cellStyle name="Normal 3 6 6 2 3 2" xfId="40548"/>
    <cellStyle name="Normal 3 6 6 2 3 2 2" xfId="40549"/>
    <cellStyle name="Normal 3 6 6 2 3 2 2 2" xfId="40550"/>
    <cellStyle name="Normal 3 6 6 2 3 2 3" xfId="40551"/>
    <cellStyle name="Normal 3 6 6 2 3 3" xfId="40552"/>
    <cellStyle name="Normal 3 6 6 2 3 3 2" xfId="40553"/>
    <cellStyle name="Normal 3 6 6 2 3 4" xfId="40554"/>
    <cellStyle name="Normal 3 6 6 2 4" xfId="40555"/>
    <cellStyle name="Normal 3 6 6 2 4 2" xfId="40556"/>
    <cellStyle name="Normal 3 6 6 2 4 2 2" xfId="40557"/>
    <cellStyle name="Normal 3 6 6 2 4 2 2 2" xfId="40558"/>
    <cellStyle name="Normal 3 6 6 2 4 2 3" xfId="40559"/>
    <cellStyle name="Normal 3 6 6 2 4 3" xfId="40560"/>
    <cellStyle name="Normal 3 6 6 2 4 3 2" xfId="40561"/>
    <cellStyle name="Normal 3 6 6 2 4 4" xfId="40562"/>
    <cellStyle name="Normal 3 6 6 2 5" xfId="40563"/>
    <cellStyle name="Normal 3 6 6 2 5 2" xfId="40564"/>
    <cellStyle name="Normal 3 6 6 2 5 2 2" xfId="40565"/>
    <cellStyle name="Normal 3 6 6 2 5 2 2 2" xfId="40566"/>
    <cellStyle name="Normal 3 6 6 2 5 2 3" xfId="40567"/>
    <cellStyle name="Normal 3 6 6 2 5 3" xfId="40568"/>
    <cellStyle name="Normal 3 6 6 2 5 3 2" xfId="40569"/>
    <cellStyle name="Normal 3 6 6 2 5 4" xfId="40570"/>
    <cellStyle name="Normal 3 6 6 2 6" xfId="40571"/>
    <cellStyle name="Normal 3 6 6 2 6 2" xfId="40572"/>
    <cellStyle name="Normal 3 6 6 2 6 2 2" xfId="40573"/>
    <cellStyle name="Normal 3 6 6 2 6 3" xfId="40574"/>
    <cellStyle name="Normal 3 6 6 2 7" xfId="40575"/>
    <cellStyle name="Normal 3 6 6 2 7 2" xfId="40576"/>
    <cellStyle name="Normal 3 6 6 2 8" xfId="40577"/>
    <cellStyle name="Normal 3 6 6 3" xfId="40578"/>
    <cellStyle name="Normal 3 6 6 3 2" xfId="40579"/>
    <cellStyle name="Normal 3 6 6 3 2 2" xfId="40580"/>
    <cellStyle name="Normal 3 6 6 3 2 2 2" xfId="40581"/>
    <cellStyle name="Normal 3 6 6 3 2 2 2 2" xfId="40582"/>
    <cellStyle name="Normal 3 6 6 3 2 2 3" xfId="40583"/>
    <cellStyle name="Normal 3 6 6 3 2 3" xfId="40584"/>
    <cellStyle name="Normal 3 6 6 3 2 3 2" xfId="40585"/>
    <cellStyle name="Normal 3 6 6 3 2 4" xfId="40586"/>
    <cellStyle name="Normal 3 6 6 3 3" xfId="40587"/>
    <cellStyle name="Normal 3 6 6 3 3 2" xfId="40588"/>
    <cellStyle name="Normal 3 6 6 3 3 2 2" xfId="40589"/>
    <cellStyle name="Normal 3 6 6 3 3 2 2 2" xfId="40590"/>
    <cellStyle name="Normal 3 6 6 3 3 2 3" xfId="40591"/>
    <cellStyle name="Normal 3 6 6 3 3 3" xfId="40592"/>
    <cellStyle name="Normal 3 6 6 3 3 3 2" xfId="40593"/>
    <cellStyle name="Normal 3 6 6 3 3 4" xfId="40594"/>
    <cellStyle name="Normal 3 6 6 3 4" xfId="40595"/>
    <cellStyle name="Normal 3 6 6 3 4 2" xfId="40596"/>
    <cellStyle name="Normal 3 6 6 3 4 2 2" xfId="40597"/>
    <cellStyle name="Normal 3 6 6 3 4 3" xfId="40598"/>
    <cellStyle name="Normal 3 6 6 3 5" xfId="40599"/>
    <cellStyle name="Normal 3 6 6 3 5 2" xfId="40600"/>
    <cellStyle name="Normal 3 6 6 3 6" xfId="40601"/>
    <cellStyle name="Normal 3 6 6 4" xfId="40602"/>
    <cellStyle name="Normal 3 6 6 4 2" xfId="40603"/>
    <cellStyle name="Normal 3 6 6 4 2 2" xfId="40604"/>
    <cellStyle name="Normal 3 6 6 4 2 2 2" xfId="40605"/>
    <cellStyle name="Normal 3 6 6 4 2 2 2 2" xfId="40606"/>
    <cellStyle name="Normal 3 6 6 4 2 2 3" xfId="40607"/>
    <cellStyle name="Normal 3 6 6 4 2 3" xfId="40608"/>
    <cellStyle name="Normal 3 6 6 4 2 3 2" xfId="40609"/>
    <cellStyle name="Normal 3 6 6 4 2 4" xfId="40610"/>
    <cellStyle name="Normal 3 6 6 4 3" xfId="40611"/>
    <cellStyle name="Normal 3 6 6 4 3 2" xfId="40612"/>
    <cellStyle name="Normal 3 6 6 4 3 2 2" xfId="40613"/>
    <cellStyle name="Normal 3 6 6 4 3 2 2 2" xfId="40614"/>
    <cellStyle name="Normal 3 6 6 4 3 2 3" xfId="40615"/>
    <cellStyle name="Normal 3 6 6 4 3 3" xfId="40616"/>
    <cellStyle name="Normal 3 6 6 4 3 3 2" xfId="40617"/>
    <cellStyle name="Normal 3 6 6 4 3 4" xfId="40618"/>
    <cellStyle name="Normal 3 6 6 4 4" xfId="40619"/>
    <cellStyle name="Normal 3 6 6 4 4 2" xfId="40620"/>
    <cellStyle name="Normal 3 6 6 4 4 2 2" xfId="40621"/>
    <cellStyle name="Normal 3 6 6 4 4 3" xfId="40622"/>
    <cellStyle name="Normal 3 6 6 4 5" xfId="40623"/>
    <cellStyle name="Normal 3 6 6 4 5 2" xfId="40624"/>
    <cellStyle name="Normal 3 6 6 4 6" xfId="40625"/>
    <cellStyle name="Normal 3 6 6 5" xfId="40626"/>
    <cellStyle name="Normal 3 6 6 5 2" xfId="40627"/>
    <cellStyle name="Normal 3 6 6 5 2 2" xfId="40628"/>
    <cellStyle name="Normal 3 6 6 5 2 2 2" xfId="40629"/>
    <cellStyle name="Normal 3 6 6 5 2 3" xfId="40630"/>
    <cellStyle name="Normal 3 6 6 5 3" xfId="40631"/>
    <cellStyle name="Normal 3 6 6 5 3 2" xfId="40632"/>
    <cellStyle name="Normal 3 6 6 5 4" xfId="40633"/>
    <cellStyle name="Normal 3 6 6 6" xfId="40634"/>
    <cellStyle name="Normal 3 6 6 6 2" xfId="40635"/>
    <cellStyle name="Normal 3 6 6 6 2 2" xfId="40636"/>
    <cellStyle name="Normal 3 6 6 6 2 2 2" xfId="40637"/>
    <cellStyle name="Normal 3 6 6 6 2 3" xfId="40638"/>
    <cellStyle name="Normal 3 6 6 6 3" xfId="40639"/>
    <cellStyle name="Normal 3 6 6 6 3 2" xfId="40640"/>
    <cellStyle name="Normal 3 6 6 6 4" xfId="40641"/>
    <cellStyle name="Normal 3 6 6 7" xfId="40642"/>
    <cellStyle name="Normal 3 6 6 7 2" xfId="40643"/>
    <cellStyle name="Normal 3 6 6 7 2 2" xfId="40644"/>
    <cellStyle name="Normal 3 6 6 7 2 2 2" xfId="40645"/>
    <cellStyle name="Normal 3 6 6 7 2 3" xfId="40646"/>
    <cellStyle name="Normal 3 6 6 7 3" xfId="40647"/>
    <cellStyle name="Normal 3 6 6 7 3 2" xfId="40648"/>
    <cellStyle name="Normal 3 6 6 7 4" xfId="40649"/>
    <cellStyle name="Normal 3 6 6 8" xfId="40650"/>
    <cellStyle name="Normal 3 6 6 8 2" xfId="40651"/>
    <cellStyle name="Normal 3 6 6 8 2 2" xfId="40652"/>
    <cellStyle name="Normal 3 6 6 8 3" xfId="40653"/>
    <cellStyle name="Normal 3 6 6 9" xfId="40654"/>
    <cellStyle name="Normal 3 6 6 9 2" xfId="40655"/>
    <cellStyle name="Normal 3 6 7" xfId="40656"/>
    <cellStyle name="Normal 3 6 7 2" xfId="40657"/>
    <cellStyle name="Normal 3 6 7 2 2" xfId="40658"/>
    <cellStyle name="Normal 3 6 7 2 2 2" xfId="40659"/>
    <cellStyle name="Normal 3 6 7 2 2 2 2" xfId="40660"/>
    <cellStyle name="Normal 3 6 7 2 2 2 2 2" xfId="40661"/>
    <cellStyle name="Normal 3 6 7 2 2 2 3" xfId="40662"/>
    <cellStyle name="Normal 3 6 7 2 2 3" xfId="40663"/>
    <cellStyle name="Normal 3 6 7 2 2 3 2" xfId="40664"/>
    <cellStyle name="Normal 3 6 7 2 2 4" xfId="40665"/>
    <cellStyle name="Normal 3 6 7 2 3" xfId="40666"/>
    <cellStyle name="Normal 3 6 7 2 3 2" xfId="40667"/>
    <cellStyle name="Normal 3 6 7 2 3 2 2" xfId="40668"/>
    <cellStyle name="Normal 3 6 7 2 3 2 2 2" xfId="40669"/>
    <cellStyle name="Normal 3 6 7 2 3 2 3" xfId="40670"/>
    <cellStyle name="Normal 3 6 7 2 3 3" xfId="40671"/>
    <cellStyle name="Normal 3 6 7 2 3 3 2" xfId="40672"/>
    <cellStyle name="Normal 3 6 7 2 3 4" xfId="40673"/>
    <cellStyle name="Normal 3 6 7 2 4" xfId="40674"/>
    <cellStyle name="Normal 3 6 7 2 4 2" xfId="40675"/>
    <cellStyle name="Normal 3 6 7 2 4 2 2" xfId="40676"/>
    <cellStyle name="Normal 3 6 7 2 4 3" xfId="40677"/>
    <cellStyle name="Normal 3 6 7 2 5" xfId="40678"/>
    <cellStyle name="Normal 3 6 7 2 5 2" xfId="40679"/>
    <cellStyle name="Normal 3 6 7 2 6" xfId="40680"/>
    <cellStyle name="Normal 3 6 7 3" xfId="40681"/>
    <cellStyle name="Normal 3 6 7 3 2" xfId="40682"/>
    <cellStyle name="Normal 3 6 7 3 2 2" xfId="40683"/>
    <cellStyle name="Normal 3 6 7 3 2 2 2" xfId="40684"/>
    <cellStyle name="Normal 3 6 7 3 2 3" xfId="40685"/>
    <cellStyle name="Normal 3 6 7 3 3" xfId="40686"/>
    <cellStyle name="Normal 3 6 7 3 3 2" xfId="40687"/>
    <cellStyle name="Normal 3 6 7 3 4" xfId="40688"/>
    <cellStyle name="Normal 3 6 7 4" xfId="40689"/>
    <cellStyle name="Normal 3 6 7 4 2" xfId="40690"/>
    <cellStyle name="Normal 3 6 7 4 2 2" xfId="40691"/>
    <cellStyle name="Normal 3 6 7 4 2 2 2" xfId="40692"/>
    <cellStyle name="Normal 3 6 7 4 2 3" xfId="40693"/>
    <cellStyle name="Normal 3 6 7 4 3" xfId="40694"/>
    <cellStyle name="Normal 3 6 7 4 3 2" xfId="40695"/>
    <cellStyle name="Normal 3 6 7 4 4" xfId="40696"/>
    <cellStyle name="Normal 3 6 7 5" xfId="40697"/>
    <cellStyle name="Normal 3 6 7 5 2" xfId="40698"/>
    <cellStyle name="Normal 3 6 7 5 2 2" xfId="40699"/>
    <cellStyle name="Normal 3 6 7 5 2 2 2" xfId="40700"/>
    <cellStyle name="Normal 3 6 7 5 2 3" xfId="40701"/>
    <cellStyle name="Normal 3 6 7 5 3" xfId="40702"/>
    <cellStyle name="Normal 3 6 7 5 3 2" xfId="40703"/>
    <cellStyle name="Normal 3 6 7 5 4" xfId="40704"/>
    <cellStyle name="Normal 3 6 7 6" xfId="40705"/>
    <cellStyle name="Normal 3 6 7 6 2" xfId="40706"/>
    <cellStyle name="Normal 3 6 7 6 2 2" xfId="40707"/>
    <cellStyle name="Normal 3 6 7 6 3" xfId="40708"/>
    <cellStyle name="Normal 3 6 7 7" xfId="40709"/>
    <cellStyle name="Normal 3 6 7 7 2" xfId="40710"/>
    <cellStyle name="Normal 3 6 7 8" xfId="40711"/>
    <cellStyle name="Normal 3 6 8" xfId="40712"/>
    <cellStyle name="Normal 3 6 8 2" xfId="40713"/>
    <cellStyle name="Normal 3 6 8 2 2" xfId="40714"/>
    <cellStyle name="Normal 3 6 8 2 2 2" xfId="40715"/>
    <cellStyle name="Normal 3 6 8 2 2 2 2" xfId="40716"/>
    <cellStyle name="Normal 3 6 8 2 2 3" xfId="40717"/>
    <cellStyle name="Normal 3 6 8 2 3" xfId="40718"/>
    <cellStyle name="Normal 3 6 8 2 3 2" xfId="40719"/>
    <cellStyle name="Normal 3 6 8 2 4" xfId="40720"/>
    <cellStyle name="Normal 3 6 8 3" xfId="40721"/>
    <cellStyle name="Normal 3 6 8 3 2" xfId="40722"/>
    <cellStyle name="Normal 3 6 8 3 2 2" xfId="40723"/>
    <cellStyle name="Normal 3 6 8 3 2 2 2" xfId="40724"/>
    <cellStyle name="Normal 3 6 8 3 2 3" xfId="40725"/>
    <cellStyle name="Normal 3 6 8 3 3" xfId="40726"/>
    <cellStyle name="Normal 3 6 8 3 3 2" xfId="40727"/>
    <cellStyle name="Normal 3 6 8 3 4" xfId="40728"/>
    <cellStyle name="Normal 3 6 8 4" xfId="40729"/>
    <cellStyle name="Normal 3 6 8 4 2" xfId="40730"/>
    <cellStyle name="Normal 3 6 8 4 2 2" xfId="40731"/>
    <cellStyle name="Normal 3 6 8 4 3" xfId="40732"/>
    <cellStyle name="Normal 3 6 8 5" xfId="40733"/>
    <cellStyle name="Normal 3 6 8 5 2" xfId="40734"/>
    <cellStyle name="Normal 3 6 8 6" xfId="40735"/>
    <cellStyle name="Normal 3 6 9" xfId="40736"/>
    <cellStyle name="Normal 3 6 9 2" xfId="40737"/>
    <cellStyle name="Normal 3 6 9 2 2" xfId="40738"/>
    <cellStyle name="Normal 3 6 9 2 2 2" xfId="40739"/>
    <cellStyle name="Normal 3 6 9 2 2 2 2" xfId="40740"/>
    <cellStyle name="Normal 3 6 9 2 2 3" xfId="40741"/>
    <cellStyle name="Normal 3 6 9 2 3" xfId="40742"/>
    <cellStyle name="Normal 3 6 9 2 3 2" xfId="40743"/>
    <cellStyle name="Normal 3 6 9 2 4" xfId="40744"/>
    <cellStyle name="Normal 3 6 9 3" xfId="40745"/>
    <cellStyle name="Normal 3 6 9 3 2" xfId="40746"/>
    <cellStyle name="Normal 3 6 9 3 2 2" xfId="40747"/>
    <cellStyle name="Normal 3 6 9 3 2 2 2" xfId="40748"/>
    <cellStyle name="Normal 3 6 9 3 2 3" xfId="40749"/>
    <cellStyle name="Normal 3 6 9 3 3" xfId="40750"/>
    <cellStyle name="Normal 3 6 9 3 3 2" xfId="40751"/>
    <cellStyle name="Normal 3 6 9 3 4" xfId="40752"/>
    <cellStyle name="Normal 3 6 9 4" xfId="40753"/>
    <cellStyle name="Normal 3 6 9 4 2" xfId="40754"/>
    <cellStyle name="Normal 3 6 9 4 2 2" xfId="40755"/>
    <cellStyle name="Normal 3 6 9 4 3" xfId="40756"/>
    <cellStyle name="Normal 3 6 9 5" xfId="40757"/>
    <cellStyle name="Normal 3 6 9 5 2" xfId="40758"/>
    <cellStyle name="Normal 3 6 9 6" xfId="40759"/>
    <cellStyle name="Normal 3 7" xfId="40760"/>
    <cellStyle name="Normal 3 7 10" xfId="40761"/>
    <cellStyle name="Normal 3 7 10 2" xfId="40762"/>
    <cellStyle name="Normal 3 7 10 2 2" xfId="40763"/>
    <cellStyle name="Normal 3 7 10 2 2 2" xfId="40764"/>
    <cellStyle name="Normal 3 7 10 2 3" xfId="40765"/>
    <cellStyle name="Normal 3 7 10 3" xfId="40766"/>
    <cellStyle name="Normal 3 7 10 3 2" xfId="40767"/>
    <cellStyle name="Normal 3 7 10 4" xfId="40768"/>
    <cellStyle name="Normal 3 7 11" xfId="40769"/>
    <cellStyle name="Normal 3 7 11 2" xfId="40770"/>
    <cellStyle name="Normal 3 7 11 2 2" xfId="40771"/>
    <cellStyle name="Normal 3 7 11 2 2 2" xfId="40772"/>
    <cellStyle name="Normal 3 7 11 2 3" xfId="40773"/>
    <cellStyle name="Normal 3 7 11 3" xfId="40774"/>
    <cellStyle name="Normal 3 7 11 3 2" xfId="40775"/>
    <cellStyle name="Normal 3 7 11 4" xfId="40776"/>
    <cellStyle name="Normal 3 7 12" xfId="40777"/>
    <cellStyle name="Normal 3 7 12 2" xfId="40778"/>
    <cellStyle name="Normal 3 7 12 2 2" xfId="40779"/>
    <cellStyle name="Normal 3 7 12 2 2 2" xfId="40780"/>
    <cellStyle name="Normal 3 7 12 2 3" xfId="40781"/>
    <cellStyle name="Normal 3 7 12 3" xfId="40782"/>
    <cellStyle name="Normal 3 7 12 3 2" xfId="40783"/>
    <cellStyle name="Normal 3 7 12 4" xfId="40784"/>
    <cellStyle name="Normal 3 7 13" xfId="40785"/>
    <cellStyle name="Normal 3 7 13 2" xfId="40786"/>
    <cellStyle name="Normal 3 7 13 2 2" xfId="40787"/>
    <cellStyle name="Normal 3 7 13 3" xfId="40788"/>
    <cellStyle name="Normal 3 7 14" xfId="40789"/>
    <cellStyle name="Normal 3 7 14 2" xfId="40790"/>
    <cellStyle name="Normal 3 7 15" xfId="40791"/>
    <cellStyle name="Normal 3 7 15 2" xfId="40792"/>
    <cellStyle name="Normal 3 7 16" xfId="40793"/>
    <cellStyle name="Normal 3 7 16 2" xfId="40794"/>
    <cellStyle name="Normal 3 7 17" xfId="40795"/>
    <cellStyle name="Normal 3 7 2" xfId="40796"/>
    <cellStyle name="Normal 3 7 2 10" xfId="40797"/>
    <cellStyle name="Normal 3 7 2 10 2" xfId="40798"/>
    <cellStyle name="Normal 3 7 2 10 2 2" xfId="40799"/>
    <cellStyle name="Normal 3 7 2 10 3" xfId="40800"/>
    <cellStyle name="Normal 3 7 2 11" xfId="40801"/>
    <cellStyle name="Normal 3 7 2 11 2" xfId="40802"/>
    <cellStyle name="Normal 3 7 2 12" xfId="40803"/>
    <cellStyle name="Normal 3 7 2 12 2" xfId="40804"/>
    <cellStyle name="Normal 3 7 2 13" xfId="40805"/>
    <cellStyle name="Normal 3 7 2 13 2" xfId="40806"/>
    <cellStyle name="Normal 3 7 2 14" xfId="40807"/>
    <cellStyle name="Normal 3 7 2 2" xfId="40808"/>
    <cellStyle name="Normal 3 7 2 2 10" xfId="40809"/>
    <cellStyle name="Normal 3 7 2 2 2" xfId="40810"/>
    <cellStyle name="Normal 3 7 2 2 2 2" xfId="40811"/>
    <cellStyle name="Normal 3 7 2 2 2 2 2" xfId="40812"/>
    <cellStyle name="Normal 3 7 2 2 2 2 2 2" xfId="40813"/>
    <cellStyle name="Normal 3 7 2 2 2 2 2 2 2" xfId="40814"/>
    <cellStyle name="Normal 3 7 2 2 2 2 2 2 2 2" xfId="40815"/>
    <cellStyle name="Normal 3 7 2 2 2 2 2 2 3" xfId="40816"/>
    <cellStyle name="Normal 3 7 2 2 2 2 2 3" xfId="40817"/>
    <cellStyle name="Normal 3 7 2 2 2 2 2 3 2" xfId="40818"/>
    <cellStyle name="Normal 3 7 2 2 2 2 2 4" xfId="40819"/>
    <cellStyle name="Normal 3 7 2 2 2 2 3" xfId="40820"/>
    <cellStyle name="Normal 3 7 2 2 2 2 3 2" xfId="40821"/>
    <cellStyle name="Normal 3 7 2 2 2 2 3 2 2" xfId="40822"/>
    <cellStyle name="Normal 3 7 2 2 2 2 3 2 2 2" xfId="40823"/>
    <cellStyle name="Normal 3 7 2 2 2 2 3 2 3" xfId="40824"/>
    <cellStyle name="Normal 3 7 2 2 2 2 3 3" xfId="40825"/>
    <cellStyle name="Normal 3 7 2 2 2 2 3 3 2" xfId="40826"/>
    <cellStyle name="Normal 3 7 2 2 2 2 3 4" xfId="40827"/>
    <cellStyle name="Normal 3 7 2 2 2 2 4" xfId="40828"/>
    <cellStyle name="Normal 3 7 2 2 2 2 4 2" xfId="40829"/>
    <cellStyle name="Normal 3 7 2 2 2 2 4 2 2" xfId="40830"/>
    <cellStyle name="Normal 3 7 2 2 2 2 4 3" xfId="40831"/>
    <cellStyle name="Normal 3 7 2 2 2 2 5" xfId="40832"/>
    <cellStyle name="Normal 3 7 2 2 2 2 5 2" xfId="40833"/>
    <cellStyle name="Normal 3 7 2 2 2 2 6" xfId="40834"/>
    <cellStyle name="Normal 3 7 2 2 2 3" xfId="40835"/>
    <cellStyle name="Normal 3 7 2 2 2 3 2" xfId="40836"/>
    <cellStyle name="Normal 3 7 2 2 2 3 2 2" xfId="40837"/>
    <cellStyle name="Normal 3 7 2 2 2 3 2 2 2" xfId="40838"/>
    <cellStyle name="Normal 3 7 2 2 2 3 2 3" xfId="40839"/>
    <cellStyle name="Normal 3 7 2 2 2 3 3" xfId="40840"/>
    <cellStyle name="Normal 3 7 2 2 2 3 3 2" xfId="40841"/>
    <cellStyle name="Normal 3 7 2 2 2 3 4" xfId="40842"/>
    <cellStyle name="Normal 3 7 2 2 2 4" xfId="40843"/>
    <cellStyle name="Normal 3 7 2 2 2 4 2" xfId="40844"/>
    <cellStyle name="Normal 3 7 2 2 2 4 2 2" xfId="40845"/>
    <cellStyle name="Normal 3 7 2 2 2 4 2 2 2" xfId="40846"/>
    <cellStyle name="Normal 3 7 2 2 2 4 2 3" xfId="40847"/>
    <cellStyle name="Normal 3 7 2 2 2 4 3" xfId="40848"/>
    <cellStyle name="Normal 3 7 2 2 2 4 3 2" xfId="40849"/>
    <cellStyle name="Normal 3 7 2 2 2 4 4" xfId="40850"/>
    <cellStyle name="Normal 3 7 2 2 2 5" xfId="40851"/>
    <cellStyle name="Normal 3 7 2 2 2 5 2" xfId="40852"/>
    <cellStyle name="Normal 3 7 2 2 2 5 2 2" xfId="40853"/>
    <cellStyle name="Normal 3 7 2 2 2 5 2 2 2" xfId="40854"/>
    <cellStyle name="Normal 3 7 2 2 2 5 2 3" xfId="40855"/>
    <cellStyle name="Normal 3 7 2 2 2 5 3" xfId="40856"/>
    <cellStyle name="Normal 3 7 2 2 2 5 3 2" xfId="40857"/>
    <cellStyle name="Normal 3 7 2 2 2 5 4" xfId="40858"/>
    <cellStyle name="Normal 3 7 2 2 2 6" xfId="40859"/>
    <cellStyle name="Normal 3 7 2 2 2 6 2" xfId="40860"/>
    <cellStyle name="Normal 3 7 2 2 2 6 2 2" xfId="40861"/>
    <cellStyle name="Normal 3 7 2 2 2 6 3" xfId="40862"/>
    <cellStyle name="Normal 3 7 2 2 2 7" xfId="40863"/>
    <cellStyle name="Normal 3 7 2 2 2 7 2" xfId="40864"/>
    <cellStyle name="Normal 3 7 2 2 2 8" xfId="40865"/>
    <cellStyle name="Normal 3 7 2 2 3" xfId="40866"/>
    <cellStyle name="Normal 3 7 2 2 3 2" xfId="40867"/>
    <cellStyle name="Normal 3 7 2 2 3 2 2" xfId="40868"/>
    <cellStyle name="Normal 3 7 2 2 3 2 2 2" xfId="40869"/>
    <cellStyle name="Normal 3 7 2 2 3 2 2 2 2" xfId="40870"/>
    <cellStyle name="Normal 3 7 2 2 3 2 2 3" xfId="40871"/>
    <cellStyle name="Normal 3 7 2 2 3 2 3" xfId="40872"/>
    <cellStyle name="Normal 3 7 2 2 3 2 3 2" xfId="40873"/>
    <cellStyle name="Normal 3 7 2 2 3 2 4" xfId="40874"/>
    <cellStyle name="Normal 3 7 2 2 3 3" xfId="40875"/>
    <cellStyle name="Normal 3 7 2 2 3 3 2" xfId="40876"/>
    <cellStyle name="Normal 3 7 2 2 3 3 2 2" xfId="40877"/>
    <cellStyle name="Normal 3 7 2 2 3 3 2 2 2" xfId="40878"/>
    <cellStyle name="Normal 3 7 2 2 3 3 2 3" xfId="40879"/>
    <cellStyle name="Normal 3 7 2 2 3 3 3" xfId="40880"/>
    <cellStyle name="Normal 3 7 2 2 3 3 3 2" xfId="40881"/>
    <cellStyle name="Normal 3 7 2 2 3 3 4" xfId="40882"/>
    <cellStyle name="Normal 3 7 2 2 3 4" xfId="40883"/>
    <cellStyle name="Normal 3 7 2 2 3 4 2" xfId="40884"/>
    <cellStyle name="Normal 3 7 2 2 3 4 2 2" xfId="40885"/>
    <cellStyle name="Normal 3 7 2 2 3 4 3" xfId="40886"/>
    <cellStyle name="Normal 3 7 2 2 3 5" xfId="40887"/>
    <cellStyle name="Normal 3 7 2 2 3 5 2" xfId="40888"/>
    <cellStyle name="Normal 3 7 2 2 3 6" xfId="40889"/>
    <cellStyle name="Normal 3 7 2 2 4" xfId="40890"/>
    <cellStyle name="Normal 3 7 2 2 4 2" xfId="40891"/>
    <cellStyle name="Normal 3 7 2 2 4 2 2" xfId="40892"/>
    <cellStyle name="Normal 3 7 2 2 4 2 2 2" xfId="40893"/>
    <cellStyle name="Normal 3 7 2 2 4 2 2 2 2" xfId="40894"/>
    <cellStyle name="Normal 3 7 2 2 4 2 2 3" xfId="40895"/>
    <cellStyle name="Normal 3 7 2 2 4 2 3" xfId="40896"/>
    <cellStyle name="Normal 3 7 2 2 4 2 3 2" xfId="40897"/>
    <cellStyle name="Normal 3 7 2 2 4 2 4" xfId="40898"/>
    <cellStyle name="Normal 3 7 2 2 4 3" xfId="40899"/>
    <cellStyle name="Normal 3 7 2 2 4 3 2" xfId="40900"/>
    <cellStyle name="Normal 3 7 2 2 4 3 2 2" xfId="40901"/>
    <cellStyle name="Normal 3 7 2 2 4 3 2 2 2" xfId="40902"/>
    <cellStyle name="Normal 3 7 2 2 4 3 2 3" xfId="40903"/>
    <cellStyle name="Normal 3 7 2 2 4 3 3" xfId="40904"/>
    <cellStyle name="Normal 3 7 2 2 4 3 3 2" xfId="40905"/>
    <cellStyle name="Normal 3 7 2 2 4 3 4" xfId="40906"/>
    <cellStyle name="Normal 3 7 2 2 4 4" xfId="40907"/>
    <cellStyle name="Normal 3 7 2 2 4 4 2" xfId="40908"/>
    <cellStyle name="Normal 3 7 2 2 4 4 2 2" xfId="40909"/>
    <cellStyle name="Normal 3 7 2 2 4 4 3" xfId="40910"/>
    <cellStyle name="Normal 3 7 2 2 4 5" xfId="40911"/>
    <cellStyle name="Normal 3 7 2 2 4 5 2" xfId="40912"/>
    <cellStyle name="Normal 3 7 2 2 4 6" xfId="40913"/>
    <cellStyle name="Normal 3 7 2 2 5" xfId="40914"/>
    <cellStyle name="Normal 3 7 2 2 5 2" xfId="40915"/>
    <cellStyle name="Normal 3 7 2 2 5 2 2" xfId="40916"/>
    <cellStyle name="Normal 3 7 2 2 5 2 2 2" xfId="40917"/>
    <cellStyle name="Normal 3 7 2 2 5 2 3" xfId="40918"/>
    <cellStyle name="Normal 3 7 2 2 5 3" xfId="40919"/>
    <cellStyle name="Normal 3 7 2 2 5 3 2" xfId="40920"/>
    <cellStyle name="Normal 3 7 2 2 5 4" xfId="40921"/>
    <cellStyle name="Normal 3 7 2 2 6" xfId="40922"/>
    <cellStyle name="Normal 3 7 2 2 6 2" xfId="40923"/>
    <cellStyle name="Normal 3 7 2 2 6 2 2" xfId="40924"/>
    <cellStyle name="Normal 3 7 2 2 6 2 2 2" xfId="40925"/>
    <cellStyle name="Normal 3 7 2 2 6 2 3" xfId="40926"/>
    <cellStyle name="Normal 3 7 2 2 6 3" xfId="40927"/>
    <cellStyle name="Normal 3 7 2 2 6 3 2" xfId="40928"/>
    <cellStyle name="Normal 3 7 2 2 6 4" xfId="40929"/>
    <cellStyle name="Normal 3 7 2 2 7" xfId="40930"/>
    <cellStyle name="Normal 3 7 2 2 7 2" xfId="40931"/>
    <cellStyle name="Normal 3 7 2 2 7 2 2" xfId="40932"/>
    <cellStyle name="Normal 3 7 2 2 7 2 2 2" xfId="40933"/>
    <cellStyle name="Normal 3 7 2 2 7 2 3" xfId="40934"/>
    <cellStyle name="Normal 3 7 2 2 7 3" xfId="40935"/>
    <cellStyle name="Normal 3 7 2 2 7 3 2" xfId="40936"/>
    <cellStyle name="Normal 3 7 2 2 7 4" xfId="40937"/>
    <cellStyle name="Normal 3 7 2 2 8" xfId="40938"/>
    <cellStyle name="Normal 3 7 2 2 8 2" xfId="40939"/>
    <cellStyle name="Normal 3 7 2 2 8 2 2" xfId="40940"/>
    <cellStyle name="Normal 3 7 2 2 8 3" xfId="40941"/>
    <cellStyle name="Normal 3 7 2 2 9" xfId="40942"/>
    <cellStyle name="Normal 3 7 2 2 9 2" xfId="40943"/>
    <cellStyle name="Normal 3 7 2 3" xfId="40944"/>
    <cellStyle name="Normal 3 7 2 3 10" xfId="40945"/>
    <cellStyle name="Normal 3 7 2 3 2" xfId="40946"/>
    <cellStyle name="Normal 3 7 2 3 2 2" xfId="40947"/>
    <cellStyle name="Normal 3 7 2 3 2 2 2" xfId="40948"/>
    <cellStyle name="Normal 3 7 2 3 2 2 2 2" xfId="40949"/>
    <cellStyle name="Normal 3 7 2 3 2 2 2 2 2" xfId="40950"/>
    <cellStyle name="Normal 3 7 2 3 2 2 2 2 2 2" xfId="40951"/>
    <cellStyle name="Normal 3 7 2 3 2 2 2 2 3" xfId="40952"/>
    <cellStyle name="Normal 3 7 2 3 2 2 2 3" xfId="40953"/>
    <cellStyle name="Normal 3 7 2 3 2 2 2 3 2" xfId="40954"/>
    <cellStyle name="Normal 3 7 2 3 2 2 2 4" xfId="40955"/>
    <cellStyle name="Normal 3 7 2 3 2 2 3" xfId="40956"/>
    <cellStyle name="Normal 3 7 2 3 2 2 3 2" xfId="40957"/>
    <cellStyle name="Normal 3 7 2 3 2 2 3 2 2" xfId="40958"/>
    <cellStyle name="Normal 3 7 2 3 2 2 3 2 2 2" xfId="40959"/>
    <cellStyle name="Normal 3 7 2 3 2 2 3 2 3" xfId="40960"/>
    <cellStyle name="Normal 3 7 2 3 2 2 3 3" xfId="40961"/>
    <cellStyle name="Normal 3 7 2 3 2 2 3 3 2" xfId="40962"/>
    <cellStyle name="Normal 3 7 2 3 2 2 3 4" xfId="40963"/>
    <cellStyle name="Normal 3 7 2 3 2 2 4" xfId="40964"/>
    <cellStyle name="Normal 3 7 2 3 2 2 4 2" xfId="40965"/>
    <cellStyle name="Normal 3 7 2 3 2 2 4 2 2" xfId="40966"/>
    <cellStyle name="Normal 3 7 2 3 2 2 4 3" xfId="40967"/>
    <cellStyle name="Normal 3 7 2 3 2 2 5" xfId="40968"/>
    <cellStyle name="Normal 3 7 2 3 2 2 5 2" xfId="40969"/>
    <cellStyle name="Normal 3 7 2 3 2 2 6" xfId="40970"/>
    <cellStyle name="Normal 3 7 2 3 2 3" xfId="40971"/>
    <cellStyle name="Normal 3 7 2 3 2 3 2" xfId="40972"/>
    <cellStyle name="Normal 3 7 2 3 2 3 2 2" xfId="40973"/>
    <cellStyle name="Normal 3 7 2 3 2 3 2 2 2" xfId="40974"/>
    <cellStyle name="Normal 3 7 2 3 2 3 2 3" xfId="40975"/>
    <cellStyle name="Normal 3 7 2 3 2 3 3" xfId="40976"/>
    <cellStyle name="Normal 3 7 2 3 2 3 3 2" xfId="40977"/>
    <cellStyle name="Normal 3 7 2 3 2 3 4" xfId="40978"/>
    <cellStyle name="Normal 3 7 2 3 2 4" xfId="40979"/>
    <cellStyle name="Normal 3 7 2 3 2 4 2" xfId="40980"/>
    <cellStyle name="Normal 3 7 2 3 2 4 2 2" xfId="40981"/>
    <cellStyle name="Normal 3 7 2 3 2 4 2 2 2" xfId="40982"/>
    <cellStyle name="Normal 3 7 2 3 2 4 2 3" xfId="40983"/>
    <cellStyle name="Normal 3 7 2 3 2 4 3" xfId="40984"/>
    <cellStyle name="Normal 3 7 2 3 2 4 3 2" xfId="40985"/>
    <cellStyle name="Normal 3 7 2 3 2 4 4" xfId="40986"/>
    <cellStyle name="Normal 3 7 2 3 2 5" xfId="40987"/>
    <cellStyle name="Normal 3 7 2 3 2 5 2" xfId="40988"/>
    <cellStyle name="Normal 3 7 2 3 2 5 2 2" xfId="40989"/>
    <cellStyle name="Normal 3 7 2 3 2 5 2 2 2" xfId="40990"/>
    <cellStyle name="Normal 3 7 2 3 2 5 2 3" xfId="40991"/>
    <cellStyle name="Normal 3 7 2 3 2 5 3" xfId="40992"/>
    <cellStyle name="Normal 3 7 2 3 2 5 3 2" xfId="40993"/>
    <cellStyle name="Normal 3 7 2 3 2 5 4" xfId="40994"/>
    <cellStyle name="Normal 3 7 2 3 2 6" xfId="40995"/>
    <cellStyle name="Normal 3 7 2 3 2 6 2" xfId="40996"/>
    <cellStyle name="Normal 3 7 2 3 2 6 2 2" xfId="40997"/>
    <cellStyle name="Normal 3 7 2 3 2 6 3" xfId="40998"/>
    <cellStyle name="Normal 3 7 2 3 2 7" xfId="40999"/>
    <cellStyle name="Normal 3 7 2 3 2 7 2" xfId="41000"/>
    <cellStyle name="Normal 3 7 2 3 2 8" xfId="41001"/>
    <cellStyle name="Normal 3 7 2 3 3" xfId="41002"/>
    <cellStyle name="Normal 3 7 2 3 3 2" xfId="41003"/>
    <cellStyle name="Normal 3 7 2 3 3 2 2" xfId="41004"/>
    <cellStyle name="Normal 3 7 2 3 3 2 2 2" xfId="41005"/>
    <cellStyle name="Normal 3 7 2 3 3 2 2 2 2" xfId="41006"/>
    <cellStyle name="Normal 3 7 2 3 3 2 2 3" xfId="41007"/>
    <cellStyle name="Normal 3 7 2 3 3 2 3" xfId="41008"/>
    <cellStyle name="Normal 3 7 2 3 3 2 3 2" xfId="41009"/>
    <cellStyle name="Normal 3 7 2 3 3 2 4" xfId="41010"/>
    <cellStyle name="Normal 3 7 2 3 3 3" xfId="41011"/>
    <cellStyle name="Normal 3 7 2 3 3 3 2" xfId="41012"/>
    <cellStyle name="Normal 3 7 2 3 3 3 2 2" xfId="41013"/>
    <cellStyle name="Normal 3 7 2 3 3 3 2 2 2" xfId="41014"/>
    <cellStyle name="Normal 3 7 2 3 3 3 2 3" xfId="41015"/>
    <cellStyle name="Normal 3 7 2 3 3 3 3" xfId="41016"/>
    <cellStyle name="Normal 3 7 2 3 3 3 3 2" xfId="41017"/>
    <cellStyle name="Normal 3 7 2 3 3 3 4" xfId="41018"/>
    <cellStyle name="Normal 3 7 2 3 3 4" xfId="41019"/>
    <cellStyle name="Normal 3 7 2 3 3 4 2" xfId="41020"/>
    <cellStyle name="Normal 3 7 2 3 3 4 2 2" xfId="41021"/>
    <cellStyle name="Normal 3 7 2 3 3 4 3" xfId="41022"/>
    <cellStyle name="Normal 3 7 2 3 3 5" xfId="41023"/>
    <cellStyle name="Normal 3 7 2 3 3 5 2" xfId="41024"/>
    <cellStyle name="Normal 3 7 2 3 3 6" xfId="41025"/>
    <cellStyle name="Normal 3 7 2 3 4" xfId="41026"/>
    <cellStyle name="Normal 3 7 2 3 4 2" xfId="41027"/>
    <cellStyle name="Normal 3 7 2 3 4 2 2" xfId="41028"/>
    <cellStyle name="Normal 3 7 2 3 4 2 2 2" xfId="41029"/>
    <cellStyle name="Normal 3 7 2 3 4 2 2 2 2" xfId="41030"/>
    <cellStyle name="Normal 3 7 2 3 4 2 2 3" xfId="41031"/>
    <cellStyle name="Normal 3 7 2 3 4 2 3" xfId="41032"/>
    <cellStyle name="Normal 3 7 2 3 4 2 3 2" xfId="41033"/>
    <cellStyle name="Normal 3 7 2 3 4 2 4" xfId="41034"/>
    <cellStyle name="Normal 3 7 2 3 4 3" xfId="41035"/>
    <cellStyle name="Normal 3 7 2 3 4 3 2" xfId="41036"/>
    <cellStyle name="Normal 3 7 2 3 4 3 2 2" xfId="41037"/>
    <cellStyle name="Normal 3 7 2 3 4 3 2 2 2" xfId="41038"/>
    <cellStyle name="Normal 3 7 2 3 4 3 2 3" xfId="41039"/>
    <cellStyle name="Normal 3 7 2 3 4 3 3" xfId="41040"/>
    <cellStyle name="Normal 3 7 2 3 4 3 3 2" xfId="41041"/>
    <cellStyle name="Normal 3 7 2 3 4 3 4" xfId="41042"/>
    <cellStyle name="Normal 3 7 2 3 4 4" xfId="41043"/>
    <cellStyle name="Normal 3 7 2 3 4 4 2" xfId="41044"/>
    <cellStyle name="Normal 3 7 2 3 4 4 2 2" xfId="41045"/>
    <cellStyle name="Normal 3 7 2 3 4 4 3" xfId="41046"/>
    <cellStyle name="Normal 3 7 2 3 4 5" xfId="41047"/>
    <cellStyle name="Normal 3 7 2 3 4 5 2" xfId="41048"/>
    <cellStyle name="Normal 3 7 2 3 4 6" xfId="41049"/>
    <cellStyle name="Normal 3 7 2 3 5" xfId="41050"/>
    <cellStyle name="Normal 3 7 2 3 5 2" xfId="41051"/>
    <cellStyle name="Normal 3 7 2 3 5 2 2" xfId="41052"/>
    <cellStyle name="Normal 3 7 2 3 5 2 2 2" xfId="41053"/>
    <cellStyle name="Normal 3 7 2 3 5 2 3" xfId="41054"/>
    <cellStyle name="Normal 3 7 2 3 5 3" xfId="41055"/>
    <cellStyle name="Normal 3 7 2 3 5 3 2" xfId="41056"/>
    <cellStyle name="Normal 3 7 2 3 5 4" xfId="41057"/>
    <cellStyle name="Normal 3 7 2 3 6" xfId="41058"/>
    <cellStyle name="Normal 3 7 2 3 6 2" xfId="41059"/>
    <cellStyle name="Normal 3 7 2 3 6 2 2" xfId="41060"/>
    <cellStyle name="Normal 3 7 2 3 6 2 2 2" xfId="41061"/>
    <cellStyle name="Normal 3 7 2 3 6 2 3" xfId="41062"/>
    <cellStyle name="Normal 3 7 2 3 6 3" xfId="41063"/>
    <cellStyle name="Normal 3 7 2 3 6 3 2" xfId="41064"/>
    <cellStyle name="Normal 3 7 2 3 6 4" xfId="41065"/>
    <cellStyle name="Normal 3 7 2 3 7" xfId="41066"/>
    <cellStyle name="Normal 3 7 2 3 7 2" xfId="41067"/>
    <cellStyle name="Normal 3 7 2 3 7 2 2" xfId="41068"/>
    <cellStyle name="Normal 3 7 2 3 7 2 2 2" xfId="41069"/>
    <cellStyle name="Normal 3 7 2 3 7 2 3" xfId="41070"/>
    <cellStyle name="Normal 3 7 2 3 7 3" xfId="41071"/>
    <cellStyle name="Normal 3 7 2 3 7 3 2" xfId="41072"/>
    <cellStyle name="Normal 3 7 2 3 7 4" xfId="41073"/>
    <cellStyle name="Normal 3 7 2 3 8" xfId="41074"/>
    <cellStyle name="Normal 3 7 2 3 8 2" xfId="41075"/>
    <cellStyle name="Normal 3 7 2 3 8 2 2" xfId="41076"/>
    <cellStyle name="Normal 3 7 2 3 8 3" xfId="41077"/>
    <cellStyle name="Normal 3 7 2 3 9" xfId="41078"/>
    <cellStyle name="Normal 3 7 2 3 9 2" xfId="41079"/>
    <cellStyle name="Normal 3 7 2 4" xfId="41080"/>
    <cellStyle name="Normal 3 7 2 4 2" xfId="41081"/>
    <cellStyle name="Normal 3 7 2 4 2 2" xfId="41082"/>
    <cellStyle name="Normal 3 7 2 4 2 2 2" xfId="41083"/>
    <cellStyle name="Normal 3 7 2 4 2 2 2 2" xfId="41084"/>
    <cellStyle name="Normal 3 7 2 4 2 2 2 2 2" xfId="41085"/>
    <cellStyle name="Normal 3 7 2 4 2 2 2 3" xfId="41086"/>
    <cellStyle name="Normal 3 7 2 4 2 2 3" xfId="41087"/>
    <cellStyle name="Normal 3 7 2 4 2 2 3 2" xfId="41088"/>
    <cellStyle name="Normal 3 7 2 4 2 2 4" xfId="41089"/>
    <cellStyle name="Normal 3 7 2 4 2 3" xfId="41090"/>
    <cellStyle name="Normal 3 7 2 4 2 3 2" xfId="41091"/>
    <cellStyle name="Normal 3 7 2 4 2 3 2 2" xfId="41092"/>
    <cellStyle name="Normal 3 7 2 4 2 3 2 2 2" xfId="41093"/>
    <cellStyle name="Normal 3 7 2 4 2 3 2 3" xfId="41094"/>
    <cellStyle name="Normal 3 7 2 4 2 3 3" xfId="41095"/>
    <cellStyle name="Normal 3 7 2 4 2 3 3 2" xfId="41096"/>
    <cellStyle name="Normal 3 7 2 4 2 3 4" xfId="41097"/>
    <cellStyle name="Normal 3 7 2 4 2 4" xfId="41098"/>
    <cellStyle name="Normal 3 7 2 4 2 4 2" xfId="41099"/>
    <cellStyle name="Normal 3 7 2 4 2 4 2 2" xfId="41100"/>
    <cellStyle name="Normal 3 7 2 4 2 4 3" xfId="41101"/>
    <cellStyle name="Normal 3 7 2 4 2 5" xfId="41102"/>
    <cellStyle name="Normal 3 7 2 4 2 5 2" xfId="41103"/>
    <cellStyle name="Normal 3 7 2 4 2 6" xfId="41104"/>
    <cellStyle name="Normal 3 7 2 4 3" xfId="41105"/>
    <cellStyle name="Normal 3 7 2 4 3 2" xfId="41106"/>
    <cellStyle name="Normal 3 7 2 4 3 2 2" xfId="41107"/>
    <cellStyle name="Normal 3 7 2 4 3 2 2 2" xfId="41108"/>
    <cellStyle name="Normal 3 7 2 4 3 2 3" xfId="41109"/>
    <cellStyle name="Normal 3 7 2 4 3 3" xfId="41110"/>
    <cellStyle name="Normal 3 7 2 4 3 3 2" xfId="41111"/>
    <cellStyle name="Normal 3 7 2 4 3 4" xfId="41112"/>
    <cellStyle name="Normal 3 7 2 4 4" xfId="41113"/>
    <cellStyle name="Normal 3 7 2 4 4 2" xfId="41114"/>
    <cellStyle name="Normal 3 7 2 4 4 2 2" xfId="41115"/>
    <cellStyle name="Normal 3 7 2 4 4 2 2 2" xfId="41116"/>
    <cellStyle name="Normal 3 7 2 4 4 2 3" xfId="41117"/>
    <cellStyle name="Normal 3 7 2 4 4 3" xfId="41118"/>
    <cellStyle name="Normal 3 7 2 4 4 3 2" xfId="41119"/>
    <cellStyle name="Normal 3 7 2 4 4 4" xfId="41120"/>
    <cellStyle name="Normal 3 7 2 4 5" xfId="41121"/>
    <cellStyle name="Normal 3 7 2 4 5 2" xfId="41122"/>
    <cellStyle name="Normal 3 7 2 4 5 2 2" xfId="41123"/>
    <cellStyle name="Normal 3 7 2 4 5 2 2 2" xfId="41124"/>
    <cellStyle name="Normal 3 7 2 4 5 2 3" xfId="41125"/>
    <cellStyle name="Normal 3 7 2 4 5 3" xfId="41126"/>
    <cellStyle name="Normal 3 7 2 4 5 3 2" xfId="41127"/>
    <cellStyle name="Normal 3 7 2 4 5 4" xfId="41128"/>
    <cellStyle name="Normal 3 7 2 4 6" xfId="41129"/>
    <cellStyle name="Normal 3 7 2 4 6 2" xfId="41130"/>
    <cellStyle name="Normal 3 7 2 4 6 2 2" xfId="41131"/>
    <cellStyle name="Normal 3 7 2 4 6 3" xfId="41132"/>
    <cellStyle name="Normal 3 7 2 4 7" xfId="41133"/>
    <cellStyle name="Normal 3 7 2 4 7 2" xfId="41134"/>
    <cellStyle name="Normal 3 7 2 4 8" xfId="41135"/>
    <cellStyle name="Normal 3 7 2 5" xfId="41136"/>
    <cellStyle name="Normal 3 7 2 5 2" xfId="41137"/>
    <cellStyle name="Normal 3 7 2 5 2 2" xfId="41138"/>
    <cellStyle name="Normal 3 7 2 5 2 2 2" xfId="41139"/>
    <cellStyle name="Normal 3 7 2 5 2 2 2 2" xfId="41140"/>
    <cellStyle name="Normal 3 7 2 5 2 2 3" xfId="41141"/>
    <cellStyle name="Normal 3 7 2 5 2 3" xfId="41142"/>
    <cellStyle name="Normal 3 7 2 5 2 3 2" xfId="41143"/>
    <cellStyle name="Normal 3 7 2 5 2 4" xfId="41144"/>
    <cellStyle name="Normal 3 7 2 5 3" xfId="41145"/>
    <cellStyle name="Normal 3 7 2 5 3 2" xfId="41146"/>
    <cellStyle name="Normal 3 7 2 5 3 2 2" xfId="41147"/>
    <cellStyle name="Normal 3 7 2 5 3 2 2 2" xfId="41148"/>
    <cellStyle name="Normal 3 7 2 5 3 2 3" xfId="41149"/>
    <cellStyle name="Normal 3 7 2 5 3 3" xfId="41150"/>
    <cellStyle name="Normal 3 7 2 5 3 3 2" xfId="41151"/>
    <cellStyle name="Normal 3 7 2 5 3 4" xfId="41152"/>
    <cellStyle name="Normal 3 7 2 5 4" xfId="41153"/>
    <cellStyle name="Normal 3 7 2 5 4 2" xfId="41154"/>
    <cellStyle name="Normal 3 7 2 5 4 2 2" xfId="41155"/>
    <cellStyle name="Normal 3 7 2 5 4 3" xfId="41156"/>
    <cellStyle name="Normal 3 7 2 5 5" xfId="41157"/>
    <cellStyle name="Normal 3 7 2 5 5 2" xfId="41158"/>
    <cellStyle name="Normal 3 7 2 5 6" xfId="41159"/>
    <cellStyle name="Normal 3 7 2 6" xfId="41160"/>
    <cellStyle name="Normal 3 7 2 6 2" xfId="41161"/>
    <cellStyle name="Normal 3 7 2 6 2 2" xfId="41162"/>
    <cellStyle name="Normal 3 7 2 6 2 2 2" xfId="41163"/>
    <cellStyle name="Normal 3 7 2 6 2 2 2 2" xfId="41164"/>
    <cellStyle name="Normal 3 7 2 6 2 2 3" xfId="41165"/>
    <cellStyle name="Normal 3 7 2 6 2 3" xfId="41166"/>
    <cellStyle name="Normal 3 7 2 6 2 3 2" xfId="41167"/>
    <cellStyle name="Normal 3 7 2 6 2 4" xfId="41168"/>
    <cellStyle name="Normal 3 7 2 6 3" xfId="41169"/>
    <cellStyle name="Normal 3 7 2 6 3 2" xfId="41170"/>
    <cellStyle name="Normal 3 7 2 6 3 2 2" xfId="41171"/>
    <cellStyle name="Normal 3 7 2 6 3 2 2 2" xfId="41172"/>
    <cellStyle name="Normal 3 7 2 6 3 2 3" xfId="41173"/>
    <cellStyle name="Normal 3 7 2 6 3 3" xfId="41174"/>
    <cellStyle name="Normal 3 7 2 6 3 3 2" xfId="41175"/>
    <cellStyle name="Normal 3 7 2 6 3 4" xfId="41176"/>
    <cellStyle name="Normal 3 7 2 6 4" xfId="41177"/>
    <cellStyle name="Normal 3 7 2 6 4 2" xfId="41178"/>
    <cellStyle name="Normal 3 7 2 6 4 2 2" xfId="41179"/>
    <cellStyle name="Normal 3 7 2 6 4 3" xfId="41180"/>
    <cellStyle name="Normal 3 7 2 6 5" xfId="41181"/>
    <cellStyle name="Normal 3 7 2 6 5 2" xfId="41182"/>
    <cellStyle name="Normal 3 7 2 6 6" xfId="41183"/>
    <cellStyle name="Normal 3 7 2 7" xfId="41184"/>
    <cellStyle name="Normal 3 7 2 7 2" xfId="41185"/>
    <cellStyle name="Normal 3 7 2 7 2 2" xfId="41186"/>
    <cellStyle name="Normal 3 7 2 7 2 2 2" xfId="41187"/>
    <cellStyle name="Normal 3 7 2 7 2 3" xfId="41188"/>
    <cellStyle name="Normal 3 7 2 7 3" xfId="41189"/>
    <cellStyle name="Normal 3 7 2 7 3 2" xfId="41190"/>
    <cellStyle name="Normal 3 7 2 7 4" xfId="41191"/>
    <cellStyle name="Normal 3 7 2 8" xfId="41192"/>
    <cellStyle name="Normal 3 7 2 8 2" xfId="41193"/>
    <cellStyle name="Normal 3 7 2 8 2 2" xfId="41194"/>
    <cellStyle name="Normal 3 7 2 8 2 2 2" xfId="41195"/>
    <cellStyle name="Normal 3 7 2 8 2 3" xfId="41196"/>
    <cellStyle name="Normal 3 7 2 8 3" xfId="41197"/>
    <cellStyle name="Normal 3 7 2 8 3 2" xfId="41198"/>
    <cellStyle name="Normal 3 7 2 8 4" xfId="41199"/>
    <cellStyle name="Normal 3 7 2 9" xfId="41200"/>
    <cellStyle name="Normal 3 7 2 9 2" xfId="41201"/>
    <cellStyle name="Normal 3 7 2 9 2 2" xfId="41202"/>
    <cellStyle name="Normal 3 7 2 9 2 2 2" xfId="41203"/>
    <cellStyle name="Normal 3 7 2 9 2 3" xfId="41204"/>
    <cellStyle name="Normal 3 7 2 9 3" xfId="41205"/>
    <cellStyle name="Normal 3 7 2 9 3 2" xfId="41206"/>
    <cellStyle name="Normal 3 7 2 9 4" xfId="41207"/>
    <cellStyle name="Normal 3 7 3" xfId="41208"/>
    <cellStyle name="Normal 3 7 3 10" xfId="41209"/>
    <cellStyle name="Normal 3 7 3 10 2" xfId="41210"/>
    <cellStyle name="Normal 3 7 3 10 2 2" xfId="41211"/>
    <cellStyle name="Normal 3 7 3 10 3" xfId="41212"/>
    <cellStyle name="Normal 3 7 3 11" xfId="41213"/>
    <cellStyle name="Normal 3 7 3 11 2" xfId="41214"/>
    <cellStyle name="Normal 3 7 3 12" xfId="41215"/>
    <cellStyle name="Normal 3 7 3 12 2" xfId="41216"/>
    <cellStyle name="Normal 3 7 3 13" xfId="41217"/>
    <cellStyle name="Normal 3 7 3 13 2" xfId="41218"/>
    <cellStyle name="Normal 3 7 3 14" xfId="41219"/>
    <cellStyle name="Normal 3 7 3 2" xfId="41220"/>
    <cellStyle name="Normal 3 7 3 2 10" xfId="41221"/>
    <cellStyle name="Normal 3 7 3 2 2" xfId="41222"/>
    <cellStyle name="Normal 3 7 3 2 2 2" xfId="41223"/>
    <cellStyle name="Normal 3 7 3 2 2 2 2" xfId="41224"/>
    <cellStyle name="Normal 3 7 3 2 2 2 2 2" xfId="41225"/>
    <cellStyle name="Normal 3 7 3 2 2 2 2 2 2" xfId="41226"/>
    <cellStyle name="Normal 3 7 3 2 2 2 2 2 2 2" xfId="41227"/>
    <cellStyle name="Normal 3 7 3 2 2 2 2 2 3" xfId="41228"/>
    <cellStyle name="Normal 3 7 3 2 2 2 2 3" xfId="41229"/>
    <cellStyle name="Normal 3 7 3 2 2 2 2 3 2" xfId="41230"/>
    <cellStyle name="Normal 3 7 3 2 2 2 2 4" xfId="41231"/>
    <cellStyle name="Normal 3 7 3 2 2 2 3" xfId="41232"/>
    <cellStyle name="Normal 3 7 3 2 2 2 3 2" xfId="41233"/>
    <cellStyle name="Normal 3 7 3 2 2 2 3 2 2" xfId="41234"/>
    <cellStyle name="Normal 3 7 3 2 2 2 3 2 2 2" xfId="41235"/>
    <cellStyle name="Normal 3 7 3 2 2 2 3 2 3" xfId="41236"/>
    <cellStyle name="Normal 3 7 3 2 2 2 3 3" xfId="41237"/>
    <cellStyle name="Normal 3 7 3 2 2 2 3 3 2" xfId="41238"/>
    <cellStyle name="Normal 3 7 3 2 2 2 3 4" xfId="41239"/>
    <cellStyle name="Normal 3 7 3 2 2 2 4" xfId="41240"/>
    <cellStyle name="Normal 3 7 3 2 2 2 4 2" xfId="41241"/>
    <cellStyle name="Normal 3 7 3 2 2 2 4 2 2" xfId="41242"/>
    <cellStyle name="Normal 3 7 3 2 2 2 4 3" xfId="41243"/>
    <cellStyle name="Normal 3 7 3 2 2 2 5" xfId="41244"/>
    <cellStyle name="Normal 3 7 3 2 2 2 5 2" xfId="41245"/>
    <cellStyle name="Normal 3 7 3 2 2 2 6" xfId="41246"/>
    <cellStyle name="Normal 3 7 3 2 2 3" xfId="41247"/>
    <cellStyle name="Normal 3 7 3 2 2 3 2" xfId="41248"/>
    <cellStyle name="Normal 3 7 3 2 2 3 2 2" xfId="41249"/>
    <cellStyle name="Normal 3 7 3 2 2 3 2 2 2" xfId="41250"/>
    <cellStyle name="Normal 3 7 3 2 2 3 2 3" xfId="41251"/>
    <cellStyle name="Normal 3 7 3 2 2 3 3" xfId="41252"/>
    <cellStyle name="Normal 3 7 3 2 2 3 3 2" xfId="41253"/>
    <cellStyle name="Normal 3 7 3 2 2 3 4" xfId="41254"/>
    <cellStyle name="Normal 3 7 3 2 2 4" xfId="41255"/>
    <cellStyle name="Normal 3 7 3 2 2 4 2" xfId="41256"/>
    <cellStyle name="Normal 3 7 3 2 2 4 2 2" xfId="41257"/>
    <cellStyle name="Normal 3 7 3 2 2 4 2 2 2" xfId="41258"/>
    <cellStyle name="Normal 3 7 3 2 2 4 2 3" xfId="41259"/>
    <cellStyle name="Normal 3 7 3 2 2 4 3" xfId="41260"/>
    <cellStyle name="Normal 3 7 3 2 2 4 3 2" xfId="41261"/>
    <cellStyle name="Normal 3 7 3 2 2 4 4" xfId="41262"/>
    <cellStyle name="Normal 3 7 3 2 2 5" xfId="41263"/>
    <cellStyle name="Normal 3 7 3 2 2 5 2" xfId="41264"/>
    <cellStyle name="Normal 3 7 3 2 2 5 2 2" xfId="41265"/>
    <cellStyle name="Normal 3 7 3 2 2 5 2 2 2" xfId="41266"/>
    <cellStyle name="Normal 3 7 3 2 2 5 2 3" xfId="41267"/>
    <cellStyle name="Normal 3 7 3 2 2 5 3" xfId="41268"/>
    <cellStyle name="Normal 3 7 3 2 2 5 3 2" xfId="41269"/>
    <cellStyle name="Normal 3 7 3 2 2 5 4" xfId="41270"/>
    <cellStyle name="Normal 3 7 3 2 2 6" xfId="41271"/>
    <cellStyle name="Normal 3 7 3 2 2 6 2" xfId="41272"/>
    <cellStyle name="Normal 3 7 3 2 2 6 2 2" xfId="41273"/>
    <cellStyle name="Normal 3 7 3 2 2 6 3" xfId="41274"/>
    <cellStyle name="Normal 3 7 3 2 2 7" xfId="41275"/>
    <cellStyle name="Normal 3 7 3 2 2 7 2" xfId="41276"/>
    <cellStyle name="Normal 3 7 3 2 2 8" xfId="41277"/>
    <cellStyle name="Normal 3 7 3 2 3" xfId="41278"/>
    <cellStyle name="Normal 3 7 3 2 3 2" xfId="41279"/>
    <cellStyle name="Normal 3 7 3 2 3 2 2" xfId="41280"/>
    <cellStyle name="Normal 3 7 3 2 3 2 2 2" xfId="41281"/>
    <cellStyle name="Normal 3 7 3 2 3 2 2 2 2" xfId="41282"/>
    <cellStyle name="Normal 3 7 3 2 3 2 2 3" xfId="41283"/>
    <cellStyle name="Normal 3 7 3 2 3 2 3" xfId="41284"/>
    <cellStyle name="Normal 3 7 3 2 3 2 3 2" xfId="41285"/>
    <cellStyle name="Normal 3 7 3 2 3 2 4" xfId="41286"/>
    <cellStyle name="Normal 3 7 3 2 3 3" xfId="41287"/>
    <cellStyle name="Normal 3 7 3 2 3 3 2" xfId="41288"/>
    <cellStyle name="Normal 3 7 3 2 3 3 2 2" xfId="41289"/>
    <cellStyle name="Normal 3 7 3 2 3 3 2 2 2" xfId="41290"/>
    <cellStyle name="Normal 3 7 3 2 3 3 2 3" xfId="41291"/>
    <cellStyle name="Normal 3 7 3 2 3 3 3" xfId="41292"/>
    <cellStyle name="Normal 3 7 3 2 3 3 3 2" xfId="41293"/>
    <cellStyle name="Normal 3 7 3 2 3 3 4" xfId="41294"/>
    <cellStyle name="Normal 3 7 3 2 3 4" xfId="41295"/>
    <cellStyle name="Normal 3 7 3 2 3 4 2" xfId="41296"/>
    <cellStyle name="Normal 3 7 3 2 3 4 2 2" xfId="41297"/>
    <cellStyle name="Normal 3 7 3 2 3 4 3" xfId="41298"/>
    <cellStyle name="Normal 3 7 3 2 3 5" xfId="41299"/>
    <cellStyle name="Normal 3 7 3 2 3 5 2" xfId="41300"/>
    <cellStyle name="Normal 3 7 3 2 3 6" xfId="41301"/>
    <cellStyle name="Normal 3 7 3 2 4" xfId="41302"/>
    <cellStyle name="Normal 3 7 3 2 4 2" xfId="41303"/>
    <cellStyle name="Normal 3 7 3 2 4 2 2" xfId="41304"/>
    <cellStyle name="Normal 3 7 3 2 4 2 2 2" xfId="41305"/>
    <cellStyle name="Normal 3 7 3 2 4 2 2 2 2" xfId="41306"/>
    <cellStyle name="Normal 3 7 3 2 4 2 2 3" xfId="41307"/>
    <cellStyle name="Normal 3 7 3 2 4 2 3" xfId="41308"/>
    <cellStyle name="Normal 3 7 3 2 4 2 3 2" xfId="41309"/>
    <cellStyle name="Normal 3 7 3 2 4 2 4" xfId="41310"/>
    <cellStyle name="Normal 3 7 3 2 4 3" xfId="41311"/>
    <cellStyle name="Normal 3 7 3 2 4 3 2" xfId="41312"/>
    <cellStyle name="Normal 3 7 3 2 4 3 2 2" xfId="41313"/>
    <cellStyle name="Normal 3 7 3 2 4 3 2 2 2" xfId="41314"/>
    <cellStyle name="Normal 3 7 3 2 4 3 2 3" xfId="41315"/>
    <cellStyle name="Normal 3 7 3 2 4 3 3" xfId="41316"/>
    <cellStyle name="Normal 3 7 3 2 4 3 3 2" xfId="41317"/>
    <cellStyle name="Normal 3 7 3 2 4 3 4" xfId="41318"/>
    <cellStyle name="Normal 3 7 3 2 4 4" xfId="41319"/>
    <cellStyle name="Normal 3 7 3 2 4 4 2" xfId="41320"/>
    <cellStyle name="Normal 3 7 3 2 4 4 2 2" xfId="41321"/>
    <cellStyle name="Normal 3 7 3 2 4 4 3" xfId="41322"/>
    <cellStyle name="Normal 3 7 3 2 4 5" xfId="41323"/>
    <cellStyle name="Normal 3 7 3 2 4 5 2" xfId="41324"/>
    <cellStyle name="Normal 3 7 3 2 4 6" xfId="41325"/>
    <cellStyle name="Normal 3 7 3 2 5" xfId="41326"/>
    <cellStyle name="Normal 3 7 3 2 5 2" xfId="41327"/>
    <cellStyle name="Normal 3 7 3 2 5 2 2" xfId="41328"/>
    <cellStyle name="Normal 3 7 3 2 5 2 2 2" xfId="41329"/>
    <cellStyle name="Normal 3 7 3 2 5 2 3" xfId="41330"/>
    <cellStyle name="Normal 3 7 3 2 5 3" xfId="41331"/>
    <cellStyle name="Normal 3 7 3 2 5 3 2" xfId="41332"/>
    <cellStyle name="Normal 3 7 3 2 5 4" xfId="41333"/>
    <cellStyle name="Normal 3 7 3 2 6" xfId="41334"/>
    <cellStyle name="Normal 3 7 3 2 6 2" xfId="41335"/>
    <cellStyle name="Normal 3 7 3 2 6 2 2" xfId="41336"/>
    <cellStyle name="Normal 3 7 3 2 6 2 2 2" xfId="41337"/>
    <cellStyle name="Normal 3 7 3 2 6 2 3" xfId="41338"/>
    <cellStyle name="Normal 3 7 3 2 6 3" xfId="41339"/>
    <cellStyle name="Normal 3 7 3 2 6 3 2" xfId="41340"/>
    <cellStyle name="Normal 3 7 3 2 6 4" xfId="41341"/>
    <cellStyle name="Normal 3 7 3 2 7" xfId="41342"/>
    <cellStyle name="Normal 3 7 3 2 7 2" xfId="41343"/>
    <cellStyle name="Normal 3 7 3 2 7 2 2" xfId="41344"/>
    <cellStyle name="Normal 3 7 3 2 7 2 2 2" xfId="41345"/>
    <cellStyle name="Normal 3 7 3 2 7 2 3" xfId="41346"/>
    <cellStyle name="Normal 3 7 3 2 7 3" xfId="41347"/>
    <cellStyle name="Normal 3 7 3 2 7 3 2" xfId="41348"/>
    <cellStyle name="Normal 3 7 3 2 7 4" xfId="41349"/>
    <cellStyle name="Normal 3 7 3 2 8" xfId="41350"/>
    <cellStyle name="Normal 3 7 3 2 8 2" xfId="41351"/>
    <cellStyle name="Normal 3 7 3 2 8 2 2" xfId="41352"/>
    <cellStyle name="Normal 3 7 3 2 8 3" xfId="41353"/>
    <cellStyle name="Normal 3 7 3 2 9" xfId="41354"/>
    <cellStyle name="Normal 3 7 3 2 9 2" xfId="41355"/>
    <cellStyle name="Normal 3 7 3 3" xfId="41356"/>
    <cellStyle name="Normal 3 7 3 3 10" xfId="41357"/>
    <cellStyle name="Normal 3 7 3 3 2" xfId="41358"/>
    <cellStyle name="Normal 3 7 3 3 2 2" xfId="41359"/>
    <cellStyle name="Normal 3 7 3 3 2 2 2" xfId="41360"/>
    <cellStyle name="Normal 3 7 3 3 2 2 2 2" xfId="41361"/>
    <cellStyle name="Normal 3 7 3 3 2 2 2 2 2" xfId="41362"/>
    <cellStyle name="Normal 3 7 3 3 2 2 2 2 2 2" xfId="41363"/>
    <cellStyle name="Normal 3 7 3 3 2 2 2 2 3" xfId="41364"/>
    <cellStyle name="Normal 3 7 3 3 2 2 2 3" xfId="41365"/>
    <cellStyle name="Normal 3 7 3 3 2 2 2 3 2" xfId="41366"/>
    <cellStyle name="Normal 3 7 3 3 2 2 2 4" xfId="41367"/>
    <cellStyle name="Normal 3 7 3 3 2 2 3" xfId="41368"/>
    <cellStyle name="Normal 3 7 3 3 2 2 3 2" xfId="41369"/>
    <cellStyle name="Normal 3 7 3 3 2 2 3 2 2" xfId="41370"/>
    <cellStyle name="Normal 3 7 3 3 2 2 3 2 2 2" xfId="41371"/>
    <cellStyle name="Normal 3 7 3 3 2 2 3 2 3" xfId="41372"/>
    <cellStyle name="Normal 3 7 3 3 2 2 3 3" xfId="41373"/>
    <cellStyle name="Normal 3 7 3 3 2 2 3 3 2" xfId="41374"/>
    <cellStyle name="Normal 3 7 3 3 2 2 3 4" xfId="41375"/>
    <cellStyle name="Normal 3 7 3 3 2 2 4" xfId="41376"/>
    <cellStyle name="Normal 3 7 3 3 2 2 4 2" xfId="41377"/>
    <cellStyle name="Normal 3 7 3 3 2 2 4 2 2" xfId="41378"/>
    <cellStyle name="Normal 3 7 3 3 2 2 4 3" xfId="41379"/>
    <cellStyle name="Normal 3 7 3 3 2 2 5" xfId="41380"/>
    <cellStyle name="Normal 3 7 3 3 2 2 5 2" xfId="41381"/>
    <cellStyle name="Normal 3 7 3 3 2 2 6" xfId="41382"/>
    <cellStyle name="Normal 3 7 3 3 2 3" xfId="41383"/>
    <cellStyle name="Normal 3 7 3 3 2 3 2" xfId="41384"/>
    <cellStyle name="Normal 3 7 3 3 2 3 2 2" xfId="41385"/>
    <cellStyle name="Normal 3 7 3 3 2 3 2 2 2" xfId="41386"/>
    <cellStyle name="Normal 3 7 3 3 2 3 2 3" xfId="41387"/>
    <cellStyle name="Normal 3 7 3 3 2 3 3" xfId="41388"/>
    <cellStyle name="Normal 3 7 3 3 2 3 3 2" xfId="41389"/>
    <cellStyle name="Normal 3 7 3 3 2 3 4" xfId="41390"/>
    <cellStyle name="Normal 3 7 3 3 2 4" xfId="41391"/>
    <cellStyle name="Normal 3 7 3 3 2 4 2" xfId="41392"/>
    <cellStyle name="Normal 3 7 3 3 2 4 2 2" xfId="41393"/>
    <cellStyle name="Normal 3 7 3 3 2 4 2 2 2" xfId="41394"/>
    <cellStyle name="Normal 3 7 3 3 2 4 2 3" xfId="41395"/>
    <cellStyle name="Normal 3 7 3 3 2 4 3" xfId="41396"/>
    <cellStyle name="Normal 3 7 3 3 2 4 3 2" xfId="41397"/>
    <cellStyle name="Normal 3 7 3 3 2 4 4" xfId="41398"/>
    <cellStyle name="Normal 3 7 3 3 2 5" xfId="41399"/>
    <cellStyle name="Normal 3 7 3 3 2 5 2" xfId="41400"/>
    <cellStyle name="Normal 3 7 3 3 2 5 2 2" xfId="41401"/>
    <cellStyle name="Normal 3 7 3 3 2 5 2 2 2" xfId="41402"/>
    <cellStyle name="Normal 3 7 3 3 2 5 2 3" xfId="41403"/>
    <cellStyle name="Normal 3 7 3 3 2 5 3" xfId="41404"/>
    <cellStyle name="Normal 3 7 3 3 2 5 3 2" xfId="41405"/>
    <cellStyle name="Normal 3 7 3 3 2 5 4" xfId="41406"/>
    <cellStyle name="Normal 3 7 3 3 2 6" xfId="41407"/>
    <cellStyle name="Normal 3 7 3 3 2 6 2" xfId="41408"/>
    <cellStyle name="Normal 3 7 3 3 2 6 2 2" xfId="41409"/>
    <cellStyle name="Normal 3 7 3 3 2 6 3" xfId="41410"/>
    <cellStyle name="Normal 3 7 3 3 2 7" xfId="41411"/>
    <cellStyle name="Normal 3 7 3 3 2 7 2" xfId="41412"/>
    <cellStyle name="Normal 3 7 3 3 2 8" xfId="41413"/>
    <cellStyle name="Normal 3 7 3 3 3" xfId="41414"/>
    <cellStyle name="Normal 3 7 3 3 3 2" xfId="41415"/>
    <cellStyle name="Normal 3 7 3 3 3 2 2" xfId="41416"/>
    <cellStyle name="Normal 3 7 3 3 3 2 2 2" xfId="41417"/>
    <cellStyle name="Normal 3 7 3 3 3 2 2 2 2" xfId="41418"/>
    <cellStyle name="Normal 3 7 3 3 3 2 2 3" xfId="41419"/>
    <cellStyle name="Normal 3 7 3 3 3 2 3" xfId="41420"/>
    <cellStyle name="Normal 3 7 3 3 3 2 3 2" xfId="41421"/>
    <cellStyle name="Normal 3 7 3 3 3 2 4" xfId="41422"/>
    <cellStyle name="Normal 3 7 3 3 3 3" xfId="41423"/>
    <cellStyle name="Normal 3 7 3 3 3 3 2" xfId="41424"/>
    <cellStyle name="Normal 3 7 3 3 3 3 2 2" xfId="41425"/>
    <cellStyle name="Normal 3 7 3 3 3 3 2 2 2" xfId="41426"/>
    <cellStyle name="Normal 3 7 3 3 3 3 2 3" xfId="41427"/>
    <cellStyle name="Normal 3 7 3 3 3 3 3" xfId="41428"/>
    <cellStyle name="Normal 3 7 3 3 3 3 3 2" xfId="41429"/>
    <cellStyle name="Normal 3 7 3 3 3 3 4" xfId="41430"/>
    <cellStyle name="Normal 3 7 3 3 3 4" xfId="41431"/>
    <cellStyle name="Normal 3 7 3 3 3 4 2" xfId="41432"/>
    <cellStyle name="Normal 3 7 3 3 3 4 2 2" xfId="41433"/>
    <cellStyle name="Normal 3 7 3 3 3 4 3" xfId="41434"/>
    <cellStyle name="Normal 3 7 3 3 3 5" xfId="41435"/>
    <cellStyle name="Normal 3 7 3 3 3 5 2" xfId="41436"/>
    <cellStyle name="Normal 3 7 3 3 3 6" xfId="41437"/>
    <cellStyle name="Normal 3 7 3 3 4" xfId="41438"/>
    <cellStyle name="Normal 3 7 3 3 4 2" xfId="41439"/>
    <cellStyle name="Normal 3 7 3 3 4 2 2" xfId="41440"/>
    <cellStyle name="Normal 3 7 3 3 4 2 2 2" xfId="41441"/>
    <cellStyle name="Normal 3 7 3 3 4 2 2 2 2" xfId="41442"/>
    <cellStyle name="Normal 3 7 3 3 4 2 2 3" xfId="41443"/>
    <cellStyle name="Normal 3 7 3 3 4 2 3" xfId="41444"/>
    <cellStyle name="Normal 3 7 3 3 4 2 3 2" xfId="41445"/>
    <cellStyle name="Normal 3 7 3 3 4 2 4" xfId="41446"/>
    <cellStyle name="Normal 3 7 3 3 4 3" xfId="41447"/>
    <cellStyle name="Normal 3 7 3 3 4 3 2" xfId="41448"/>
    <cellStyle name="Normal 3 7 3 3 4 3 2 2" xfId="41449"/>
    <cellStyle name="Normal 3 7 3 3 4 3 2 2 2" xfId="41450"/>
    <cellStyle name="Normal 3 7 3 3 4 3 2 3" xfId="41451"/>
    <cellStyle name="Normal 3 7 3 3 4 3 3" xfId="41452"/>
    <cellStyle name="Normal 3 7 3 3 4 3 3 2" xfId="41453"/>
    <cellStyle name="Normal 3 7 3 3 4 3 4" xfId="41454"/>
    <cellStyle name="Normal 3 7 3 3 4 4" xfId="41455"/>
    <cellStyle name="Normal 3 7 3 3 4 4 2" xfId="41456"/>
    <cellStyle name="Normal 3 7 3 3 4 4 2 2" xfId="41457"/>
    <cellStyle name="Normal 3 7 3 3 4 4 3" xfId="41458"/>
    <cellStyle name="Normal 3 7 3 3 4 5" xfId="41459"/>
    <cellStyle name="Normal 3 7 3 3 4 5 2" xfId="41460"/>
    <cellStyle name="Normal 3 7 3 3 4 6" xfId="41461"/>
    <cellStyle name="Normal 3 7 3 3 5" xfId="41462"/>
    <cellStyle name="Normal 3 7 3 3 5 2" xfId="41463"/>
    <cellStyle name="Normal 3 7 3 3 5 2 2" xfId="41464"/>
    <cellStyle name="Normal 3 7 3 3 5 2 2 2" xfId="41465"/>
    <cellStyle name="Normal 3 7 3 3 5 2 3" xfId="41466"/>
    <cellStyle name="Normal 3 7 3 3 5 3" xfId="41467"/>
    <cellStyle name="Normal 3 7 3 3 5 3 2" xfId="41468"/>
    <cellStyle name="Normal 3 7 3 3 5 4" xfId="41469"/>
    <cellStyle name="Normal 3 7 3 3 6" xfId="41470"/>
    <cellStyle name="Normal 3 7 3 3 6 2" xfId="41471"/>
    <cellStyle name="Normal 3 7 3 3 6 2 2" xfId="41472"/>
    <cellStyle name="Normal 3 7 3 3 6 2 2 2" xfId="41473"/>
    <cellStyle name="Normal 3 7 3 3 6 2 3" xfId="41474"/>
    <cellStyle name="Normal 3 7 3 3 6 3" xfId="41475"/>
    <cellStyle name="Normal 3 7 3 3 6 3 2" xfId="41476"/>
    <cellStyle name="Normal 3 7 3 3 6 4" xfId="41477"/>
    <cellStyle name="Normal 3 7 3 3 7" xfId="41478"/>
    <cellStyle name="Normal 3 7 3 3 7 2" xfId="41479"/>
    <cellStyle name="Normal 3 7 3 3 7 2 2" xfId="41480"/>
    <cellStyle name="Normal 3 7 3 3 7 2 2 2" xfId="41481"/>
    <cellStyle name="Normal 3 7 3 3 7 2 3" xfId="41482"/>
    <cellStyle name="Normal 3 7 3 3 7 3" xfId="41483"/>
    <cellStyle name="Normal 3 7 3 3 7 3 2" xfId="41484"/>
    <cellStyle name="Normal 3 7 3 3 7 4" xfId="41485"/>
    <cellStyle name="Normal 3 7 3 3 8" xfId="41486"/>
    <cellStyle name="Normal 3 7 3 3 8 2" xfId="41487"/>
    <cellStyle name="Normal 3 7 3 3 8 2 2" xfId="41488"/>
    <cellStyle name="Normal 3 7 3 3 8 3" xfId="41489"/>
    <cellStyle name="Normal 3 7 3 3 9" xfId="41490"/>
    <cellStyle name="Normal 3 7 3 3 9 2" xfId="41491"/>
    <cellStyle name="Normal 3 7 3 4" xfId="41492"/>
    <cellStyle name="Normal 3 7 3 4 2" xfId="41493"/>
    <cellStyle name="Normal 3 7 3 4 2 2" xfId="41494"/>
    <cellStyle name="Normal 3 7 3 4 2 2 2" xfId="41495"/>
    <cellStyle name="Normal 3 7 3 4 2 2 2 2" xfId="41496"/>
    <cellStyle name="Normal 3 7 3 4 2 2 2 2 2" xfId="41497"/>
    <cellStyle name="Normal 3 7 3 4 2 2 2 3" xfId="41498"/>
    <cellStyle name="Normal 3 7 3 4 2 2 3" xfId="41499"/>
    <cellStyle name="Normal 3 7 3 4 2 2 3 2" xfId="41500"/>
    <cellStyle name="Normal 3 7 3 4 2 2 4" xfId="41501"/>
    <cellStyle name="Normal 3 7 3 4 2 3" xfId="41502"/>
    <cellStyle name="Normal 3 7 3 4 2 3 2" xfId="41503"/>
    <cellStyle name="Normal 3 7 3 4 2 3 2 2" xfId="41504"/>
    <cellStyle name="Normal 3 7 3 4 2 3 2 2 2" xfId="41505"/>
    <cellStyle name="Normal 3 7 3 4 2 3 2 3" xfId="41506"/>
    <cellStyle name="Normal 3 7 3 4 2 3 3" xfId="41507"/>
    <cellStyle name="Normal 3 7 3 4 2 3 3 2" xfId="41508"/>
    <cellStyle name="Normal 3 7 3 4 2 3 4" xfId="41509"/>
    <cellStyle name="Normal 3 7 3 4 2 4" xfId="41510"/>
    <cellStyle name="Normal 3 7 3 4 2 4 2" xfId="41511"/>
    <cellStyle name="Normal 3 7 3 4 2 4 2 2" xfId="41512"/>
    <cellStyle name="Normal 3 7 3 4 2 4 3" xfId="41513"/>
    <cellStyle name="Normal 3 7 3 4 2 5" xfId="41514"/>
    <cellStyle name="Normal 3 7 3 4 2 5 2" xfId="41515"/>
    <cellStyle name="Normal 3 7 3 4 2 6" xfId="41516"/>
    <cellStyle name="Normal 3 7 3 4 3" xfId="41517"/>
    <cellStyle name="Normal 3 7 3 4 3 2" xfId="41518"/>
    <cellStyle name="Normal 3 7 3 4 3 2 2" xfId="41519"/>
    <cellStyle name="Normal 3 7 3 4 3 2 2 2" xfId="41520"/>
    <cellStyle name="Normal 3 7 3 4 3 2 3" xfId="41521"/>
    <cellStyle name="Normal 3 7 3 4 3 3" xfId="41522"/>
    <cellStyle name="Normal 3 7 3 4 3 3 2" xfId="41523"/>
    <cellStyle name="Normal 3 7 3 4 3 4" xfId="41524"/>
    <cellStyle name="Normal 3 7 3 4 4" xfId="41525"/>
    <cellStyle name="Normal 3 7 3 4 4 2" xfId="41526"/>
    <cellStyle name="Normal 3 7 3 4 4 2 2" xfId="41527"/>
    <cellStyle name="Normal 3 7 3 4 4 2 2 2" xfId="41528"/>
    <cellStyle name="Normal 3 7 3 4 4 2 3" xfId="41529"/>
    <cellStyle name="Normal 3 7 3 4 4 3" xfId="41530"/>
    <cellStyle name="Normal 3 7 3 4 4 3 2" xfId="41531"/>
    <cellStyle name="Normal 3 7 3 4 4 4" xfId="41532"/>
    <cellStyle name="Normal 3 7 3 4 5" xfId="41533"/>
    <cellStyle name="Normal 3 7 3 4 5 2" xfId="41534"/>
    <cellStyle name="Normal 3 7 3 4 5 2 2" xfId="41535"/>
    <cellStyle name="Normal 3 7 3 4 5 2 2 2" xfId="41536"/>
    <cellStyle name="Normal 3 7 3 4 5 2 3" xfId="41537"/>
    <cellStyle name="Normal 3 7 3 4 5 3" xfId="41538"/>
    <cellStyle name="Normal 3 7 3 4 5 3 2" xfId="41539"/>
    <cellStyle name="Normal 3 7 3 4 5 4" xfId="41540"/>
    <cellStyle name="Normal 3 7 3 4 6" xfId="41541"/>
    <cellStyle name="Normal 3 7 3 4 6 2" xfId="41542"/>
    <cellStyle name="Normal 3 7 3 4 6 2 2" xfId="41543"/>
    <cellStyle name="Normal 3 7 3 4 6 3" xfId="41544"/>
    <cellStyle name="Normal 3 7 3 4 7" xfId="41545"/>
    <cellStyle name="Normal 3 7 3 4 7 2" xfId="41546"/>
    <cellStyle name="Normal 3 7 3 4 8" xfId="41547"/>
    <cellStyle name="Normal 3 7 3 5" xfId="41548"/>
    <cellStyle name="Normal 3 7 3 5 2" xfId="41549"/>
    <cellStyle name="Normal 3 7 3 5 2 2" xfId="41550"/>
    <cellStyle name="Normal 3 7 3 5 2 2 2" xfId="41551"/>
    <cellStyle name="Normal 3 7 3 5 2 2 2 2" xfId="41552"/>
    <cellStyle name="Normal 3 7 3 5 2 2 3" xfId="41553"/>
    <cellStyle name="Normal 3 7 3 5 2 3" xfId="41554"/>
    <cellStyle name="Normal 3 7 3 5 2 3 2" xfId="41555"/>
    <cellStyle name="Normal 3 7 3 5 2 4" xfId="41556"/>
    <cellStyle name="Normal 3 7 3 5 3" xfId="41557"/>
    <cellStyle name="Normal 3 7 3 5 3 2" xfId="41558"/>
    <cellStyle name="Normal 3 7 3 5 3 2 2" xfId="41559"/>
    <cellStyle name="Normal 3 7 3 5 3 2 2 2" xfId="41560"/>
    <cellStyle name="Normal 3 7 3 5 3 2 3" xfId="41561"/>
    <cellStyle name="Normal 3 7 3 5 3 3" xfId="41562"/>
    <cellStyle name="Normal 3 7 3 5 3 3 2" xfId="41563"/>
    <cellStyle name="Normal 3 7 3 5 3 4" xfId="41564"/>
    <cellStyle name="Normal 3 7 3 5 4" xfId="41565"/>
    <cellStyle name="Normal 3 7 3 5 4 2" xfId="41566"/>
    <cellStyle name="Normal 3 7 3 5 4 2 2" xfId="41567"/>
    <cellStyle name="Normal 3 7 3 5 4 3" xfId="41568"/>
    <cellStyle name="Normal 3 7 3 5 5" xfId="41569"/>
    <cellStyle name="Normal 3 7 3 5 5 2" xfId="41570"/>
    <cellStyle name="Normal 3 7 3 5 6" xfId="41571"/>
    <cellStyle name="Normal 3 7 3 6" xfId="41572"/>
    <cellStyle name="Normal 3 7 3 6 2" xfId="41573"/>
    <cellStyle name="Normal 3 7 3 6 2 2" xfId="41574"/>
    <cellStyle name="Normal 3 7 3 6 2 2 2" xfId="41575"/>
    <cellStyle name="Normal 3 7 3 6 2 2 2 2" xfId="41576"/>
    <cellStyle name="Normal 3 7 3 6 2 2 3" xfId="41577"/>
    <cellStyle name="Normal 3 7 3 6 2 3" xfId="41578"/>
    <cellStyle name="Normal 3 7 3 6 2 3 2" xfId="41579"/>
    <cellStyle name="Normal 3 7 3 6 2 4" xfId="41580"/>
    <cellStyle name="Normal 3 7 3 6 3" xfId="41581"/>
    <cellStyle name="Normal 3 7 3 6 3 2" xfId="41582"/>
    <cellStyle name="Normal 3 7 3 6 3 2 2" xfId="41583"/>
    <cellStyle name="Normal 3 7 3 6 3 2 2 2" xfId="41584"/>
    <cellStyle name="Normal 3 7 3 6 3 2 3" xfId="41585"/>
    <cellStyle name="Normal 3 7 3 6 3 3" xfId="41586"/>
    <cellStyle name="Normal 3 7 3 6 3 3 2" xfId="41587"/>
    <cellStyle name="Normal 3 7 3 6 3 4" xfId="41588"/>
    <cellStyle name="Normal 3 7 3 6 4" xfId="41589"/>
    <cellStyle name="Normal 3 7 3 6 4 2" xfId="41590"/>
    <cellStyle name="Normal 3 7 3 6 4 2 2" xfId="41591"/>
    <cellStyle name="Normal 3 7 3 6 4 3" xfId="41592"/>
    <cellStyle name="Normal 3 7 3 6 5" xfId="41593"/>
    <cellStyle name="Normal 3 7 3 6 5 2" xfId="41594"/>
    <cellStyle name="Normal 3 7 3 6 6" xfId="41595"/>
    <cellStyle name="Normal 3 7 3 7" xfId="41596"/>
    <cellStyle name="Normal 3 7 3 7 2" xfId="41597"/>
    <cellStyle name="Normal 3 7 3 7 2 2" xfId="41598"/>
    <cellStyle name="Normal 3 7 3 7 2 2 2" xfId="41599"/>
    <cellStyle name="Normal 3 7 3 7 2 3" xfId="41600"/>
    <cellStyle name="Normal 3 7 3 7 3" xfId="41601"/>
    <cellStyle name="Normal 3 7 3 7 3 2" xfId="41602"/>
    <cellStyle name="Normal 3 7 3 7 4" xfId="41603"/>
    <cellStyle name="Normal 3 7 3 8" xfId="41604"/>
    <cellStyle name="Normal 3 7 3 8 2" xfId="41605"/>
    <cellStyle name="Normal 3 7 3 8 2 2" xfId="41606"/>
    <cellStyle name="Normal 3 7 3 8 2 2 2" xfId="41607"/>
    <cellStyle name="Normal 3 7 3 8 2 3" xfId="41608"/>
    <cellStyle name="Normal 3 7 3 8 3" xfId="41609"/>
    <cellStyle name="Normal 3 7 3 8 3 2" xfId="41610"/>
    <cellStyle name="Normal 3 7 3 8 4" xfId="41611"/>
    <cellStyle name="Normal 3 7 3 9" xfId="41612"/>
    <cellStyle name="Normal 3 7 3 9 2" xfId="41613"/>
    <cellStyle name="Normal 3 7 3 9 2 2" xfId="41614"/>
    <cellStyle name="Normal 3 7 3 9 2 2 2" xfId="41615"/>
    <cellStyle name="Normal 3 7 3 9 2 3" xfId="41616"/>
    <cellStyle name="Normal 3 7 3 9 3" xfId="41617"/>
    <cellStyle name="Normal 3 7 3 9 3 2" xfId="41618"/>
    <cellStyle name="Normal 3 7 3 9 4" xfId="41619"/>
    <cellStyle name="Normal 3 7 4" xfId="41620"/>
    <cellStyle name="Normal 3 7 4 10" xfId="41621"/>
    <cellStyle name="Normal 3 7 4 10 2" xfId="41622"/>
    <cellStyle name="Normal 3 7 4 11" xfId="41623"/>
    <cellStyle name="Normal 3 7 4 11 2" xfId="41624"/>
    <cellStyle name="Normal 3 7 4 12" xfId="41625"/>
    <cellStyle name="Normal 3 7 4 2" xfId="41626"/>
    <cellStyle name="Normal 3 7 4 2 2" xfId="41627"/>
    <cellStyle name="Normal 3 7 4 2 2 2" xfId="41628"/>
    <cellStyle name="Normal 3 7 4 2 2 2 2" xfId="41629"/>
    <cellStyle name="Normal 3 7 4 2 2 2 2 2" xfId="41630"/>
    <cellStyle name="Normal 3 7 4 2 2 2 2 2 2" xfId="41631"/>
    <cellStyle name="Normal 3 7 4 2 2 2 2 3" xfId="41632"/>
    <cellStyle name="Normal 3 7 4 2 2 2 3" xfId="41633"/>
    <cellStyle name="Normal 3 7 4 2 2 2 3 2" xfId="41634"/>
    <cellStyle name="Normal 3 7 4 2 2 2 4" xfId="41635"/>
    <cellStyle name="Normal 3 7 4 2 2 3" xfId="41636"/>
    <cellStyle name="Normal 3 7 4 2 2 3 2" xfId="41637"/>
    <cellStyle name="Normal 3 7 4 2 2 3 2 2" xfId="41638"/>
    <cellStyle name="Normal 3 7 4 2 2 3 2 2 2" xfId="41639"/>
    <cellStyle name="Normal 3 7 4 2 2 3 2 3" xfId="41640"/>
    <cellStyle name="Normal 3 7 4 2 2 3 3" xfId="41641"/>
    <cellStyle name="Normal 3 7 4 2 2 3 3 2" xfId="41642"/>
    <cellStyle name="Normal 3 7 4 2 2 3 4" xfId="41643"/>
    <cellStyle name="Normal 3 7 4 2 2 4" xfId="41644"/>
    <cellStyle name="Normal 3 7 4 2 2 4 2" xfId="41645"/>
    <cellStyle name="Normal 3 7 4 2 2 4 2 2" xfId="41646"/>
    <cellStyle name="Normal 3 7 4 2 2 4 3" xfId="41647"/>
    <cellStyle name="Normal 3 7 4 2 2 5" xfId="41648"/>
    <cellStyle name="Normal 3 7 4 2 2 5 2" xfId="41649"/>
    <cellStyle name="Normal 3 7 4 2 2 6" xfId="41650"/>
    <cellStyle name="Normal 3 7 4 2 3" xfId="41651"/>
    <cellStyle name="Normal 3 7 4 2 3 2" xfId="41652"/>
    <cellStyle name="Normal 3 7 4 2 3 2 2" xfId="41653"/>
    <cellStyle name="Normal 3 7 4 2 3 2 2 2" xfId="41654"/>
    <cellStyle name="Normal 3 7 4 2 3 2 3" xfId="41655"/>
    <cellStyle name="Normal 3 7 4 2 3 3" xfId="41656"/>
    <cellStyle name="Normal 3 7 4 2 3 3 2" xfId="41657"/>
    <cellStyle name="Normal 3 7 4 2 3 4" xfId="41658"/>
    <cellStyle name="Normal 3 7 4 2 4" xfId="41659"/>
    <cellStyle name="Normal 3 7 4 2 4 2" xfId="41660"/>
    <cellStyle name="Normal 3 7 4 2 4 2 2" xfId="41661"/>
    <cellStyle name="Normal 3 7 4 2 4 2 2 2" xfId="41662"/>
    <cellStyle name="Normal 3 7 4 2 4 2 3" xfId="41663"/>
    <cellStyle name="Normal 3 7 4 2 4 3" xfId="41664"/>
    <cellStyle name="Normal 3 7 4 2 4 3 2" xfId="41665"/>
    <cellStyle name="Normal 3 7 4 2 4 4" xfId="41666"/>
    <cellStyle name="Normal 3 7 4 2 5" xfId="41667"/>
    <cellStyle name="Normal 3 7 4 2 5 2" xfId="41668"/>
    <cellStyle name="Normal 3 7 4 2 5 2 2" xfId="41669"/>
    <cellStyle name="Normal 3 7 4 2 5 2 2 2" xfId="41670"/>
    <cellStyle name="Normal 3 7 4 2 5 2 3" xfId="41671"/>
    <cellStyle name="Normal 3 7 4 2 5 3" xfId="41672"/>
    <cellStyle name="Normal 3 7 4 2 5 3 2" xfId="41673"/>
    <cellStyle name="Normal 3 7 4 2 5 4" xfId="41674"/>
    <cellStyle name="Normal 3 7 4 2 6" xfId="41675"/>
    <cellStyle name="Normal 3 7 4 2 6 2" xfId="41676"/>
    <cellStyle name="Normal 3 7 4 2 6 2 2" xfId="41677"/>
    <cellStyle name="Normal 3 7 4 2 6 3" xfId="41678"/>
    <cellStyle name="Normal 3 7 4 2 7" xfId="41679"/>
    <cellStyle name="Normal 3 7 4 2 7 2" xfId="41680"/>
    <cellStyle name="Normal 3 7 4 2 8" xfId="41681"/>
    <cellStyle name="Normal 3 7 4 3" xfId="41682"/>
    <cellStyle name="Normal 3 7 4 3 2" xfId="41683"/>
    <cellStyle name="Normal 3 7 4 3 2 2" xfId="41684"/>
    <cellStyle name="Normal 3 7 4 3 2 2 2" xfId="41685"/>
    <cellStyle name="Normal 3 7 4 3 2 2 2 2" xfId="41686"/>
    <cellStyle name="Normal 3 7 4 3 2 2 2 2 2" xfId="41687"/>
    <cellStyle name="Normal 3 7 4 3 2 2 2 3" xfId="41688"/>
    <cellStyle name="Normal 3 7 4 3 2 2 3" xfId="41689"/>
    <cellStyle name="Normal 3 7 4 3 2 2 3 2" xfId="41690"/>
    <cellStyle name="Normal 3 7 4 3 2 2 4" xfId="41691"/>
    <cellStyle name="Normal 3 7 4 3 2 3" xfId="41692"/>
    <cellStyle name="Normal 3 7 4 3 2 3 2" xfId="41693"/>
    <cellStyle name="Normal 3 7 4 3 2 3 2 2" xfId="41694"/>
    <cellStyle name="Normal 3 7 4 3 2 3 2 2 2" xfId="41695"/>
    <cellStyle name="Normal 3 7 4 3 2 3 2 3" xfId="41696"/>
    <cellStyle name="Normal 3 7 4 3 2 3 3" xfId="41697"/>
    <cellStyle name="Normal 3 7 4 3 2 3 3 2" xfId="41698"/>
    <cellStyle name="Normal 3 7 4 3 2 3 4" xfId="41699"/>
    <cellStyle name="Normal 3 7 4 3 2 4" xfId="41700"/>
    <cellStyle name="Normal 3 7 4 3 2 4 2" xfId="41701"/>
    <cellStyle name="Normal 3 7 4 3 2 4 2 2" xfId="41702"/>
    <cellStyle name="Normal 3 7 4 3 2 4 3" xfId="41703"/>
    <cellStyle name="Normal 3 7 4 3 2 5" xfId="41704"/>
    <cellStyle name="Normal 3 7 4 3 2 5 2" xfId="41705"/>
    <cellStyle name="Normal 3 7 4 3 2 6" xfId="41706"/>
    <cellStyle name="Normal 3 7 4 3 3" xfId="41707"/>
    <cellStyle name="Normal 3 7 4 3 3 2" xfId="41708"/>
    <cellStyle name="Normal 3 7 4 3 3 2 2" xfId="41709"/>
    <cellStyle name="Normal 3 7 4 3 3 2 2 2" xfId="41710"/>
    <cellStyle name="Normal 3 7 4 3 3 2 3" xfId="41711"/>
    <cellStyle name="Normal 3 7 4 3 3 3" xfId="41712"/>
    <cellStyle name="Normal 3 7 4 3 3 3 2" xfId="41713"/>
    <cellStyle name="Normal 3 7 4 3 3 4" xfId="41714"/>
    <cellStyle name="Normal 3 7 4 3 4" xfId="41715"/>
    <cellStyle name="Normal 3 7 4 3 4 2" xfId="41716"/>
    <cellStyle name="Normal 3 7 4 3 4 2 2" xfId="41717"/>
    <cellStyle name="Normal 3 7 4 3 4 2 2 2" xfId="41718"/>
    <cellStyle name="Normal 3 7 4 3 4 2 3" xfId="41719"/>
    <cellStyle name="Normal 3 7 4 3 4 3" xfId="41720"/>
    <cellStyle name="Normal 3 7 4 3 4 3 2" xfId="41721"/>
    <cellStyle name="Normal 3 7 4 3 4 4" xfId="41722"/>
    <cellStyle name="Normal 3 7 4 3 5" xfId="41723"/>
    <cellStyle name="Normal 3 7 4 3 5 2" xfId="41724"/>
    <cellStyle name="Normal 3 7 4 3 5 2 2" xfId="41725"/>
    <cellStyle name="Normal 3 7 4 3 5 2 2 2" xfId="41726"/>
    <cellStyle name="Normal 3 7 4 3 5 2 3" xfId="41727"/>
    <cellStyle name="Normal 3 7 4 3 5 3" xfId="41728"/>
    <cellStyle name="Normal 3 7 4 3 5 3 2" xfId="41729"/>
    <cellStyle name="Normal 3 7 4 3 5 4" xfId="41730"/>
    <cellStyle name="Normal 3 7 4 3 6" xfId="41731"/>
    <cellStyle name="Normal 3 7 4 3 6 2" xfId="41732"/>
    <cellStyle name="Normal 3 7 4 3 6 2 2" xfId="41733"/>
    <cellStyle name="Normal 3 7 4 3 6 3" xfId="41734"/>
    <cellStyle name="Normal 3 7 4 3 7" xfId="41735"/>
    <cellStyle name="Normal 3 7 4 3 7 2" xfId="41736"/>
    <cellStyle name="Normal 3 7 4 3 8" xfId="41737"/>
    <cellStyle name="Normal 3 7 4 4" xfId="41738"/>
    <cellStyle name="Normal 3 7 4 4 2" xfId="41739"/>
    <cellStyle name="Normal 3 7 4 4 2 2" xfId="41740"/>
    <cellStyle name="Normal 3 7 4 4 2 2 2" xfId="41741"/>
    <cellStyle name="Normal 3 7 4 4 2 2 2 2" xfId="41742"/>
    <cellStyle name="Normal 3 7 4 4 2 2 3" xfId="41743"/>
    <cellStyle name="Normal 3 7 4 4 2 3" xfId="41744"/>
    <cellStyle name="Normal 3 7 4 4 2 3 2" xfId="41745"/>
    <cellStyle name="Normal 3 7 4 4 2 4" xfId="41746"/>
    <cellStyle name="Normal 3 7 4 4 3" xfId="41747"/>
    <cellStyle name="Normal 3 7 4 4 3 2" xfId="41748"/>
    <cellStyle name="Normal 3 7 4 4 3 2 2" xfId="41749"/>
    <cellStyle name="Normal 3 7 4 4 3 2 2 2" xfId="41750"/>
    <cellStyle name="Normal 3 7 4 4 3 2 3" xfId="41751"/>
    <cellStyle name="Normal 3 7 4 4 3 3" xfId="41752"/>
    <cellStyle name="Normal 3 7 4 4 3 3 2" xfId="41753"/>
    <cellStyle name="Normal 3 7 4 4 3 4" xfId="41754"/>
    <cellStyle name="Normal 3 7 4 4 4" xfId="41755"/>
    <cellStyle name="Normal 3 7 4 4 4 2" xfId="41756"/>
    <cellStyle name="Normal 3 7 4 4 4 2 2" xfId="41757"/>
    <cellStyle name="Normal 3 7 4 4 4 3" xfId="41758"/>
    <cellStyle name="Normal 3 7 4 4 5" xfId="41759"/>
    <cellStyle name="Normal 3 7 4 4 5 2" xfId="41760"/>
    <cellStyle name="Normal 3 7 4 4 6" xfId="41761"/>
    <cellStyle name="Normal 3 7 4 5" xfId="41762"/>
    <cellStyle name="Normal 3 7 4 5 2" xfId="41763"/>
    <cellStyle name="Normal 3 7 4 5 2 2" xfId="41764"/>
    <cellStyle name="Normal 3 7 4 5 2 2 2" xfId="41765"/>
    <cellStyle name="Normal 3 7 4 5 2 2 2 2" xfId="41766"/>
    <cellStyle name="Normal 3 7 4 5 2 2 3" xfId="41767"/>
    <cellStyle name="Normal 3 7 4 5 2 3" xfId="41768"/>
    <cellStyle name="Normal 3 7 4 5 2 3 2" xfId="41769"/>
    <cellStyle name="Normal 3 7 4 5 2 4" xfId="41770"/>
    <cellStyle name="Normal 3 7 4 5 3" xfId="41771"/>
    <cellStyle name="Normal 3 7 4 5 3 2" xfId="41772"/>
    <cellStyle name="Normal 3 7 4 5 3 2 2" xfId="41773"/>
    <cellStyle name="Normal 3 7 4 5 3 2 2 2" xfId="41774"/>
    <cellStyle name="Normal 3 7 4 5 3 2 3" xfId="41775"/>
    <cellStyle name="Normal 3 7 4 5 3 3" xfId="41776"/>
    <cellStyle name="Normal 3 7 4 5 3 3 2" xfId="41777"/>
    <cellStyle name="Normal 3 7 4 5 3 4" xfId="41778"/>
    <cellStyle name="Normal 3 7 4 5 4" xfId="41779"/>
    <cellStyle name="Normal 3 7 4 5 4 2" xfId="41780"/>
    <cellStyle name="Normal 3 7 4 5 4 2 2" xfId="41781"/>
    <cellStyle name="Normal 3 7 4 5 4 3" xfId="41782"/>
    <cellStyle name="Normal 3 7 4 5 5" xfId="41783"/>
    <cellStyle name="Normal 3 7 4 5 5 2" xfId="41784"/>
    <cellStyle name="Normal 3 7 4 5 6" xfId="41785"/>
    <cellStyle name="Normal 3 7 4 6" xfId="41786"/>
    <cellStyle name="Normal 3 7 4 6 2" xfId="41787"/>
    <cellStyle name="Normal 3 7 4 6 2 2" xfId="41788"/>
    <cellStyle name="Normal 3 7 4 6 2 2 2" xfId="41789"/>
    <cellStyle name="Normal 3 7 4 6 2 3" xfId="41790"/>
    <cellStyle name="Normal 3 7 4 6 3" xfId="41791"/>
    <cellStyle name="Normal 3 7 4 6 3 2" xfId="41792"/>
    <cellStyle name="Normal 3 7 4 6 4" xfId="41793"/>
    <cellStyle name="Normal 3 7 4 7" xfId="41794"/>
    <cellStyle name="Normal 3 7 4 7 2" xfId="41795"/>
    <cellStyle name="Normal 3 7 4 7 2 2" xfId="41796"/>
    <cellStyle name="Normal 3 7 4 7 2 2 2" xfId="41797"/>
    <cellStyle name="Normal 3 7 4 7 2 3" xfId="41798"/>
    <cellStyle name="Normal 3 7 4 7 3" xfId="41799"/>
    <cellStyle name="Normal 3 7 4 7 3 2" xfId="41800"/>
    <cellStyle name="Normal 3 7 4 7 4" xfId="41801"/>
    <cellStyle name="Normal 3 7 4 8" xfId="41802"/>
    <cellStyle name="Normal 3 7 4 8 2" xfId="41803"/>
    <cellStyle name="Normal 3 7 4 8 2 2" xfId="41804"/>
    <cellStyle name="Normal 3 7 4 8 2 2 2" xfId="41805"/>
    <cellStyle name="Normal 3 7 4 8 2 3" xfId="41806"/>
    <cellStyle name="Normal 3 7 4 8 3" xfId="41807"/>
    <cellStyle name="Normal 3 7 4 8 3 2" xfId="41808"/>
    <cellStyle name="Normal 3 7 4 8 4" xfId="41809"/>
    <cellStyle name="Normal 3 7 4 9" xfId="41810"/>
    <cellStyle name="Normal 3 7 4 9 2" xfId="41811"/>
    <cellStyle name="Normal 3 7 4 9 2 2" xfId="41812"/>
    <cellStyle name="Normal 3 7 4 9 3" xfId="41813"/>
    <cellStyle name="Normal 3 7 5" xfId="41814"/>
    <cellStyle name="Normal 3 7 5 10" xfId="41815"/>
    <cellStyle name="Normal 3 7 5 2" xfId="41816"/>
    <cellStyle name="Normal 3 7 5 2 2" xfId="41817"/>
    <cellStyle name="Normal 3 7 5 2 2 2" xfId="41818"/>
    <cellStyle name="Normal 3 7 5 2 2 2 2" xfId="41819"/>
    <cellStyle name="Normal 3 7 5 2 2 2 2 2" xfId="41820"/>
    <cellStyle name="Normal 3 7 5 2 2 2 2 2 2" xfId="41821"/>
    <cellStyle name="Normal 3 7 5 2 2 2 2 3" xfId="41822"/>
    <cellStyle name="Normal 3 7 5 2 2 2 3" xfId="41823"/>
    <cellStyle name="Normal 3 7 5 2 2 2 3 2" xfId="41824"/>
    <cellStyle name="Normal 3 7 5 2 2 2 4" xfId="41825"/>
    <cellStyle name="Normal 3 7 5 2 2 3" xfId="41826"/>
    <cellStyle name="Normal 3 7 5 2 2 3 2" xfId="41827"/>
    <cellStyle name="Normal 3 7 5 2 2 3 2 2" xfId="41828"/>
    <cellStyle name="Normal 3 7 5 2 2 3 2 2 2" xfId="41829"/>
    <cellStyle name="Normal 3 7 5 2 2 3 2 3" xfId="41830"/>
    <cellStyle name="Normal 3 7 5 2 2 3 3" xfId="41831"/>
    <cellStyle name="Normal 3 7 5 2 2 3 3 2" xfId="41832"/>
    <cellStyle name="Normal 3 7 5 2 2 3 4" xfId="41833"/>
    <cellStyle name="Normal 3 7 5 2 2 4" xfId="41834"/>
    <cellStyle name="Normal 3 7 5 2 2 4 2" xfId="41835"/>
    <cellStyle name="Normal 3 7 5 2 2 4 2 2" xfId="41836"/>
    <cellStyle name="Normal 3 7 5 2 2 4 3" xfId="41837"/>
    <cellStyle name="Normal 3 7 5 2 2 5" xfId="41838"/>
    <cellStyle name="Normal 3 7 5 2 2 5 2" xfId="41839"/>
    <cellStyle name="Normal 3 7 5 2 2 6" xfId="41840"/>
    <cellStyle name="Normal 3 7 5 2 3" xfId="41841"/>
    <cellStyle name="Normal 3 7 5 2 3 2" xfId="41842"/>
    <cellStyle name="Normal 3 7 5 2 3 2 2" xfId="41843"/>
    <cellStyle name="Normal 3 7 5 2 3 2 2 2" xfId="41844"/>
    <cellStyle name="Normal 3 7 5 2 3 2 3" xfId="41845"/>
    <cellStyle name="Normal 3 7 5 2 3 3" xfId="41846"/>
    <cellStyle name="Normal 3 7 5 2 3 3 2" xfId="41847"/>
    <cellStyle name="Normal 3 7 5 2 3 4" xfId="41848"/>
    <cellStyle name="Normal 3 7 5 2 4" xfId="41849"/>
    <cellStyle name="Normal 3 7 5 2 4 2" xfId="41850"/>
    <cellStyle name="Normal 3 7 5 2 4 2 2" xfId="41851"/>
    <cellStyle name="Normal 3 7 5 2 4 2 2 2" xfId="41852"/>
    <cellStyle name="Normal 3 7 5 2 4 2 3" xfId="41853"/>
    <cellStyle name="Normal 3 7 5 2 4 3" xfId="41854"/>
    <cellStyle name="Normal 3 7 5 2 4 3 2" xfId="41855"/>
    <cellStyle name="Normal 3 7 5 2 4 4" xfId="41856"/>
    <cellStyle name="Normal 3 7 5 2 5" xfId="41857"/>
    <cellStyle name="Normal 3 7 5 2 5 2" xfId="41858"/>
    <cellStyle name="Normal 3 7 5 2 5 2 2" xfId="41859"/>
    <cellStyle name="Normal 3 7 5 2 5 2 2 2" xfId="41860"/>
    <cellStyle name="Normal 3 7 5 2 5 2 3" xfId="41861"/>
    <cellStyle name="Normal 3 7 5 2 5 3" xfId="41862"/>
    <cellStyle name="Normal 3 7 5 2 5 3 2" xfId="41863"/>
    <cellStyle name="Normal 3 7 5 2 5 4" xfId="41864"/>
    <cellStyle name="Normal 3 7 5 2 6" xfId="41865"/>
    <cellStyle name="Normal 3 7 5 2 6 2" xfId="41866"/>
    <cellStyle name="Normal 3 7 5 2 6 2 2" xfId="41867"/>
    <cellStyle name="Normal 3 7 5 2 6 3" xfId="41868"/>
    <cellStyle name="Normal 3 7 5 2 7" xfId="41869"/>
    <cellStyle name="Normal 3 7 5 2 7 2" xfId="41870"/>
    <cellStyle name="Normal 3 7 5 2 8" xfId="41871"/>
    <cellStyle name="Normal 3 7 5 3" xfId="41872"/>
    <cellStyle name="Normal 3 7 5 3 2" xfId="41873"/>
    <cellStyle name="Normal 3 7 5 3 2 2" xfId="41874"/>
    <cellStyle name="Normal 3 7 5 3 2 2 2" xfId="41875"/>
    <cellStyle name="Normal 3 7 5 3 2 2 2 2" xfId="41876"/>
    <cellStyle name="Normal 3 7 5 3 2 2 3" xfId="41877"/>
    <cellStyle name="Normal 3 7 5 3 2 3" xfId="41878"/>
    <cellStyle name="Normal 3 7 5 3 2 3 2" xfId="41879"/>
    <cellStyle name="Normal 3 7 5 3 2 4" xfId="41880"/>
    <cellStyle name="Normal 3 7 5 3 3" xfId="41881"/>
    <cellStyle name="Normal 3 7 5 3 3 2" xfId="41882"/>
    <cellStyle name="Normal 3 7 5 3 3 2 2" xfId="41883"/>
    <cellStyle name="Normal 3 7 5 3 3 2 2 2" xfId="41884"/>
    <cellStyle name="Normal 3 7 5 3 3 2 3" xfId="41885"/>
    <cellStyle name="Normal 3 7 5 3 3 3" xfId="41886"/>
    <cellStyle name="Normal 3 7 5 3 3 3 2" xfId="41887"/>
    <cellStyle name="Normal 3 7 5 3 3 4" xfId="41888"/>
    <cellStyle name="Normal 3 7 5 3 4" xfId="41889"/>
    <cellStyle name="Normal 3 7 5 3 4 2" xfId="41890"/>
    <cellStyle name="Normal 3 7 5 3 4 2 2" xfId="41891"/>
    <cellStyle name="Normal 3 7 5 3 4 3" xfId="41892"/>
    <cellStyle name="Normal 3 7 5 3 5" xfId="41893"/>
    <cellStyle name="Normal 3 7 5 3 5 2" xfId="41894"/>
    <cellStyle name="Normal 3 7 5 3 6" xfId="41895"/>
    <cellStyle name="Normal 3 7 5 4" xfId="41896"/>
    <cellStyle name="Normal 3 7 5 4 2" xfId="41897"/>
    <cellStyle name="Normal 3 7 5 4 2 2" xfId="41898"/>
    <cellStyle name="Normal 3 7 5 4 2 2 2" xfId="41899"/>
    <cellStyle name="Normal 3 7 5 4 2 2 2 2" xfId="41900"/>
    <cellStyle name="Normal 3 7 5 4 2 2 3" xfId="41901"/>
    <cellStyle name="Normal 3 7 5 4 2 3" xfId="41902"/>
    <cellStyle name="Normal 3 7 5 4 2 3 2" xfId="41903"/>
    <cellStyle name="Normal 3 7 5 4 2 4" xfId="41904"/>
    <cellStyle name="Normal 3 7 5 4 3" xfId="41905"/>
    <cellStyle name="Normal 3 7 5 4 3 2" xfId="41906"/>
    <cellStyle name="Normal 3 7 5 4 3 2 2" xfId="41907"/>
    <cellStyle name="Normal 3 7 5 4 3 2 2 2" xfId="41908"/>
    <cellStyle name="Normal 3 7 5 4 3 2 3" xfId="41909"/>
    <cellStyle name="Normal 3 7 5 4 3 3" xfId="41910"/>
    <cellStyle name="Normal 3 7 5 4 3 3 2" xfId="41911"/>
    <cellStyle name="Normal 3 7 5 4 3 4" xfId="41912"/>
    <cellStyle name="Normal 3 7 5 4 4" xfId="41913"/>
    <cellStyle name="Normal 3 7 5 4 4 2" xfId="41914"/>
    <cellStyle name="Normal 3 7 5 4 4 2 2" xfId="41915"/>
    <cellStyle name="Normal 3 7 5 4 4 3" xfId="41916"/>
    <cellStyle name="Normal 3 7 5 4 5" xfId="41917"/>
    <cellStyle name="Normal 3 7 5 4 5 2" xfId="41918"/>
    <cellStyle name="Normal 3 7 5 4 6" xfId="41919"/>
    <cellStyle name="Normal 3 7 5 5" xfId="41920"/>
    <cellStyle name="Normal 3 7 5 5 2" xfId="41921"/>
    <cellStyle name="Normal 3 7 5 5 2 2" xfId="41922"/>
    <cellStyle name="Normal 3 7 5 5 2 2 2" xfId="41923"/>
    <cellStyle name="Normal 3 7 5 5 2 3" xfId="41924"/>
    <cellStyle name="Normal 3 7 5 5 3" xfId="41925"/>
    <cellStyle name="Normal 3 7 5 5 3 2" xfId="41926"/>
    <cellStyle name="Normal 3 7 5 5 4" xfId="41927"/>
    <cellStyle name="Normal 3 7 5 6" xfId="41928"/>
    <cellStyle name="Normal 3 7 5 6 2" xfId="41929"/>
    <cellStyle name="Normal 3 7 5 6 2 2" xfId="41930"/>
    <cellStyle name="Normal 3 7 5 6 2 2 2" xfId="41931"/>
    <cellStyle name="Normal 3 7 5 6 2 3" xfId="41932"/>
    <cellStyle name="Normal 3 7 5 6 3" xfId="41933"/>
    <cellStyle name="Normal 3 7 5 6 3 2" xfId="41934"/>
    <cellStyle name="Normal 3 7 5 6 4" xfId="41935"/>
    <cellStyle name="Normal 3 7 5 7" xfId="41936"/>
    <cellStyle name="Normal 3 7 5 7 2" xfId="41937"/>
    <cellStyle name="Normal 3 7 5 7 2 2" xfId="41938"/>
    <cellStyle name="Normal 3 7 5 7 2 2 2" xfId="41939"/>
    <cellStyle name="Normal 3 7 5 7 2 3" xfId="41940"/>
    <cellStyle name="Normal 3 7 5 7 3" xfId="41941"/>
    <cellStyle name="Normal 3 7 5 7 3 2" xfId="41942"/>
    <cellStyle name="Normal 3 7 5 7 4" xfId="41943"/>
    <cellStyle name="Normal 3 7 5 8" xfId="41944"/>
    <cellStyle name="Normal 3 7 5 8 2" xfId="41945"/>
    <cellStyle name="Normal 3 7 5 8 2 2" xfId="41946"/>
    <cellStyle name="Normal 3 7 5 8 3" xfId="41947"/>
    <cellStyle name="Normal 3 7 5 9" xfId="41948"/>
    <cellStyle name="Normal 3 7 5 9 2" xfId="41949"/>
    <cellStyle name="Normal 3 7 6" xfId="41950"/>
    <cellStyle name="Normal 3 7 6 10" xfId="41951"/>
    <cellStyle name="Normal 3 7 6 2" xfId="41952"/>
    <cellStyle name="Normal 3 7 6 2 2" xfId="41953"/>
    <cellStyle name="Normal 3 7 6 2 2 2" xfId="41954"/>
    <cellStyle name="Normal 3 7 6 2 2 2 2" xfId="41955"/>
    <cellStyle name="Normal 3 7 6 2 2 2 2 2" xfId="41956"/>
    <cellStyle name="Normal 3 7 6 2 2 2 2 2 2" xfId="41957"/>
    <cellStyle name="Normal 3 7 6 2 2 2 2 3" xfId="41958"/>
    <cellStyle name="Normal 3 7 6 2 2 2 3" xfId="41959"/>
    <cellStyle name="Normal 3 7 6 2 2 2 3 2" xfId="41960"/>
    <cellStyle name="Normal 3 7 6 2 2 2 4" xfId="41961"/>
    <cellStyle name="Normal 3 7 6 2 2 3" xfId="41962"/>
    <cellStyle name="Normal 3 7 6 2 2 3 2" xfId="41963"/>
    <cellStyle name="Normal 3 7 6 2 2 3 2 2" xfId="41964"/>
    <cellStyle name="Normal 3 7 6 2 2 3 2 2 2" xfId="41965"/>
    <cellStyle name="Normal 3 7 6 2 2 3 2 3" xfId="41966"/>
    <cellStyle name="Normal 3 7 6 2 2 3 3" xfId="41967"/>
    <cellStyle name="Normal 3 7 6 2 2 3 3 2" xfId="41968"/>
    <cellStyle name="Normal 3 7 6 2 2 3 4" xfId="41969"/>
    <cellStyle name="Normal 3 7 6 2 2 4" xfId="41970"/>
    <cellStyle name="Normal 3 7 6 2 2 4 2" xfId="41971"/>
    <cellStyle name="Normal 3 7 6 2 2 4 2 2" xfId="41972"/>
    <cellStyle name="Normal 3 7 6 2 2 4 3" xfId="41973"/>
    <cellStyle name="Normal 3 7 6 2 2 5" xfId="41974"/>
    <cellStyle name="Normal 3 7 6 2 2 5 2" xfId="41975"/>
    <cellStyle name="Normal 3 7 6 2 2 6" xfId="41976"/>
    <cellStyle name="Normal 3 7 6 2 3" xfId="41977"/>
    <cellStyle name="Normal 3 7 6 2 3 2" xfId="41978"/>
    <cellStyle name="Normal 3 7 6 2 3 2 2" xfId="41979"/>
    <cellStyle name="Normal 3 7 6 2 3 2 2 2" xfId="41980"/>
    <cellStyle name="Normal 3 7 6 2 3 2 3" xfId="41981"/>
    <cellStyle name="Normal 3 7 6 2 3 3" xfId="41982"/>
    <cellStyle name="Normal 3 7 6 2 3 3 2" xfId="41983"/>
    <cellStyle name="Normal 3 7 6 2 3 4" xfId="41984"/>
    <cellStyle name="Normal 3 7 6 2 4" xfId="41985"/>
    <cellStyle name="Normal 3 7 6 2 4 2" xfId="41986"/>
    <cellStyle name="Normal 3 7 6 2 4 2 2" xfId="41987"/>
    <cellStyle name="Normal 3 7 6 2 4 2 2 2" xfId="41988"/>
    <cellStyle name="Normal 3 7 6 2 4 2 3" xfId="41989"/>
    <cellStyle name="Normal 3 7 6 2 4 3" xfId="41990"/>
    <cellStyle name="Normal 3 7 6 2 4 3 2" xfId="41991"/>
    <cellStyle name="Normal 3 7 6 2 4 4" xfId="41992"/>
    <cellStyle name="Normal 3 7 6 2 5" xfId="41993"/>
    <cellStyle name="Normal 3 7 6 2 5 2" xfId="41994"/>
    <cellStyle name="Normal 3 7 6 2 5 2 2" xfId="41995"/>
    <cellStyle name="Normal 3 7 6 2 5 2 2 2" xfId="41996"/>
    <cellStyle name="Normal 3 7 6 2 5 2 3" xfId="41997"/>
    <cellStyle name="Normal 3 7 6 2 5 3" xfId="41998"/>
    <cellStyle name="Normal 3 7 6 2 5 3 2" xfId="41999"/>
    <cellStyle name="Normal 3 7 6 2 5 4" xfId="42000"/>
    <cellStyle name="Normal 3 7 6 2 6" xfId="42001"/>
    <cellStyle name="Normal 3 7 6 2 6 2" xfId="42002"/>
    <cellStyle name="Normal 3 7 6 2 6 2 2" xfId="42003"/>
    <cellStyle name="Normal 3 7 6 2 6 3" xfId="42004"/>
    <cellStyle name="Normal 3 7 6 2 7" xfId="42005"/>
    <cellStyle name="Normal 3 7 6 2 7 2" xfId="42006"/>
    <cellStyle name="Normal 3 7 6 2 8" xfId="42007"/>
    <cellStyle name="Normal 3 7 6 3" xfId="42008"/>
    <cellStyle name="Normal 3 7 6 3 2" xfId="42009"/>
    <cellStyle name="Normal 3 7 6 3 2 2" xfId="42010"/>
    <cellStyle name="Normal 3 7 6 3 2 2 2" xfId="42011"/>
    <cellStyle name="Normal 3 7 6 3 2 2 2 2" xfId="42012"/>
    <cellStyle name="Normal 3 7 6 3 2 2 3" xfId="42013"/>
    <cellStyle name="Normal 3 7 6 3 2 3" xfId="42014"/>
    <cellStyle name="Normal 3 7 6 3 2 3 2" xfId="42015"/>
    <cellStyle name="Normal 3 7 6 3 2 4" xfId="42016"/>
    <cellStyle name="Normal 3 7 6 3 3" xfId="42017"/>
    <cellStyle name="Normal 3 7 6 3 3 2" xfId="42018"/>
    <cellStyle name="Normal 3 7 6 3 3 2 2" xfId="42019"/>
    <cellStyle name="Normal 3 7 6 3 3 2 2 2" xfId="42020"/>
    <cellStyle name="Normal 3 7 6 3 3 2 3" xfId="42021"/>
    <cellStyle name="Normal 3 7 6 3 3 3" xfId="42022"/>
    <cellStyle name="Normal 3 7 6 3 3 3 2" xfId="42023"/>
    <cellStyle name="Normal 3 7 6 3 3 4" xfId="42024"/>
    <cellStyle name="Normal 3 7 6 3 4" xfId="42025"/>
    <cellStyle name="Normal 3 7 6 3 4 2" xfId="42026"/>
    <cellStyle name="Normal 3 7 6 3 4 2 2" xfId="42027"/>
    <cellStyle name="Normal 3 7 6 3 4 3" xfId="42028"/>
    <cellStyle name="Normal 3 7 6 3 5" xfId="42029"/>
    <cellStyle name="Normal 3 7 6 3 5 2" xfId="42030"/>
    <cellStyle name="Normal 3 7 6 3 6" xfId="42031"/>
    <cellStyle name="Normal 3 7 6 4" xfId="42032"/>
    <cellStyle name="Normal 3 7 6 4 2" xfId="42033"/>
    <cellStyle name="Normal 3 7 6 4 2 2" xfId="42034"/>
    <cellStyle name="Normal 3 7 6 4 2 2 2" xfId="42035"/>
    <cellStyle name="Normal 3 7 6 4 2 2 2 2" xfId="42036"/>
    <cellStyle name="Normal 3 7 6 4 2 2 3" xfId="42037"/>
    <cellStyle name="Normal 3 7 6 4 2 3" xfId="42038"/>
    <cellStyle name="Normal 3 7 6 4 2 3 2" xfId="42039"/>
    <cellStyle name="Normal 3 7 6 4 2 4" xfId="42040"/>
    <cellStyle name="Normal 3 7 6 4 3" xfId="42041"/>
    <cellStyle name="Normal 3 7 6 4 3 2" xfId="42042"/>
    <cellStyle name="Normal 3 7 6 4 3 2 2" xfId="42043"/>
    <cellStyle name="Normal 3 7 6 4 3 2 2 2" xfId="42044"/>
    <cellStyle name="Normal 3 7 6 4 3 2 3" xfId="42045"/>
    <cellStyle name="Normal 3 7 6 4 3 3" xfId="42046"/>
    <cellStyle name="Normal 3 7 6 4 3 3 2" xfId="42047"/>
    <cellStyle name="Normal 3 7 6 4 3 4" xfId="42048"/>
    <cellStyle name="Normal 3 7 6 4 4" xfId="42049"/>
    <cellStyle name="Normal 3 7 6 4 4 2" xfId="42050"/>
    <cellStyle name="Normal 3 7 6 4 4 2 2" xfId="42051"/>
    <cellStyle name="Normal 3 7 6 4 4 3" xfId="42052"/>
    <cellStyle name="Normal 3 7 6 4 5" xfId="42053"/>
    <cellStyle name="Normal 3 7 6 4 5 2" xfId="42054"/>
    <cellStyle name="Normal 3 7 6 4 6" xfId="42055"/>
    <cellStyle name="Normal 3 7 6 5" xfId="42056"/>
    <cellStyle name="Normal 3 7 6 5 2" xfId="42057"/>
    <cellStyle name="Normal 3 7 6 5 2 2" xfId="42058"/>
    <cellStyle name="Normal 3 7 6 5 2 2 2" xfId="42059"/>
    <cellStyle name="Normal 3 7 6 5 2 3" xfId="42060"/>
    <cellStyle name="Normal 3 7 6 5 3" xfId="42061"/>
    <cellStyle name="Normal 3 7 6 5 3 2" xfId="42062"/>
    <cellStyle name="Normal 3 7 6 5 4" xfId="42063"/>
    <cellStyle name="Normal 3 7 6 6" xfId="42064"/>
    <cellStyle name="Normal 3 7 6 6 2" xfId="42065"/>
    <cellStyle name="Normal 3 7 6 6 2 2" xfId="42066"/>
    <cellStyle name="Normal 3 7 6 6 2 2 2" xfId="42067"/>
    <cellStyle name="Normal 3 7 6 6 2 3" xfId="42068"/>
    <cellStyle name="Normal 3 7 6 6 3" xfId="42069"/>
    <cellStyle name="Normal 3 7 6 6 3 2" xfId="42070"/>
    <cellStyle name="Normal 3 7 6 6 4" xfId="42071"/>
    <cellStyle name="Normal 3 7 6 7" xfId="42072"/>
    <cellStyle name="Normal 3 7 6 7 2" xfId="42073"/>
    <cellStyle name="Normal 3 7 6 7 2 2" xfId="42074"/>
    <cellStyle name="Normal 3 7 6 7 2 2 2" xfId="42075"/>
    <cellStyle name="Normal 3 7 6 7 2 3" xfId="42076"/>
    <cellStyle name="Normal 3 7 6 7 3" xfId="42077"/>
    <cellStyle name="Normal 3 7 6 7 3 2" xfId="42078"/>
    <cellStyle name="Normal 3 7 6 7 4" xfId="42079"/>
    <cellStyle name="Normal 3 7 6 8" xfId="42080"/>
    <cellStyle name="Normal 3 7 6 8 2" xfId="42081"/>
    <cellStyle name="Normal 3 7 6 8 2 2" xfId="42082"/>
    <cellStyle name="Normal 3 7 6 8 3" xfId="42083"/>
    <cellStyle name="Normal 3 7 6 9" xfId="42084"/>
    <cellStyle name="Normal 3 7 6 9 2" xfId="42085"/>
    <cellStyle name="Normal 3 7 7" xfId="42086"/>
    <cellStyle name="Normal 3 7 7 2" xfId="42087"/>
    <cellStyle name="Normal 3 7 7 2 2" xfId="42088"/>
    <cellStyle name="Normal 3 7 7 2 2 2" xfId="42089"/>
    <cellStyle name="Normal 3 7 7 2 2 2 2" xfId="42090"/>
    <cellStyle name="Normal 3 7 7 2 2 2 2 2" xfId="42091"/>
    <cellStyle name="Normal 3 7 7 2 2 2 3" xfId="42092"/>
    <cellStyle name="Normal 3 7 7 2 2 3" xfId="42093"/>
    <cellStyle name="Normal 3 7 7 2 2 3 2" xfId="42094"/>
    <cellStyle name="Normal 3 7 7 2 2 4" xfId="42095"/>
    <cellStyle name="Normal 3 7 7 2 3" xfId="42096"/>
    <cellStyle name="Normal 3 7 7 2 3 2" xfId="42097"/>
    <cellStyle name="Normal 3 7 7 2 3 2 2" xfId="42098"/>
    <cellStyle name="Normal 3 7 7 2 3 2 2 2" xfId="42099"/>
    <cellStyle name="Normal 3 7 7 2 3 2 3" xfId="42100"/>
    <cellStyle name="Normal 3 7 7 2 3 3" xfId="42101"/>
    <cellStyle name="Normal 3 7 7 2 3 3 2" xfId="42102"/>
    <cellStyle name="Normal 3 7 7 2 3 4" xfId="42103"/>
    <cellStyle name="Normal 3 7 7 2 4" xfId="42104"/>
    <cellStyle name="Normal 3 7 7 2 4 2" xfId="42105"/>
    <cellStyle name="Normal 3 7 7 2 4 2 2" xfId="42106"/>
    <cellStyle name="Normal 3 7 7 2 4 3" xfId="42107"/>
    <cellStyle name="Normal 3 7 7 2 5" xfId="42108"/>
    <cellStyle name="Normal 3 7 7 2 5 2" xfId="42109"/>
    <cellStyle name="Normal 3 7 7 2 6" xfId="42110"/>
    <cellStyle name="Normal 3 7 7 3" xfId="42111"/>
    <cellStyle name="Normal 3 7 7 3 2" xfId="42112"/>
    <cellStyle name="Normal 3 7 7 3 2 2" xfId="42113"/>
    <cellStyle name="Normal 3 7 7 3 2 2 2" xfId="42114"/>
    <cellStyle name="Normal 3 7 7 3 2 3" xfId="42115"/>
    <cellStyle name="Normal 3 7 7 3 3" xfId="42116"/>
    <cellStyle name="Normal 3 7 7 3 3 2" xfId="42117"/>
    <cellStyle name="Normal 3 7 7 3 4" xfId="42118"/>
    <cellStyle name="Normal 3 7 7 4" xfId="42119"/>
    <cellStyle name="Normal 3 7 7 4 2" xfId="42120"/>
    <cellStyle name="Normal 3 7 7 4 2 2" xfId="42121"/>
    <cellStyle name="Normal 3 7 7 4 2 2 2" xfId="42122"/>
    <cellStyle name="Normal 3 7 7 4 2 3" xfId="42123"/>
    <cellStyle name="Normal 3 7 7 4 3" xfId="42124"/>
    <cellStyle name="Normal 3 7 7 4 3 2" xfId="42125"/>
    <cellStyle name="Normal 3 7 7 4 4" xfId="42126"/>
    <cellStyle name="Normal 3 7 7 5" xfId="42127"/>
    <cellStyle name="Normal 3 7 7 5 2" xfId="42128"/>
    <cellStyle name="Normal 3 7 7 5 2 2" xfId="42129"/>
    <cellStyle name="Normal 3 7 7 5 2 2 2" xfId="42130"/>
    <cellStyle name="Normal 3 7 7 5 2 3" xfId="42131"/>
    <cellStyle name="Normal 3 7 7 5 3" xfId="42132"/>
    <cellStyle name="Normal 3 7 7 5 3 2" xfId="42133"/>
    <cellStyle name="Normal 3 7 7 5 4" xfId="42134"/>
    <cellStyle name="Normal 3 7 7 6" xfId="42135"/>
    <cellStyle name="Normal 3 7 7 6 2" xfId="42136"/>
    <cellStyle name="Normal 3 7 7 6 2 2" xfId="42137"/>
    <cellStyle name="Normal 3 7 7 6 3" xfId="42138"/>
    <cellStyle name="Normal 3 7 7 7" xfId="42139"/>
    <cellStyle name="Normal 3 7 7 7 2" xfId="42140"/>
    <cellStyle name="Normal 3 7 7 8" xfId="42141"/>
    <cellStyle name="Normal 3 7 8" xfId="42142"/>
    <cellStyle name="Normal 3 7 8 2" xfId="42143"/>
    <cellStyle name="Normal 3 7 8 2 2" xfId="42144"/>
    <cellStyle name="Normal 3 7 8 2 2 2" xfId="42145"/>
    <cellStyle name="Normal 3 7 8 2 2 2 2" xfId="42146"/>
    <cellStyle name="Normal 3 7 8 2 2 3" xfId="42147"/>
    <cellStyle name="Normal 3 7 8 2 3" xfId="42148"/>
    <cellStyle name="Normal 3 7 8 2 3 2" xfId="42149"/>
    <cellStyle name="Normal 3 7 8 2 4" xfId="42150"/>
    <cellStyle name="Normal 3 7 8 3" xfId="42151"/>
    <cellStyle name="Normal 3 7 8 3 2" xfId="42152"/>
    <cellStyle name="Normal 3 7 8 3 2 2" xfId="42153"/>
    <cellStyle name="Normal 3 7 8 3 2 2 2" xfId="42154"/>
    <cellStyle name="Normal 3 7 8 3 2 3" xfId="42155"/>
    <cellStyle name="Normal 3 7 8 3 3" xfId="42156"/>
    <cellStyle name="Normal 3 7 8 3 3 2" xfId="42157"/>
    <cellStyle name="Normal 3 7 8 3 4" xfId="42158"/>
    <cellStyle name="Normal 3 7 8 4" xfId="42159"/>
    <cellStyle name="Normal 3 7 8 4 2" xfId="42160"/>
    <cellStyle name="Normal 3 7 8 4 2 2" xfId="42161"/>
    <cellStyle name="Normal 3 7 8 4 3" xfId="42162"/>
    <cellStyle name="Normal 3 7 8 5" xfId="42163"/>
    <cellStyle name="Normal 3 7 8 5 2" xfId="42164"/>
    <cellStyle name="Normal 3 7 8 6" xfId="42165"/>
    <cellStyle name="Normal 3 7 9" xfId="42166"/>
    <cellStyle name="Normal 3 7 9 2" xfId="42167"/>
    <cellStyle name="Normal 3 7 9 2 2" xfId="42168"/>
    <cellStyle name="Normal 3 7 9 2 2 2" xfId="42169"/>
    <cellStyle name="Normal 3 7 9 2 2 2 2" xfId="42170"/>
    <cellStyle name="Normal 3 7 9 2 2 3" xfId="42171"/>
    <cellStyle name="Normal 3 7 9 2 3" xfId="42172"/>
    <cellStyle name="Normal 3 7 9 2 3 2" xfId="42173"/>
    <cellStyle name="Normal 3 7 9 2 4" xfId="42174"/>
    <cellStyle name="Normal 3 7 9 3" xfId="42175"/>
    <cellStyle name="Normal 3 7 9 3 2" xfId="42176"/>
    <cellStyle name="Normal 3 7 9 3 2 2" xfId="42177"/>
    <cellStyle name="Normal 3 7 9 3 2 2 2" xfId="42178"/>
    <cellStyle name="Normal 3 7 9 3 2 3" xfId="42179"/>
    <cellStyle name="Normal 3 7 9 3 3" xfId="42180"/>
    <cellStyle name="Normal 3 7 9 3 3 2" xfId="42181"/>
    <cellStyle name="Normal 3 7 9 3 4" xfId="42182"/>
    <cellStyle name="Normal 3 7 9 4" xfId="42183"/>
    <cellStyle name="Normal 3 7 9 4 2" xfId="42184"/>
    <cellStyle name="Normal 3 7 9 4 2 2" xfId="42185"/>
    <cellStyle name="Normal 3 7 9 4 3" xfId="42186"/>
    <cellStyle name="Normal 3 7 9 5" xfId="42187"/>
    <cellStyle name="Normal 3 7 9 5 2" xfId="42188"/>
    <cellStyle name="Normal 3 7 9 6" xfId="42189"/>
    <cellStyle name="Normal 3 8" xfId="42190"/>
    <cellStyle name="Normal 3 8 10" xfId="42191"/>
    <cellStyle name="Normal 3 8 10 2" xfId="42192"/>
    <cellStyle name="Normal 3 8 10 2 2" xfId="42193"/>
    <cellStyle name="Normal 3 8 10 2 2 2" xfId="42194"/>
    <cellStyle name="Normal 3 8 10 2 3" xfId="42195"/>
    <cellStyle name="Normal 3 8 10 3" xfId="42196"/>
    <cellStyle name="Normal 3 8 10 3 2" xfId="42197"/>
    <cellStyle name="Normal 3 8 10 4" xfId="42198"/>
    <cellStyle name="Normal 3 8 11" xfId="42199"/>
    <cellStyle name="Normal 3 8 11 2" xfId="42200"/>
    <cellStyle name="Normal 3 8 11 2 2" xfId="42201"/>
    <cellStyle name="Normal 3 8 11 2 2 2" xfId="42202"/>
    <cellStyle name="Normal 3 8 11 2 3" xfId="42203"/>
    <cellStyle name="Normal 3 8 11 3" xfId="42204"/>
    <cellStyle name="Normal 3 8 11 3 2" xfId="42205"/>
    <cellStyle name="Normal 3 8 11 4" xfId="42206"/>
    <cellStyle name="Normal 3 8 12" xfId="42207"/>
    <cellStyle name="Normal 3 8 12 2" xfId="42208"/>
    <cellStyle name="Normal 3 8 12 2 2" xfId="42209"/>
    <cellStyle name="Normal 3 8 12 2 2 2" xfId="42210"/>
    <cellStyle name="Normal 3 8 12 2 3" xfId="42211"/>
    <cellStyle name="Normal 3 8 12 3" xfId="42212"/>
    <cellStyle name="Normal 3 8 12 3 2" xfId="42213"/>
    <cellStyle name="Normal 3 8 12 4" xfId="42214"/>
    <cellStyle name="Normal 3 8 13" xfId="42215"/>
    <cellStyle name="Normal 3 8 13 2" xfId="42216"/>
    <cellStyle name="Normal 3 8 13 2 2" xfId="42217"/>
    <cellStyle name="Normal 3 8 13 3" xfId="42218"/>
    <cellStyle name="Normal 3 8 14" xfId="42219"/>
    <cellStyle name="Normal 3 8 14 2" xfId="42220"/>
    <cellStyle name="Normal 3 8 15" xfId="42221"/>
    <cellStyle name="Normal 3 8 15 2" xfId="42222"/>
    <cellStyle name="Normal 3 8 16" xfId="42223"/>
    <cellStyle name="Normal 3 8 16 2" xfId="42224"/>
    <cellStyle name="Normal 3 8 17" xfId="42225"/>
    <cellStyle name="Normal 3 8 2" xfId="42226"/>
    <cellStyle name="Normal 3 8 2 10" xfId="42227"/>
    <cellStyle name="Normal 3 8 2 10 2" xfId="42228"/>
    <cellStyle name="Normal 3 8 2 10 2 2" xfId="42229"/>
    <cellStyle name="Normal 3 8 2 10 3" xfId="42230"/>
    <cellStyle name="Normal 3 8 2 11" xfId="42231"/>
    <cellStyle name="Normal 3 8 2 11 2" xfId="42232"/>
    <cellStyle name="Normal 3 8 2 12" xfId="42233"/>
    <cellStyle name="Normal 3 8 2 12 2" xfId="42234"/>
    <cellStyle name="Normal 3 8 2 13" xfId="42235"/>
    <cellStyle name="Normal 3 8 2 13 2" xfId="42236"/>
    <cellStyle name="Normal 3 8 2 14" xfId="42237"/>
    <cellStyle name="Normal 3 8 2 2" xfId="42238"/>
    <cellStyle name="Normal 3 8 2 2 10" xfId="42239"/>
    <cellStyle name="Normal 3 8 2 2 2" xfId="42240"/>
    <cellStyle name="Normal 3 8 2 2 2 2" xfId="42241"/>
    <cellStyle name="Normal 3 8 2 2 2 2 2" xfId="42242"/>
    <cellStyle name="Normal 3 8 2 2 2 2 2 2" xfId="42243"/>
    <cellStyle name="Normal 3 8 2 2 2 2 2 2 2" xfId="42244"/>
    <cellStyle name="Normal 3 8 2 2 2 2 2 2 2 2" xfId="42245"/>
    <cellStyle name="Normal 3 8 2 2 2 2 2 2 3" xfId="42246"/>
    <cellStyle name="Normal 3 8 2 2 2 2 2 3" xfId="42247"/>
    <cellStyle name="Normal 3 8 2 2 2 2 2 3 2" xfId="42248"/>
    <cellStyle name="Normal 3 8 2 2 2 2 2 4" xfId="42249"/>
    <cellStyle name="Normal 3 8 2 2 2 2 3" xfId="42250"/>
    <cellStyle name="Normal 3 8 2 2 2 2 3 2" xfId="42251"/>
    <cellStyle name="Normal 3 8 2 2 2 2 3 2 2" xfId="42252"/>
    <cellStyle name="Normal 3 8 2 2 2 2 3 2 2 2" xfId="42253"/>
    <cellStyle name="Normal 3 8 2 2 2 2 3 2 3" xfId="42254"/>
    <cellStyle name="Normal 3 8 2 2 2 2 3 3" xfId="42255"/>
    <cellStyle name="Normal 3 8 2 2 2 2 3 3 2" xfId="42256"/>
    <cellStyle name="Normal 3 8 2 2 2 2 3 4" xfId="42257"/>
    <cellStyle name="Normal 3 8 2 2 2 2 4" xfId="42258"/>
    <cellStyle name="Normal 3 8 2 2 2 2 4 2" xfId="42259"/>
    <cellStyle name="Normal 3 8 2 2 2 2 4 2 2" xfId="42260"/>
    <cellStyle name="Normal 3 8 2 2 2 2 4 3" xfId="42261"/>
    <cellStyle name="Normal 3 8 2 2 2 2 5" xfId="42262"/>
    <cellStyle name="Normal 3 8 2 2 2 2 5 2" xfId="42263"/>
    <cellStyle name="Normal 3 8 2 2 2 2 6" xfId="42264"/>
    <cellStyle name="Normal 3 8 2 2 2 3" xfId="42265"/>
    <cellStyle name="Normal 3 8 2 2 2 3 2" xfId="42266"/>
    <cellStyle name="Normal 3 8 2 2 2 3 2 2" xfId="42267"/>
    <cellStyle name="Normal 3 8 2 2 2 3 2 2 2" xfId="42268"/>
    <cellStyle name="Normal 3 8 2 2 2 3 2 3" xfId="42269"/>
    <cellStyle name="Normal 3 8 2 2 2 3 3" xfId="42270"/>
    <cellStyle name="Normal 3 8 2 2 2 3 3 2" xfId="42271"/>
    <cellStyle name="Normal 3 8 2 2 2 3 4" xfId="42272"/>
    <cellStyle name="Normal 3 8 2 2 2 4" xfId="42273"/>
    <cellStyle name="Normal 3 8 2 2 2 4 2" xfId="42274"/>
    <cellStyle name="Normal 3 8 2 2 2 4 2 2" xfId="42275"/>
    <cellStyle name="Normal 3 8 2 2 2 4 2 2 2" xfId="42276"/>
    <cellStyle name="Normal 3 8 2 2 2 4 2 3" xfId="42277"/>
    <cellStyle name="Normal 3 8 2 2 2 4 3" xfId="42278"/>
    <cellStyle name="Normal 3 8 2 2 2 4 3 2" xfId="42279"/>
    <cellStyle name="Normal 3 8 2 2 2 4 4" xfId="42280"/>
    <cellStyle name="Normal 3 8 2 2 2 5" xfId="42281"/>
    <cellStyle name="Normal 3 8 2 2 2 5 2" xfId="42282"/>
    <cellStyle name="Normal 3 8 2 2 2 5 2 2" xfId="42283"/>
    <cellStyle name="Normal 3 8 2 2 2 5 2 2 2" xfId="42284"/>
    <cellStyle name="Normal 3 8 2 2 2 5 2 3" xfId="42285"/>
    <cellStyle name="Normal 3 8 2 2 2 5 3" xfId="42286"/>
    <cellStyle name="Normal 3 8 2 2 2 5 3 2" xfId="42287"/>
    <cellStyle name="Normal 3 8 2 2 2 5 4" xfId="42288"/>
    <cellStyle name="Normal 3 8 2 2 2 6" xfId="42289"/>
    <cellStyle name="Normal 3 8 2 2 2 6 2" xfId="42290"/>
    <cellStyle name="Normal 3 8 2 2 2 6 2 2" xfId="42291"/>
    <cellStyle name="Normal 3 8 2 2 2 6 3" xfId="42292"/>
    <cellStyle name="Normal 3 8 2 2 2 7" xfId="42293"/>
    <cellStyle name="Normal 3 8 2 2 2 7 2" xfId="42294"/>
    <cellStyle name="Normal 3 8 2 2 2 8" xfId="42295"/>
    <cellStyle name="Normal 3 8 2 2 3" xfId="42296"/>
    <cellStyle name="Normal 3 8 2 2 3 2" xfId="42297"/>
    <cellStyle name="Normal 3 8 2 2 3 2 2" xfId="42298"/>
    <cellStyle name="Normal 3 8 2 2 3 2 2 2" xfId="42299"/>
    <cellStyle name="Normal 3 8 2 2 3 2 2 2 2" xfId="42300"/>
    <cellStyle name="Normal 3 8 2 2 3 2 2 3" xfId="42301"/>
    <cellStyle name="Normal 3 8 2 2 3 2 3" xfId="42302"/>
    <cellStyle name="Normal 3 8 2 2 3 2 3 2" xfId="42303"/>
    <cellStyle name="Normal 3 8 2 2 3 2 4" xfId="42304"/>
    <cellStyle name="Normal 3 8 2 2 3 3" xfId="42305"/>
    <cellStyle name="Normal 3 8 2 2 3 3 2" xfId="42306"/>
    <cellStyle name="Normal 3 8 2 2 3 3 2 2" xfId="42307"/>
    <cellStyle name="Normal 3 8 2 2 3 3 2 2 2" xfId="42308"/>
    <cellStyle name="Normal 3 8 2 2 3 3 2 3" xfId="42309"/>
    <cellStyle name="Normal 3 8 2 2 3 3 3" xfId="42310"/>
    <cellStyle name="Normal 3 8 2 2 3 3 3 2" xfId="42311"/>
    <cellStyle name="Normal 3 8 2 2 3 3 4" xfId="42312"/>
    <cellStyle name="Normal 3 8 2 2 3 4" xfId="42313"/>
    <cellStyle name="Normal 3 8 2 2 3 4 2" xfId="42314"/>
    <cellStyle name="Normal 3 8 2 2 3 4 2 2" xfId="42315"/>
    <cellStyle name="Normal 3 8 2 2 3 4 3" xfId="42316"/>
    <cellStyle name="Normal 3 8 2 2 3 5" xfId="42317"/>
    <cellStyle name="Normal 3 8 2 2 3 5 2" xfId="42318"/>
    <cellStyle name="Normal 3 8 2 2 3 6" xfId="42319"/>
    <cellStyle name="Normal 3 8 2 2 4" xfId="42320"/>
    <cellStyle name="Normal 3 8 2 2 4 2" xfId="42321"/>
    <cellStyle name="Normal 3 8 2 2 4 2 2" xfId="42322"/>
    <cellStyle name="Normal 3 8 2 2 4 2 2 2" xfId="42323"/>
    <cellStyle name="Normal 3 8 2 2 4 2 2 2 2" xfId="42324"/>
    <cellStyle name="Normal 3 8 2 2 4 2 2 3" xfId="42325"/>
    <cellStyle name="Normal 3 8 2 2 4 2 3" xfId="42326"/>
    <cellStyle name="Normal 3 8 2 2 4 2 3 2" xfId="42327"/>
    <cellStyle name="Normal 3 8 2 2 4 2 4" xfId="42328"/>
    <cellStyle name="Normal 3 8 2 2 4 3" xfId="42329"/>
    <cellStyle name="Normal 3 8 2 2 4 3 2" xfId="42330"/>
    <cellStyle name="Normal 3 8 2 2 4 3 2 2" xfId="42331"/>
    <cellStyle name="Normal 3 8 2 2 4 3 2 2 2" xfId="42332"/>
    <cellStyle name="Normal 3 8 2 2 4 3 2 3" xfId="42333"/>
    <cellStyle name="Normal 3 8 2 2 4 3 3" xfId="42334"/>
    <cellStyle name="Normal 3 8 2 2 4 3 3 2" xfId="42335"/>
    <cellStyle name="Normal 3 8 2 2 4 3 4" xfId="42336"/>
    <cellStyle name="Normal 3 8 2 2 4 4" xfId="42337"/>
    <cellStyle name="Normal 3 8 2 2 4 4 2" xfId="42338"/>
    <cellStyle name="Normal 3 8 2 2 4 4 2 2" xfId="42339"/>
    <cellStyle name="Normal 3 8 2 2 4 4 3" xfId="42340"/>
    <cellStyle name="Normal 3 8 2 2 4 5" xfId="42341"/>
    <cellStyle name="Normal 3 8 2 2 4 5 2" xfId="42342"/>
    <cellStyle name="Normal 3 8 2 2 4 6" xfId="42343"/>
    <cellStyle name="Normal 3 8 2 2 5" xfId="42344"/>
    <cellStyle name="Normal 3 8 2 2 5 2" xfId="42345"/>
    <cellStyle name="Normal 3 8 2 2 5 2 2" xfId="42346"/>
    <cellStyle name="Normal 3 8 2 2 5 2 2 2" xfId="42347"/>
    <cellStyle name="Normal 3 8 2 2 5 2 3" xfId="42348"/>
    <cellStyle name="Normal 3 8 2 2 5 3" xfId="42349"/>
    <cellStyle name="Normal 3 8 2 2 5 3 2" xfId="42350"/>
    <cellStyle name="Normal 3 8 2 2 5 4" xfId="42351"/>
    <cellStyle name="Normal 3 8 2 2 6" xfId="42352"/>
    <cellStyle name="Normal 3 8 2 2 6 2" xfId="42353"/>
    <cellStyle name="Normal 3 8 2 2 6 2 2" xfId="42354"/>
    <cellStyle name="Normal 3 8 2 2 6 2 2 2" xfId="42355"/>
    <cellStyle name="Normal 3 8 2 2 6 2 3" xfId="42356"/>
    <cellStyle name="Normal 3 8 2 2 6 3" xfId="42357"/>
    <cellStyle name="Normal 3 8 2 2 6 3 2" xfId="42358"/>
    <cellStyle name="Normal 3 8 2 2 6 4" xfId="42359"/>
    <cellStyle name="Normal 3 8 2 2 7" xfId="42360"/>
    <cellStyle name="Normal 3 8 2 2 7 2" xfId="42361"/>
    <cellStyle name="Normal 3 8 2 2 7 2 2" xfId="42362"/>
    <cellStyle name="Normal 3 8 2 2 7 2 2 2" xfId="42363"/>
    <cellStyle name="Normal 3 8 2 2 7 2 3" xfId="42364"/>
    <cellStyle name="Normal 3 8 2 2 7 3" xfId="42365"/>
    <cellStyle name="Normal 3 8 2 2 7 3 2" xfId="42366"/>
    <cellStyle name="Normal 3 8 2 2 7 4" xfId="42367"/>
    <cellStyle name="Normal 3 8 2 2 8" xfId="42368"/>
    <cellStyle name="Normal 3 8 2 2 8 2" xfId="42369"/>
    <cellStyle name="Normal 3 8 2 2 8 2 2" xfId="42370"/>
    <cellStyle name="Normal 3 8 2 2 8 3" xfId="42371"/>
    <cellStyle name="Normal 3 8 2 2 9" xfId="42372"/>
    <cellStyle name="Normal 3 8 2 2 9 2" xfId="42373"/>
    <cellStyle name="Normal 3 8 2 3" xfId="42374"/>
    <cellStyle name="Normal 3 8 2 3 10" xfId="42375"/>
    <cellStyle name="Normal 3 8 2 3 2" xfId="42376"/>
    <cellStyle name="Normal 3 8 2 3 2 2" xfId="42377"/>
    <cellStyle name="Normal 3 8 2 3 2 2 2" xfId="42378"/>
    <cellStyle name="Normal 3 8 2 3 2 2 2 2" xfId="42379"/>
    <cellStyle name="Normal 3 8 2 3 2 2 2 2 2" xfId="42380"/>
    <cellStyle name="Normal 3 8 2 3 2 2 2 2 2 2" xfId="42381"/>
    <cellStyle name="Normal 3 8 2 3 2 2 2 2 3" xfId="42382"/>
    <cellStyle name="Normal 3 8 2 3 2 2 2 3" xfId="42383"/>
    <cellStyle name="Normal 3 8 2 3 2 2 2 3 2" xfId="42384"/>
    <cellStyle name="Normal 3 8 2 3 2 2 2 4" xfId="42385"/>
    <cellStyle name="Normal 3 8 2 3 2 2 3" xfId="42386"/>
    <cellStyle name="Normal 3 8 2 3 2 2 3 2" xfId="42387"/>
    <cellStyle name="Normal 3 8 2 3 2 2 3 2 2" xfId="42388"/>
    <cellStyle name="Normal 3 8 2 3 2 2 3 2 2 2" xfId="42389"/>
    <cellStyle name="Normal 3 8 2 3 2 2 3 2 3" xfId="42390"/>
    <cellStyle name="Normal 3 8 2 3 2 2 3 3" xfId="42391"/>
    <cellStyle name="Normal 3 8 2 3 2 2 3 3 2" xfId="42392"/>
    <cellStyle name="Normal 3 8 2 3 2 2 3 4" xfId="42393"/>
    <cellStyle name="Normal 3 8 2 3 2 2 4" xfId="42394"/>
    <cellStyle name="Normal 3 8 2 3 2 2 4 2" xfId="42395"/>
    <cellStyle name="Normal 3 8 2 3 2 2 4 2 2" xfId="42396"/>
    <cellStyle name="Normal 3 8 2 3 2 2 4 3" xfId="42397"/>
    <cellStyle name="Normal 3 8 2 3 2 2 5" xfId="42398"/>
    <cellStyle name="Normal 3 8 2 3 2 2 5 2" xfId="42399"/>
    <cellStyle name="Normal 3 8 2 3 2 2 6" xfId="42400"/>
    <cellStyle name="Normal 3 8 2 3 2 3" xfId="42401"/>
    <cellStyle name="Normal 3 8 2 3 2 3 2" xfId="42402"/>
    <cellStyle name="Normal 3 8 2 3 2 3 2 2" xfId="42403"/>
    <cellStyle name="Normal 3 8 2 3 2 3 2 2 2" xfId="42404"/>
    <cellStyle name="Normal 3 8 2 3 2 3 2 3" xfId="42405"/>
    <cellStyle name="Normal 3 8 2 3 2 3 3" xfId="42406"/>
    <cellStyle name="Normal 3 8 2 3 2 3 3 2" xfId="42407"/>
    <cellStyle name="Normal 3 8 2 3 2 3 4" xfId="42408"/>
    <cellStyle name="Normal 3 8 2 3 2 4" xfId="42409"/>
    <cellStyle name="Normal 3 8 2 3 2 4 2" xfId="42410"/>
    <cellStyle name="Normal 3 8 2 3 2 4 2 2" xfId="42411"/>
    <cellStyle name="Normal 3 8 2 3 2 4 2 2 2" xfId="42412"/>
    <cellStyle name="Normal 3 8 2 3 2 4 2 3" xfId="42413"/>
    <cellStyle name="Normal 3 8 2 3 2 4 3" xfId="42414"/>
    <cellStyle name="Normal 3 8 2 3 2 4 3 2" xfId="42415"/>
    <cellStyle name="Normal 3 8 2 3 2 4 4" xfId="42416"/>
    <cellStyle name="Normal 3 8 2 3 2 5" xfId="42417"/>
    <cellStyle name="Normal 3 8 2 3 2 5 2" xfId="42418"/>
    <cellStyle name="Normal 3 8 2 3 2 5 2 2" xfId="42419"/>
    <cellStyle name="Normal 3 8 2 3 2 5 2 2 2" xfId="42420"/>
    <cellStyle name="Normal 3 8 2 3 2 5 2 3" xfId="42421"/>
    <cellStyle name="Normal 3 8 2 3 2 5 3" xfId="42422"/>
    <cellStyle name="Normal 3 8 2 3 2 5 3 2" xfId="42423"/>
    <cellStyle name="Normal 3 8 2 3 2 5 4" xfId="42424"/>
    <cellStyle name="Normal 3 8 2 3 2 6" xfId="42425"/>
    <cellStyle name="Normal 3 8 2 3 2 6 2" xfId="42426"/>
    <cellStyle name="Normal 3 8 2 3 2 6 2 2" xfId="42427"/>
    <cellStyle name="Normal 3 8 2 3 2 6 3" xfId="42428"/>
    <cellStyle name="Normal 3 8 2 3 2 7" xfId="42429"/>
    <cellStyle name="Normal 3 8 2 3 2 7 2" xfId="42430"/>
    <cellStyle name="Normal 3 8 2 3 2 8" xfId="42431"/>
    <cellStyle name="Normal 3 8 2 3 3" xfId="42432"/>
    <cellStyle name="Normal 3 8 2 3 3 2" xfId="42433"/>
    <cellStyle name="Normal 3 8 2 3 3 2 2" xfId="42434"/>
    <cellStyle name="Normal 3 8 2 3 3 2 2 2" xfId="42435"/>
    <cellStyle name="Normal 3 8 2 3 3 2 2 2 2" xfId="42436"/>
    <cellStyle name="Normal 3 8 2 3 3 2 2 3" xfId="42437"/>
    <cellStyle name="Normal 3 8 2 3 3 2 3" xfId="42438"/>
    <cellStyle name="Normal 3 8 2 3 3 2 3 2" xfId="42439"/>
    <cellStyle name="Normal 3 8 2 3 3 2 4" xfId="42440"/>
    <cellStyle name="Normal 3 8 2 3 3 3" xfId="42441"/>
    <cellStyle name="Normal 3 8 2 3 3 3 2" xfId="42442"/>
    <cellStyle name="Normal 3 8 2 3 3 3 2 2" xfId="42443"/>
    <cellStyle name="Normal 3 8 2 3 3 3 2 2 2" xfId="42444"/>
    <cellStyle name="Normal 3 8 2 3 3 3 2 3" xfId="42445"/>
    <cellStyle name="Normal 3 8 2 3 3 3 3" xfId="42446"/>
    <cellStyle name="Normal 3 8 2 3 3 3 3 2" xfId="42447"/>
    <cellStyle name="Normal 3 8 2 3 3 3 4" xfId="42448"/>
    <cellStyle name="Normal 3 8 2 3 3 4" xfId="42449"/>
    <cellStyle name="Normal 3 8 2 3 3 4 2" xfId="42450"/>
    <cellStyle name="Normal 3 8 2 3 3 4 2 2" xfId="42451"/>
    <cellStyle name="Normal 3 8 2 3 3 4 3" xfId="42452"/>
    <cellStyle name="Normal 3 8 2 3 3 5" xfId="42453"/>
    <cellStyle name="Normal 3 8 2 3 3 5 2" xfId="42454"/>
    <cellStyle name="Normal 3 8 2 3 3 6" xfId="42455"/>
    <cellStyle name="Normal 3 8 2 3 4" xfId="42456"/>
    <cellStyle name="Normal 3 8 2 3 4 2" xfId="42457"/>
    <cellStyle name="Normal 3 8 2 3 4 2 2" xfId="42458"/>
    <cellStyle name="Normal 3 8 2 3 4 2 2 2" xfId="42459"/>
    <cellStyle name="Normal 3 8 2 3 4 2 2 2 2" xfId="42460"/>
    <cellStyle name="Normal 3 8 2 3 4 2 2 3" xfId="42461"/>
    <cellStyle name="Normal 3 8 2 3 4 2 3" xfId="42462"/>
    <cellStyle name="Normal 3 8 2 3 4 2 3 2" xfId="42463"/>
    <cellStyle name="Normal 3 8 2 3 4 2 4" xfId="42464"/>
    <cellStyle name="Normal 3 8 2 3 4 3" xfId="42465"/>
    <cellStyle name="Normal 3 8 2 3 4 3 2" xfId="42466"/>
    <cellStyle name="Normal 3 8 2 3 4 3 2 2" xfId="42467"/>
    <cellStyle name="Normal 3 8 2 3 4 3 2 2 2" xfId="42468"/>
    <cellStyle name="Normal 3 8 2 3 4 3 2 3" xfId="42469"/>
    <cellStyle name="Normal 3 8 2 3 4 3 3" xfId="42470"/>
    <cellStyle name="Normal 3 8 2 3 4 3 3 2" xfId="42471"/>
    <cellStyle name="Normal 3 8 2 3 4 3 4" xfId="42472"/>
    <cellStyle name="Normal 3 8 2 3 4 4" xfId="42473"/>
    <cellStyle name="Normal 3 8 2 3 4 4 2" xfId="42474"/>
    <cellStyle name="Normal 3 8 2 3 4 4 2 2" xfId="42475"/>
    <cellStyle name="Normal 3 8 2 3 4 4 3" xfId="42476"/>
    <cellStyle name="Normal 3 8 2 3 4 5" xfId="42477"/>
    <cellStyle name="Normal 3 8 2 3 4 5 2" xfId="42478"/>
    <cellStyle name="Normal 3 8 2 3 4 6" xfId="42479"/>
    <cellStyle name="Normal 3 8 2 3 5" xfId="42480"/>
    <cellStyle name="Normal 3 8 2 3 5 2" xfId="42481"/>
    <cellStyle name="Normal 3 8 2 3 5 2 2" xfId="42482"/>
    <cellStyle name="Normal 3 8 2 3 5 2 2 2" xfId="42483"/>
    <cellStyle name="Normal 3 8 2 3 5 2 3" xfId="42484"/>
    <cellStyle name="Normal 3 8 2 3 5 3" xfId="42485"/>
    <cellStyle name="Normal 3 8 2 3 5 3 2" xfId="42486"/>
    <cellStyle name="Normal 3 8 2 3 5 4" xfId="42487"/>
    <cellStyle name="Normal 3 8 2 3 6" xfId="42488"/>
    <cellStyle name="Normal 3 8 2 3 6 2" xfId="42489"/>
    <cellStyle name="Normal 3 8 2 3 6 2 2" xfId="42490"/>
    <cellStyle name="Normal 3 8 2 3 6 2 2 2" xfId="42491"/>
    <cellStyle name="Normal 3 8 2 3 6 2 3" xfId="42492"/>
    <cellStyle name="Normal 3 8 2 3 6 3" xfId="42493"/>
    <cellStyle name="Normal 3 8 2 3 6 3 2" xfId="42494"/>
    <cellStyle name="Normal 3 8 2 3 6 4" xfId="42495"/>
    <cellStyle name="Normal 3 8 2 3 7" xfId="42496"/>
    <cellStyle name="Normal 3 8 2 3 7 2" xfId="42497"/>
    <cellStyle name="Normal 3 8 2 3 7 2 2" xfId="42498"/>
    <cellStyle name="Normal 3 8 2 3 7 2 2 2" xfId="42499"/>
    <cellStyle name="Normal 3 8 2 3 7 2 3" xfId="42500"/>
    <cellStyle name="Normal 3 8 2 3 7 3" xfId="42501"/>
    <cellStyle name="Normal 3 8 2 3 7 3 2" xfId="42502"/>
    <cellStyle name="Normal 3 8 2 3 7 4" xfId="42503"/>
    <cellStyle name="Normal 3 8 2 3 8" xfId="42504"/>
    <cellStyle name="Normal 3 8 2 3 8 2" xfId="42505"/>
    <cellStyle name="Normal 3 8 2 3 8 2 2" xfId="42506"/>
    <cellStyle name="Normal 3 8 2 3 8 3" xfId="42507"/>
    <cellStyle name="Normal 3 8 2 3 9" xfId="42508"/>
    <cellStyle name="Normal 3 8 2 3 9 2" xfId="42509"/>
    <cellStyle name="Normal 3 8 2 4" xfId="42510"/>
    <cellStyle name="Normal 3 8 2 4 2" xfId="42511"/>
    <cellStyle name="Normal 3 8 2 4 2 2" xfId="42512"/>
    <cellStyle name="Normal 3 8 2 4 2 2 2" xfId="42513"/>
    <cellStyle name="Normal 3 8 2 4 2 2 2 2" xfId="42514"/>
    <cellStyle name="Normal 3 8 2 4 2 2 2 2 2" xfId="42515"/>
    <cellStyle name="Normal 3 8 2 4 2 2 2 3" xfId="42516"/>
    <cellStyle name="Normal 3 8 2 4 2 2 3" xfId="42517"/>
    <cellStyle name="Normal 3 8 2 4 2 2 3 2" xfId="42518"/>
    <cellStyle name="Normal 3 8 2 4 2 2 4" xfId="42519"/>
    <cellStyle name="Normal 3 8 2 4 2 3" xfId="42520"/>
    <cellStyle name="Normal 3 8 2 4 2 3 2" xfId="42521"/>
    <cellStyle name="Normal 3 8 2 4 2 3 2 2" xfId="42522"/>
    <cellStyle name="Normal 3 8 2 4 2 3 2 2 2" xfId="42523"/>
    <cellStyle name="Normal 3 8 2 4 2 3 2 3" xfId="42524"/>
    <cellStyle name="Normal 3 8 2 4 2 3 3" xfId="42525"/>
    <cellStyle name="Normal 3 8 2 4 2 3 3 2" xfId="42526"/>
    <cellStyle name="Normal 3 8 2 4 2 3 4" xfId="42527"/>
    <cellStyle name="Normal 3 8 2 4 2 4" xfId="42528"/>
    <cellStyle name="Normal 3 8 2 4 2 4 2" xfId="42529"/>
    <cellStyle name="Normal 3 8 2 4 2 4 2 2" xfId="42530"/>
    <cellStyle name="Normal 3 8 2 4 2 4 3" xfId="42531"/>
    <cellStyle name="Normal 3 8 2 4 2 5" xfId="42532"/>
    <cellStyle name="Normal 3 8 2 4 2 5 2" xfId="42533"/>
    <cellStyle name="Normal 3 8 2 4 2 6" xfId="42534"/>
    <cellStyle name="Normal 3 8 2 4 3" xfId="42535"/>
    <cellStyle name="Normal 3 8 2 4 3 2" xfId="42536"/>
    <cellStyle name="Normal 3 8 2 4 3 2 2" xfId="42537"/>
    <cellStyle name="Normal 3 8 2 4 3 2 2 2" xfId="42538"/>
    <cellStyle name="Normal 3 8 2 4 3 2 3" xfId="42539"/>
    <cellStyle name="Normal 3 8 2 4 3 3" xfId="42540"/>
    <cellStyle name="Normal 3 8 2 4 3 3 2" xfId="42541"/>
    <cellStyle name="Normal 3 8 2 4 3 4" xfId="42542"/>
    <cellStyle name="Normal 3 8 2 4 4" xfId="42543"/>
    <cellStyle name="Normal 3 8 2 4 4 2" xfId="42544"/>
    <cellStyle name="Normal 3 8 2 4 4 2 2" xfId="42545"/>
    <cellStyle name="Normal 3 8 2 4 4 2 2 2" xfId="42546"/>
    <cellStyle name="Normal 3 8 2 4 4 2 3" xfId="42547"/>
    <cellStyle name="Normal 3 8 2 4 4 3" xfId="42548"/>
    <cellStyle name="Normal 3 8 2 4 4 3 2" xfId="42549"/>
    <cellStyle name="Normal 3 8 2 4 4 4" xfId="42550"/>
    <cellStyle name="Normal 3 8 2 4 5" xfId="42551"/>
    <cellStyle name="Normal 3 8 2 4 5 2" xfId="42552"/>
    <cellStyle name="Normal 3 8 2 4 5 2 2" xfId="42553"/>
    <cellStyle name="Normal 3 8 2 4 5 2 2 2" xfId="42554"/>
    <cellStyle name="Normal 3 8 2 4 5 2 3" xfId="42555"/>
    <cellStyle name="Normal 3 8 2 4 5 3" xfId="42556"/>
    <cellStyle name="Normal 3 8 2 4 5 3 2" xfId="42557"/>
    <cellStyle name="Normal 3 8 2 4 5 4" xfId="42558"/>
    <cellStyle name="Normal 3 8 2 4 6" xfId="42559"/>
    <cellStyle name="Normal 3 8 2 4 6 2" xfId="42560"/>
    <cellStyle name="Normal 3 8 2 4 6 2 2" xfId="42561"/>
    <cellStyle name="Normal 3 8 2 4 6 3" xfId="42562"/>
    <cellStyle name="Normal 3 8 2 4 7" xfId="42563"/>
    <cellStyle name="Normal 3 8 2 4 7 2" xfId="42564"/>
    <cellStyle name="Normal 3 8 2 4 8" xfId="42565"/>
    <cellStyle name="Normal 3 8 2 5" xfId="42566"/>
    <cellStyle name="Normal 3 8 2 5 2" xfId="42567"/>
    <cellStyle name="Normal 3 8 2 5 2 2" xfId="42568"/>
    <cellStyle name="Normal 3 8 2 5 2 2 2" xfId="42569"/>
    <cellStyle name="Normal 3 8 2 5 2 2 2 2" xfId="42570"/>
    <cellStyle name="Normal 3 8 2 5 2 2 3" xfId="42571"/>
    <cellStyle name="Normal 3 8 2 5 2 3" xfId="42572"/>
    <cellStyle name="Normal 3 8 2 5 2 3 2" xfId="42573"/>
    <cellStyle name="Normal 3 8 2 5 2 4" xfId="42574"/>
    <cellStyle name="Normal 3 8 2 5 3" xfId="42575"/>
    <cellStyle name="Normal 3 8 2 5 3 2" xfId="42576"/>
    <cellStyle name="Normal 3 8 2 5 3 2 2" xfId="42577"/>
    <cellStyle name="Normal 3 8 2 5 3 2 2 2" xfId="42578"/>
    <cellStyle name="Normal 3 8 2 5 3 2 3" xfId="42579"/>
    <cellStyle name="Normal 3 8 2 5 3 3" xfId="42580"/>
    <cellStyle name="Normal 3 8 2 5 3 3 2" xfId="42581"/>
    <cellStyle name="Normal 3 8 2 5 3 4" xfId="42582"/>
    <cellStyle name="Normal 3 8 2 5 4" xfId="42583"/>
    <cellStyle name="Normal 3 8 2 5 4 2" xfId="42584"/>
    <cellStyle name="Normal 3 8 2 5 4 2 2" xfId="42585"/>
    <cellStyle name="Normal 3 8 2 5 4 3" xfId="42586"/>
    <cellStyle name="Normal 3 8 2 5 5" xfId="42587"/>
    <cellStyle name="Normal 3 8 2 5 5 2" xfId="42588"/>
    <cellStyle name="Normal 3 8 2 5 6" xfId="42589"/>
    <cellStyle name="Normal 3 8 2 6" xfId="42590"/>
    <cellStyle name="Normal 3 8 2 6 2" xfId="42591"/>
    <cellStyle name="Normal 3 8 2 6 2 2" xfId="42592"/>
    <cellStyle name="Normal 3 8 2 6 2 2 2" xfId="42593"/>
    <cellStyle name="Normal 3 8 2 6 2 2 2 2" xfId="42594"/>
    <cellStyle name="Normal 3 8 2 6 2 2 3" xfId="42595"/>
    <cellStyle name="Normal 3 8 2 6 2 3" xfId="42596"/>
    <cellStyle name="Normal 3 8 2 6 2 3 2" xfId="42597"/>
    <cellStyle name="Normal 3 8 2 6 2 4" xfId="42598"/>
    <cellStyle name="Normal 3 8 2 6 3" xfId="42599"/>
    <cellStyle name="Normal 3 8 2 6 3 2" xfId="42600"/>
    <cellStyle name="Normal 3 8 2 6 3 2 2" xfId="42601"/>
    <cellStyle name="Normal 3 8 2 6 3 2 2 2" xfId="42602"/>
    <cellStyle name="Normal 3 8 2 6 3 2 3" xfId="42603"/>
    <cellStyle name="Normal 3 8 2 6 3 3" xfId="42604"/>
    <cellStyle name="Normal 3 8 2 6 3 3 2" xfId="42605"/>
    <cellStyle name="Normal 3 8 2 6 3 4" xfId="42606"/>
    <cellStyle name="Normal 3 8 2 6 4" xfId="42607"/>
    <cellStyle name="Normal 3 8 2 6 4 2" xfId="42608"/>
    <cellStyle name="Normal 3 8 2 6 4 2 2" xfId="42609"/>
    <cellStyle name="Normal 3 8 2 6 4 3" xfId="42610"/>
    <cellStyle name="Normal 3 8 2 6 5" xfId="42611"/>
    <cellStyle name="Normal 3 8 2 6 5 2" xfId="42612"/>
    <cellStyle name="Normal 3 8 2 6 6" xfId="42613"/>
    <cellStyle name="Normal 3 8 2 7" xfId="42614"/>
    <cellStyle name="Normal 3 8 2 7 2" xfId="42615"/>
    <cellStyle name="Normal 3 8 2 7 2 2" xfId="42616"/>
    <cellStyle name="Normal 3 8 2 7 2 2 2" xfId="42617"/>
    <cellStyle name="Normal 3 8 2 7 2 3" xfId="42618"/>
    <cellStyle name="Normal 3 8 2 7 3" xfId="42619"/>
    <cellStyle name="Normal 3 8 2 7 3 2" xfId="42620"/>
    <cellStyle name="Normal 3 8 2 7 4" xfId="42621"/>
    <cellStyle name="Normal 3 8 2 8" xfId="42622"/>
    <cellStyle name="Normal 3 8 2 8 2" xfId="42623"/>
    <cellStyle name="Normal 3 8 2 8 2 2" xfId="42624"/>
    <cellStyle name="Normal 3 8 2 8 2 2 2" xfId="42625"/>
    <cellStyle name="Normal 3 8 2 8 2 3" xfId="42626"/>
    <cellStyle name="Normal 3 8 2 8 3" xfId="42627"/>
    <cellStyle name="Normal 3 8 2 8 3 2" xfId="42628"/>
    <cellStyle name="Normal 3 8 2 8 4" xfId="42629"/>
    <cellStyle name="Normal 3 8 2 9" xfId="42630"/>
    <cellStyle name="Normal 3 8 2 9 2" xfId="42631"/>
    <cellStyle name="Normal 3 8 2 9 2 2" xfId="42632"/>
    <cellStyle name="Normal 3 8 2 9 2 2 2" xfId="42633"/>
    <cellStyle name="Normal 3 8 2 9 2 3" xfId="42634"/>
    <cellStyle name="Normal 3 8 2 9 3" xfId="42635"/>
    <cellStyle name="Normal 3 8 2 9 3 2" xfId="42636"/>
    <cellStyle name="Normal 3 8 2 9 4" xfId="42637"/>
    <cellStyle name="Normal 3 8 3" xfId="42638"/>
    <cellStyle name="Normal 3 8 3 10" xfId="42639"/>
    <cellStyle name="Normal 3 8 3 10 2" xfId="42640"/>
    <cellStyle name="Normal 3 8 3 10 2 2" xfId="42641"/>
    <cellStyle name="Normal 3 8 3 10 3" xfId="42642"/>
    <cellStyle name="Normal 3 8 3 11" xfId="42643"/>
    <cellStyle name="Normal 3 8 3 11 2" xfId="42644"/>
    <cellStyle name="Normal 3 8 3 12" xfId="42645"/>
    <cellStyle name="Normal 3 8 3 12 2" xfId="42646"/>
    <cellStyle name="Normal 3 8 3 13" xfId="42647"/>
    <cellStyle name="Normal 3 8 3 13 2" xfId="42648"/>
    <cellStyle name="Normal 3 8 3 14" xfId="42649"/>
    <cellStyle name="Normal 3 8 3 2" xfId="42650"/>
    <cellStyle name="Normal 3 8 3 2 10" xfId="42651"/>
    <cellStyle name="Normal 3 8 3 2 2" xfId="42652"/>
    <cellStyle name="Normal 3 8 3 2 2 2" xfId="42653"/>
    <cellStyle name="Normal 3 8 3 2 2 2 2" xfId="42654"/>
    <cellStyle name="Normal 3 8 3 2 2 2 2 2" xfId="42655"/>
    <cellStyle name="Normal 3 8 3 2 2 2 2 2 2" xfId="42656"/>
    <cellStyle name="Normal 3 8 3 2 2 2 2 2 2 2" xfId="42657"/>
    <cellStyle name="Normal 3 8 3 2 2 2 2 2 3" xfId="42658"/>
    <cellStyle name="Normal 3 8 3 2 2 2 2 3" xfId="42659"/>
    <cellStyle name="Normal 3 8 3 2 2 2 2 3 2" xfId="42660"/>
    <cellStyle name="Normal 3 8 3 2 2 2 2 4" xfId="42661"/>
    <cellStyle name="Normal 3 8 3 2 2 2 3" xfId="42662"/>
    <cellStyle name="Normal 3 8 3 2 2 2 3 2" xfId="42663"/>
    <cellStyle name="Normal 3 8 3 2 2 2 3 2 2" xfId="42664"/>
    <cellStyle name="Normal 3 8 3 2 2 2 3 2 2 2" xfId="42665"/>
    <cellStyle name="Normal 3 8 3 2 2 2 3 2 3" xfId="42666"/>
    <cellStyle name="Normal 3 8 3 2 2 2 3 3" xfId="42667"/>
    <cellStyle name="Normal 3 8 3 2 2 2 3 3 2" xfId="42668"/>
    <cellStyle name="Normal 3 8 3 2 2 2 3 4" xfId="42669"/>
    <cellStyle name="Normal 3 8 3 2 2 2 4" xfId="42670"/>
    <cellStyle name="Normal 3 8 3 2 2 2 4 2" xfId="42671"/>
    <cellStyle name="Normal 3 8 3 2 2 2 4 2 2" xfId="42672"/>
    <cellStyle name="Normal 3 8 3 2 2 2 4 3" xfId="42673"/>
    <cellStyle name="Normal 3 8 3 2 2 2 5" xfId="42674"/>
    <cellStyle name="Normal 3 8 3 2 2 2 5 2" xfId="42675"/>
    <cellStyle name="Normal 3 8 3 2 2 2 6" xfId="42676"/>
    <cellStyle name="Normal 3 8 3 2 2 3" xfId="42677"/>
    <cellStyle name="Normal 3 8 3 2 2 3 2" xfId="42678"/>
    <cellStyle name="Normal 3 8 3 2 2 3 2 2" xfId="42679"/>
    <cellStyle name="Normal 3 8 3 2 2 3 2 2 2" xfId="42680"/>
    <cellStyle name="Normal 3 8 3 2 2 3 2 3" xfId="42681"/>
    <cellStyle name="Normal 3 8 3 2 2 3 3" xfId="42682"/>
    <cellStyle name="Normal 3 8 3 2 2 3 3 2" xfId="42683"/>
    <cellStyle name="Normal 3 8 3 2 2 3 4" xfId="42684"/>
    <cellStyle name="Normal 3 8 3 2 2 4" xfId="42685"/>
    <cellStyle name="Normal 3 8 3 2 2 4 2" xfId="42686"/>
    <cellStyle name="Normal 3 8 3 2 2 4 2 2" xfId="42687"/>
    <cellStyle name="Normal 3 8 3 2 2 4 2 2 2" xfId="42688"/>
    <cellStyle name="Normal 3 8 3 2 2 4 2 3" xfId="42689"/>
    <cellStyle name="Normal 3 8 3 2 2 4 3" xfId="42690"/>
    <cellStyle name="Normal 3 8 3 2 2 4 3 2" xfId="42691"/>
    <cellStyle name="Normal 3 8 3 2 2 4 4" xfId="42692"/>
    <cellStyle name="Normal 3 8 3 2 2 5" xfId="42693"/>
    <cellStyle name="Normal 3 8 3 2 2 5 2" xfId="42694"/>
    <cellStyle name="Normal 3 8 3 2 2 5 2 2" xfId="42695"/>
    <cellStyle name="Normal 3 8 3 2 2 5 2 2 2" xfId="42696"/>
    <cellStyle name="Normal 3 8 3 2 2 5 2 3" xfId="42697"/>
    <cellStyle name="Normal 3 8 3 2 2 5 3" xfId="42698"/>
    <cellStyle name="Normal 3 8 3 2 2 5 3 2" xfId="42699"/>
    <cellStyle name="Normal 3 8 3 2 2 5 4" xfId="42700"/>
    <cellStyle name="Normal 3 8 3 2 2 6" xfId="42701"/>
    <cellStyle name="Normal 3 8 3 2 2 6 2" xfId="42702"/>
    <cellStyle name="Normal 3 8 3 2 2 6 2 2" xfId="42703"/>
    <cellStyle name="Normal 3 8 3 2 2 6 3" xfId="42704"/>
    <cellStyle name="Normal 3 8 3 2 2 7" xfId="42705"/>
    <cellStyle name="Normal 3 8 3 2 2 7 2" xfId="42706"/>
    <cellStyle name="Normal 3 8 3 2 2 8" xfId="42707"/>
    <cellStyle name="Normal 3 8 3 2 3" xfId="42708"/>
    <cellStyle name="Normal 3 8 3 2 3 2" xfId="42709"/>
    <cellStyle name="Normal 3 8 3 2 3 2 2" xfId="42710"/>
    <cellStyle name="Normal 3 8 3 2 3 2 2 2" xfId="42711"/>
    <cellStyle name="Normal 3 8 3 2 3 2 2 2 2" xfId="42712"/>
    <cellStyle name="Normal 3 8 3 2 3 2 2 3" xfId="42713"/>
    <cellStyle name="Normal 3 8 3 2 3 2 3" xfId="42714"/>
    <cellStyle name="Normal 3 8 3 2 3 2 3 2" xfId="42715"/>
    <cellStyle name="Normal 3 8 3 2 3 2 4" xfId="42716"/>
    <cellStyle name="Normal 3 8 3 2 3 3" xfId="42717"/>
    <cellStyle name="Normal 3 8 3 2 3 3 2" xfId="42718"/>
    <cellStyle name="Normal 3 8 3 2 3 3 2 2" xfId="42719"/>
    <cellStyle name="Normal 3 8 3 2 3 3 2 2 2" xfId="42720"/>
    <cellStyle name="Normal 3 8 3 2 3 3 2 3" xfId="42721"/>
    <cellStyle name="Normal 3 8 3 2 3 3 3" xfId="42722"/>
    <cellStyle name="Normal 3 8 3 2 3 3 3 2" xfId="42723"/>
    <cellStyle name="Normal 3 8 3 2 3 3 4" xfId="42724"/>
    <cellStyle name="Normal 3 8 3 2 3 4" xfId="42725"/>
    <cellStyle name="Normal 3 8 3 2 3 4 2" xfId="42726"/>
    <cellStyle name="Normal 3 8 3 2 3 4 2 2" xfId="42727"/>
    <cellStyle name="Normal 3 8 3 2 3 4 3" xfId="42728"/>
    <cellStyle name="Normal 3 8 3 2 3 5" xfId="42729"/>
    <cellStyle name="Normal 3 8 3 2 3 5 2" xfId="42730"/>
    <cellStyle name="Normal 3 8 3 2 3 6" xfId="42731"/>
    <cellStyle name="Normal 3 8 3 2 4" xfId="42732"/>
    <cellStyle name="Normal 3 8 3 2 4 2" xfId="42733"/>
    <cellStyle name="Normal 3 8 3 2 4 2 2" xfId="42734"/>
    <cellStyle name="Normal 3 8 3 2 4 2 2 2" xfId="42735"/>
    <cellStyle name="Normal 3 8 3 2 4 2 2 2 2" xfId="42736"/>
    <cellStyle name="Normal 3 8 3 2 4 2 2 3" xfId="42737"/>
    <cellStyle name="Normal 3 8 3 2 4 2 3" xfId="42738"/>
    <cellStyle name="Normal 3 8 3 2 4 2 3 2" xfId="42739"/>
    <cellStyle name="Normal 3 8 3 2 4 2 4" xfId="42740"/>
    <cellStyle name="Normal 3 8 3 2 4 3" xfId="42741"/>
    <cellStyle name="Normal 3 8 3 2 4 3 2" xfId="42742"/>
    <cellStyle name="Normal 3 8 3 2 4 3 2 2" xfId="42743"/>
    <cellStyle name="Normal 3 8 3 2 4 3 2 2 2" xfId="42744"/>
    <cellStyle name="Normal 3 8 3 2 4 3 2 3" xfId="42745"/>
    <cellStyle name="Normal 3 8 3 2 4 3 3" xfId="42746"/>
    <cellStyle name="Normal 3 8 3 2 4 3 3 2" xfId="42747"/>
    <cellStyle name="Normal 3 8 3 2 4 3 4" xfId="42748"/>
    <cellStyle name="Normal 3 8 3 2 4 4" xfId="42749"/>
    <cellStyle name="Normal 3 8 3 2 4 4 2" xfId="42750"/>
    <cellStyle name="Normal 3 8 3 2 4 4 2 2" xfId="42751"/>
    <cellStyle name="Normal 3 8 3 2 4 4 3" xfId="42752"/>
    <cellStyle name="Normal 3 8 3 2 4 5" xfId="42753"/>
    <cellStyle name="Normal 3 8 3 2 4 5 2" xfId="42754"/>
    <cellStyle name="Normal 3 8 3 2 4 6" xfId="42755"/>
    <cellStyle name="Normal 3 8 3 2 5" xfId="42756"/>
    <cellStyle name="Normal 3 8 3 2 5 2" xfId="42757"/>
    <cellStyle name="Normal 3 8 3 2 5 2 2" xfId="42758"/>
    <cellStyle name="Normal 3 8 3 2 5 2 2 2" xfId="42759"/>
    <cellStyle name="Normal 3 8 3 2 5 2 3" xfId="42760"/>
    <cellStyle name="Normal 3 8 3 2 5 3" xfId="42761"/>
    <cellStyle name="Normal 3 8 3 2 5 3 2" xfId="42762"/>
    <cellStyle name="Normal 3 8 3 2 5 4" xfId="42763"/>
    <cellStyle name="Normal 3 8 3 2 6" xfId="42764"/>
    <cellStyle name="Normal 3 8 3 2 6 2" xfId="42765"/>
    <cellStyle name="Normal 3 8 3 2 6 2 2" xfId="42766"/>
    <cellStyle name="Normal 3 8 3 2 6 2 2 2" xfId="42767"/>
    <cellStyle name="Normal 3 8 3 2 6 2 3" xfId="42768"/>
    <cellStyle name="Normal 3 8 3 2 6 3" xfId="42769"/>
    <cellStyle name="Normal 3 8 3 2 6 3 2" xfId="42770"/>
    <cellStyle name="Normal 3 8 3 2 6 4" xfId="42771"/>
    <cellStyle name="Normal 3 8 3 2 7" xfId="42772"/>
    <cellStyle name="Normal 3 8 3 2 7 2" xfId="42773"/>
    <cellStyle name="Normal 3 8 3 2 7 2 2" xfId="42774"/>
    <cellStyle name="Normal 3 8 3 2 7 2 2 2" xfId="42775"/>
    <cellStyle name="Normal 3 8 3 2 7 2 3" xfId="42776"/>
    <cellStyle name="Normal 3 8 3 2 7 3" xfId="42777"/>
    <cellStyle name="Normal 3 8 3 2 7 3 2" xfId="42778"/>
    <cellStyle name="Normal 3 8 3 2 7 4" xfId="42779"/>
    <cellStyle name="Normal 3 8 3 2 8" xfId="42780"/>
    <cellStyle name="Normal 3 8 3 2 8 2" xfId="42781"/>
    <cellStyle name="Normal 3 8 3 2 8 2 2" xfId="42782"/>
    <cellStyle name="Normal 3 8 3 2 8 3" xfId="42783"/>
    <cellStyle name="Normal 3 8 3 2 9" xfId="42784"/>
    <cellStyle name="Normal 3 8 3 2 9 2" xfId="42785"/>
    <cellStyle name="Normal 3 8 3 3" xfId="42786"/>
    <cellStyle name="Normal 3 8 3 3 10" xfId="42787"/>
    <cellStyle name="Normal 3 8 3 3 2" xfId="42788"/>
    <cellStyle name="Normal 3 8 3 3 2 2" xfId="42789"/>
    <cellStyle name="Normal 3 8 3 3 2 2 2" xfId="42790"/>
    <cellStyle name="Normal 3 8 3 3 2 2 2 2" xfId="42791"/>
    <cellStyle name="Normal 3 8 3 3 2 2 2 2 2" xfId="42792"/>
    <cellStyle name="Normal 3 8 3 3 2 2 2 2 2 2" xfId="42793"/>
    <cellStyle name="Normal 3 8 3 3 2 2 2 2 3" xfId="42794"/>
    <cellStyle name="Normal 3 8 3 3 2 2 2 3" xfId="42795"/>
    <cellStyle name="Normal 3 8 3 3 2 2 2 3 2" xfId="42796"/>
    <cellStyle name="Normal 3 8 3 3 2 2 2 4" xfId="42797"/>
    <cellStyle name="Normal 3 8 3 3 2 2 3" xfId="42798"/>
    <cellStyle name="Normal 3 8 3 3 2 2 3 2" xfId="42799"/>
    <cellStyle name="Normal 3 8 3 3 2 2 3 2 2" xfId="42800"/>
    <cellStyle name="Normal 3 8 3 3 2 2 3 2 2 2" xfId="42801"/>
    <cellStyle name="Normal 3 8 3 3 2 2 3 2 3" xfId="42802"/>
    <cellStyle name="Normal 3 8 3 3 2 2 3 3" xfId="42803"/>
    <cellStyle name="Normal 3 8 3 3 2 2 3 3 2" xfId="42804"/>
    <cellStyle name="Normal 3 8 3 3 2 2 3 4" xfId="42805"/>
    <cellStyle name="Normal 3 8 3 3 2 2 4" xfId="42806"/>
    <cellStyle name="Normal 3 8 3 3 2 2 4 2" xfId="42807"/>
    <cellStyle name="Normal 3 8 3 3 2 2 4 2 2" xfId="42808"/>
    <cellStyle name="Normal 3 8 3 3 2 2 4 3" xfId="42809"/>
    <cellStyle name="Normal 3 8 3 3 2 2 5" xfId="42810"/>
    <cellStyle name="Normal 3 8 3 3 2 2 5 2" xfId="42811"/>
    <cellStyle name="Normal 3 8 3 3 2 2 6" xfId="42812"/>
    <cellStyle name="Normal 3 8 3 3 2 3" xfId="42813"/>
    <cellStyle name="Normal 3 8 3 3 2 3 2" xfId="42814"/>
    <cellStyle name="Normal 3 8 3 3 2 3 2 2" xfId="42815"/>
    <cellStyle name="Normal 3 8 3 3 2 3 2 2 2" xfId="42816"/>
    <cellStyle name="Normal 3 8 3 3 2 3 2 3" xfId="42817"/>
    <cellStyle name="Normal 3 8 3 3 2 3 3" xfId="42818"/>
    <cellStyle name="Normal 3 8 3 3 2 3 3 2" xfId="42819"/>
    <cellStyle name="Normal 3 8 3 3 2 3 4" xfId="42820"/>
    <cellStyle name="Normal 3 8 3 3 2 4" xfId="42821"/>
    <cellStyle name="Normal 3 8 3 3 2 4 2" xfId="42822"/>
    <cellStyle name="Normal 3 8 3 3 2 4 2 2" xfId="42823"/>
    <cellStyle name="Normal 3 8 3 3 2 4 2 2 2" xfId="42824"/>
    <cellStyle name="Normal 3 8 3 3 2 4 2 3" xfId="42825"/>
    <cellStyle name="Normal 3 8 3 3 2 4 3" xfId="42826"/>
    <cellStyle name="Normal 3 8 3 3 2 4 3 2" xfId="42827"/>
    <cellStyle name="Normal 3 8 3 3 2 4 4" xfId="42828"/>
    <cellStyle name="Normal 3 8 3 3 2 5" xfId="42829"/>
    <cellStyle name="Normal 3 8 3 3 2 5 2" xfId="42830"/>
    <cellStyle name="Normal 3 8 3 3 2 5 2 2" xfId="42831"/>
    <cellStyle name="Normal 3 8 3 3 2 5 2 2 2" xfId="42832"/>
    <cellStyle name="Normal 3 8 3 3 2 5 2 3" xfId="42833"/>
    <cellStyle name="Normal 3 8 3 3 2 5 3" xfId="42834"/>
    <cellStyle name="Normal 3 8 3 3 2 5 3 2" xfId="42835"/>
    <cellStyle name="Normal 3 8 3 3 2 5 4" xfId="42836"/>
    <cellStyle name="Normal 3 8 3 3 2 6" xfId="42837"/>
    <cellStyle name="Normal 3 8 3 3 2 6 2" xfId="42838"/>
    <cellStyle name="Normal 3 8 3 3 2 6 2 2" xfId="42839"/>
    <cellStyle name="Normal 3 8 3 3 2 6 3" xfId="42840"/>
    <cellStyle name="Normal 3 8 3 3 2 7" xfId="42841"/>
    <cellStyle name="Normal 3 8 3 3 2 7 2" xfId="42842"/>
    <cellStyle name="Normal 3 8 3 3 2 8" xfId="42843"/>
    <cellStyle name="Normal 3 8 3 3 3" xfId="42844"/>
    <cellStyle name="Normal 3 8 3 3 3 2" xfId="42845"/>
    <cellStyle name="Normal 3 8 3 3 3 2 2" xfId="42846"/>
    <cellStyle name="Normal 3 8 3 3 3 2 2 2" xfId="42847"/>
    <cellStyle name="Normal 3 8 3 3 3 2 2 2 2" xfId="42848"/>
    <cellStyle name="Normal 3 8 3 3 3 2 2 3" xfId="42849"/>
    <cellStyle name="Normal 3 8 3 3 3 2 3" xfId="42850"/>
    <cellStyle name="Normal 3 8 3 3 3 2 3 2" xfId="42851"/>
    <cellStyle name="Normal 3 8 3 3 3 2 4" xfId="42852"/>
    <cellStyle name="Normal 3 8 3 3 3 3" xfId="42853"/>
    <cellStyle name="Normal 3 8 3 3 3 3 2" xfId="42854"/>
    <cellStyle name="Normal 3 8 3 3 3 3 2 2" xfId="42855"/>
    <cellStyle name="Normal 3 8 3 3 3 3 2 2 2" xfId="42856"/>
    <cellStyle name="Normal 3 8 3 3 3 3 2 3" xfId="42857"/>
    <cellStyle name="Normal 3 8 3 3 3 3 3" xfId="42858"/>
    <cellStyle name="Normal 3 8 3 3 3 3 3 2" xfId="42859"/>
    <cellStyle name="Normal 3 8 3 3 3 3 4" xfId="42860"/>
    <cellStyle name="Normal 3 8 3 3 3 4" xfId="42861"/>
    <cellStyle name="Normal 3 8 3 3 3 4 2" xfId="42862"/>
    <cellStyle name="Normal 3 8 3 3 3 4 2 2" xfId="42863"/>
    <cellStyle name="Normal 3 8 3 3 3 4 3" xfId="42864"/>
    <cellStyle name="Normal 3 8 3 3 3 5" xfId="42865"/>
    <cellStyle name="Normal 3 8 3 3 3 5 2" xfId="42866"/>
    <cellStyle name="Normal 3 8 3 3 3 6" xfId="42867"/>
    <cellStyle name="Normal 3 8 3 3 4" xfId="42868"/>
    <cellStyle name="Normal 3 8 3 3 4 2" xfId="42869"/>
    <cellStyle name="Normal 3 8 3 3 4 2 2" xfId="42870"/>
    <cellStyle name="Normal 3 8 3 3 4 2 2 2" xfId="42871"/>
    <cellStyle name="Normal 3 8 3 3 4 2 2 2 2" xfId="42872"/>
    <cellStyle name="Normal 3 8 3 3 4 2 2 3" xfId="42873"/>
    <cellStyle name="Normal 3 8 3 3 4 2 3" xfId="42874"/>
    <cellStyle name="Normal 3 8 3 3 4 2 3 2" xfId="42875"/>
    <cellStyle name="Normal 3 8 3 3 4 2 4" xfId="42876"/>
    <cellStyle name="Normal 3 8 3 3 4 3" xfId="42877"/>
    <cellStyle name="Normal 3 8 3 3 4 3 2" xfId="42878"/>
    <cellStyle name="Normal 3 8 3 3 4 3 2 2" xfId="42879"/>
    <cellStyle name="Normal 3 8 3 3 4 3 2 2 2" xfId="42880"/>
    <cellStyle name="Normal 3 8 3 3 4 3 2 3" xfId="42881"/>
    <cellStyle name="Normal 3 8 3 3 4 3 3" xfId="42882"/>
    <cellStyle name="Normal 3 8 3 3 4 3 3 2" xfId="42883"/>
    <cellStyle name="Normal 3 8 3 3 4 3 4" xfId="42884"/>
    <cellStyle name="Normal 3 8 3 3 4 4" xfId="42885"/>
    <cellStyle name="Normal 3 8 3 3 4 4 2" xfId="42886"/>
    <cellStyle name="Normal 3 8 3 3 4 4 2 2" xfId="42887"/>
    <cellStyle name="Normal 3 8 3 3 4 4 3" xfId="42888"/>
    <cellStyle name="Normal 3 8 3 3 4 5" xfId="42889"/>
    <cellStyle name="Normal 3 8 3 3 4 5 2" xfId="42890"/>
    <cellStyle name="Normal 3 8 3 3 4 6" xfId="42891"/>
    <cellStyle name="Normal 3 8 3 3 5" xfId="42892"/>
    <cellStyle name="Normal 3 8 3 3 5 2" xfId="42893"/>
    <cellStyle name="Normal 3 8 3 3 5 2 2" xfId="42894"/>
    <cellStyle name="Normal 3 8 3 3 5 2 2 2" xfId="42895"/>
    <cellStyle name="Normal 3 8 3 3 5 2 3" xfId="42896"/>
    <cellStyle name="Normal 3 8 3 3 5 3" xfId="42897"/>
    <cellStyle name="Normal 3 8 3 3 5 3 2" xfId="42898"/>
    <cellStyle name="Normal 3 8 3 3 5 4" xfId="42899"/>
    <cellStyle name="Normal 3 8 3 3 6" xfId="42900"/>
    <cellStyle name="Normal 3 8 3 3 6 2" xfId="42901"/>
    <cellStyle name="Normal 3 8 3 3 6 2 2" xfId="42902"/>
    <cellStyle name="Normal 3 8 3 3 6 2 2 2" xfId="42903"/>
    <cellStyle name="Normal 3 8 3 3 6 2 3" xfId="42904"/>
    <cellStyle name="Normal 3 8 3 3 6 3" xfId="42905"/>
    <cellStyle name="Normal 3 8 3 3 6 3 2" xfId="42906"/>
    <cellStyle name="Normal 3 8 3 3 6 4" xfId="42907"/>
    <cellStyle name="Normal 3 8 3 3 7" xfId="42908"/>
    <cellStyle name="Normal 3 8 3 3 7 2" xfId="42909"/>
    <cellStyle name="Normal 3 8 3 3 7 2 2" xfId="42910"/>
    <cellStyle name="Normal 3 8 3 3 7 2 2 2" xfId="42911"/>
    <cellStyle name="Normal 3 8 3 3 7 2 3" xfId="42912"/>
    <cellStyle name="Normal 3 8 3 3 7 3" xfId="42913"/>
    <cellStyle name="Normal 3 8 3 3 7 3 2" xfId="42914"/>
    <cellStyle name="Normal 3 8 3 3 7 4" xfId="42915"/>
    <cellStyle name="Normal 3 8 3 3 8" xfId="42916"/>
    <cellStyle name="Normal 3 8 3 3 8 2" xfId="42917"/>
    <cellStyle name="Normal 3 8 3 3 8 2 2" xfId="42918"/>
    <cellStyle name="Normal 3 8 3 3 8 3" xfId="42919"/>
    <cellStyle name="Normal 3 8 3 3 9" xfId="42920"/>
    <cellStyle name="Normal 3 8 3 3 9 2" xfId="42921"/>
    <cellStyle name="Normal 3 8 3 4" xfId="42922"/>
    <cellStyle name="Normal 3 8 3 4 2" xfId="42923"/>
    <cellStyle name="Normal 3 8 3 4 2 2" xfId="42924"/>
    <cellStyle name="Normal 3 8 3 4 2 2 2" xfId="42925"/>
    <cellStyle name="Normal 3 8 3 4 2 2 2 2" xfId="42926"/>
    <cellStyle name="Normal 3 8 3 4 2 2 2 2 2" xfId="42927"/>
    <cellStyle name="Normal 3 8 3 4 2 2 2 3" xfId="42928"/>
    <cellStyle name="Normal 3 8 3 4 2 2 3" xfId="42929"/>
    <cellStyle name="Normal 3 8 3 4 2 2 3 2" xfId="42930"/>
    <cellStyle name="Normal 3 8 3 4 2 2 4" xfId="42931"/>
    <cellStyle name="Normal 3 8 3 4 2 3" xfId="42932"/>
    <cellStyle name="Normal 3 8 3 4 2 3 2" xfId="42933"/>
    <cellStyle name="Normal 3 8 3 4 2 3 2 2" xfId="42934"/>
    <cellStyle name="Normal 3 8 3 4 2 3 2 2 2" xfId="42935"/>
    <cellStyle name="Normal 3 8 3 4 2 3 2 3" xfId="42936"/>
    <cellStyle name="Normal 3 8 3 4 2 3 3" xfId="42937"/>
    <cellStyle name="Normal 3 8 3 4 2 3 3 2" xfId="42938"/>
    <cellStyle name="Normal 3 8 3 4 2 3 4" xfId="42939"/>
    <cellStyle name="Normal 3 8 3 4 2 4" xfId="42940"/>
    <cellStyle name="Normal 3 8 3 4 2 4 2" xfId="42941"/>
    <cellStyle name="Normal 3 8 3 4 2 4 2 2" xfId="42942"/>
    <cellStyle name="Normal 3 8 3 4 2 4 3" xfId="42943"/>
    <cellStyle name="Normal 3 8 3 4 2 5" xfId="42944"/>
    <cellStyle name="Normal 3 8 3 4 2 5 2" xfId="42945"/>
    <cellStyle name="Normal 3 8 3 4 2 6" xfId="42946"/>
    <cellStyle name="Normal 3 8 3 4 3" xfId="42947"/>
    <cellStyle name="Normal 3 8 3 4 3 2" xfId="42948"/>
    <cellStyle name="Normal 3 8 3 4 3 2 2" xfId="42949"/>
    <cellStyle name="Normal 3 8 3 4 3 2 2 2" xfId="42950"/>
    <cellStyle name="Normal 3 8 3 4 3 2 3" xfId="42951"/>
    <cellStyle name="Normal 3 8 3 4 3 3" xfId="42952"/>
    <cellStyle name="Normal 3 8 3 4 3 3 2" xfId="42953"/>
    <cellStyle name="Normal 3 8 3 4 3 4" xfId="42954"/>
    <cellStyle name="Normal 3 8 3 4 4" xfId="42955"/>
    <cellStyle name="Normal 3 8 3 4 4 2" xfId="42956"/>
    <cellStyle name="Normal 3 8 3 4 4 2 2" xfId="42957"/>
    <cellStyle name="Normal 3 8 3 4 4 2 2 2" xfId="42958"/>
    <cellStyle name="Normal 3 8 3 4 4 2 3" xfId="42959"/>
    <cellStyle name="Normal 3 8 3 4 4 3" xfId="42960"/>
    <cellStyle name="Normal 3 8 3 4 4 3 2" xfId="42961"/>
    <cellStyle name="Normal 3 8 3 4 4 4" xfId="42962"/>
    <cellStyle name="Normal 3 8 3 4 5" xfId="42963"/>
    <cellStyle name="Normal 3 8 3 4 5 2" xfId="42964"/>
    <cellStyle name="Normal 3 8 3 4 5 2 2" xfId="42965"/>
    <cellStyle name="Normal 3 8 3 4 5 2 2 2" xfId="42966"/>
    <cellStyle name="Normal 3 8 3 4 5 2 3" xfId="42967"/>
    <cellStyle name="Normal 3 8 3 4 5 3" xfId="42968"/>
    <cellStyle name="Normal 3 8 3 4 5 3 2" xfId="42969"/>
    <cellStyle name="Normal 3 8 3 4 5 4" xfId="42970"/>
    <cellStyle name="Normal 3 8 3 4 6" xfId="42971"/>
    <cellStyle name="Normal 3 8 3 4 6 2" xfId="42972"/>
    <cellStyle name="Normal 3 8 3 4 6 2 2" xfId="42973"/>
    <cellStyle name="Normal 3 8 3 4 6 3" xfId="42974"/>
    <cellStyle name="Normal 3 8 3 4 7" xfId="42975"/>
    <cellStyle name="Normal 3 8 3 4 7 2" xfId="42976"/>
    <cellStyle name="Normal 3 8 3 4 8" xfId="42977"/>
    <cellStyle name="Normal 3 8 3 5" xfId="42978"/>
    <cellStyle name="Normal 3 8 3 5 2" xfId="42979"/>
    <cellStyle name="Normal 3 8 3 5 2 2" xfId="42980"/>
    <cellStyle name="Normal 3 8 3 5 2 2 2" xfId="42981"/>
    <cellStyle name="Normal 3 8 3 5 2 2 2 2" xfId="42982"/>
    <cellStyle name="Normal 3 8 3 5 2 2 3" xfId="42983"/>
    <cellStyle name="Normal 3 8 3 5 2 3" xfId="42984"/>
    <cellStyle name="Normal 3 8 3 5 2 3 2" xfId="42985"/>
    <cellStyle name="Normal 3 8 3 5 2 4" xfId="42986"/>
    <cellStyle name="Normal 3 8 3 5 3" xfId="42987"/>
    <cellStyle name="Normal 3 8 3 5 3 2" xfId="42988"/>
    <cellStyle name="Normal 3 8 3 5 3 2 2" xfId="42989"/>
    <cellStyle name="Normal 3 8 3 5 3 2 2 2" xfId="42990"/>
    <cellStyle name="Normal 3 8 3 5 3 2 3" xfId="42991"/>
    <cellStyle name="Normal 3 8 3 5 3 3" xfId="42992"/>
    <cellStyle name="Normal 3 8 3 5 3 3 2" xfId="42993"/>
    <cellStyle name="Normal 3 8 3 5 3 4" xfId="42994"/>
    <cellStyle name="Normal 3 8 3 5 4" xfId="42995"/>
    <cellStyle name="Normal 3 8 3 5 4 2" xfId="42996"/>
    <cellStyle name="Normal 3 8 3 5 4 2 2" xfId="42997"/>
    <cellStyle name="Normal 3 8 3 5 4 3" xfId="42998"/>
    <cellStyle name="Normal 3 8 3 5 5" xfId="42999"/>
    <cellStyle name="Normal 3 8 3 5 5 2" xfId="43000"/>
    <cellStyle name="Normal 3 8 3 5 6" xfId="43001"/>
    <cellStyle name="Normal 3 8 3 6" xfId="43002"/>
    <cellStyle name="Normal 3 8 3 6 2" xfId="43003"/>
    <cellStyle name="Normal 3 8 3 6 2 2" xfId="43004"/>
    <cellStyle name="Normal 3 8 3 6 2 2 2" xfId="43005"/>
    <cellStyle name="Normal 3 8 3 6 2 2 2 2" xfId="43006"/>
    <cellStyle name="Normal 3 8 3 6 2 2 3" xfId="43007"/>
    <cellStyle name="Normal 3 8 3 6 2 3" xfId="43008"/>
    <cellStyle name="Normal 3 8 3 6 2 3 2" xfId="43009"/>
    <cellStyle name="Normal 3 8 3 6 2 4" xfId="43010"/>
    <cellStyle name="Normal 3 8 3 6 3" xfId="43011"/>
    <cellStyle name="Normal 3 8 3 6 3 2" xfId="43012"/>
    <cellStyle name="Normal 3 8 3 6 3 2 2" xfId="43013"/>
    <cellStyle name="Normal 3 8 3 6 3 2 2 2" xfId="43014"/>
    <cellStyle name="Normal 3 8 3 6 3 2 3" xfId="43015"/>
    <cellStyle name="Normal 3 8 3 6 3 3" xfId="43016"/>
    <cellStyle name="Normal 3 8 3 6 3 3 2" xfId="43017"/>
    <cellStyle name="Normal 3 8 3 6 3 4" xfId="43018"/>
    <cellStyle name="Normal 3 8 3 6 4" xfId="43019"/>
    <cellStyle name="Normal 3 8 3 6 4 2" xfId="43020"/>
    <cellStyle name="Normal 3 8 3 6 4 2 2" xfId="43021"/>
    <cellStyle name="Normal 3 8 3 6 4 3" xfId="43022"/>
    <cellStyle name="Normal 3 8 3 6 5" xfId="43023"/>
    <cellStyle name="Normal 3 8 3 6 5 2" xfId="43024"/>
    <cellStyle name="Normal 3 8 3 6 6" xfId="43025"/>
    <cellStyle name="Normal 3 8 3 7" xfId="43026"/>
    <cellStyle name="Normal 3 8 3 7 2" xfId="43027"/>
    <cellStyle name="Normal 3 8 3 7 2 2" xfId="43028"/>
    <cellStyle name="Normal 3 8 3 7 2 2 2" xfId="43029"/>
    <cellStyle name="Normal 3 8 3 7 2 3" xfId="43030"/>
    <cellStyle name="Normal 3 8 3 7 3" xfId="43031"/>
    <cellStyle name="Normal 3 8 3 7 3 2" xfId="43032"/>
    <cellStyle name="Normal 3 8 3 7 4" xfId="43033"/>
    <cellStyle name="Normal 3 8 3 8" xfId="43034"/>
    <cellStyle name="Normal 3 8 3 8 2" xfId="43035"/>
    <cellStyle name="Normal 3 8 3 8 2 2" xfId="43036"/>
    <cellStyle name="Normal 3 8 3 8 2 2 2" xfId="43037"/>
    <cellStyle name="Normal 3 8 3 8 2 3" xfId="43038"/>
    <cellStyle name="Normal 3 8 3 8 3" xfId="43039"/>
    <cellStyle name="Normal 3 8 3 8 3 2" xfId="43040"/>
    <cellStyle name="Normal 3 8 3 8 4" xfId="43041"/>
    <cellStyle name="Normal 3 8 3 9" xfId="43042"/>
    <cellStyle name="Normal 3 8 3 9 2" xfId="43043"/>
    <cellStyle name="Normal 3 8 3 9 2 2" xfId="43044"/>
    <cellStyle name="Normal 3 8 3 9 2 2 2" xfId="43045"/>
    <cellStyle name="Normal 3 8 3 9 2 3" xfId="43046"/>
    <cellStyle name="Normal 3 8 3 9 3" xfId="43047"/>
    <cellStyle name="Normal 3 8 3 9 3 2" xfId="43048"/>
    <cellStyle name="Normal 3 8 3 9 4" xfId="43049"/>
    <cellStyle name="Normal 3 8 4" xfId="43050"/>
    <cellStyle name="Normal 3 8 4 10" xfId="43051"/>
    <cellStyle name="Normal 3 8 4 10 2" xfId="43052"/>
    <cellStyle name="Normal 3 8 4 11" xfId="43053"/>
    <cellStyle name="Normal 3 8 4 11 2" xfId="43054"/>
    <cellStyle name="Normal 3 8 4 12" xfId="43055"/>
    <cellStyle name="Normal 3 8 4 12 2" xfId="43056"/>
    <cellStyle name="Normal 3 8 4 13" xfId="43057"/>
    <cellStyle name="Normal 3 8 4 2" xfId="43058"/>
    <cellStyle name="Normal 3 8 4 2 2" xfId="43059"/>
    <cellStyle name="Normal 3 8 4 2 2 2" xfId="43060"/>
    <cellStyle name="Normal 3 8 4 2 2 2 2" xfId="43061"/>
    <cellStyle name="Normal 3 8 4 2 2 2 2 2" xfId="43062"/>
    <cellStyle name="Normal 3 8 4 2 2 2 2 2 2" xfId="43063"/>
    <cellStyle name="Normal 3 8 4 2 2 2 2 3" xfId="43064"/>
    <cellStyle name="Normal 3 8 4 2 2 2 3" xfId="43065"/>
    <cellStyle name="Normal 3 8 4 2 2 2 3 2" xfId="43066"/>
    <cellStyle name="Normal 3 8 4 2 2 2 4" xfId="43067"/>
    <cellStyle name="Normal 3 8 4 2 2 3" xfId="43068"/>
    <cellStyle name="Normal 3 8 4 2 2 3 2" xfId="43069"/>
    <cellStyle name="Normal 3 8 4 2 2 3 2 2" xfId="43070"/>
    <cellStyle name="Normal 3 8 4 2 2 3 2 2 2" xfId="43071"/>
    <cellStyle name="Normal 3 8 4 2 2 3 2 3" xfId="43072"/>
    <cellStyle name="Normal 3 8 4 2 2 3 3" xfId="43073"/>
    <cellStyle name="Normal 3 8 4 2 2 3 3 2" xfId="43074"/>
    <cellStyle name="Normal 3 8 4 2 2 3 4" xfId="43075"/>
    <cellStyle name="Normal 3 8 4 2 2 4" xfId="43076"/>
    <cellStyle name="Normal 3 8 4 2 2 4 2" xfId="43077"/>
    <cellStyle name="Normal 3 8 4 2 2 4 2 2" xfId="43078"/>
    <cellStyle name="Normal 3 8 4 2 2 4 3" xfId="43079"/>
    <cellStyle name="Normal 3 8 4 2 2 5" xfId="43080"/>
    <cellStyle name="Normal 3 8 4 2 2 5 2" xfId="43081"/>
    <cellStyle name="Normal 3 8 4 2 2 6" xfId="43082"/>
    <cellStyle name="Normal 3 8 4 2 3" xfId="43083"/>
    <cellStyle name="Normal 3 8 4 2 3 2" xfId="43084"/>
    <cellStyle name="Normal 3 8 4 2 3 2 2" xfId="43085"/>
    <cellStyle name="Normal 3 8 4 2 3 2 2 2" xfId="43086"/>
    <cellStyle name="Normal 3 8 4 2 3 2 3" xfId="43087"/>
    <cellStyle name="Normal 3 8 4 2 3 3" xfId="43088"/>
    <cellStyle name="Normal 3 8 4 2 3 3 2" xfId="43089"/>
    <cellStyle name="Normal 3 8 4 2 3 4" xfId="43090"/>
    <cellStyle name="Normal 3 8 4 2 4" xfId="43091"/>
    <cellStyle name="Normal 3 8 4 2 4 2" xfId="43092"/>
    <cellStyle name="Normal 3 8 4 2 4 2 2" xfId="43093"/>
    <cellStyle name="Normal 3 8 4 2 4 2 2 2" xfId="43094"/>
    <cellStyle name="Normal 3 8 4 2 4 2 3" xfId="43095"/>
    <cellStyle name="Normal 3 8 4 2 4 3" xfId="43096"/>
    <cellStyle name="Normal 3 8 4 2 4 3 2" xfId="43097"/>
    <cellStyle name="Normal 3 8 4 2 4 4" xfId="43098"/>
    <cellStyle name="Normal 3 8 4 2 5" xfId="43099"/>
    <cellStyle name="Normal 3 8 4 2 5 2" xfId="43100"/>
    <cellStyle name="Normal 3 8 4 2 5 2 2" xfId="43101"/>
    <cellStyle name="Normal 3 8 4 2 5 2 2 2" xfId="43102"/>
    <cellStyle name="Normal 3 8 4 2 5 2 3" xfId="43103"/>
    <cellStyle name="Normal 3 8 4 2 5 3" xfId="43104"/>
    <cellStyle name="Normal 3 8 4 2 5 3 2" xfId="43105"/>
    <cellStyle name="Normal 3 8 4 2 5 4" xfId="43106"/>
    <cellStyle name="Normal 3 8 4 2 6" xfId="43107"/>
    <cellStyle name="Normal 3 8 4 2 6 2" xfId="43108"/>
    <cellStyle name="Normal 3 8 4 2 6 2 2" xfId="43109"/>
    <cellStyle name="Normal 3 8 4 2 6 3" xfId="43110"/>
    <cellStyle name="Normal 3 8 4 2 7" xfId="43111"/>
    <cellStyle name="Normal 3 8 4 2 7 2" xfId="43112"/>
    <cellStyle name="Normal 3 8 4 2 8" xfId="43113"/>
    <cellStyle name="Normal 3 8 4 3" xfId="43114"/>
    <cellStyle name="Normal 3 8 4 3 2" xfId="43115"/>
    <cellStyle name="Normal 3 8 4 3 2 2" xfId="43116"/>
    <cellStyle name="Normal 3 8 4 3 2 2 2" xfId="43117"/>
    <cellStyle name="Normal 3 8 4 3 2 2 2 2" xfId="43118"/>
    <cellStyle name="Normal 3 8 4 3 2 2 2 2 2" xfId="43119"/>
    <cellStyle name="Normal 3 8 4 3 2 2 2 3" xfId="43120"/>
    <cellStyle name="Normal 3 8 4 3 2 2 3" xfId="43121"/>
    <cellStyle name="Normal 3 8 4 3 2 2 3 2" xfId="43122"/>
    <cellStyle name="Normal 3 8 4 3 2 2 4" xfId="43123"/>
    <cellStyle name="Normal 3 8 4 3 2 3" xfId="43124"/>
    <cellStyle name="Normal 3 8 4 3 2 3 2" xfId="43125"/>
    <cellStyle name="Normal 3 8 4 3 2 3 2 2" xfId="43126"/>
    <cellStyle name="Normal 3 8 4 3 2 3 2 2 2" xfId="43127"/>
    <cellStyle name="Normal 3 8 4 3 2 3 2 3" xfId="43128"/>
    <cellStyle name="Normal 3 8 4 3 2 3 3" xfId="43129"/>
    <cellStyle name="Normal 3 8 4 3 2 3 3 2" xfId="43130"/>
    <cellStyle name="Normal 3 8 4 3 2 3 4" xfId="43131"/>
    <cellStyle name="Normal 3 8 4 3 2 4" xfId="43132"/>
    <cellStyle name="Normal 3 8 4 3 2 4 2" xfId="43133"/>
    <cellStyle name="Normal 3 8 4 3 2 4 2 2" xfId="43134"/>
    <cellStyle name="Normal 3 8 4 3 2 4 3" xfId="43135"/>
    <cellStyle name="Normal 3 8 4 3 2 5" xfId="43136"/>
    <cellStyle name="Normal 3 8 4 3 2 5 2" xfId="43137"/>
    <cellStyle name="Normal 3 8 4 3 2 6" xfId="43138"/>
    <cellStyle name="Normal 3 8 4 3 3" xfId="43139"/>
    <cellStyle name="Normal 3 8 4 3 3 2" xfId="43140"/>
    <cellStyle name="Normal 3 8 4 3 3 2 2" xfId="43141"/>
    <cellStyle name="Normal 3 8 4 3 3 2 2 2" xfId="43142"/>
    <cellStyle name="Normal 3 8 4 3 3 2 3" xfId="43143"/>
    <cellStyle name="Normal 3 8 4 3 3 3" xfId="43144"/>
    <cellStyle name="Normal 3 8 4 3 3 3 2" xfId="43145"/>
    <cellStyle name="Normal 3 8 4 3 3 4" xfId="43146"/>
    <cellStyle name="Normal 3 8 4 3 4" xfId="43147"/>
    <cellStyle name="Normal 3 8 4 3 4 2" xfId="43148"/>
    <cellStyle name="Normal 3 8 4 3 4 2 2" xfId="43149"/>
    <cellStyle name="Normal 3 8 4 3 4 2 2 2" xfId="43150"/>
    <cellStyle name="Normal 3 8 4 3 4 2 3" xfId="43151"/>
    <cellStyle name="Normal 3 8 4 3 4 3" xfId="43152"/>
    <cellStyle name="Normal 3 8 4 3 4 3 2" xfId="43153"/>
    <cellStyle name="Normal 3 8 4 3 4 4" xfId="43154"/>
    <cellStyle name="Normal 3 8 4 3 5" xfId="43155"/>
    <cellStyle name="Normal 3 8 4 3 5 2" xfId="43156"/>
    <cellStyle name="Normal 3 8 4 3 5 2 2" xfId="43157"/>
    <cellStyle name="Normal 3 8 4 3 5 2 2 2" xfId="43158"/>
    <cellStyle name="Normal 3 8 4 3 5 2 3" xfId="43159"/>
    <cellStyle name="Normal 3 8 4 3 5 3" xfId="43160"/>
    <cellStyle name="Normal 3 8 4 3 5 3 2" xfId="43161"/>
    <cellStyle name="Normal 3 8 4 3 5 4" xfId="43162"/>
    <cellStyle name="Normal 3 8 4 3 6" xfId="43163"/>
    <cellStyle name="Normal 3 8 4 3 6 2" xfId="43164"/>
    <cellStyle name="Normal 3 8 4 3 6 2 2" xfId="43165"/>
    <cellStyle name="Normal 3 8 4 3 6 3" xfId="43166"/>
    <cellStyle name="Normal 3 8 4 3 7" xfId="43167"/>
    <cellStyle name="Normal 3 8 4 3 7 2" xfId="43168"/>
    <cellStyle name="Normal 3 8 4 3 8" xfId="43169"/>
    <cellStyle name="Normal 3 8 4 4" xfId="43170"/>
    <cellStyle name="Normal 3 8 4 4 2" xfId="43171"/>
    <cellStyle name="Normal 3 8 4 4 2 2" xfId="43172"/>
    <cellStyle name="Normal 3 8 4 4 2 2 2" xfId="43173"/>
    <cellStyle name="Normal 3 8 4 4 2 2 2 2" xfId="43174"/>
    <cellStyle name="Normal 3 8 4 4 2 2 3" xfId="43175"/>
    <cellStyle name="Normal 3 8 4 4 2 3" xfId="43176"/>
    <cellStyle name="Normal 3 8 4 4 2 3 2" xfId="43177"/>
    <cellStyle name="Normal 3 8 4 4 2 4" xfId="43178"/>
    <cellStyle name="Normal 3 8 4 4 3" xfId="43179"/>
    <cellStyle name="Normal 3 8 4 4 3 2" xfId="43180"/>
    <cellStyle name="Normal 3 8 4 4 3 2 2" xfId="43181"/>
    <cellStyle name="Normal 3 8 4 4 3 2 2 2" xfId="43182"/>
    <cellStyle name="Normal 3 8 4 4 3 2 3" xfId="43183"/>
    <cellStyle name="Normal 3 8 4 4 3 3" xfId="43184"/>
    <cellStyle name="Normal 3 8 4 4 3 3 2" xfId="43185"/>
    <cellStyle name="Normal 3 8 4 4 3 4" xfId="43186"/>
    <cellStyle name="Normal 3 8 4 4 4" xfId="43187"/>
    <cellStyle name="Normal 3 8 4 4 4 2" xfId="43188"/>
    <cellStyle name="Normal 3 8 4 4 4 2 2" xfId="43189"/>
    <cellStyle name="Normal 3 8 4 4 4 3" xfId="43190"/>
    <cellStyle name="Normal 3 8 4 4 5" xfId="43191"/>
    <cellStyle name="Normal 3 8 4 4 5 2" xfId="43192"/>
    <cellStyle name="Normal 3 8 4 4 6" xfId="43193"/>
    <cellStyle name="Normal 3 8 4 5" xfId="43194"/>
    <cellStyle name="Normal 3 8 4 5 2" xfId="43195"/>
    <cellStyle name="Normal 3 8 4 5 2 2" xfId="43196"/>
    <cellStyle name="Normal 3 8 4 5 2 2 2" xfId="43197"/>
    <cellStyle name="Normal 3 8 4 5 2 2 2 2" xfId="43198"/>
    <cellStyle name="Normal 3 8 4 5 2 2 3" xfId="43199"/>
    <cellStyle name="Normal 3 8 4 5 2 3" xfId="43200"/>
    <cellStyle name="Normal 3 8 4 5 2 3 2" xfId="43201"/>
    <cellStyle name="Normal 3 8 4 5 2 4" xfId="43202"/>
    <cellStyle name="Normal 3 8 4 5 3" xfId="43203"/>
    <cellStyle name="Normal 3 8 4 5 3 2" xfId="43204"/>
    <cellStyle name="Normal 3 8 4 5 3 2 2" xfId="43205"/>
    <cellStyle name="Normal 3 8 4 5 3 2 2 2" xfId="43206"/>
    <cellStyle name="Normal 3 8 4 5 3 2 3" xfId="43207"/>
    <cellStyle name="Normal 3 8 4 5 3 3" xfId="43208"/>
    <cellStyle name="Normal 3 8 4 5 3 3 2" xfId="43209"/>
    <cellStyle name="Normal 3 8 4 5 3 4" xfId="43210"/>
    <cellStyle name="Normal 3 8 4 5 4" xfId="43211"/>
    <cellStyle name="Normal 3 8 4 5 4 2" xfId="43212"/>
    <cellStyle name="Normal 3 8 4 5 4 2 2" xfId="43213"/>
    <cellStyle name="Normal 3 8 4 5 4 3" xfId="43214"/>
    <cellStyle name="Normal 3 8 4 5 5" xfId="43215"/>
    <cellStyle name="Normal 3 8 4 5 5 2" xfId="43216"/>
    <cellStyle name="Normal 3 8 4 5 6" xfId="43217"/>
    <cellStyle name="Normal 3 8 4 6" xfId="43218"/>
    <cellStyle name="Normal 3 8 4 6 2" xfId="43219"/>
    <cellStyle name="Normal 3 8 4 6 2 2" xfId="43220"/>
    <cellStyle name="Normal 3 8 4 6 2 2 2" xfId="43221"/>
    <cellStyle name="Normal 3 8 4 6 2 3" xfId="43222"/>
    <cellStyle name="Normal 3 8 4 6 3" xfId="43223"/>
    <cellStyle name="Normal 3 8 4 6 3 2" xfId="43224"/>
    <cellStyle name="Normal 3 8 4 6 4" xfId="43225"/>
    <cellStyle name="Normal 3 8 4 7" xfId="43226"/>
    <cellStyle name="Normal 3 8 4 7 2" xfId="43227"/>
    <cellStyle name="Normal 3 8 4 7 2 2" xfId="43228"/>
    <cellStyle name="Normal 3 8 4 7 2 2 2" xfId="43229"/>
    <cellStyle name="Normal 3 8 4 7 2 3" xfId="43230"/>
    <cellStyle name="Normal 3 8 4 7 3" xfId="43231"/>
    <cellStyle name="Normal 3 8 4 7 3 2" xfId="43232"/>
    <cellStyle name="Normal 3 8 4 7 4" xfId="43233"/>
    <cellStyle name="Normal 3 8 4 8" xfId="43234"/>
    <cellStyle name="Normal 3 8 4 8 2" xfId="43235"/>
    <cellStyle name="Normal 3 8 4 8 2 2" xfId="43236"/>
    <cellStyle name="Normal 3 8 4 8 2 2 2" xfId="43237"/>
    <cellStyle name="Normal 3 8 4 8 2 3" xfId="43238"/>
    <cellStyle name="Normal 3 8 4 8 3" xfId="43239"/>
    <cellStyle name="Normal 3 8 4 8 3 2" xfId="43240"/>
    <cellStyle name="Normal 3 8 4 8 4" xfId="43241"/>
    <cellStyle name="Normal 3 8 4 9" xfId="43242"/>
    <cellStyle name="Normal 3 8 4 9 2" xfId="43243"/>
    <cellStyle name="Normal 3 8 4 9 2 2" xfId="43244"/>
    <cellStyle name="Normal 3 8 4 9 3" xfId="43245"/>
    <cellStyle name="Normal 3 8 5" xfId="43246"/>
    <cellStyle name="Normal 3 8 5 10" xfId="43247"/>
    <cellStyle name="Normal 3 8 5 2" xfId="43248"/>
    <cellStyle name="Normal 3 8 5 2 2" xfId="43249"/>
    <cellStyle name="Normal 3 8 5 2 2 2" xfId="43250"/>
    <cellStyle name="Normal 3 8 5 2 2 2 2" xfId="43251"/>
    <cellStyle name="Normal 3 8 5 2 2 2 2 2" xfId="43252"/>
    <cellStyle name="Normal 3 8 5 2 2 2 2 2 2" xfId="43253"/>
    <cellStyle name="Normal 3 8 5 2 2 2 2 3" xfId="43254"/>
    <cellStyle name="Normal 3 8 5 2 2 2 3" xfId="43255"/>
    <cellStyle name="Normal 3 8 5 2 2 2 3 2" xfId="43256"/>
    <cellStyle name="Normal 3 8 5 2 2 2 4" xfId="43257"/>
    <cellStyle name="Normal 3 8 5 2 2 3" xfId="43258"/>
    <cellStyle name="Normal 3 8 5 2 2 3 2" xfId="43259"/>
    <cellStyle name="Normal 3 8 5 2 2 3 2 2" xfId="43260"/>
    <cellStyle name="Normal 3 8 5 2 2 3 2 2 2" xfId="43261"/>
    <cellStyle name="Normal 3 8 5 2 2 3 2 3" xfId="43262"/>
    <cellStyle name="Normal 3 8 5 2 2 3 3" xfId="43263"/>
    <cellStyle name="Normal 3 8 5 2 2 3 3 2" xfId="43264"/>
    <cellStyle name="Normal 3 8 5 2 2 3 4" xfId="43265"/>
    <cellStyle name="Normal 3 8 5 2 2 4" xfId="43266"/>
    <cellStyle name="Normal 3 8 5 2 2 4 2" xfId="43267"/>
    <cellStyle name="Normal 3 8 5 2 2 4 2 2" xfId="43268"/>
    <cellStyle name="Normal 3 8 5 2 2 4 3" xfId="43269"/>
    <cellStyle name="Normal 3 8 5 2 2 5" xfId="43270"/>
    <cellStyle name="Normal 3 8 5 2 2 5 2" xfId="43271"/>
    <cellStyle name="Normal 3 8 5 2 2 6" xfId="43272"/>
    <cellStyle name="Normal 3 8 5 2 3" xfId="43273"/>
    <cellStyle name="Normal 3 8 5 2 3 2" xfId="43274"/>
    <cellStyle name="Normal 3 8 5 2 3 2 2" xfId="43275"/>
    <cellStyle name="Normal 3 8 5 2 3 2 2 2" xfId="43276"/>
    <cellStyle name="Normal 3 8 5 2 3 2 3" xfId="43277"/>
    <cellStyle name="Normal 3 8 5 2 3 3" xfId="43278"/>
    <cellStyle name="Normal 3 8 5 2 3 3 2" xfId="43279"/>
    <cellStyle name="Normal 3 8 5 2 3 4" xfId="43280"/>
    <cellStyle name="Normal 3 8 5 2 4" xfId="43281"/>
    <cellStyle name="Normal 3 8 5 2 4 2" xfId="43282"/>
    <cellStyle name="Normal 3 8 5 2 4 2 2" xfId="43283"/>
    <cellStyle name="Normal 3 8 5 2 4 2 2 2" xfId="43284"/>
    <cellStyle name="Normal 3 8 5 2 4 2 3" xfId="43285"/>
    <cellStyle name="Normal 3 8 5 2 4 3" xfId="43286"/>
    <cellStyle name="Normal 3 8 5 2 4 3 2" xfId="43287"/>
    <cellStyle name="Normal 3 8 5 2 4 4" xfId="43288"/>
    <cellStyle name="Normal 3 8 5 2 5" xfId="43289"/>
    <cellStyle name="Normal 3 8 5 2 5 2" xfId="43290"/>
    <cellStyle name="Normal 3 8 5 2 5 2 2" xfId="43291"/>
    <cellStyle name="Normal 3 8 5 2 5 2 2 2" xfId="43292"/>
    <cellStyle name="Normal 3 8 5 2 5 2 3" xfId="43293"/>
    <cellStyle name="Normal 3 8 5 2 5 3" xfId="43294"/>
    <cellStyle name="Normal 3 8 5 2 5 3 2" xfId="43295"/>
    <cellStyle name="Normal 3 8 5 2 5 4" xfId="43296"/>
    <cellStyle name="Normal 3 8 5 2 6" xfId="43297"/>
    <cellStyle name="Normal 3 8 5 2 6 2" xfId="43298"/>
    <cellStyle name="Normal 3 8 5 2 6 2 2" xfId="43299"/>
    <cellStyle name="Normal 3 8 5 2 6 3" xfId="43300"/>
    <cellStyle name="Normal 3 8 5 2 7" xfId="43301"/>
    <cellStyle name="Normal 3 8 5 2 7 2" xfId="43302"/>
    <cellStyle name="Normal 3 8 5 2 8" xfId="43303"/>
    <cellStyle name="Normal 3 8 5 3" xfId="43304"/>
    <cellStyle name="Normal 3 8 5 3 2" xfId="43305"/>
    <cellStyle name="Normal 3 8 5 3 2 2" xfId="43306"/>
    <cellStyle name="Normal 3 8 5 3 2 2 2" xfId="43307"/>
    <cellStyle name="Normal 3 8 5 3 2 2 2 2" xfId="43308"/>
    <cellStyle name="Normal 3 8 5 3 2 2 3" xfId="43309"/>
    <cellStyle name="Normal 3 8 5 3 2 3" xfId="43310"/>
    <cellStyle name="Normal 3 8 5 3 2 3 2" xfId="43311"/>
    <cellStyle name="Normal 3 8 5 3 2 4" xfId="43312"/>
    <cellStyle name="Normal 3 8 5 3 3" xfId="43313"/>
    <cellStyle name="Normal 3 8 5 3 3 2" xfId="43314"/>
    <cellStyle name="Normal 3 8 5 3 3 2 2" xfId="43315"/>
    <cellStyle name="Normal 3 8 5 3 3 2 2 2" xfId="43316"/>
    <cellStyle name="Normal 3 8 5 3 3 2 3" xfId="43317"/>
    <cellStyle name="Normal 3 8 5 3 3 3" xfId="43318"/>
    <cellStyle name="Normal 3 8 5 3 3 3 2" xfId="43319"/>
    <cellStyle name="Normal 3 8 5 3 3 4" xfId="43320"/>
    <cellStyle name="Normal 3 8 5 3 4" xfId="43321"/>
    <cellStyle name="Normal 3 8 5 3 4 2" xfId="43322"/>
    <cellStyle name="Normal 3 8 5 3 4 2 2" xfId="43323"/>
    <cellStyle name="Normal 3 8 5 3 4 3" xfId="43324"/>
    <cellStyle name="Normal 3 8 5 3 5" xfId="43325"/>
    <cellStyle name="Normal 3 8 5 3 5 2" xfId="43326"/>
    <cellStyle name="Normal 3 8 5 3 6" xfId="43327"/>
    <cellStyle name="Normal 3 8 5 4" xfId="43328"/>
    <cellStyle name="Normal 3 8 5 4 2" xfId="43329"/>
    <cellStyle name="Normal 3 8 5 4 2 2" xfId="43330"/>
    <cellStyle name="Normal 3 8 5 4 2 2 2" xfId="43331"/>
    <cellStyle name="Normal 3 8 5 4 2 2 2 2" xfId="43332"/>
    <cellStyle name="Normal 3 8 5 4 2 2 3" xfId="43333"/>
    <cellStyle name="Normal 3 8 5 4 2 3" xfId="43334"/>
    <cellStyle name="Normal 3 8 5 4 2 3 2" xfId="43335"/>
    <cellStyle name="Normal 3 8 5 4 2 4" xfId="43336"/>
    <cellStyle name="Normal 3 8 5 4 3" xfId="43337"/>
    <cellStyle name="Normal 3 8 5 4 3 2" xfId="43338"/>
    <cellStyle name="Normal 3 8 5 4 3 2 2" xfId="43339"/>
    <cellStyle name="Normal 3 8 5 4 3 2 2 2" xfId="43340"/>
    <cellStyle name="Normal 3 8 5 4 3 2 3" xfId="43341"/>
    <cellStyle name="Normal 3 8 5 4 3 3" xfId="43342"/>
    <cellStyle name="Normal 3 8 5 4 3 3 2" xfId="43343"/>
    <cellStyle name="Normal 3 8 5 4 3 4" xfId="43344"/>
    <cellStyle name="Normal 3 8 5 4 4" xfId="43345"/>
    <cellStyle name="Normal 3 8 5 4 4 2" xfId="43346"/>
    <cellStyle name="Normal 3 8 5 4 4 2 2" xfId="43347"/>
    <cellStyle name="Normal 3 8 5 4 4 3" xfId="43348"/>
    <cellStyle name="Normal 3 8 5 4 5" xfId="43349"/>
    <cellStyle name="Normal 3 8 5 4 5 2" xfId="43350"/>
    <cellStyle name="Normal 3 8 5 4 6" xfId="43351"/>
    <cellStyle name="Normal 3 8 5 5" xfId="43352"/>
    <cellStyle name="Normal 3 8 5 5 2" xfId="43353"/>
    <cellStyle name="Normal 3 8 5 5 2 2" xfId="43354"/>
    <cellStyle name="Normal 3 8 5 5 2 2 2" xfId="43355"/>
    <cellStyle name="Normal 3 8 5 5 2 3" xfId="43356"/>
    <cellStyle name="Normal 3 8 5 5 3" xfId="43357"/>
    <cellStyle name="Normal 3 8 5 5 3 2" xfId="43358"/>
    <cellStyle name="Normal 3 8 5 5 4" xfId="43359"/>
    <cellStyle name="Normal 3 8 5 6" xfId="43360"/>
    <cellStyle name="Normal 3 8 5 6 2" xfId="43361"/>
    <cellStyle name="Normal 3 8 5 6 2 2" xfId="43362"/>
    <cellStyle name="Normal 3 8 5 6 2 2 2" xfId="43363"/>
    <cellStyle name="Normal 3 8 5 6 2 3" xfId="43364"/>
    <cellStyle name="Normal 3 8 5 6 3" xfId="43365"/>
    <cellStyle name="Normal 3 8 5 6 3 2" xfId="43366"/>
    <cellStyle name="Normal 3 8 5 6 4" xfId="43367"/>
    <cellStyle name="Normal 3 8 5 7" xfId="43368"/>
    <cellStyle name="Normal 3 8 5 7 2" xfId="43369"/>
    <cellStyle name="Normal 3 8 5 7 2 2" xfId="43370"/>
    <cellStyle name="Normal 3 8 5 7 2 2 2" xfId="43371"/>
    <cellStyle name="Normal 3 8 5 7 2 3" xfId="43372"/>
    <cellStyle name="Normal 3 8 5 7 3" xfId="43373"/>
    <cellStyle name="Normal 3 8 5 7 3 2" xfId="43374"/>
    <cellStyle name="Normal 3 8 5 7 4" xfId="43375"/>
    <cellStyle name="Normal 3 8 5 8" xfId="43376"/>
    <cellStyle name="Normal 3 8 5 8 2" xfId="43377"/>
    <cellStyle name="Normal 3 8 5 8 2 2" xfId="43378"/>
    <cellStyle name="Normal 3 8 5 8 3" xfId="43379"/>
    <cellStyle name="Normal 3 8 5 9" xfId="43380"/>
    <cellStyle name="Normal 3 8 5 9 2" xfId="43381"/>
    <cellStyle name="Normal 3 8 6" xfId="43382"/>
    <cellStyle name="Normal 3 8 6 10" xfId="43383"/>
    <cellStyle name="Normal 3 8 6 2" xfId="43384"/>
    <cellStyle name="Normal 3 8 6 2 2" xfId="43385"/>
    <cellStyle name="Normal 3 8 6 2 2 2" xfId="43386"/>
    <cellStyle name="Normal 3 8 6 2 2 2 2" xfId="43387"/>
    <cellStyle name="Normal 3 8 6 2 2 2 2 2" xfId="43388"/>
    <cellStyle name="Normal 3 8 6 2 2 2 2 2 2" xfId="43389"/>
    <cellStyle name="Normal 3 8 6 2 2 2 2 3" xfId="43390"/>
    <cellStyle name="Normal 3 8 6 2 2 2 3" xfId="43391"/>
    <cellStyle name="Normal 3 8 6 2 2 2 3 2" xfId="43392"/>
    <cellStyle name="Normal 3 8 6 2 2 2 4" xfId="43393"/>
    <cellStyle name="Normal 3 8 6 2 2 3" xfId="43394"/>
    <cellStyle name="Normal 3 8 6 2 2 3 2" xfId="43395"/>
    <cellStyle name="Normal 3 8 6 2 2 3 2 2" xfId="43396"/>
    <cellStyle name="Normal 3 8 6 2 2 3 2 2 2" xfId="43397"/>
    <cellStyle name="Normal 3 8 6 2 2 3 2 3" xfId="43398"/>
    <cellStyle name="Normal 3 8 6 2 2 3 3" xfId="43399"/>
    <cellStyle name="Normal 3 8 6 2 2 3 3 2" xfId="43400"/>
    <cellStyle name="Normal 3 8 6 2 2 3 4" xfId="43401"/>
    <cellStyle name="Normal 3 8 6 2 2 4" xfId="43402"/>
    <cellStyle name="Normal 3 8 6 2 2 4 2" xfId="43403"/>
    <cellStyle name="Normal 3 8 6 2 2 4 2 2" xfId="43404"/>
    <cellStyle name="Normal 3 8 6 2 2 4 3" xfId="43405"/>
    <cellStyle name="Normal 3 8 6 2 2 5" xfId="43406"/>
    <cellStyle name="Normal 3 8 6 2 2 5 2" xfId="43407"/>
    <cellStyle name="Normal 3 8 6 2 2 6" xfId="43408"/>
    <cellStyle name="Normal 3 8 6 2 3" xfId="43409"/>
    <cellStyle name="Normal 3 8 6 2 3 2" xfId="43410"/>
    <cellStyle name="Normal 3 8 6 2 3 2 2" xfId="43411"/>
    <cellStyle name="Normal 3 8 6 2 3 2 2 2" xfId="43412"/>
    <cellStyle name="Normal 3 8 6 2 3 2 3" xfId="43413"/>
    <cellStyle name="Normal 3 8 6 2 3 3" xfId="43414"/>
    <cellStyle name="Normal 3 8 6 2 3 3 2" xfId="43415"/>
    <cellStyle name="Normal 3 8 6 2 3 4" xfId="43416"/>
    <cellStyle name="Normal 3 8 6 2 4" xfId="43417"/>
    <cellStyle name="Normal 3 8 6 2 4 2" xfId="43418"/>
    <cellStyle name="Normal 3 8 6 2 4 2 2" xfId="43419"/>
    <cellStyle name="Normal 3 8 6 2 4 2 2 2" xfId="43420"/>
    <cellStyle name="Normal 3 8 6 2 4 2 3" xfId="43421"/>
    <cellStyle name="Normal 3 8 6 2 4 3" xfId="43422"/>
    <cellStyle name="Normal 3 8 6 2 4 3 2" xfId="43423"/>
    <cellStyle name="Normal 3 8 6 2 4 4" xfId="43424"/>
    <cellStyle name="Normal 3 8 6 2 5" xfId="43425"/>
    <cellStyle name="Normal 3 8 6 2 5 2" xfId="43426"/>
    <cellStyle name="Normal 3 8 6 2 5 2 2" xfId="43427"/>
    <cellStyle name="Normal 3 8 6 2 5 2 2 2" xfId="43428"/>
    <cellStyle name="Normal 3 8 6 2 5 2 3" xfId="43429"/>
    <cellStyle name="Normal 3 8 6 2 5 3" xfId="43430"/>
    <cellStyle name="Normal 3 8 6 2 5 3 2" xfId="43431"/>
    <cellStyle name="Normal 3 8 6 2 5 4" xfId="43432"/>
    <cellStyle name="Normal 3 8 6 2 6" xfId="43433"/>
    <cellStyle name="Normal 3 8 6 2 6 2" xfId="43434"/>
    <cellStyle name="Normal 3 8 6 2 6 2 2" xfId="43435"/>
    <cellStyle name="Normal 3 8 6 2 6 3" xfId="43436"/>
    <cellStyle name="Normal 3 8 6 2 7" xfId="43437"/>
    <cellStyle name="Normal 3 8 6 2 7 2" xfId="43438"/>
    <cellStyle name="Normal 3 8 6 2 8" xfId="43439"/>
    <cellStyle name="Normal 3 8 6 3" xfId="43440"/>
    <cellStyle name="Normal 3 8 6 3 2" xfId="43441"/>
    <cellStyle name="Normal 3 8 6 3 2 2" xfId="43442"/>
    <cellStyle name="Normal 3 8 6 3 2 2 2" xfId="43443"/>
    <cellStyle name="Normal 3 8 6 3 2 2 2 2" xfId="43444"/>
    <cellStyle name="Normal 3 8 6 3 2 2 3" xfId="43445"/>
    <cellStyle name="Normal 3 8 6 3 2 3" xfId="43446"/>
    <cellStyle name="Normal 3 8 6 3 2 3 2" xfId="43447"/>
    <cellStyle name="Normal 3 8 6 3 2 4" xfId="43448"/>
    <cellStyle name="Normal 3 8 6 3 3" xfId="43449"/>
    <cellStyle name="Normal 3 8 6 3 3 2" xfId="43450"/>
    <cellStyle name="Normal 3 8 6 3 3 2 2" xfId="43451"/>
    <cellStyle name="Normal 3 8 6 3 3 2 2 2" xfId="43452"/>
    <cellStyle name="Normal 3 8 6 3 3 2 3" xfId="43453"/>
    <cellStyle name="Normal 3 8 6 3 3 3" xfId="43454"/>
    <cellStyle name="Normal 3 8 6 3 3 3 2" xfId="43455"/>
    <cellStyle name="Normal 3 8 6 3 3 4" xfId="43456"/>
    <cellStyle name="Normal 3 8 6 3 4" xfId="43457"/>
    <cellStyle name="Normal 3 8 6 3 4 2" xfId="43458"/>
    <cellStyle name="Normal 3 8 6 3 4 2 2" xfId="43459"/>
    <cellStyle name="Normal 3 8 6 3 4 3" xfId="43460"/>
    <cellStyle name="Normal 3 8 6 3 5" xfId="43461"/>
    <cellStyle name="Normal 3 8 6 3 5 2" xfId="43462"/>
    <cellStyle name="Normal 3 8 6 3 6" xfId="43463"/>
    <cellStyle name="Normal 3 8 6 4" xfId="43464"/>
    <cellStyle name="Normal 3 8 6 4 2" xfId="43465"/>
    <cellStyle name="Normal 3 8 6 4 2 2" xfId="43466"/>
    <cellStyle name="Normal 3 8 6 4 2 2 2" xfId="43467"/>
    <cellStyle name="Normal 3 8 6 4 2 2 2 2" xfId="43468"/>
    <cellStyle name="Normal 3 8 6 4 2 2 3" xfId="43469"/>
    <cellStyle name="Normal 3 8 6 4 2 3" xfId="43470"/>
    <cellStyle name="Normal 3 8 6 4 2 3 2" xfId="43471"/>
    <cellStyle name="Normal 3 8 6 4 2 4" xfId="43472"/>
    <cellStyle name="Normal 3 8 6 4 3" xfId="43473"/>
    <cellStyle name="Normal 3 8 6 4 3 2" xfId="43474"/>
    <cellStyle name="Normal 3 8 6 4 3 2 2" xfId="43475"/>
    <cellStyle name="Normal 3 8 6 4 3 2 2 2" xfId="43476"/>
    <cellStyle name="Normal 3 8 6 4 3 2 3" xfId="43477"/>
    <cellStyle name="Normal 3 8 6 4 3 3" xfId="43478"/>
    <cellStyle name="Normal 3 8 6 4 3 3 2" xfId="43479"/>
    <cellStyle name="Normal 3 8 6 4 3 4" xfId="43480"/>
    <cellStyle name="Normal 3 8 6 4 4" xfId="43481"/>
    <cellStyle name="Normal 3 8 6 4 4 2" xfId="43482"/>
    <cellStyle name="Normal 3 8 6 4 4 2 2" xfId="43483"/>
    <cellStyle name="Normal 3 8 6 4 4 3" xfId="43484"/>
    <cellStyle name="Normal 3 8 6 4 5" xfId="43485"/>
    <cellStyle name="Normal 3 8 6 4 5 2" xfId="43486"/>
    <cellStyle name="Normal 3 8 6 4 6" xfId="43487"/>
    <cellStyle name="Normal 3 8 6 5" xfId="43488"/>
    <cellStyle name="Normal 3 8 6 5 2" xfId="43489"/>
    <cellStyle name="Normal 3 8 6 5 2 2" xfId="43490"/>
    <cellStyle name="Normal 3 8 6 5 2 2 2" xfId="43491"/>
    <cellStyle name="Normal 3 8 6 5 2 3" xfId="43492"/>
    <cellStyle name="Normal 3 8 6 5 3" xfId="43493"/>
    <cellStyle name="Normal 3 8 6 5 3 2" xfId="43494"/>
    <cellStyle name="Normal 3 8 6 5 4" xfId="43495"/>
    <cellStyle name="Normal 3 8 6 6" xfId="43496"/>
    <cellStyle name="Normal 3 8 6 6 2" xfId="43497"/>
    <cellStyle name="Normal 3 8 6 6 2 2" xfId="43498"/>
    <cellStyle name="Normal 3 8 6 6 2 2 2" xfId="43499"/>
    <cellStyle name="Normal 3 8 6 6 2 3" xfId="43500"/>
    <cellStyle name="Normal 3 8 6 6 3" xfId="43501"/>
    <cellStyle name="Normal 3 8 6 6 3 2" xfId="43502"/>
    <cellStyle name="Normal 3 8 6 6 4" xfId="43503"/>
    <cellStyle name="Normal 3 8 6 7" xfId="43504"/>
    <cellStyle name="Normal 3 8 6 7 2" xfId="43505"/>
    <cellStyle name="Normal 3 8 6 7 2 2" xfId="43506"/>
    <cellStyle name="Normal 3 8 6 7 2 2 2" xfId="43507"/>
    <cellStyle name="Normal 3 8 6 7 2 3" xfId="43508"/>
    <cellStyle name="Normal 3 8 6 7 3" xfId="43509"/>
    <cellStyle name="Normal 3 8 6 7 3 2" xfId="43510"/>
    <cellStyle name="Normal 3 8 6 7 4" xfId="43511"/>
    <cellStyle name="Normal 3 8 6 8" xfId="43512"/>
    <cellStyle name="Normal 3 8 6 8 2" xfId="43513"/>
    <cellStyle name="Normal 3 8 6 8 2 2" xfId="43514"/>
    <cellStyle name="Normal 3 8 6 8 3" xfId="43515"/>
    <cellStyle name="Normal 3 8 6 9" xfId="43516"/>
    <cellStyle name="Normal 3 8 6 9 2" xfId="43517"/>
    <cellStyle name="Normal 3 8 7" xfId="43518"/>
    <cellStyle name="Normal 3 8 7 2" xfId="43519"/>
    <cellStyle name="Normal 3 8 7 2 2" xfId="43520"/>
    <cellStyle name="Normal 3 8 7 2 2 2" xfId="43521"/>
    <cellStyle name="Normal 3 8 7 2 2 2 2" xfId="43522"/>
    <cellStyle name="Normal 3 8 7 2 2 2 2 2" xfId="43523"/>
    <cellStyle name="Normal 3 8 7 2 2 2 3" xfId="43524"/>
    <cellStyle name="Normal 3 8 7 2 2 3" xfId="43525"/>
    <cellStyle name="Normal 3 8 7 2 2 3 2" xfId="43526"/>
    <cellStyle name="Normal 3 8 7 2 2 4" xfId="43527"/>
    <cellStyle name="Normal 3 8 7 2 3" xfId="43528"/>
    <cellStyle name="Normal 3 8 7 2 3 2" xfId="43529"/>
    <cellStyle name="Normal 3 8 7 2 3 2 2" xfId="43530"/>
    <cellStyle name="Normal 3 8 7 2 3 2 2 2" xfId="43531"/>
    <cellStyle name="Normal 3 8 7 2 3 2 3" xfId="43532"/>
    <cellStyle name="Normal 3 8 7 2 3 3" xfId="43533"/>
    <cellStyle name="Normal 3 8 7 2 3 3 2" xfId="43534"/>
    <cellStyle name="Normal 3 8 7 2 3 4" xfId="43535"/>
    <cellStyle name="Normal 3 8 7 2 4" xfId="43536"/>
    <cellStyle name="Normal 3 8 7 2 4 2" xfId="43537"/>
    <cellStyle name="Normal 3 8 7 2 4 2 2" xfId="43538"/>
    <cellStyle name="Normal 3 8 7 2 4 3" xfId="43539"/>
    <cellStyle name="Normal 3 8 7 2 5" xfId="43540"/>
    <cellStyle name="Normal 3 8 7 2 5 2" xfId="43541"/>
    <cellStyle name="Normal 3 8 7 2 6" xfId="43542"/>
    <cellStyle name="Normal 3 8 7 3" xfId="43543"/>
    <cellStyle name="Normal 3 8 7 3 2" xfId="43544"/>
    <cellStyle name="Normal 3 8 7 3 2 2" xfId="43545"/>
    <cellStyle name="Normal 3 8 7 3 2 2 2" xfId="43546"/>
    <cellStyle name="Normal 3 8 7 3 2 3" xfId="43547"/>
    <cellStyle name="Normal 3 8 7 3 3" xfId="43548"/>
    <cellStyle name="Normal 3 8 7 3 3 2" xfId="43549"/>
    <cellStyle name="Normal 3 8 7 3 4" xfId="43550"/>
    <cellStyle name="Normal 3 8 7 4" xfId="43551"/>
    <cellStyle name="Normal 3 8 7 4 2" xfId="43552"/>
    <cellStyle name="Normal 3 8 7 4 2 2" xfId="43553"/>
    <cellStyle name="Normal 3 8 7 4 2 2 2" xfId="43554"/>
    <cellStyle name="Normal 3 8 7 4 2 3" xfId="43555"/>
    <cellStyle name="Normal 3 8 7 4 3" xfId="43556"/>
    <cellStyle name="Normal 3 8 7 4 3 2" xfId="43557"/>
    <cellStyle name="Normal 3 8 7 4 4" xfId="43558"/>
    <cellStyle name="Normal 3 8 7 5" xfId="43559"/>
    <cellStyle name="Normal 3 8 7 5 2" xfId="43560"/>
    <cellStyle name="Normal 3 8 7 5 2 2" xfId="43561"/>
    <cellStyle name="Normal 3 8 7 5 2 2 2" xfId="43562"/>
    <cellStyle name="Normal 3 8 7 5 2 3" xfId="43563"/>
    <cellStyle name="Normal 3 8 7 5 3" xfId="43564"/>
    <cellStyle name="Normal 3 8 7 5 3 2" xfId="43565"/>
    <cellStyle name="Normal 3 8 7 5 4" xfId="43566"/>
    <cellStyle name="Normal 3 8 7 6" xfId="43567"/>
    <cellStyle name="Normal 3 8 7 6 2" xfId="43568"/>
    <cellStyle name="Normal 3 8 7 6 2 2" xfId="43569"/>
    <cellStyle name="Normal 3 8 7 6 3" xfId="43570"/>
    <cellStyle name="Normal 3 8 7 7" xfId="43571"/>
    <cellStyle name="Normal 3 8 7 7 2" xfId="43572"/>
    <cellStyle name="Normal 3 8 7 8" xfId="43573"/>
    <cellStyle name="Normal 3 8 8" xfId="43574"/>
    <cellStyle name="Normal 3 8 8 2" xfId="43575"/>
    <cellStyle name="Normal 3 8 8 2 2" xfId="43576"/>
    <cellStyle name="Normal 3 8 8 2 2 2" xfId="43577"/>
    <cellStyle name="Normal 3 8 8 2 2 2 2" xfId="43578"/>
    <cellStyle name="Normal 3 8 8 2 2 3" xfId="43579"/>
    <cellStyle name="Normal 3 8 8 2 3" xfId="43580"/>
    <cellStyle name="Normal 3 8 8 2 3 2" xfId="43581"/>
    <cellStyle name="Normal 3 8 8 2 4" xfId="43582"/>
    <cellStyle name="Normal 3 8 8 3" xfId="43583"/>
    <cellStyle name="Normal 3 8 8 3 2" xfId="43584"/>
    <cellStyle name="Normal 3 8 8 3 2 2" xfId="43585"/>
    <cellStyle name="Normal 3 8 8 3 2 2 2" xfId="43586"/>
    <cellStyle name="Normal 3 8 8 3 2 3" xfId="43587"/>
    <cellStyle name="Normal 3 8 8 3 3" xfId="43588"/>
    <cellStyle name="Normal 3 8 8 3 3 2" xfId="43589"/>
    <cellStyle name="Normal 3 8 8 3 4" xfId="43590"/>
    <cellStyle name="Normal 3 8 8 4" xfId="43591"/>
    <cellStyle name="Normal 3 8 8 4 2" xfId="43592"/>
    <cellStyle name="Normal 3 8 8 4 2 2" xfId="43593"/>
    <cellStyle name="Normal 3 8 8 4 3" xfId="43594"/>
    <cellStyle name="Normal 3 8 8 5" xfId="43595"/>
    <cellStyle name="Normal 3 8 8 5 2" xfId="43596"/>
    <cellStyle name="Normal 3 8 8 6" xfId="43597"/>
    <cellStyle name="Normal 3 8 9" xfId="43598"/>
    <cellStyle name="Normal 3 8 9 2" xfId="43599"/>
    <cellStyle name="Normal 3 8 9 2 2" xfId="43600"/>
    <cellStyle name="Normal 3 8 9 2 2 2" xfId="43601"/>
    <cellStyle name="Normal 3 8 9 2 2 2 2" xfId="43602"/>
    <cellStyle name="Normal 3 8 9 2 2 3" xfId="43603"/>
    <cellStyle name="Normal 3 8 9 2 3" xfId="43604"/>
    <cellStyle name="Normal 3 8 9 2 3 2" xfId="43605"/>
    <cellStyle name="Normal 3 8 9 2 4" xfId="43606"/>
    <cellStyle name="Normal 3 8 9 3" xfId="43607"/>
    <cellStyle name="Normal 3 8 9 3 2" xfId="43608"/>
    <cellStyle name="Normal 3 8 9 3 2 2" xfId="43609"/>
    <cellStyle name="Normal 3 8 9 3 2 2 2" xfId="43610"/>
    <cellStyle name="Normal 3 8 9 3 2 3" xfId="43611"/>
    <cellStyle name="Normal 3 8 9 3 3" xfId="43612"/>
    <cellStyle name="Normal 3 8 9 3 3 2" xfId="43613"/>
    <cellStyle name="Normal 3 8 9 3 4" xfId="43614"/>
    <cellStyle name="Normal 3 8 9 4" xfId="43615"/>
    <cellStyle name="Normal 3 8 9 4 2" xfId="43616"/>
    <cellStyle name="Normal 3 8 9 4 2 2" xfId="43617"/>
    <cellStyle name="Normal 3 8 9 4 3" xfId="43618"/>
    <cellStyle name="Normal 3 8 9 5" xfId="43619"/>
    <cellStyle name="Normal 3 8 9 5 2" xfId="43620"/>
    <cellStyle name="Normal 3 8 9 6" xfId="43621"/>
    <cellStyle name="Normal 3 9" xfId="43622"/>
    <cellStyle name="Normal 3 9 10" xfId="43623"/>
    <cellStyle name="Normal 3 9 10 2" xfId="43624"/>
    <cellStyle name="Normal 3 9 10 2 2" xfId="43625"/>
    <cellStyle name="Normal 3 9 10 3" xfId="43626"/>
    <cellStyle name="Normal 3 9 11" xfId="43627"/>
    <cellStyle name="Normal 3 9 11 2" xfId="43628"/>
    <cellStyle name="Normal 3 9 12" xfId="43629"/>
    <cellStyle name="Normal 3 9 12 2" xfId="43630"/>
    <cellStyle name="Normal 3 9 13" xfId="43631"/>
    <cellStyle name="Normal 3 9 13 2" xfId="43632"/>
    <cellStyle name="Normal 3 9 14" xfId="43633"/>
    <cellStyle name="Normal 3 9 2" xfId="43634"/>
    <cellStyle name="Normal 3 9 2 10" xfId="43635"/>
    <cellStyle name="Normal 3 9 2 2" xfId="43636"/>
    <cellStyle name="Normal 3 9 2 2 2" xfId="43637"/>
    <cellStyle name="Normal 3 9 2 2 2 2" xfId="43638"/>
    <cellStyle name="Normal 3 9 2 2 2 2 2" xfId="43639"/>
    <cellStyle name="Normal 3 9 2 2 2 2 2 2" xfId="43640"/>
    <cellStyle name="Normal 3 9 2 2 2 2 2 2 2" xfId="43641"/>
    <cellStyle name="Normal 3 9 2 2 2 2 2 3" xfId="43642"/>
    <cellStyle name="Normal 3 9 2 2 2 2 3" xfId="43643"/>
    <cellStyle name="Normal 3 9 2 2 2 2 3 2" xfId="43644"/>
    <cellStyle name="Normal 3 9 2 2 2 2 4" xfId="43645"/>
    <cellStyle name="Normal 3 9 2 2 2 3" xfId="43646"/>
    <cellStyle name="Normal 3 9 2 2 2 3 2" xfId="43647"/>
    <cellStyle name="Normal 3 9 2 2 2 3 2 2" xfId="43648"/>
    <cellStyle name="Normal 3 9 2 2 2 3 2 2 2" xfId="43649"/>
    <cellStyle name="Normal 3 9 2 2 2 3 2 3" xfId="43650"/>
    <cellStyle name="Normal 3 9 2 2 2 3 3" xfId="43651"/>
    <cellStyle name="Normal 3 9 2 2 2 3 3 2" xfId="43652"/>
    <cellStyle name="Normal 3 9 2 2 2 3 4" xfId="43653"/>
    <cellStyle name="Normal 3 9 2 2 2 4" xfId="43654"/>
    <cellStyle name="Normal 3 9 2 2 2 4 2" xfId="43655"/>
    <cellStyle name="Normal 3 9 2 2 2 4 2 2" xfId="43656"/>
    <cellStyle name="Normal 3 9 2 2 2 4 3" xfId="43657"/>
    <cellStyle name="Normal 3 9 2 2 2 5" xfId="43658"/>
    <cellStyle name="Normal 3 9 2 2 2 5 2" xfId="43659"/>
    <cellStyle name="Normal 3 9 2 2 2 6" xfId="43660"/>
    <cellStyle name="Normal 3 9 2 2 3" xfId="43661"/>
    <cellStyle name="Normal 3 9 2 2 3 2" xfId="43662"/>
    <cellStyle name="Normal 3 9 2 2 3 2 2" xfId="43663"/>
    <cellStyle name="Normal 3 9 2 2 3 2 2 2" xfId="43664"/>
    <cellStyle name="Normal 3 9 2 2 3 2 3" xfId="43665"/>
    <cellStyle name="Normal 3 9 2 2 3 3" xfId="43666"/>
    <cellStyle name="Normal 3 9 2 2 3 3 2" xfId="43667"/>
    <cellStyle name="Normal 3 9 2 2 3 4" xfId="43668"/>
    <cellStyle name="Normal 3 9 2 2 4" xfId="43669"/>
    <cellStyle name="Normal 3 9 2 2 4 2" xfId="43670"/>
    <cellStyle name="Normal 3 9 2 2 4 2 2" xfId="43671"/>
    <cellStyle name="Normal 3 9 2 2 4 2 2 2" xfId="43672"/>
    <cellStyle name="Normal 3 9 2 2 4 2 3" xfId="43673"/>
    <cellStyle name="Normal 3 9 2 2 4 3" xfId="43674"/>
    <cellStyle name="Normal 3 9 2 2 4 3 2" xfId="43675"/>
    <cellStyle name="Normal 3 9 2 2 4 4" xfId="43676"/>
    <cellStyle name="Normal 3 9 2 2 5" xfId="43677"/>
    <cellStyle name="Normal 3 9 2 2 5 2" xfId="43678"/>
    <cellStyle name="Normal 3 9 2 2 5 2 2" xfId="43679"/>
    <cellStyle name="Normal 3 9 2 2 5 2 2 2" xfId="43680"/>
    <cellStyle name="Normal 3 9 2 2 5 2 3" xfId="43681"/>
    <cellStyle name="Normal 3 9 2 2 5 3" xfId="43682"/>
    <cellStyle name="Normal 3 9 2 2 5 3 2" xfId="43683"/>
    <cellStyle name="Normal 3 9 2 2 5 4" xfId="43684"/>
    <cellStyle name="Normal 3 9 2 2 6" xfId="43685"/>
    <cellStyle name="Normal 3 9 2 2 6 2" xfId="43686"/>
    <cellStyle name="Normal 3 9 2 2 6 2 2" xfId="43687"/>
    <cellStyle name="Normal 3 9 2 2 6 3" xfId="43688"/>
    <cellStyle name="Normal 3 9 2 2 7" xfId="43689"/>
    <cellStyle name="Normal 3 9 2 2 7 2" xfId="43690"/>
    <cellStyle name="Normal 3 9 2 2 8" xfId="43691"/>
    <cellStyle name="Normal 3 9 2 3" xfId="43692"/>
    <cellStyle name="Normal 3 9 2 3 2" xfId="43693"/>
    <cellStyle name="Normal 3 9 2 3 2 2" xfId="43694"/>
    <cellStyle name="Normal 3 9 2 3 2 2 2" xfId="43695"/>
    <cellStyle name="Normal 3 9 2 3 2 2 2 2" xfId="43696"/>
    <cellStyle name="Normal 3 9 2 3 2 2 3" xfId="43697"/>
    <cellStyle name="Normal 3 9 2 3 2 3" xfId="43698"/>
    <cellStyle name="Normal 3 9 2 3 2 3 2" xfId="43699"/>
    <cellStyle name="Normal 3 9 2 3 2 4" xfId="43700"/>
    <cellStyle name="Normal 3 9 2 3 3" xfId="43701"/>
    <cellStyle name="Normal 3 9 2 3 3 2" xfId="43702"/>
    <cellStyle name="Normal 3 9 2 3 3 2 2" xfId="43703"/>
    <cellStyle name="Normal 3 9 2 3 3 2 2 2" xfId="43704"/>
    <cellStyle name="Normal 3 9 2 3 3 2 3" xfId="43705"/>
    <cellStyle name="Normal 3 9 2 3 3 3" xfId="43706"/>
    <cellStyle name="Normal 3 9 2 3 3 3 2" xfId="43707"/>
    <cellStyle name="Normal 3 9 2 3 3 4" xfId="43708"/>
    <cellStyle name="Normal 3 9 2 3 4" xfId="43709"/>
    <cellStyle name="Normal 3 9 2 3 4 2" xfId="43710"/>
    <cellStyle name="Normal 3 9 2 3 4 2 2" xfId="43711"/>
    <cellStyle name="Normal 3 9 2 3 4 3" xfId="43712"/>
    <cellStyle name="Normal 3 9 2 3 5" xfId="43713"/>
    <cellStyle name="Normal 3 9 2 3 5 2" xfId="43714"/>
    <cellStyle name="Normal 3 9 2 3 6" xfId="43715"/>
    <cellStyle name="Normal 3 9 2 4" xfId="43716"/>
    <cellStyle name="Normal 3 9 2 4 2" xfId="43717"/>
    <cellStyle name="Normal 3 9 2 4 2 2" xfId="43718"/>
    <cellStyle name="Normal 3 9 2 4 2 2 2" xfId="43719"/>
    <cellStyle name="Normal 3 9 2 4 2 2 2 2" xfId="43720"/>
    <cellStyle name="Normal 3 9 2 4 2 2 3" xfId="43721"/>
    <cellStyle name="Normal 3 9 2 4 2 3" xfId="43722"/>
    <cellStyle name="Normal 3 9 2 4 2 3 2" xfId="43723"/>
    <cellStyle name="Normal 3 9 2 4 2 4" xfId="43724"/>
    <cellStyle name="Normal 3 9 2 4 3" xfId="43725"/>
    <cellStyle name="Normal 3 9 2 4 3 2" xfId="43726"/>
    <cellStyle name="Normal 3 9 2 4 3 2 2" xfId="43727"/>
    <cellStyle name="Normal 3 9 2 4 3 2 2 2" xfId="43728"/>
    <cellStyle name="Normal 3 9 2 4 3 2 3" xfId="43729"/>
    <cellStyle name="Normal 3 9 2 4 3 3" xfId="43730"/>
    <cellStyle name="Normal 3 9 2 4 3 3 2" xfId="43731"/>
    <cellStyle name="Normal 3 9 2 4 3 4" xfId="43732"/>
    <cellStyle name="Normal 3 9 2 4 4" xfId="43733"/>
    <cellStyle name="Normal 3 9 2 4 4 2" xfId="43734"/>
    <cellStyle name="Normal 3 9 2 4 4 2 2" xfId="43735"/>
    <cellStyle name="Normal 3 9 2 4 4 3" xfId="43736"/>
    <cellStyle name="Normal 3 9 2 4 5" xfId="43737"/>
    <cellStyle name="Normal 3 9 2 4 5 2" xfId="43738"/>
    <cellStyle name="Normal 3 9 2 4 6" xfId="43739"/>
    <cellStyle name="Normal 3 9 2 5" xfId="43740"/>
    <cellStyle name="Normal 3 9 2 5 2" xfId="43741"/>
    <cellStyle name="Normal 3 9 2 5 2 2" xfId="43742"/>
    <cellStyle name="Normal 3 9 2 5 2 2 2" xfId="43743"/>
    <cellStyle name="Normal 3 9 2 5 2 3" xfId="43744"/>
    <cellStyle name="Normal 3 9 2 5 3" xfId="43745"/>
    <cellStyle name="Normal 3 9 2 5 3 2" xfId="43746"/>
    <cellStyle name="Normal 3 9 2 5 4" xfId="43747"/>
    <cellStyle name="Normal 3 9 2 6" xfId="43748"/>
    <cellStyle name="Normal 3 9 2 6 2" xfId="43749"/>
    <cellStyle name="Normal 3 9 2 6 2 2" xfId="43750"/>
    <cellStyle name="Normal 3 9 2 6 2 2 2" xfId="43751"/>
    <cellStyle name="Normal 3 9 2 6 2 3" xfId="43752"/>
    <cellStyle name="Normal 3 9 2 6 3" xfId="43753"/>
    <cellStyle name="Normal 3 9 2 6 3 2" xfId="43754"/>
    <cellStyle name="Normal 3 9 2 6 4" xfId="43755"/>
    <cellStyle name="Normal 3 9 2 7" xfId="43756"/>
    <cellStyle name="Normal 3 9 2 7 2" xfId="43757"/>
    <cellStyle name="Normal 3 9 2 7 2 2" xfId="43758"/>
    <cellStyle name="Normal 3 9 2 7 2 2 2" xfId="43759"/>
    <cellStyle name="Normal 3 9 2 7 2 3" xfId="43760"/>
    <cellStyle name="Normal 3 9 2 7 3" xfId="43761"/>
    <cellStyle name="Normal 3 9 2 7 3 2" xfId="43762"/>
    <cellStyle name="Normal 3 9 2 7 4" xfId="43763"/>
    <cellStyle name="Normal 3 9 2 8" xfId="43764"/>
    <cellStyle name="Normal 3 9 2 8 2" xfId="43765"/>
    <cellStyle name="Normal 3 9 2 8 2 2" xfId="43766"/>
    <cellStyle name="Normal 3 9 2 8 3" xfId="43767"/>
    <cellStyle name="Normal 3 9 2 9" xfId="43768"/>
    <cellStyle name="Normal 3 9 2 9 2" xfId="43769"/>
    <cellStyle name="Normal 3 9 3" xfId="43770"/>
    <cellStyle name="Normal 3 9 3 10" xfId="43771"/>
    <cellStyle name="Normal 3 9 3 2" xfId="43772"/>
    <cellStyle name="Normal 3 9 3 2 2" xfId="43773"/>
    <cellStyle name="Normal 3 9 3 2 2 2" xfId="43774"/>
    <cellStyle name="Normal 3 9 3 2 2 2 2" xfId="43775"/>
    <cellStyle name="Normal 3 9 3 2 2 2 2 2" xfId="43776"/>
    <cellStyle name="Normal 3 9 3 2 2 2 2 2 2" xfId="43777"/>
    <cellStyle name="Normal 3 9 3 2 2 2 2 3" xfId="43778"/>
    <cellStyle name="Normal 3 9 3 2 2 2 3" xfId="43779"/>
    <cellStyle name="Normal 3 9 3 2 2 2 3 2" xfId="43780"/>
    <cellStyle name="Normal 3 9 3 2 2 2 4" xfId="43781"/>
    <cellStyle name="Normal 3 9 3 2 2 3" xfId="43782"/>
    <cellStyle name="Normal 3 9 3 2 2 3 2" xfId="43783"/>
    <cellStyle name="Normal 3 9 3 2 2 3 2 2" xfId="43784"/>
    <cellStyle name="Normal 3 9 3 2 2 3 2 2 2" xfId="43785"/>
    <cellStyle name="Normal 3 9 3 2 2 3 2 3" xfId="43786"/>
    <cellStyle name="Normal 3 9 3 2 2 3 3" xfId="43787"/>
    <cellStyle name="Normal 3 9 3 2 2 3 3 2" xfId="43788"/>
    <cellStyle name="Normal 3 9 3 2 2 3 4" xfId="43789"/>
    <cellStyle name="Normal 3 9 3 2 2 4" xfId="43790"/>
    <cellStyle name="Normal 3 9 3 2 2 4 2" xfId="43791"/>
    <cellStyle name="Normal 3 9 3 2 2 4 2 2" xfId="43792"/>
    <cellStyle name="Normal 3 9 3 2 2 4 3" xfId="43793"/>
    <cellStyle name="Normal 3 9 3 2 2 5" xfId="43794"/>
    <cellStyle name="Normal 3 9 3 2 2 5 2" xfId="43795"/>
    <cellStyle name="Normal 3 9 3 2 2 6" xfId="43796"/>
    <cellStyle name="Normal 3 9 3 2 3" xfId="43797"/>
    <cellStyle name="Normal 3 9 3 2 3 2" xfId="43798"/>
    <cellStyle name="Normal 3 9 3 2 3 2 2" xfId="43799"/>
    <cellStyle name="Normal 3 9 3 2 3 2 2 2" xfId="43800"/>
    <cellStyle name="Normal 3 9 3 2 3 2 3" xfId="43801"/>
    <cellStyle name="Normal 3 9 3 2 3 3" xfId="43802"/>
    <cellStyle name="Normal 3 9 3 2 3 3 2" xfId="43803"/>
    <cellStyle name="Normal 3 9 3 2 3 4" xfId="43804"/>
    <cellStyle name="Normal 3 9 3 2 4" xfId="43805"/>
    <cellStyle name="Normal 3 9 3 2 4 2" xfId="43806"/>
    <cellStyle name="Normal 3 9 3 2 4 2 2" xfId="43807"/>
    <cellStyle name="Normal 3 9 3 2 4 2 2 2" xfId="43808"/>
    <cellStyle name="Normal 3 9 3 2 4 2 3" xfId="43809"/>
    <cellStyle name="Normal 3 9 3 2 4 3" xfId="43810"/>
    <cellStyle name="Normal 3 9 3 2 4 3 2" xfId="43811"/>
    <cellStyle name="Normal 3 9 3 2 4 4" xfId="43812"/>
    <cellStyle name="Normal 3 9 3 2 5" xfId="43813"/>
    <cellStyle name="Normal 3 9 3 2 5 2" xfId="43814"/>
    <cellStyle name="Normal 3 9 3 2 5 2 2" xfId="43815"/>
    <cellStyle name="Normal 3 9 3 2 5 2 2 2" xfId="43816"/>
    <cellStyle name="Normal 3 9 3 2 5 2 3" xfId="43817"/>
    <cellStyle name="Normal 3 9 3 2 5 3" xfId="43818"/>
    <cellStyle name="Normal 3 9 3 2 5 3 2" xfId="43819"/>
    <cellStyle name="Normal 3 9 3 2 5 4" xfId="43820"/>
    <cellStyle name="Normal 3 9 3 2 6" xfId="43821"/>
    <cellStyle name="Normal 3 9 3 2 6 2" xfId="43822"/>
    <cellStyle name="Normal 3 9 3 2 6 2 2" xfId="43823"/>
    <cellStyle name="Normal 3 9 3 2 6 3" xfId="43824"/>
    <cellStyle name="Normal 3 9 3 2 7" xfId="43825"/>
    <cellStyle name="Normal 3 9 3 2 7 2" xfId="43826"/>
    <cellStyle name="Normal 3 9 3 2 8" xfId="43827"/>
    <cellStyle name="Normal 3 9 3 3" xfId="43828"/>
    <cellStyle name="Normal 3 9 3 3 2" xfId="43829"/>
    <cellStyle name="Normal 3 9 3 3 2 2" xfId="43830"/>
    <cellStyle name="Normal 3 9 3 3 2 2 2" xfId="43831"/>
    <cellStyle name="Normal 3 9 3 3 2 2 2 2" xfId="43832"/>
    <cellStyle name="Normal 3 9 3 3 2 2 3" xfId="43833"/>
    <cellStyle name="Normal 3 9 3 3 2 3" xfId="43834"/>
    <cellStyle name="Normal 3 9 3 3 2 3 2" xfId="43835"/>
    <cellStyle name="Normal 3 9 3 3 2 4" xfId="43836"/>
    <cellStyle name="Normal 3 9 3 3 3" xfId="43837"/>
    <cellStyle name="Normal 3 9 3 3 3 2" xfId="43838"/>
    <cellStyle name="Normal 3 9 3 3 3 2 2" xfId="43839"/>
    <cellStyle name="Normal 3 9 3 3 3 2 2 2" xfId="43840"/>
    <cellStyle name="Normal 3 9 3 3 3 2 3" xfId="43841"/>
    <cellStyle name="Normal 3 9 3 3 3 3" xfId="43842"/>
    <cellStyle name="Normal 3 9 3 3 3 3 2" xfId="43843"/>
    <cellStyle name="Normal 3 9 3 3 3 4" xfId="43844"/>
    <cellStyle name="Normal 3 9 3 3 4" xfId="43845"/>
    <cellStyle name="Normal 3 9 3 3 4 2" xfId="43846"/>
    <cellStyle name="Normal 3 9 3 3 4 2 2" xfId="43847"/>
    <cellStyle name="Normal 3 9 3 3 4 3" xfId="43848"/>
    <cellStyle name="Normal 3 9 3 3 5" xfId="43849"/>
    <cellStyle name="Normal 3 9 3 3 5 2" xfId="43850"/>
    <cellStyle name="Normal 3 9 3 3 6" xfId="43851"/>
    <cellStyle name="Normal 3 9 3 4" xfId="43852"/>
    <cellStyle name="Normal 3 9 3 4 2" xfId="43853"/>
    <cellStyle name="Normal 3 9 3 4 2 2" xfId="43854"/>
    <cellStyle name="Normal 3 9 3 4 2 2 2" xfId="43855"/>
    <cellStyle name="Normal 3 9 3 4 2 2 2 2" xfId="43856"/>
    <cellStyle name="Normal 3 9 3 4 2 2 3" xfId="43857"/>
    <cellStyle name="Normal 3 9 3 4 2 3" xfId="43858"/>
    <cellStyle name="Normal 3 9 3 4 2 3 2" xfId="43859"/>
    <cellStyle name="Normal 3 9 3 4 2 4" xfId="43860"/>
    <cellStyle name="Normal 3 9 3 4 3" xfId="43861"/>
    <cellStyle name="Normal 3 9 3 4 3 2" xfId="43862"/>
    <cellStyle name="Normal 3 9 3 4 3 2 2" xfId="43863"/>
    <cellStyle name="Normal 3 9 3 4 3 2 2 2" xfId="43864"/>
    <cellStyle name="Normal 3 9 3 4 3 2 3" xfId="43865"/>
    <cellStyle name="Normal 3 9 3 4 3 3" xfId="43866"/>
    <cellStyle name="Normal 3 9 3 4 3 3 2" xfId="43867"/>
    <cellStyle name="Normal 3 9 3 4 3 4" xfId="43868"/>
    <cellStyle name="Normal 3 9 3 4 4" xfId="43869"/>
    <cellStyle name="Normal 3 9 3 4 4 2" xfId="43870"/>
    <cellStyle name="Normal 3 9 3 4 4 2 2" xfId="43871"/>
    <cellStyle name="Normal 3 9 3 4 4 3" xfId="43872"/>
    <cellStyle name="Normal 3 9 3 4 5" xfId="43873"/>
    <cellStyle name="Normal 3 9 3 4 5 2" xfId="43874"/>
    <cellStyle name="Normal 3 9 3 4 6" xfId="43875"/>
    <cellStyle name="Normal 3 9 3 5" xfId="43876"/>
    <cellStyle name="Normal 3 9 3 5 2" xfId="43877"/>
    <cellStyle name="Normal 3 9 3 5 2 2" xfId="43878"/>
    <cellStyle name="Normal 3 9 3 5 2 2 2" xfId="43879"/>
    <cellStyle name="Normal 3 9 3 5 2 3" xfId="43880"/>
    <cellStyle name="Normal 3 9 3 5 3" xfId="43881"/>
    <cellStyle name="Normal 3 9 3 5 3 2" xfId="43882"/>
    <cellStyle name="Normal 3 9 3 5 4" xfId="43883"/>
    <cellStyle name="Normal 3 9 3 6" xfId="43884"/>
    <cellStyle name="Normal 3 9 3 6 2" xfId="43885"/>
    <cellStyle name="Normal 3 9 3 6 2 2" xfId="43886"/>
    <cellStyle name="Normal 3 9 3 6 2 2 2" xfId="43887"/>
    <cellStyle name="Normal 3 9 3 6 2 3" xfId="43888"/>
    <cellStyle name="Normal 3 9 3 6 3" xfId="43889"/>
    <cellStyle name="Normal 3 9 3 6 3 2" xfId="43890"/>
    <cellStyle name="Normal 3 9 3 6 4" xfId="43891"/>
    <cellStyle name="Normal 3 9 3 7" xfId="43892"/>
    <cellStyle name="Normal 3 9 3 7 2" xfId="43893"/>
    <cellStyle name="Normal 3 9 3 7 2 2" xfId="43894"/>
    <cellStyle name="Normal 3 9 3 7 2 2 2" xfId="43895"/>
    <cellStyle name="Normal 3 9 3 7 2 3" xfId="43896"/>
    <cellStyle name="Normal 3 9 3 7 3" xfId="43897"/>
    <cellStyle name="Normal 3 9 3 7 3 2" xfId="43898"/>
    <cellStyle name="Normal 3 9 3 7 4" xfId="43899"/>
    <cellStyle name="Normal 3 9 3 8" xfId="43900"/>
    <cellStyle name="Normal 3 9 3 8 2" xfId="43901"/>
    <cellStyle name="Normal 3 9 3 8 2 2" xfId="43902"/>
    <cellStyle name="Normal 3 9 3 8 3" xfId="43903"/>
    <cellStyle name="Normal 3 9 3 9" xfId="43904"/>
    <cellStyle name="Normal 3 9 3 9 2" xfId="43905"/>
    <cellStyle name="Normal 3 9 4" xfId="43906"/>
    <cellStyle name="Normal 3 9 4 2" xfId="43907"/>
    <cellStyle name="Normal 3 9 4 2 2" xfId="43908"/>
    <cellStyle name="Normal 3 9 4 2 2 2" xfId="43909"/>
    <cellStyle name="Normal 3 9 4 2 2 2 2" xfId="43910"/>
    <cellStyle name="Normal 3 9 4 2 2 2 2 2" xfId="43911"/>
    <cellStyle name="Normal 3 9 4 2 2 2 3" xfId="43912"/>
    <cellStyle name="Normal 3 9 4 2 2 3" xfId="43913"/>
    <cellStyle name="Normal 3 9 4 2 2 3 2" xfId="43914"/>
    <cellStyle name="Normal 3 9 4 2 2 4" xfId="43915"/>
    <cellStyle name="Normal 3 9 4 2 3" xfId="43916"/>
    <cellStyle name="Normal 3 9 4 2 3 2" xfId="43917"/>
    <cellStyle name="Normal 3 9 4 2 3 2 2" xfId="43918"/>
    <cellStyle name="Normal 3 9 4 2 3 2 2 2" xfId="43919"/>
    <cellStyle name="Normal 3 9 4 2 3 2 3" xfId="43920"/>
    <cellStyle name="Normal 3 9 4 2 3 3" xfId="43921"/>
    <cellStyle name="Normal 3 9 4 2 3 3 2" xfId="43922"/>
    <cellStyle name="Normal 3 9 4 2 3 4" xfId="43923"/>
    <cellStyle name="Normal 3 9 4 2 4" xfId="43924"/>
    <cellStyle name="Normal 3 9 4 2 4 2" xfId="43925"/>
    <cellStyle name="Normal 3 9 4 2 4 2 2" xfId="43926"/>
    <cellStyle name="Normal 3 9 4 2 4 3" xfId="43927"/>
    <cellStyle name="Normal 3 9 4 2 5" xfId="43928"/>
    <cellStyle name="Normal 3 9 4 2 5 2" xfId="43929"/>
    <cellStyle name="Normal 3 9 4 2 6" xfId="43930"/>
    <cellStyle name="Normal 3 9 4 3" xfId="43931"/>
    <cellStyle name="Normal 3 9 4 3 2" xfId="43932"/>
    <cellStyle name="Normal 3 9 4 3 2 2" xfId="43933"/>
    <cellStyle name="Normal 3 9 4 3 2 2 2" xfId="43934"/>
    <cellStyle name="Normal 3 9 4 3 2 3" xfId="43935"/>
    <cellStyle name="Normal 3 9 4 3 3" xfId="43936"/>
    <cellStyle name="Normal 3 9 4 3 3 2" xfId="43937"/>
    <cellStyle name="Normal 3 9 4 3 4" xfId="43938"/>
    <cellStyle name="Normal 3 9 4 4" xfId="43939"/>
    <cellStyle name="Normal 3 9 4 4 2" xfId="43940"/>
    <cellStyle name="Normal 3 9 4 4 2 2" xfId="43941"/>
    <cellStyle name="Normal 3 9 4 4 2 2 2" xfId="43942"/>
    <cellStyle name="Normal 3 9 4 4 2 3" xfId="43943"/>
    <cellStyle name="Normal 3 9 4 4 3" xfId="43944"/>
    <cellStyle name="Normal 3 9 4 4 3 2" xfId="43945"/>
    <cellStyle name="Normal 3 9 4 4 4" xfId="43946"/>
    <cellStyle name="Normal 3 9 4 5" xfId="43947"/>
    <cellStyle name="Normal 3 9 4 5 2" xfId="43948"/>
    <cellStyle name="Normal 3 9 4 5 2 2" xfId="43949"/>
    <cellStyle name="Normal 3 9 4 5 2 2 2" xfId="43950"/>
    <cellStyle name="Normal 3 9 4 5 2 3" xfId="43951"/>
    <cellStyle name="Normal 3 9 4 5 3" xfId="43952"/>
    <cellStyle name="Normal 3 9 4 5 3 2" xfId="43953"/>
    <cellStyle name="Normal 3 9 4 5 4" xfId="43954"/>
    <cellStyle name="Normal 3 9 4 6" xfId="43955"/>
    <cellStyle name="Normal 3 9 4 6 2" xfId="43956"/>
    <cellStyle name="Normal 3 9 4 6 2 2" xfId="43957"/>
    <cellStyle name="Normal 3 9 4 6 3" xfId="43958"/>
    <cellStyle name="Normal 3 9 4 7" xfId="43959"/>
    <cellStyle name="Normal 3 9 4 7 2" xfId="43960"/>
    <cellStyle name="Normal 3 9 4 8" xfId="43961"/>
    <cellStyle name="Normal 3 9 5" xfId="43962"/>
    <cellStyle name="Normal 3 9 5 2" xfId="43963"/>
    <cellStyle name="Normal 3 9 5 2 2" xfId="43964"/>
    <cellStyle name="Normal 3 9 5 2 2 2" xfId="43965"/>
    <cellStyle name="Normal 3 9 5 2 2 2 2" xfId="43966"/>
    <cellStyle name="Normal 3 9 5 2 2 3" xfId="43967"/>
    <cellStyle name="Normal 3 9 5 2 3" xfId="43968"/>
    <cellStyle name="Normal 3 9 5 2 3 2" xfId="43969"/>
    <cellStyle name="Normal 3 9 5 2 4" xfId="43970"/>
    <cellStyle name="Normal 3 9 5 3" xfId="43971"/>
    <cellStyle name="Normal 3 9 5 3 2" xfId="43972"/>
    <cellStyle name="Normal 3 9 5 3 2 2" xfId="43973"/>
    <cellStyle name="Normal 3 9 5 3 2 2 2" xfId="43974"/>
    <cellStyle name="Normal 3 9 5 3 2 3" xfId="43975"/>
    <cellStyle name="Normal 3 9 5 3 3" xfId="43976"/>
    <cellStyle name="Normal 3 9 5 3 3 2" xfId="43977"/>
    <cellStyle name="Normal 3 9 5 3 4" xfId="43978"/>
    <cellStyle name="Normal 3 9 5 4" xfId="43979"/>
    <cellStyle name="Normal 3 9 5 4 2" xfId="43980"/>
    <cellStyle name="Normal 3 9 5 4 2 2" xfId="43981"/>
    <cellStyle name="Normal 3 9 5 4 3" xfId="43982"/>
    <cellStyle name="Normal 3 9 5 5" xfId="43983"/>
    <cellStyle name="Normal 3 9 5 5 2" xfId="43984"/>
    <cellStyle name="Normal 3 9 5 6" xfId="43985"/>
    <cellStyle name="Normal 3 9 6" xfId="43986"/>
    <cellStyle name="Normal 3 9 6 2" xfId="43987"/>
    <cellStyle name="Normal 3 9 6 2 2" xfId="43988"/>
    <cellStyle name="Normal 3 9 6 2 2 2" xfId="43989"/>
    <cellStyle name="Normal 3 9 6 2 2 2 2" xfId="43990"/>
    <cellStyle name="Normal 3 9 6 2 2 3" xfId="43991"/>
    <cellStyle name="Normal 3 9 6 2 3" xfId="43992"/>
    <cellStyle name="Normal 3 9 6 2 3 2" xfId="43993"/>
    <cellStyle name="Normal 3 9 6 2 4" xfId="43994"/>
    <cellStyle name="Normal 3 9 6 3" xfId="43995"/>
    <cellStyle name="Normal 3 9 6 3 2" xfId="43996"/>
    <cellStyle name="Normal 3 9 6 3 2 2" xfId="43997"/>
    <cellStyle name="Normal 3 9 6 3 2 2 2" xfId="43998"/>
    <cellStyle name="Normal 3 9 6 3 2 3" xfId="43999"/>
    <cellStyle name="Normal 3 9 6 3 3" xfId="44000"/>
    <cellStyle name="Normal 3 9 6 3 3 2" xfId="44001"/>
    <cellStyle name="Normal 3 9 6 3 4" xfId="44002"/>
    <cellStyle name="Normal 3 9 6 4" xfId="44003"/>
    <cellStyle name="Normal 3 9 6 4 2" xfId="44004"/>
    <cellStyle name="Normal 3 9 6 4 2 2" xfId="44005"/>
    <cellStyle name="Normal 3 9 6 4 3" xfId="44006"/>
    <cellStyle name="Normal 3 9 6 5" xfId="44007"/>
    <cellStyle name="Normal 3 9 6 5 2" xfId="44008"/>
    <cellStyle name="Normal 3 9 6 6" xfId="44009"/>
    <cellStyle name="Normal 3 9 7" xfId="44010"/>
    <cellStyle name="Normal 3 9 7 2" xfId="44011"/>
    <cellStyle name="Normal 3 9 7 2 2" xfId="44012"/>
    <cellStyle name="Normal 3 9 7 2 2 2" xfId="44013"/>
    <cellStyle name="Normal 3 9 7 2 3" xfId="44014"/>
    <cellStyle name="Normal 3 9 7 3" xfId="44015"/>
    <cellStyle name="Normal 3 9 7 3 2" xfId="44016"/>
    <cellStyle name="Normal 3 9 7 4" xfId="44017"/>
    <cellStyle name="Normal 3 9 8" xfId="44018"/>
    <cellStyle name="Normal 3 9 8 2" xfId="44019"/>
    <cellStyle name="Normal 3 9 8 2 2" xfId="44020"/>
    <cellStyle name="Normal 3 9 8 2 2 2" xfId="44021"/>
    <cellStyle name="Normal 3 9 8 2 3" xfId="44022"/>
    <cellStyle name="Normal 3 9 8 3" xfId="44023"/>
    <cellStyle name="Normal 3 9 8 3 2" xfId="44024"/>
    <cellStyle name="Normal 3 9 8 4" xfId="44025"/>
    <cellStyle name="Normal 3 9 9" xfId="44026"/>
    <cellStyle name="Normal 3 9 9 2" xfId="44027"/>
    <cellStyle name="Normal 3 9 9 2 2" xfId="44028"/>
    <cellStyle name="Normal 3 9 9 2 2 2" xfId="44029"/>
    <cellStyle name="Normal 3 9 9 2 3" xfId="44030"/>
    <cellStyle name="Normal 3 9 9 3" xfId="44031"/>
    <cellStyle name="Normal 3 9 9 3 2" xfId="44032"/>
    <cellStyle name="Normal 3 9 9 4" xfId="44033"/>
    <cellStyle name="Normal 30" xfId="44034"/>
    <cellStyle name="Normal 31" xfId="44035"/>
    <cellStyle name="Normal 32" xfId="44036"/>
    <cellStyle name="Normal 33" xfId="44037"/>
    <cellStyle name="Normal 34" xfId="44038"/>
    <cellStyle name="Normal 35" xfId="44039"/>
    <cellStyle name="Normal 36" xfId="44040"/>
    <cellStyle name="Normal 37" xfId="44041"/>
    <cellStyle name="Normal 38" xfId="44042"/>
    <cellStyle name="Normal 39" xfId="44043"/>
    <cellStyle name="Normal 4" xfId="44044"/>
    <cellStyle name="Normal 4 2" xfId="44045"/>
    <cellStyle name="Normal 4 2 2" xfId="44046"/>
    <cellStyle name="Normal 4 2 3" xfId="44619"/>
    <cellStyle name="Normal 4 3" xfId="44047"/>
    <cellStyle name="Normal 4 4" xfId="44048"/>
    <cellStyle name="Normal 4 5" xfId="44620"/>
    <cellStyle name="Normal 40" xfId="44621"/>
    <cellStyle name="Normal 41" xfId="44622"/>
    <cellStyle name="Normal 42" xfId="44623"/>
    <cellStyle name="Normal 43" xfId="44624"/>
    <cellStyle name="Normal 44" xfId="44625"/>
    <cellStyle name="Normal 45" xfId="44626"/>
    <cellStyle name="Normal 46" xfId="44663"/>
    <cellStyle name="Normal 47" xfId="44666"/>
    <cellStyle name="Normal 5" xfId="44049"/>
    <cellStyle name="Normal 5 2" xfId="44050"/>
    <cellStyle name="Normal 5 2 2" xfId="44627"/>
    <cellStyle name="Normal 5 3" xfId="44051"/>
    <cellStyle name="Normal 5 4" xfId="44052"/>
    <cellStyle name="Normal 5 5" xfId="44628"/>
    <cellStyle name="Normal 6" xfId="44053"/>
    <cellStyle name="Normal 6 2" xfId="44054"/>
    <cellStyle name="Normal 6 2 2" xfId="44629"/>
    <cellStyle name="Normal 6 3" xfId="44630"/>
    <cellStyle name="Normal 7" xfId="44055"/>
    <cellStyle name="Normal 7 2" xfId="44056"/>
    <cellStyle name="Normal 7 3" xfId="44057"/>
    <cellStyle name="Normal 7 4" xfId="44631"/>
    <cellStyle name="Normal 8" xfId="44058"/>
    <cellStyle name="Normal 8 2" xfId="44059"/>
    <cellStyle name="Normal 8 3" xfId="44060"/>
    <cellStyle name="Normal 8 4" xfId="44632"/>
    <cellStyle name="Normal 9" xfId="44061"/>
    <cellStyle name="Normal 9 2" xfId="44062"/>
    <cellStyle name="Normal 9 3" xfId="44633"/>
    <cellStyle name="Normal_Pesquisa no referencial 10 de maio de 2013" xfId="44518"/>
    <cellStyle name="Normal_USP - Calculos 2" xfId="44561"/>
    <cellStyle name="Nota 10" xfId="44063"/>
    <cellStyle name="Nota 11" xfId="44064"/>
    <cellStyle name="Nota 12" xfId="44065"/>
    <cellStyle name="Nota 13" xfId="44066"/>
    <cellStyle name="Nota 14" xfId="44067"/>
    <cellStyle name="Nota 15" xfId="44068"/>
    <cellStyle name="Nota 16" xfId="44069"/>
    <cellStyle name="Nota 17" xfId="44070"/>
    <cellStyle name="Nota 18" xfId="44071"/>
    <cellStyle name="Nota 19" xfId="44072"/>
    <cellStyle name="Nota 2" xfId="44073"/>
    <cellStyle name="Nota 2 2" xfId="44074"/>
    <cellStyle name="Nota 2 2 2" xfId="44075"/>
    <cellStyle name="Nota 2 2 2 2" xfId="44076"/>
    <cellStyle name="Nota 2 2 3" xfId="44077"/>
    <cellStyle name="Nota 2 2 4" xfId="44634"/>
    <cellStyle name="Nota 2 3" xfId="44078"/>
    <cellStyle name="Nota 2 3 2" xfId="44079"/>
    <cellStyle name="Nota 2 4" xfId="44080"/>
    <cellStyle name="Nota 2 5" xfId="44635"/>
    <cellStyle name="Nota 20" xfId="44081"/>
    <cellStyle name="Nota 21" xfId="44082"/>
    <cellStyle name="Nota 22" xfId="44083"/>
    <cellStyle name="Nota 23" xfId="44084"/>
    <cellStyle name="Nota 24" xfId="44550"/>
    <cellStyle name="Nota 3" xfId="44085"/>
    <cellStyle name="Nota 3 2" xfId="44086"/>
    <cellStyle name="Nota 3 2 2" xfId="44087"/>
    <cellStyle name="Nota 3 2 3" xfId="44636"/>
    <cellStyle name="Nota 3 3" xfId="44088"/>
    <cellStyle name="Nota 3 4" xfId="44637"/>
    <cellStyle name="Nota 4" xfId="44089"/>
    <cellStyle name="Nota 4 2" xfId="44090"/>
    <cellStyle name="Nota 5" xfId="44091"/>
    <cellStyle name="Nota 5 2" xfId="44092"/>
    <cellStyle name="Nota 6" xfId="44093"/>
    <cellStyle name="Nota 7" xfId="44094"/>
    <cellStyle name="Nota 8" xfId="44095"/>
    <cellStyle name="Nota 9" xfId="44096"/>
    <cellStyle name="Note" xfId="44097"/>
    <cellStyle name="Note 2" xfId="44098"/>
    <cellStyle name="Note 2 2" xfId="44099"/>
    <cellStyle name="Note 2 2 2" xfId="44100"/>
    <cellStyle name="Note 2 3" xfId="44101"/>
    <cellStyle name="Note 2 3 2" xfId="44102"/>
    <cellStyle name="Note 2 4" xfId="44103"/>
    <cellStyle name="Note 3" xfId="44104"/>
    <cellStyle name="Note 3 2" xfId="44105"/>
    <cellStyle name="Note 4" xfId="44106"/>
    <cellStyle name="Output" xfId="44107"/>
    <cellStyle name="Output 2" xfId="44108"/>
    <cellStyle name="Output 2 2" xfId="44109"/>
    <cellStyle name="Output 3" xfId="44110"/>
    <cellStyle name="Percent" xfId="44111"/>
    <cellStyle name="Porcentagem" xfId="44559" builtinId="5"/>
    <cellStyle name="Porcentagem 10" xfId="2"/>
    <cellStyle name="Porcentagem 11" xfId="44669"/>
    <cellStyle name="Porcentagem 2" xfId="44112"/>
    <cellStyle name="Porcentagem 2 10" xfId="44113"/>
    <cellStyle name="Porcentagem 2 11" xfId="44114"/>
    <cellStyle name="Porcentagem 2 12" xfId="44115"/>
    <cellStyle name="Porcentagem 2 13" xfId="44116"/>
    <cellStyle name="Porcentagem 2 14" xfId="44117"/>
    <cellStyle name="Porcentagem 2 15" xfId="44118"/>
    <cellStyle name="Porcentagem 2 16" xfId="44119"/>
    <cellStyle name="Porcentagem 2 17" xfId="44120"/>
    <cellStyle name="Porcentagem 2 18" xfId="44121"/>
    <cellStyle name="Porcentagem 2 19" xfId="44122"/>
    <cellStyle name="Porcentagem 2 2" xfId="44123"/>
    <cellStyle name="Porcentagem 2 2 2" xfId="44124"/>
    <cellStyle name="Porcentagem 2 2 2 2" xfId="44125"/>
    <cellStyle name="Porcentagem 2 2 2 3" xfId="44638"/>
    <cellStyle name="Porcentagem 2 2 3" xfId="44126"/>
    <cellStyle name="Porcentagem 2 2 4" xfId="44639"/>
    <cellStyle name="Porcentagem 2 20" xfId="44127"/>
    <cellStyle name="Porcentagem 2 21" xfId="44128"/>
    <cellStyle name="Porcentagem 2 22" xfId="44129"/>
    <cellStyle name="Porcentagem 2 23" xfId="44130"/>
    <cellStyle name="Porcentagem 2 3" xfId="44131"/>
    <cellStyle name="Porcentagem 2 3 2" xfId="44132"/>
    <cellStyle name="Porcentagem 2 4" xfId="44133"/>
    <cellStyle name="Porcentagem 2 5" xfId="44134"/>
    <cellStyle name="Porcentagem 2 6" xfId="44135"/>
    <cellStyle name="Porcentagem 2 7" xfId="44136"/>
    <cellStyle name="Porcentagem 2 8" xfId="44137"/>
    <cellStyle name="Porcentagem 2 9" xfId="44138"/>
    <cellStyle name="Porcentagem 3" xfId="9"/>
    <cellStyle name="Porcentagem 3 2" xfId="44139"/>
    <cellStyle name="Porcentagem 3 2 2" xfId="44140"/>
    <cellStyle name="Porcentagem 3 2 2 2" xfId="44141"/>
    <cellStyle name="Porcentagem 3 2 3" xfId="44142"/>
    <cellStyle name="Porcentagem 3 3" xfId="44143"/>
    <cellStyle name="Porcentagem 3 3 2" xfId="44144"/>
    <cellStyle name="Porcentagem 3 4" xfId="44145"/>
    <cellStyle name="Porcentagem 3 5" xfId="44146"/>
    <cellStyle name="Porcentagem 3 6" xfId="44640"/>
    <cellStyle name="Porcentagem 4" xfId="44147"/>
    <cellStyle name="Porcentagem 4 2" xfId="44148"/>
    <cellStyle name="Porcentagem 4 2 2" xfId="44149"/>
    <cellStyle name="Porcentagem 4 2 2 2" xfId="44150"/>
    <cellStyle name="Porcentagem 4 2 3" xfId="44151"/>
    <cellStyle name="Porcentagem 4 3" xfId="44152"/>
    <cellStyle name="Porcentagem 4 3 2" xfId="44153"/>
    <cellStyle name="Porcentagem 4 4" xfId="44154"/>
    <cellStyle name="Porcentagem 4 5" xfId="44155"/>
    <cellStyle name="Porcentagem 4 6" xfId="44641"/>
    <cellStyle name="Porcentagem 5" xfId="44156"/>
    <cellStyle name="Porcentagem 5 2" xfId="44157"/>
    <cellStyle name="Porcentagem 5 2 2" xfId="44158"/>
    <cellStyle name="Porcentagem 5 2 2 2" xfId="44159"/>
    <cellStyle name="Porcentagem 5 2 3" xfId="44160"/>
    <cellStyle name="Porcentagem 5 3" xfId="44161"/>
    <cellStyle name="Porcentagem 5 3 2" xfId="44162"/>
    <cellStyle name="Porcentagem 5 3 2 2" xfId="44163"/>
    <cellStyle name="Porcentagem 5 3 3" xfId="44164"/>
    <cellStyle name="Porcentagem 5 3 3 2" xfId="44165"/>
    <cellStyle name="Porcentagem 5 3 3 2 2" xfId="44166"/>
    <cellStyle name="Porcentagem 5 3 3 3" xfId="44167"/>
    <cellStyle name="Porcentagem 5 3 4" xfId="44168"/>
    <cellStyle name="Porcentagem 5 4" xfId="44169"/>
    <cellStyle name="Porcentagem 5 4 2" xfId="44170"/>
    <cellStyle name="Porcentagem 5 4 2 2" xfId="44171"/>
    <cellStyle name="Porcentagem 5 4 3" xfId="44172"/>
    <cellStyle name="Porcentagem 5 5" xfId="44173"/>
    <cellStyle name="Porcentagem 6" xfId="44174"/>
    <cellStyle name="Porcentagem 6 2" xfId="44175"/>
    <cellStyle name="Porcentagem 6 3" xfId="44176"/>
    <cellStyle name="Porcentagem 6 4" xfId="44177"/>
    <cellStyle name="Porcentagem 6 5" xfId="44178"/>
    <cellStyle name="Porcentagem 6 6" xfId="44179"/>
    <cellStyle name="Porcentagem 6 6 2" xfId="44180"/>
    <cellStyle name="Porcentagem 6 6 2 2" xfId="44181"/>
    <cellStyle name="Porcentagem 6 6 3" xfId="44182"/>
    <cellStyle name="Porcentagem 6 7" xfId="44183"/>
    <cellStyle name="Porcentagem 6 7 2" xfId="44184"/>
    <cellStyle name="Porcentagem 6 7 2 2" xfId="44185"/>
    <cellStyle name="Porcentagem 6 7 3" xfId="44186"/>
    <cellStyle name="Porcentagem 6 8" xfId="44187"/>
    <cellStyle name="Porcentagem 6 8 2" xfId="44188"/>
    <cellStyle name="Porcentagem 6 9" xfId="44189"/>
    <cellStyle name="Porcentagem 6 9 2" xfId="44190"/>
    <cellStyle name="Porcentagem 7" xfId="44191"/>
    <cellStyle name="Porcentagem 7 2" xfId="44192"/>
    <cellStyle name="Porcentagem 7 2 2" xfId="44193"/>
    <cellStyle name="Porcentagem 7 3" xfId="44194"/>
    <cellStyle name="Porcentagem 7 3 2" xfId="44195"/>
    <cellStyle name="Porcentagem 8" xfId="44196"/>
    <cellStyle name="Porcentagem 8 2" xfId="44197"/>
    <cellStyle name="Porcentagem 9" xfId="44198"/>
    <cellStyle name="Result" xfId="44199"/>
    <cellStyle name="Result 2" xfId="44200"/>
    <cellStyle name="Result2" xfId="44201"/>
    <cellStyle name="Result2 2" xfId="44202"/>
    <cellStyle name="Saída 10" xfId="44203"/>
    <cellStyle name="Saída 11" xfId="44204"/>
    <cellStyle name="Saída 12" xfId="44205"/>
    <cellStyle name="Saída 13" xfId="44206"/>
    <cellStyle name="Saída 14" xfId="44207"/>
    <cellStyle name="Saída 15" xfId="44208"/>
    <cellStyle name="Saída 16" xfId="44209"/>
    <cellStyle name="Saída 17" xfId="44210"/>
    <cellStyle name="Saída 18" xfId="44211"/>
    <cellStyle name="Saída 19" xfId="44212"/>
    <cellStyle name="Saída 2" xfId="44213"/>
    <cellStyle name="Saída 2 2" xfId="44214"/>
    <cellStyle name="Saída 2 3" xfId="44642"/>
    <cellStyle name="Saída 20" xfId="44215"/>
    <cellStyle name="Saída 21" xfId="44216"/>
    <cellStyle name="Saída 22" xfId="44217"/>
    <cellStyle name="Saída 23" xfId="44218"/>
    <cellStyle name="Saída 24" xfId="44551"/>
    <cellStyle name="Saída 3" xfId="44219"/>
    <cellStyle name="Saída 3 2" xfId="44643"/>
    <cellStyle name="Saída 4" xfId="44220"/>
    <cellStyle name="Saída 5" xfId="44221"/>
    <cellStyle name="Saída 6" xfId="44222"/>
    <cellStyle name="Saída 7" xfId="44223"/>
    <cellStyle name="Saída 8" xfId="44224"/>
    <cellStyle name="Saída 9" xfId="44225"/>
    <cellStyle name="Separador de milhares 2" xfId="44226"/>
    <cellStyle name="Separador de milhares 2 10" xfId="44227"/>
    <cellStyle name="Separador de milhares 2 11" xfId="44228"/>
    <cellStyle name="Separador de milhares 2 12" xfId="44229"/>
    <cellStyle name="Separador de milhares 2 13" xfId="44230"/>
    <cellStyle name="Separador de milhares 2 14" xfId="44231"/>
    <cellStyle name="Separador de milhares 2 15" xfId="44232"/>
    <cellStyle name="Separador de milhares 2 16" xfId="44233"/>
    <cellStyle name="Separador de milhares 2 17" xfId="44234"/>
    <cellStyle name="Separador de milhares 2 18" xfId="44235"/>
    <cellStyle name="Separador de milhares 2 19" xfId="44236"/>
    <cellStyle name="Separador de milhares 2 2" xfId="44237"/>
    <cellStyle name="Separador de milhares 2 2 2" xfId="44644"/>
    <cellStyle name="Separador de milhares 2 20" xfId="44238"/>
    <cellStyle name="Separador de milhares 2 21" xfId="44239"/>
    <cellStyle name="Separador de milhares 2 22" xfId="44240"/>
    <cellStyle name="Separador de milhares 2 23" xfId="44241"/>
    <cellStyle name="Separador de milhares 2 3" xfId="44242"/>
    <cellStyle name="Separador de milhares 2 4" xfId="44243"/>
    <cellStyle name="Separador de milhares 2 4 2" xfId="44244"/>
    <cellStyle name="Separador de milhares 2 5" xfId="44245"/>
    <cellStyle name="Separador de milhares 2 6" xfId="44246"/>
    <cellStyle name="Separador de milhares 2 7" xfId="44247"/>
    <cellStyle name="Separador de milhares 2 8" xfId="44248"/>
    <cellStyle name="Separador de milhares 2 9" xfId="44249"/>
    <cellStyle name="Separador de milhares 2_planilha" xfId="44645"/>
    <cellStyle name="Separador de milhares 3" xfId="44250"/>
    <cellStyle name="Separador de milhares 3 2" xfId="44646"/>
    <cellStyle name="Separador de milhares 4" xfId="44251"/>
    <cellStyle name="Separador de milhares 4 2" xfId="44647"/>
    <cellStyle name="Separador de milhares 5" xfId="44648"/>
    <cellStyle name="Separador de milhares 5 2" xfId="44649"/>
    <cellStyle name="TableStyleLight1" xfId="44252"/>
    <cellStyle name="Texto de Aviso 10" xfId="44253"/>
    <cellStyle name="Texto de Aviso 11" xfId="44254"/>
    <cellStyle name="Texto de Aviso 12" xfId="44255"/>
    <cellStyle name="Texto de Aviso 13" xfId="44256"/>
    <cellStyle name="Texto de Aviso 14" xfId="44257"/>
    <cellStyle name="Texto de Aviso 15" xfId="44258"/>
    <cellStyle name="Texto de Aviso 16" xfId="44259"/>
    <cellStyle name="Texto de Aviso 17" xfId="44260"/>
    <cellStyle name="Texto de Aviso 18" xfId="44261"/>
    <cellStyle name="Texto de Aviso 19" xfId="44262"/>
    <cellStyle name="Texto de Aviso 2" xfId="44263"/>
    <cellStyle name="Texto de Aviso 2 2" xfId="44264"/>
    <cellStyle name="Texto de Aviso 20" xfId="44265"/>
    <cellStyle name="Texto de Aviso 21" xfId="44266"/>
    <cellStyle name="Texto de Aviso 22" xfId="44267"/>
    <cellStyle name="Texto de Aviso 23" xfId="44268"/>
    <cellStyle name="Texto de Aviso 24" xfId="44552"/>
    <cellStyle name="Texto de Aviso 3" xfId="44269"/>
    <cellStyle name="Texto de Aviso 4" xfId="44270"/>
    <cellStyle name="Texto de Aviso 5" xfId="44271"/>
    <cellStyle name="Texto de Aviso 6" xfId="44272"/>
    <cellStyle name="Texto de Aviso 7" xfId="44273"/>
    <cellStyle name="Texto de Aviso 8" xfId="44274"/>
    <cellStyle name="Texto de Aviso 9" xfId="44275"/>
    <cellStyle name="Texto Explicativo 10" xfId="44276"/>
    <cellStyle name="Texto Explicativo 11" xfId="44277"/>
    <cellStyle name="Texto Explicativo 12" xfId="44278"/>
    <cellStyle name="Texto Explicativo 13" xfId="44279"/>
    <cellStyle name="Texto Explicativo 14" xfId="44280"/>
    <cellStyle name="Texto Explicativo 15" xfId="44281"/>
    <cellStyle name="Texto Explicativo 16" xfId="44282"/>
    <cellStyle name="Texto Explicativo 17" xfId="44283"/>
    <cellStyle name="Texto Explicativo 18" xfId="44284"/>
    <cellStyle name="Texto Explicativo 19" xfId="44285"/>
    <cellStyle name="Texto Explicativo 2" xfId="44286"/>
    <cellStyle name="Texto Explicativo 2 2" xfId="44287"/>
    <cellStyle name="Texto Explicativo 20" xfId="44288"/>
    <cellStyle name="Texto Explicativo 21" xfId="44289"/>
    <cellStyle name="Texto Explicativo 22" xfId="44290"/>
    <cellStyle name="Texto Explicativo 23" xfId="44291"/>
    <cellStyle name="Texto Explicativo 24" xfId="44553"/>
    <cellStyle name="Texto Explicativo 3" xfId="44292"/>
    <cellStyle name="Texto Explicativo 4" xfId="44293"/>
    <cellStyle name="Texto Explicativo 5" xfId="44294"/>
    <cellStyle name="Texto Explicativo 6" xfId="44295"/>
    <cellStyle name="Texto Explicativo 7" xfId="44296"/>
    <cellStyle name="Texto Explicativo 8" xfId="44297"/>
    <cellStyle name="Texto Explicativo 9" xfId="44298"/>
    <cellStyle name="Title" xfId="44299"/>
    <cellStyle name="Title 2" xfId="44300"/>
    <cellStyle name="Title 2 2" xfId="44301"/>
    <cellStyle name="Title 3" xfId="44302"/>
    <cellStyle name="Título 1 1" xfId="44303"/>
    <cellStyle name="Título 1 1 2" xfId="44304"/>
    <cellStyle name="Título 1 10" xfId="44305"/>
    <cellStyle name="Título 1 11" xfId="44306"/>
    <cellStyle name="Título 1 12" xfId="44307"/>
    <cellStyle name="Título 1 13" xfId="44308"/>
    <cellStyle name="Título 1 14" xfId="44309"/>
    <cellStyle name="Título 1 15" xfId="44310"/>
    <cellStyle name="Título 1 16" xfId="44311"/>
    <cellStyle name="Título 1 17" xfId="44312"/>
    <cellStyle name="Título 1 18" xfId="44313"/>
    <cellStyle name="Título 1 19" xfId="44314"/>
    <cellStyle name="Título 1 2" xfId="44315"/>
    <cellStyle name="Título 1 2 2" xfId="44316"/>
    <cellStyle name="Título 1 2 3" xfId="44650"/>
    <cellStyle name="Título 1 20" xfId="44317"/>
    <cellStyle name="Título 1 21" xfId="44318"/>
    <cellStyle name="Título 1 22" xfId="44319"/>
    <cellStyle name="Título 1 23" xfId="44320"/>
    <cellStyle name="Título 1 24" xfId="44554"/>
    <cellStyle name="Título 1 3" xfId="44321"/>
    <cellStyle name="Título 1 4" xfId="44322"/>
    <cellStyle name="Título 1 5" xfId="44323"/>
    <cellStyle name="Título 1 6" xfId="44324"/>
    <cellStyle name="Título 1 7" xfId="44325"/>
    <cellStyle name="Título 1 8" xfId="44326"/>
    <cellStyle name="Título 1 9" xfId="44327"/>
    <cellStyle name="Título 10" xfId="44328"/>
    <cellStyle name="Título 11" xfId="44329"/>
    <cellStyle name="Título 12" xfId="44330"/>
    <cellStyle name="Título 13" xfId="44331"/>
    <cellStyle name="Título 14" xfId="44332"/>
    <cellStyle name="Título 15" xfId="44333"/>
    <cellStyle name="Título 16" xfId="44334"/>
    <cellStyle name="Título 17" xfId="44335"/>
    <cellStyle name="Título 18" xfId="44336"/>
    <cellStyle name="Título 19" xfId="44337"/>
    <cellStyle name="Título 2 10" xfId="44338"/>
    <cellStyle name="Título 2 11" xfId="44339"/>
    <cellStyle name="Título 2 12" xfId="44340"/>
    <cellStyle name="Título 2 13" xfId="44341"/>
    <cellStyle name="Título 2 14" xfId="44342"/>
    <cellStyle name="Título 2 15" xfId="44343"/>
    <cellStyle name="Título 2 16" xfId="44344"/>
    <cellStyle name="Título 2 17" xfId="44345"/>
    <cellStyle name="Título 2 18" xfId="44346"/>
    <cellStyle name="Título 2 19" xfId="44347"/>
    <cellStyle name="Título 2 2" xfId="44348"/>
    <cellStyle name="Título 2 2 2" xfId="44349"/>
    <cellStyle name="Título 2 2 3" xfId="44651"/>
    <cellStyle name="Título 2 20" xfId="44350"/>
    <cellStyle name="Título 2 21" xfId="44351"/>
    <cellStyle name="Título 2 22" xfId="44352"/>
    <cellStyle name="Título 2 23" xfId="44353"/>
    <cellStyle name="Título 2 24" xfId="44555"/>
    <cellStyle name="Título 2 3" xfId="44354"/>
    <cellStyle name="Título 2 4" xfId="44355"/>
    <cellStyle name="Título 2 5" xfId="44356"/>
    <cellStyle name="Título 2 6" xfId="44357"/>
    <cellStyle name="Título 2 7" xfId="44358"/>
    <cellStyle name="Título 2 8" xfId="44359"/>
    <cellStyle name="Título 2 9" xfId="44360"/>
    <cellStyle name="Título 20" xfId="44361"/>
    <cellStyle name="Título 21" xfId="44362"/>
    <cellStyle name="Título 22" xfId="44363"/>
    <cellStyle name="Título 23" xfId="44364"/>
    <cellStyle name="Título 24" xfId="44365"/>
    <cellStyle name="Título 25" xfId="44366"/>
    <cellStyle name="Título 26" xfId="44367"/>
    <cellStyle name="Título 3 10" xfId="44368"/>
    <cellStyle name="Título 3 11" xfId="44369"/>
    <cellStyle name="Título 3 12" xfId="44370"/>
    <cellStyle name="Título 3 13" xfId="44371"/>
    <cellStyle name="Título 3 14" xfId="44372"/>
    <cellStyle name="Título 3 15" xfId="44373"/>
    <cellStyle name="Título 3 16" xfId="44374"/>
    <cellStyle name="Título 3 17" xfId="44375"/>
    <cellStyle name="Título 3 18" xfId="44376"/>
    <cellStyle name="Título 3 19" xfId="44377"/>
    <cellStyle name="Título 3 2" xfId="44378"/>
    <cellStyle name="Título 3 2 2" xfId="44379"/>
    <cellStyle name="Título 3 2 3" xfId="44652"/>
    <cellStyle name="Título 3 20" xfId="44380"/>
    <cellStyle name="Título 3 21" xfId="44381"/>
    <cellStyle name="Título 3 22" xfId="44382"/>
    <cellStyle name="Título 3 23" xfId="44383"/>
    <cellStyle name="Título 3 24" xfId="44556"/>
    <cellStyle name="Título 3 3" xfId="44384"/>
    <cellStyle name="Título 3 4" xfId="44385"/>
    <cellStyle name="Título 3 5" xfId="44386"/>
    <cellStyle name="Título 3 6" xfId="44387"/>
    <cellStyle name="Título 3 7" xfId="44388"/>
    <cellStyle name="Título 3 8" xfId="44389"/>
    <cellStyle name="Título 3 9" xfId="44390"/>
    <cellStyle name="Título 4 10" xfId="44391"/>
    <cellStyle name="Título 4 11" xfId="44392"/>
    <cellStyle name="Título 4 12" xfId="44393"/>
    <cellStyle name="Título 4 13" xfId="44394"/>
    <cellStyle name="Título 4 14" xfId="44395"/>
    <cellStyle name="Título 4 15" xfId="44396"/>
    <cellStyle name="Título 4 16" xfId="44397"/>
    <cellStyle name="Título 4 17" xfId="44398"/>
    <cellStyle name="Título 4 18" xfId="44399"/>
    <cellStyle name="Título 4 19" xfId="44400"/>
    <cellStyle name="Título 4 2" xfId="44401"/>
    <cellStyle name="Título 4 2 2" xfId="44402"/>
    <cellStyle name="Título 4 2 3" xfId="44653"/>
    <cellStyle name="Título 4 20" xfId="44403"/>
    <cellStyle name="Título 4 21" xfId="44404"/>
    <cellStyle name="Título 4 22" xfId="44405"/>
    <cellStyle name="Título 4 23" xfId="44406"/>
    <cellStyle name="Título 4 24" xfId="44557"/>
    <cellStyle name="Título 4 3" xfId="44407"/>
    <cellStyle name="Título 4 4" xfId="44408"/>
    <cellStyle name="Título 4 5" xfId="44409"/>
    <cellStyle name="Título 4 6" xfId="44410"/>
    <cellStyle name="Título 4 7" xfId="44411"/>
    <cellStyle name="Título 4 8" xfId="44412"/>
    <cellStyle name="Título 4 9" xfId="44413"/>
    <cellStyle name="Título 5" xfId="44414"/>
    <cellStyle name="Título 5 2" xfId="44415"/>
    <cellStyle name="Título 6" xfId="44416"/>
    <cellStyle name="Título 7" xfId="44417"/>
    <cellStyle name="Título 8" xfId="44418"/>
    <cellStyle name="Título 9" xfId="44419"/>
    <cellStyle name="Total 10" xfId="44420"/>
    <cellStyle name="Total 11" xfId="44421"/>
    <cellStyle name="Total 12" xfId="44422"/>
    <cellStyle name="Total 13" xfId="44423"/>
    <cellStyle name="Total 14" xfId="44424"/>
    <cellStyle name="Total 15" xfId="44425"/>
    <cellStyle name="Total 16" xfId="44426"/>
    <cellStyle name="Total 17" xfId="44427"/>
    <cellStyle name="Total 18" xfId="44428"/>
    <cellStyle name="Total 19" xfId="44429"/>
    <cellStyle name="Total 2" xfId="44430"/>
    <cellStyle name="Total 2 2" xfId="44431"/>
    <cellStyle name="Total 2 3" xfId="44654"/>
    <cellStyle name="Total 20" xfId="44432"/>
    <cellStyle name="Total 21" xfId="44433"/>
    <cellStyle name="Total 22" xfId="44434"/>
    <cellStyle name="Total 23" xfId="44435"/>
    <cellStyle name="Total 24" xfId="44558"/>
    <cellStyle name="Total 3" xfId="44436"/>
    <cellStyle name="Total 3 2" xfId="44655"/>
    <cellStyle name="Total 4" xfId="44437"/>
    <cellStyle name="Total 5" xfId="44438"/>
    <cellStyle name="Total 6" xfId="44439"/>
    <cellStyle name="Total 7" xfId="44440"/>
    <cellStyle name="Total 8" xfId="44441"/>
    <cellStyle name="Total 9" xfId="44442"/>
    <cellStyle name="Vírgula 10" xfId="44443"/>
    <cellStyle name="Vírgula 11" xfId="44444"/>
    <cellStyle name="Vírgula 11 2" xfId="44445"/>
    <cellStyle name="Vírgula 12" xfId="44656"/>
    <cellStyle name="Vírgula 13" xfId="44668"/>
    <cellStyle name="Vírgula 2" xfId="6"/>
    <cellStyle name="Vírgula 2 2" xfId="44446"/>
    <cellStyle name="Vírgula 2 2 2" xfId="44447"/>
    <cellStyle name="Vírgula 2 2 2 2" xfId="44448"/>
    <cellStyle name="Vírgula 2 2 3" xfId="44449"/>
    <cellStyle name="Vírgula 2 2 4" xfId="44657"/>
    <cellStyle name="Vírgula 2 3" xfId="44450"/>
    <cellStyle name="Vírgula 2 3 2" xfId="44451"/>
    <cellStyle name="Vírgula 2 4" xfId="44452"/>
    <cellStyle name="Vírgula 2 5" xfId="44658"/>
    <cellStyle name="Vírgula 2 6" xfId="44670"/>
    <cellStyle name="Vírgula 3" xfId="44453"/>
    <cellStyle name="Vírgula 3 2" xfId="44454"/>
    <cellStyle name="Vírgula 3 2 2" xfId="44455"/>
    <cellStyle name="Vírgula 3 2 2 2" xfId="44456"/>
    <cellStyle name="Vírgula 3 2 3" xfId="44457"/>
    <cellStyle name="Vírgula 3 3" xfId="44458"/>
    <cellStyle name="Vírgula 3 3 2" xfId="44459"/>
    <cellStyle name="Vírgula 3 4" xfId="44460"/>
    <cellStyle name="Vírgula 3 5" xfId="44461"/>
    <cellStyle name="Vírgula 3 6" xfId="44659"/>
    <cellStyle name="Vírgula 4" xfId="44462"/>
    <cellStyle name="Vírgula 4 2" xfId="44463"/>
    <cellStyle name="Vírgula 4 2 2" xfId="44464"/>
    <cellStyle name="Vírgula 4 2 2 2" xfId="44465"/>
    <cellStyle name="Vírgula 4 2 3" xfId="44466"/>
    <cellStyle name="Vírgula 4 3" xfId="44467"/>
    <cellStyle name="Vírgula 4 3 2" xfId="44468"/>
    <cellStyle name="Vírgula 4 4" xfId="44469"/>
    <cellStyle name="Vírgula 4 5" xfId="44560"/>
    <cellStyle name="Vírgula 5" xfId="44470"/>
    <cellStyle name="Vírgula 5 2" xfId="44471"/>
    <cellStyle name="Vírgula 5 2 2" xfId="44472"/>
    <cellStyle name="Vírgula 5 2 2 2" xfId="44473"/>
    <cellStyle name="Vírgula 5 2 3" xfId="44474"/>
    <cellStyle name="Vírgula 5 3" xfId="44475"/>
    <cellStyle name="Vírgula 5 3 2" xfId="44476"/>
    <cellStyle name="Vírgula 5 3 2 2" xfId="44477"/>
    <cellStyle name="Vírgula 5 3 3" xfId="44478"/>
    <cellStyle name="Vírgula 5 3 3 2" xfId="44479"/>
    <cellStyle name="Vírgula 5 3 3 2 2" xfId="44480"/>
    <cellStyle name="Vírgula 5 3 3 3" xfId="44481"/>
    <cellStyle name="Vírgula 5 3 4" xfId="44482"/>
    <cellStyle name="Vírgula 5 4" xfId="44483"/>
    <cellStyle name="Vírgula 5 4 2" xfId="44484"/>
    <cellStyle name="Vírgula 5 4 2 2" xfId="44485"/>
    <cellStyle name="Vírgula 5 4 3" xfId="44486"/>
    <cellStyle name="Vírgula 5 5" xfId="44487"/>
    <cellStyle name="Vírgula 5 6" xfId="44660"/>
    <cellStyle name="Vírgula 6" xfId="44488"/>
    <cellStyle name="Vírgula 6 2" xfId="44489"/>
    <cellStyle name="Vírgula 6 3" xfId="44490"/>
    <cellStyle name="Vírgula 6 4" xfId="44491"/>
    <cellStyle name="Vírgula 6 5" xfId="44492"/>
    <cellStyle name="Vírgula 6 6" xfId="44661"/>
    <cellStyle name="Vírgula 7" xfId="44493"/>
    <cellStyle name="Vírgula 7 2" xfId="44494"/>
    <cellStyle name="Vírgula 7 2 2" xfId="44495"/>
    <cellStyle name="Vírgula 7 2 2 2" xfId="44496"/>
    <cellStyle name="Vírgula 7 2 3" xfId="44497"/>
    <cellStyle name="Vírgula 7 2 3 2" xfId="44498"/>
    <cellStyle name="Vírgula 7 3" xfId="44499"/>
    <cellStyle name="Vírgula 7 4" xfId="44500"/>
    <cellStyle name="Vírgula 7 4 2" xfId="44501"/>
    <cellStyle name="Vírgula 7 4 2 2" xfId="44502"/>
    <cellStyle name="Vírgula 7 4 3" xfId="44503"/>
    <cellStyle name="Vírgula 7 5" xfId="44504"/>
    <cellStyle name="Vírgula 7 5 2" xfId="44505"/>
    <cellStyle name="Vírgula 7 6" xfId="44506"/>
    <cellStyle name="Vírgula 7 6 2" xfId="44507"/>
    <cellStyle name="Vírgula 8" xfId="44508"/>
    <cellStyle name="Vírgula 8 2" xfId="44509"/>
    <cellStyle name="Vírgula 8 2 2" xfId="44510"/>
    <cellStyle name="Vírgula 8 3" xfId="44511"/>
    <cellStyle name="Vírgula 9" xfId="44512"/>
    <cellStyle name="Vírgula 9 2" xfId="44513"/>
    <cellStyle name="Warning Text" xfId="44514"/>
    <cellStyle name="Warning Text 2" xfId="44515"/>
    <cellStyle name="Warning Text 2 2" xfId="44516"/>
    <cellStyle name="Warning Text 3" xfId="44517"/>
  </cellStyles>
  <dxfs count="0"/>
  <tableStyles count="0" defaultTableStyle="TableStyleMedium9" defaultPivotStyle="PivotStyleLight16"/>
  <colors>
    <mruColors>
      <color rgb="FF99FF66"/>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externalLink" Target="externalLinks/externalLink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291240</xdr:colOff>
      <xdr:row>32</xdr:row>
      <xdr:rowOff>123120</xdr:rowOff>
    </xdr:from>
    <xdr:to>
      <xdr:col>2</xdr:col>
      <xdr:colOff>592720</xdr:colOff>
      <xdr:row>35</xdr:row>
      <xdr:rowOff>78120</xdr:rowOff>
    </xdr:to>
    <xdr:pic>
      <xdr:nvPicPr>
        <xdr:cNvPr id="2" name="Imagem 2">
          <a:extLst>
            <a:ext uri="{FF2B5EF4-FFF2-40B4-BE49-F238E27FC236}">
              <a16:creationId xmlns:a16="http://schemas.microsoft.com/office/drawing/2014/main" id="{00000000-0008-0000-0200-000002000000}"/>
            </a:ext>
          </a:extLst>
        </xdr:cNvPr>
        <xdr:cNvPicPr/>
      </xdr:nvPicPr>
      <xdr:blipFill>
        <a:blip xmlns:r="http://schemas.openxmlformats.org/officeDocument/2006/relationships" r:embed="rId1"/>
        <a:stretch/>
      </xdr:blipFill>
      <xdr:spPr>
        <a:xfrm>
          <a:off x="291240" y="6133395"/>
          <a:ext cx="2701780" cy="555075"/>
        </a:xfrm>
        <a:prstGeom prst="rect">
          <a:avLst/>
        </a:prstGeom>
        <a:ln>
          <a:noFill/>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R:\_CAMPUS%20CORUMB&#193;%20CONCLUS&#195;O\Corumba%20final%20(CP%2005%20-%202015)%20-%20TUDO\PLANILHAS\Planilha%20antiga\Or&#231;amento%20Fechamento%20Excel.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_CAMPUS%20CORUMB&#193;%20CONCLUS&#195;O\Corumba%20final%20(CP%2005%20-%202015)%20-%20TUDO\PLANILHAS\Planilhas%20novas\Or&#231;amento%20Fechamento%20Excel.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UMOS"/>
      <sheetName val="COMPOSIÇÃO"/>
      <sheetName val="ORÇAMENTO"/>
      <sheetName val="RESUMO"/>
      <sheetName val="BDI"/>
      <sheetName val="CRONOGRAMA"/>
    </sheetNames>
    <sheetDataSet>
      <sheetData sheetId="0" refreshError="1">
        <row r="6">
          <cell r="A6">
            <v>1</v>
          </cell>
          <cell r="B6" t="str">
            <v>ACETILENO (CILINDRO DE 7 A 9KG)</v>
          </cell>
          <cell r="C6" t="str">
            <v>KG</v>
          </cell>
          <cell r="D6">
            <v>35.5</v>
          </cell>
        </row>
        <row r="7">
          <cell r="A7">
            <v>2</v>
          </cell>
          <cell r="B7" t="str">
            <v>OXIGENIO</v>
          </cell>
          <cell r="C7" t="str">
            <v>M3</v>
          </cell>
          <cell r="D7">
            <v>13.68</v>
          </cell>
        </row>
        <row r="8">
          <cell r="A8">
            <v>3</v>
          </cell>
          <cell r="B8" t="str">
            <v>ACIDO MURIATICO (SOLUCAO ACIDA)</v>
          </cell>
          <cell r="C8" t="str">
            <v>L</v>
          </cell>
          <cell r="D8">
            <v>2.67</v>
          </cell>
        </row>
        <row r="9">
          <cell r="A9">
            <v>4</v>
          </cell>
          <cell r="B9" t="str">
            <v>ACIDO MURIATICO (CONCENTRADO)</v>
          </cell>
          <cell r="C9" t="str">
            <v>KG</v>
          </cell>
          <cell r="D9">
            <v>2.4500000000000002</v>
          </cell>
        </row>
        <row r="10">
          <cell r="A10">
            <v>5</v>
          </cell>
          <cell r="B10" t="str">
            <v>ACIDO CLORIDRICO (SOLUCAO ACIDA)</v>
          </cell>
          <cell r="C10" t="str">
            <v>L</v>
          </cell>
          <cell r="D10">
            <v>3.12</v>
          </cell>
        </row>
        <row r="11">
          <cell r="A11">
            <v>6</v>
          </cell>
          <cell r="B11" t="str">
            <v>AMONIA</v>
          </cell>
          <cell r="C11" t="str">
            <v>L</v>
          </cell>
          <cell r="D11">
            <v>2.1800000000000002</v>
          </cell>
        </row>
        <row r="12">
          <cell r="A12">
            <v>7</v>
          </cell>
          <cell r="B12" t="str">
            <v>SODA CAUSTICA</v>
          </cell>
          <cell r="C12" t="str">
            <v>KG</v>
          </cell>
          <cell r="D12">
            <v>3.56</v>
          </cell>
        </row>
        <row r="13">
          <cell r="A13">
            <v>9</v>
          </cell>
          <cell r="B13" t="str">
            <v>BALDE PLASTICO CAP 4L</v>
          </cell>
          <cell r="C13" t="str">
            <v>UN</v>
          </cell>
          <cell r="D13">
            <v>2.8</v>
          </cell>
        </row>
        <row r="14">
          <cell r="A14">
            <v>10</v>
          </cell>
          <cell r="B14" t="str">
            <v>BALDE PLASTICO CAP 10L</v>
          </cell>
          <cell r="C14" t="str">
            <v>UN</v>
          </cell>
          <cell r="D14">
            <v>4.67</v>
          </cell>
        </row>
        <row r="15">
          <cell r="A15">
            <v>11</v>
          </cell>
          <cell r="B15" t="str">
            <v>CERA</v>
          </cell>
          <cell r="C15" t="str">
            <v>KG</v>
          </cell>
          <cell r="D15">
            <v>16.71</v>
          </cell>
        </row>
        <row r="16">
          <cell r="A16">
            <v>12</v>
          </cell>
          <cell r="B16" t="str">
            <v>ESCOVA DE AÇO (USO MANUAL)</v>
          </cell>
          <cell r="C16" t="str">
            <v>UN</v>
          </cell>
          <cell r="D16">
            <v>4.5</v>
          </cell>
        </row>
        <row r="17">
          <cell r="A17">
            <v>13</v>
          </cell>
          <cell r="B17" t="str">
            <v>ESTOPA</v>
          </cell>
          <cell r="C17" t="str">
            <v>KG</v>
          </cell>
          <cell r="D17">
            <v>4.54</v>
          </cell>
        </row>
        <row r="18">
          <cell r="A18">
            <v>14</v>
          </cell>
          <cell r="B18" t="str">
            <v>ESTOPA OU CORDA ALCATROADA P/ JUNTA DE TUBOS CONCRETO/CERAMICO</v>
          </cell>
          <cell r="C18" t="str">
            <v>KG</v>
          </cell>
          <cell r="D18">
            <v>5.89</v>
          </cell>
        </row>
        <row r="19">
          <cell r="A19">
            <v>16</v>
          </cell>
          <cell r="B19" t="str">
            <v>SABAO</v>
          </cell>
          <cell r="C19" t="str">
            <v>KG</v>
          </cell>
          <cell r="D19">
            <v>2.67</v>
          </cell>
        </row>
        <row r="20">
          <cell r="A20">
            <v>19</v>
          </cell>
          <cell r="B20" t="str">
            <v>ACO CA-25 3/4\" (19,05 MM)</v>
          </cell>
          <cell r="C20" t="str">
            <v>KG</v>
          </cell>
          <cell r="D20">
            <v>4.01</v>
          </cell>
        </row>
        <row r="21">
          <cell r="A21">
            <v>20</v>
          </cell>
          <cell r="B21" t="str">
            <v>ACO CA-25 1/2\" (12,70 MM)</v>
          </cell>
          <cell r="C21" t="str">
            <v>KG</v>
          </cell>
          <cell r="D21">
            <v>3.9</v>
          </cell>
        </row>
        <row r="22">
          <cell r="A22">
            <v>21</v>
          </cell>
          <cell r="B22" t="str">
            <v>ACO CA-25 5/8\" (15,87 MM)</v>
          </cell>
          <cell r="C22" t="str">
            <v>KG</v>
          </cell>
          <cell r="D22">
            <v>4.2300000000000004</v>
          </cell>
        </row>
        <row r="23">
          <cell r="A23">
            <v>22</v>
          </cell>
          <cell r="B23" t="str">
            <v>ACO CA-25 1/4\" (6,35 MM)</v>
          </cell>
          <cell r="C23" t="str">
            <v>KG</v>
          </cell>
          <cell r="D23">
            <v>4.62</v>
          </cell>
        </row>
        <row r="24">
          <cell r="A24">
            <v>23</v>
          </cell>
          <cell r="B24" t="str">
            <v>ACO CA-25 5/16\" (7,94 MM)</v>
          </cell>
          <cell r="C24" t="str">
            <v>KG</v>
          </cell>
          <cell r="D24">
            <v>4.51</v>
          </cell>
        </row>
        <row r="25">
          <cell r="A25">
            <v>24</v>
          </cell>
          <cell r="B25" t="str">
            <v>ACO CA-25 7/8\" (22,22 MM)</v>
          </cell>
          <cell r="C25" t="str">
            <v>KG</v>
          </cell>
          <cell r="D25">
            <v>3.9</v>
          </cell>
        </row>
        <row r="26">
          <cell r="A26">
            <v>25</v>
          </cell>
          <cell r="B26" t="str">
            <v>ACO CA-25 1\" (25,40 MM)</v>
          </cell>
          <cell r="C26" t="str">
            <v>KG</v>
          </cell>
          <cell r="D26">
            <v>4.01</v>
          </cell>
        </row>
        <row r="27">
          <cell r="A27">
            <v>26</v>
          </cell>
          <cell r="B27" t="str">
            <v>ACO CA-25 3/8\" (9,52 MM)</v>
          </cell>
          <cell r="C27" t="str">
            <v>KG</v>
          </cell>
          <cell r="D27">
            <v>4.07</v>
          </cell>
        </row>
        <row r="28">
          <cell r="A28">
            <v>27</v>
          </cell>
          <cell r="B28" t="str">
            <v>ACO CA-50 5/8\" (15,87 MM)</v>
          </cell>
          <cell r="C28" t="str">
            <v>KG</v>
          </cell>
          <cell r="D28">
            <v>4.46</v>
          </cell>
        </row>
        <row r="29">
          <cell r="A29">
            <v>28</v>
          </cell>
          <cell r="B29" t="str">
            <v>ACO CA-50 1\" (25,40 MM)</v>
          </cell>
          <cell r="C29" t="str">
            <v>KG</v>
          </cell>
          <cell r="D29">
            <v>4.33</v>
          </cell>
        </row>
        <row r="30">
          <cell r="A30">
            <v>29</v>
          </cell>
          <cell r="B30" t="str">
            <v>ACO CA-50 7/8\" (22,22 MM)</v>
          </cell>
          <cell r="C30" t="str">
            <v>KG</v>
          </cell>
          <cell r="D30">
            <v>4.33</v>
          </cell>
        </row>
        <row r="31">
          <cell r="A31">
            <v>30</v>
          </cell>
          <cell r="B31" t="str">
            <v>ACO CA-50 3/4\" (19,05 MM)</v>
          </cell>
          <cell r="C31" t="str">
            <v>KG</v>
          </cell>
          <cell r="D31">
            <v>4.33</v>
          </cell>
        </row>
        <row r="32">
          <cell r="A32">
            <v>31</v>
          </cell>
          <cell r="B32" t="str">
            <v>ACO CA-50 1/2\" (12,70 MM)</v>
          </cell>
          <cell r="C32" t="str">
            <v>KG</v>
          </cell>
          <cell r="D32">
            <v>4.4000000000000004</v>
          </cell>
        </row>
        <row r="33">
          <cell r="A33">
            <v>32</v>
          </cell>
          <cell r="B33" t="str">
            <v>ACO CA-50 1/4\" (6,35 MM)</v>
          </cell>
          <cell r="C33" t="str">
            <v>KG</v>
          </cell>
          <cell r="D33">
            <v>5.0999999999999996</v>
          </cell>
        </row>
        <row r="34">
          <cell r="A34">
            <v>33</v>
          </cell>
          <cell r="B34" t="str">
            <v>ACO CA-50 5/16\" (7,94 MM)</v>
          </cell>
          <cell r="C34" t="str">
            <v>KG</v>
          </cell>
          <cell r="D34">
            <v>4.78</v>
          </cell>
        </row>
        <row r="35">
          <cell r="A35">
            <v>34</v>
          </cell>
          <cell r="B35" t="str">
            <v>ACO CA-50 3/8\" (9,52 MM)</v>
          </cell>
          <cell r="C35" t="str">
            <v>KG</v>
          </cell>
          <cell r="D35">
            <v>4.5199999999999996</v>
          </cell>
        </row>
        <row r="36">
          <cell r="A36">
            <v>35</v>
          </cell>
          <cell r="B36" t="str">
            <v>ACO CA-60 - 3,4MM</v>
          </cell>
          <cell r="C36" t="str">
            <v>KG</v>
          </cell>
          <cell r="D36">
            <v>5.48</v>
          </cell>
        </row>
        <row r="37">
          <cell r="A37">
            <v>36</v>
          </cell>
          <cell r="B37" t="str">
            <v>ACO CA-60 - 4,2MM</v>
          </cell>
          <cell r="C37" t="str">
            <v>KG</v>
          </cell>
          <cell r="D37">
            <v>5.0999999999999996</v>
          </cell>
        </row>
        <row r="38">
          <cell r="A38">
            <v>37</v>
          </cell>
          <cell r="B38" t="str">
            <v>ACO CA-60 - 4,6MM</v>
          </cell>
          <cell r="C38" t="str">
            <v>KG</v>
          </cell>
          <cell r="D38">
            <v>5.22</v>
          </cell>
        </row>
        <row r="39">
          <cell r="A39">
            <v>38</v>
          </cell>
          <cell r="B39" t="str">
            <v>ACO CA-60 - 8,0MM</v>
          </cell>
          <cell r="C39" t="str">
            <v>KG</v>
          </cell>
          <cell r="D39">
            <v>5.0999999999999996</v>
          </cell>
        </row>
        <row r="40">
          <cell r="A40">
            <v>39</v>
          </cell>
          <cell r="B40" t="str">
            <v>ACO CA-60 - 5,0MM</v>
          </cell>
          <cell r="C40" t="str">
            <v>KG</v>
          </cell>
          <cell r="D40">
            <v>5.16</v>
          </cell>
        </row>
        <row r="41">
          <cell r="A41">
            <v>40</v>
          </cell>
          <cell r="B41" t="str">
            <v>ACO CA-60 - 6,0MM</v>
          </cell>
          <cell r="C41" t="str">
            <v>KG</v>
          </cell>
          <cell r="D41">
            <v>5.0999999999999996</v>
          </cell>
        </row>
        <row r="42">
          <cell r="A42">
            <v>41</v>
          </cell>
          <cell r="B42" t="str">
            <v>ACO CA-60 - 6,4MM</v>
          </cell>
          <cell r="C42" t="str">
            <v>KG</v>
          </cell>
          <cell r="D42">
            <v>5.35</v>
          </cell>
        </row>
        <row r="43">
          <cell r="A43">
            <v>42</v>
          </cell>
          <cell r="B43" t="str">
            <v>ACO CA-60 - 7,0MM</v>
          </cell>
          <cell r="C43" t="str">
            <v>KG</v>
          </cell>
          <cell r="D43">
            <v>5.03</v>
          </cell>
        </row>
        <row r="44">
          <cell r="A44">
            <v>43</v>
          </cell>
          <cell r="B44" t="str">
            <v>ADAPTADOR PVC PBA PONTA/ROSCA JE DN 75 / DE  85MM</v>
          </cell>
          <cell r="C44" t="str">
            <v>UN</v>
          </cell>
          <cell r="D44">
            <v>39.94</v>
          </cell>
        </row>
        <row r="45">
          <cell r="A45">
            <v>46</v>
          </cell>
          <cell r="B45" t="str">
            <v>ADAPTADOR PVC PBA JE BOLSA / ROSCA DN 75 / DE  85MM</v>
          </cell>
          <cell r="C45" t="str">
            <v>UN</v>
          </cell>
          <cell r="D45">
            <v>55.42</v>
          </cell>
        </row>
        <row r="46">
          <cell r="A46">
            <v>47</v>
          </cell>
          <cell r="B46" t="str">
            <v>ADAPTADOR PVC PBA JE BOLSA / ROSCA DN 100 / DE 110MM</v>
          </cell>
          <cell r="C46" t="str">
            <v>UN</v>
          </cell>
          <cell r="D46">
            <v>78.099999999999994</v>
          </cell>
        </row>
        <row r="47">
          <cell r="A47">
            <v>48</v>
          </cell>
          <cell r="B47" t="str">
            <v>ADAPTADOR PVC PBA JE BOLSA / ROSCA DN 50 / DE  60MM</v>
          </cell>
          <cell r="C47" t="str">
            <v>UN</v>
          </cell>
          <cell r="D47">
            <v>25.87</v>
          </cell>
        </row>
        <row r="48">
          <cell r="A48">
            <v>50</v>
          </cell>
          <cell r="B48" t="str">
            <v>ADAPTADOR PVC PBA A BOLSA DE FOFO JE DN 75 / DE  85MM</v>
          </cell>
          <cell r="C48" t="str">
            <v>UN</v>
          </cell>
          <cell r="D48">
            <v>70.7</v>
          </cell>
        </row>
        <row r="49">
          <cell r="A49">
            <v>51</v>
          </cell>
          <cell r="B49" t="str">
            <v>ADAPTADOR PVC PBA A BOLSA DE FOFO JE DN 100 / DE 110MM</v>
          </cell>
          <cell r="C49" t="str">
            <v>UN</v>
          </cell>
          <cell r="D49">
            <v>97.41</v>
          </cell>
        </row>
        <row r="50">
          <cell r="A50">
            <v>52</v>
          </cell>
          <cell r="B50" t="str">
            <v>ADAPTADOR PVC PBA PONTA/ROSCA JE DN 50 / DE  60MM</v>
          </cell>
          <cell r="C50" t="str">
            <v>UN</v>
          </cell>
          <cell r="D50">
            <v>14.7</v>
          </cell>
        </row>
        <row r="51">
          <cell r="A51">
            <v>55</v>
          </cell>
          <cell r="B51" t="str">
            <v>ADAPTADOR PVC P/ POLIETILENO PE-5 20 MM X 1/2\"</v>
          </cell>
          <cell r="C51" t="str">
            <v>UN</v>
          </cell>
          <cell r="D51">
            <v>0.94</v>
          </cell>
        </row>
        <row r="52">
          <cell r="A52">
            <v>60</v>
          </cell>
          <cell r="B52" t="str">
            <v>ADAPTADOR PVC C/ REG P/ POLIETILENO PE-5 20 MM X 3/4\"</v>
          </cell>
          <cell r="C52" t="str">
            <v>UN</v>
          </cell>
          <cell r="D52">
            <v>3.74</v>
          </cell>
        </row>
        <row r="53">
          <cell r="A53">
            <v>61</v>
          </cell>
          <cell r="B53" t="str">
            <v>ADAPTADOR PVC P/ POLIETILENO PE-5 20 MM X 3/4\"</v>
          </cell>
          <cell r="C53" t="str">
            <v>UN</v>
          </cell>
          <cell r="D53">
            <v>0.96</v>
          </cell>
        </row>
        <row r="54">
          <cell r="A54">
            <v>62</v>
          </cell>
          <cell r="B54" t="str">
            <v>ADAPTADOR PVC P/ POLIETILENO PE-5 32 MM X 1\"</v>
          </cell>
          <cell r="C54" t="str">
            <v>UN</v>
          </cell>
          <cell r="D54">
            <v>1.88</v>
          </cell>
        </row>
        <row r="55">
          <cell r="A55">
            <v>63</v>
          </cell>
          <cell r="B55" t="str">
            <v>KIT CAVALETE PVC C/ REGISTRO 3/4\"</v>
          </cell>
          <cell r="C55" t="str">
            <v>UN</v>
          </cell>
          <cell r="D55">
            <v>38.76</v>
          </cell>
        </row>
        <row r="56">
          <cell r="A56">
            <v>64</v>
          </cell>
          <cell r="B56" t="str">
            <v>UNIAO PVC P/ POLIETILENO PE-5 20 MM</v>
          </cell>
          <cell r="C56" t="str">
            <v>UN</v>
          </cell>
          <cell r="D56">
            <v>1.77</v>
          </cell>
        </row>
        <row r="57">
          <cell r="A57">
            <v>65</v>
          </cell>
          <cell r="B57" t="str">
            <v>ADAPTADOR PVC SOLDAVEL CURTO C/ BOLSA E ROSCA P/ REGISTRO 25MM  X 3/4\"</v>
          </cell>
          <cell r="C57" t="str">
            <v>UN</v>
          </cell>
          <cell r="D57">
            <v>0.49</v>
          </cell>
        </row>
        <row r="58">
          <cell r="A58">
            <v>66</v>
          </cell>
          <cell r="B58" t="str">
            <v>ADAPTADOR PVC SOLDAVEL FLANGES LIVRES P/ CAIXA D' AGUA 50MM X 1  1/2\"</v>
          </cell>
          <cell r="C58" t="str">
            <v>UN</v>
          </cell>
          <cell r="D58">
            <v>23.52</v>
          </cell>
        </row>
        <row r="59">
          <cell r="A59">
            <v>67</v>
          </cell>
          <cell r="B59" t="str">
            <v>ADAPTADOR PVC ROSCAVEL C/ FLANGES E ANEL DE VEDACAO P/ CAIXA D' AGUA   1/2\"</v>
          </cell>
          <cell r="C59" t="str">
            <v>UN</v>
          </cell>
          <cell r="D59">
            <v>6.08</v>
          </cell>
        </row>
        <row r="60">
          <cell r="A60">
            <v>68</v>
          </cell>
          <cell r="B60" t="str">
            <v>ADAPTADOR PVC SOLDAVEL FLANGES LIVRES P/ CAIXA D' AGUA 32MM X 1 \"</v>
          </cell>
          <cell r="C60" t="str">
            <v>UN</v>
          </cell>
          <cell r="D60">
            <v>10.09</v>
          </cell>
        </row>
        <row r="61">
          <cell r="A61">
            <v>69</v>
          </cell>
          <cell r="B61" t="str">
            <v>ADAPTADOR PVC SOLDAVEL FLANGES LIVRES P/ CAIXA D' AGUA 60MM X 2 \"</v>
          </cell>
          <cell r="C61" t="str">
            <v>UN</v>
          </cell>
          <cell r="D61">
            <v>33.71</v>
          </cell>
        </row>
        <row r="62">
          <cell r="A62">
            <v>70</v>
          </cell>
          <cell r="B62" t="str">
            <v>ADAPTADOR PVC ROSCAVEL C/ FLANGES E ANEL DE VEDACAO P/ CAIXA D' AGUA 1 1/4\"</v>
          </cell>
          <cell r="C62" t="str">
            <v>UN</v>
          </cell>
          <cell r="D62">
            <v>11.87</v>
          </cell>
        </row>
        <row r="63">
          <cell r="A63">
            <v>71</v>
          </cell>
          <cell r="B63" t="str">
            <v>ADAPTADOR PVC ROSCAVEL C/ FLANGES E ANEL DE VEDACAO P/ CAIXA D' AGUA   1\"</v>
          </cell>
          <cell r="C63" t="str">
            <v>UN</v>
          </cell>
          <cell r="D63">
            <v>10.63</v>
          </cell>
        </row>
        <row r="64">
          <cell r="A64">
            <v>72</v>
          </cell>
          <cell r="B64" t="str">
            <v>ADAPTADOR PVC ROSCAVEL C/ FLANGES E ANEL DE VEDACAO P/CAIXA D'A GUA 1 1/2\"</v>
          </cell>
          <cell r="C64" t="str">
            <v>UN</v>
          </cell>
          <cell r="D64">
            <v>13.65</v>
          </cell>
        </row>
        <row r="65">
          <cell r="A65">
            <v>73</v>
          </cell>
          <cell r="B65" t="str">
            <v>ADAPTADOR PVC ROSCAVEL C/ FLANGES E ANEL DE VEDACAO P/ CAIXA D' AGUA   3/4\"</v>
          </cell>
          <cell r="C65" t="str">
            <v>UN</v>
          </cell>
          <cell r="D65">
            <v>7.5</v>
          </cell>
        </row>
        <row r="66">
          <cell r="A66">
            <v>74</v>
          </cell>
          <cell r="B66" t="str">
            <v>ADAPTADOR PVC SOLDAVEL FLANGES LIVRES P/ CAIXA D' AGUA 85 MM  X 3\"</v>
          </cell>
          <cell r="C66" t="str">
            <v>UN</v>
          </cell>
          <cell r="D66">
            <v>141.81</v>
          </cell>
        </row>
        <row r="67">
          <cell r="A67">
            <v>75</v>
          </cell>
          <cell r="B67" t="str">
            <v>ADAPTADOR PVC SOLDAVEL FLANGES LIVRES P/ CAIXA D' AGUA 110MM X  4\"</v>
          </cell>
          <cell r="C67" t="str">
            <v>UN</v>
          </cell>
          <cell r="D67">
            <v>202.91</v>
          </cell>
        </row>
        <row r="68">
          <cell r="A68">
            <v>76</v>
          </cell>
          <cell r="B68" t="str">
            <v>ADAPTADOR PVC P/ SIFAO 40MM X 1 1/4\"</v>
          </cell>
          <cell r="C68" t="str">
            <v>UN</v>
          </cell>
          <cell r="D68">
            <v>1.96</v>
          </cell>
        </row>
        <row r="69">
          <cell r="A69">
            <v>77</v>
          </cell>
          <cell r="B69" t="str">
            <v>ADAPTADOR PVC P/ SIFAO METALICO C/ANEL BORRACHA 40MM X 1 1/2\"</v>
          </cell>
          <cell r="C69" t="str">
            <v>UN</v>
          </cell>
          <cell r="D69">
            <v>2.4500000000000002</v>
          </cell>
        </row>
        <row r="70">
          <cell r="A70">
            <v>79</v>
          </cell>
          <cell r="B70" t="str">
            <v>ADAPTADOR PVC 101,6MM X CERAMICO 100,0MM BOLSA/PONTA EB-644 P/ REDE COLET ESG</v>
          </cell>
          <cell r="C70" t="str">
            <v>UN</v>
          </cell>
          <cell r="D70">
            <v>24.75</v>
          </cell>
        </row>
        <row r="71">
          <cell r="A71">
            <v>80</v>
          </cell>
          <cell r="B71" t="str">
            <v>ADAPTADOR PVC 110,0MM X CERAMICO 100,0MM BOLSA/PONTA EB-644 P/ REDE COLET ESG</v>
          </cell>
          <cell r="C71" t="str">
            <v>UN</v>
          </cell>
          <cell r="D71">
            <v>23.72</v>
          </cell>
        </row>
        <row r="72">
          <cell r="A72">
            <v>81</v>
          </cell>
          <cell r="B72" t="str">
            <v>ADAPTADOR PVC SOLDAVEL LONGO C/ FLANGE LIVRE P/ CAIXA D' AGUA 6 0MM X 2\"</v>
          </cell>
          <cell r="C72" t="str">
            <v>UN</v>
          </cell>
          <cell r="D72">
            <v>37.090000000000003</v>
          </cell>
        </row>
        <row r="73">
          <cell r="A73">
            <v>82</v>
          </cell>
          <cell r="B73" t="str">
            <v>ADAPTADOR PVC SOLDAVEL LONGO C/ FLANGE LIVRE P/ CAIXA D' AGUA 7 5MM X 2 1/2\"</v>
          </cell>
          <cell r="C73" t="str">
            <v>UN</v>
          </cell>
          <cell r="D73">
            <v>115.74</v>
          </cell>
        </row>
        <row r="74">
          <cell r="A74">
            <v>83</v>
          </cell>
          <cell r="B74" t="str">
            <v>ADAPTADOR PVC SOLDAVEL FLANGES LIVRES P/ CAIXA D' AGUA 75MM X 2 1/2'</v>
          </cell>
          <cell r="C74" t="str">
            <v>UN</v>
          </cell>
          <cell r="D74">
            <v>105.25</v>
          </cell>
        </row>
        <row r="75">
          <cell r="A75">
            <v>84</v>
          </cell>
          <cell r="B75" t="str">
            <v>ADAPTADOR PVC P/ VALVULA PIA OU LAVATORIO 40MM X 1\"</v>
          </cell>
          <cell r="C75" t="str">
            <v>UN</v>
          </cell>
          <cell r="D75">
            <v>1.47</v>
          </cell>
        </row>
        <row r="76">
          <cell r="A76">
            <v>85</v>
          </cell>
          <cell r="B76" t="str">
            <v>ADAPTADOR PVC ROSCAVEL C/ FLANGES E ANEL DE VEDACAO P/ CAIXA D' AGUA 2\"</v>
          </cell>
          <cell r="C76" t="str">
            <v>UN</v>
          </cell>
          <cell r="D76">
            <v>16.829999999999998</v>
          </cell>
        </row>
        <row r="77">
          <cell r="A77">
            <v>86</v>
          </cell>
          <cell r="B77" t="str">
            <v>ADAPTADOR PVC SOLDAVEL FLANGES LIVRES P/ CAIXA D' AGUA 40MM X 1  1/4\"</v>
          </cell>
          <cell r="C77" t="str">
            <v>UN</v>
          </cell>
          <cell r="D77">
            <v>12.5</v>
          </cell>
        </row>
        <row r="78">
          <cell r="A78">
            <v>87</v>
          </cell>
          <cell r="B78" t="str">
            <v>ADAPTADOR PVC SOLDAVEL LONGO C/ FLANGE LIVRE P/ CAIXA D' AGUA 2 5MM X 3/4\"</v>
          </cell>
          <cell r="C78" t="str">
            <v>UN</v>
          </cell>
          <cell r="D78">
            <v>9.51</v>
          </cell>
        </row>
        <row r="79">
          <cell r="A79">
            <v>88</v>
          </cell>
          <cell r="B79" t="str">
            <v>ADAPTADOR PVC SOLDAVEL LONGO C/ FLANGE LIVRE P/ CAIXA D' AGUA 32MM X 1</v>
          </cell>
          <cell r="C79" t="str">
            <v>UN</v>
          </cell>
          <cell r="D79">
            <v>11.66</v>
          </cell>
        </row>
        <row r="80">
          <cell r="A80">
            <v>89</v>
          </cell>
          <cell r="B80" t="str">
            <v>ADAPTADOR PVC SOLDAVEL LONGO C/ FLANGE LIVRE P/ CAIXA D' AGUA 4 0MM X 1 1/4\"</v>
          </cell>
          <cell r="C80" t="str">
            <v>UN</v>
          </cell>
          <cell r="D80">
            <v>14.5</v>
          </cell>
        </row>
        <row r="81">
          <cell r="A81">
            <v>90</v>
          </cell>
          <cell r="B81" t="str">
            <v>ADAPTADOR PVC SOLDAVEL LONGO C/ FLANGE LIVRE P/ CAIXA D' AGUA 5 0MM X 1 1/2\"</v>
          </cell>
          <cell r="C81" t="str">
            <v>UN</v>
          </cell>
          <cell r="D81">
            <v>27.2</v>
          </cell>
        </row>
        <row r="82">
          <cell r="A82">
            <v>95</v>
          </cell>
          <cell r="B82" t="str">
            <v>ADAPTADOR PVC SOLDAVEL C/ FLANGES E ANEL DE VEDACAO P/ CAIXA D' AGUA 20MM X 1/2\"</v>
          </cell>
          <cell r="C82" t="str">
            <v>UN</v>
          </cell>
          <cell r="D82">
            <v>5.83</v>
          </cell>
        </row>
        <row r="83">
          <cell r="A83">
            <v>96</v>
          </cell>
          <cell r="B83" t="str">
            <v>ADAPTADOR PVC SOLDAVEL C/ FLANGES E ANEL DE VEDACAO P/ CAIXA D' AGUA 25MM X 3/4\"</v>
          </cell>
          <cell r="C83" t="str">
            <v>UN</v>
          </cell>
          <cell r="D83">
            <v>7.2</v>
          </cell>
        </row>
        <row r="84">
          <cell r="A84">
            <v>97</v>
          </cell>
          <cell r="B84" t="str">
            <v>ADAPTADOR PVC SOLDAVEL C/ FLANGES E ANEL DE VEDACAO P/ CAIXA D' AGUA 32MM X 1\"</v>
          </cell>
          <cell r="C84" t="str">
            <v>UN</v>
          </cell>
          <cell r="D84">
            <v>12.4</v>
          </cell>
        </row>
        <row r="85">
          <cell r="A85">
            <v>98</v>
          </cell>
          <cell r="B85" t="str">
            <v>ADAPTADOR PVC SOLDAVEL C/ FLANGES E ANEL DE VEDACAO P/ CAIXA D' AGUA 40MM 11/4\"</v>
          </cell>
          <cell r="C85" t="str">
            <v>UN</v>
          </cell>
          <cell r="D85">
            <v>16.170000000000002</v>
          </cell>
        </row>
        <row r="86">
          <cell r="A86">
            <v>99</v>
          </cell>
          <cell r="B86" t="str">
            <v>ADAPTADOR PVC SOLDAVEL C/ FLANGES E ANEL DE VEDACAO P/ CAIXA D' AGUA 50MM X 11/2\"</v>
          </cell>
          <cell r="C86" t="str">
            <v>UN</v>
          </cell>
          <cell r="D86">
            <v>16.61</v>
          </cell>
        </row>
        <row r="87">
          <cell r="A87">
            <v>100</v>
          </cell>
          <cell r="B87" t="str">
            <v>ADAPTADOR PVC SOLDAVEL C/ FLANGES E ANEL DE VEDACAO P/ CAIXA D' AGUA 60MM X 2\"</v>
          </cell>
          <cell r="C87" t="str">
            <v>UN</v>
          </cell>
          <cell r="D87">
            <v>26.07</v>
          </cell>
        </row>
        <row r="88">
          <cell r="A88">
            <v>102</v>
          </cell>
          <cell r="B88" t="str">
            <v>ADAPTADOR PVC SOLDAVEL CURTO C/ BOLSA E ROSCA P/ REGISTRO 85MM  X 3\"</v>
          </cell>
          <cell r="C88" t="str">
            <v>UN</v>
          </cell>
          <cell r="D88">
            <v>22</v>
          </cell>
        </row>
        <row r="89">
          <cell r="A89">
            <v>103</v>
          </cell>
          <cell r="B89" t="str">
            <v>ADAPTADOR PVC SOLDAVEL CURTO C/ BOLSA E ROSCA P/ REGISTRO 110MM  X 4\"</v>
          </cell>
          <cell r="C89" t="str">
            <v>UN</v>
          </cell>
          <cell r="D89">
            <v>34.15</v>
          </cell>
        </row>
        <row r="90">
          <cell r="A90">
            <v>104</v>
          </cell>
          <cell r="B90" t="str">
            <v>ADAPTADOR PVC SOLDAVEL CURTO C/ BOLSA E ROSCA P/ REGISTRO 75MM  X 2 1/2\"</v>
          </cell>
          <cell r="C90" t="str">
            <v>UN</v>
          </cell>
          <cell r="D90">
            <v>13.87</v>
          </cell>
        </row>
        <row r="91">
          <cell r="A91">
            <v>105</v>
          </cell>
          <cell r="B91" t="str">
            <v>ADAPTADOR PVC SOLDAVEL LONGO C/ FLANGE LIVRE P/ CAIXA D' AGUA 8 5MM X 3\"</v>
          </cell>
          <cell r="C91" t="str">
            <v>UN</v>
          </cell>
          <cell r="D91">
            <v>156.02000000000001</v>
          </cell>
        </row>
        <row r="92">
          <cell r="A92">
            <v>106</v>
          </cell>
          <cell r="B92" t="str">
            <v>ADAPTADOR PVC SOLDAVEL LONGO C/ FLANGE LIVRE P/ CAIXA D' AGUA 1 10MM X 4\"</v>
          </cell>
          <cell r="C92" t="str">
            <v>UN</v>
          </cell>
          <cell r="D92">
            <v>223.29</v>
          </cell>
        </row>
        <row r="93">
          <cell r="A93">
            <v>107</v>
          </cell>
          <cell r="B93" t="str">
            <v>ADAPTADOR PVC SOLDAVEL CURTO C/ BOLSA E ROSCA P/ REGISTRO 20MM  X 1/2\"</v>
          </cell>
          <cell r="C93" t="str">
            <v>UN</v>
          </cell>
          <cell r="D93">
            <v>0.39</v>
          </cell>
        </row>
        <row r="94">
          <cell r="A94">
            <v>108</v>
          </cell>
          <cell r="B94" t="str">
            <v>ADAPTADOR PVC SOLDAVEL CURTO C/ BOLSA E ROSCA P/ REGISTRO 32MM  X 1\"</v>
          </cell>
          <cell r="C94" t="str">
            <v>UN</v>
          </cell>
          <cell r="D94">
            <v>1.03</v>
          </cell>
        </row>
        <row r="95">
          <cell r="A95">
            <v>109</v>
          </cell>
          <cell r="B95" t="str">
            <v>ADAPTADOR PVC SOLDAVEL CURTO C/ BOLSA E ROSCA P/ REGISTRO 40MM  X 1 1/4\"</v>
          </cell>
          <cell r="C95" t="str">
            <v>UN</v>
          </cell>
          <cell r="D95">
            <v>2.21</v>
          </cell>
        </row>
        <row r="96">
          <cell r="A96">
            <v>110</v>
          </cell>
          <cell r="B96" t="str">
            <v>ADAPTADOR PVC SOLDAVEL CURTO C/ BOLSA E ROSCA P/ REGISTRO 40MM  X 1 1/2\"</v>
          </cell>
          <cell r="C96" t="str">
            <v>UN</v>
          </cell>
          <cell r="D96">
            <v>4.51</v>
          </cell>
        </row>
        <row r="97">
          <cell r="A97">
            <v>111</v>
          </cell>
          <cell r="B97" t="str">
            <v>ADAPTADOR PVC SOLDAVEL CURTO C/ BOLSA E ROSCA P/ REGISTRO 50MM  X 1 1/4\"</v>
          </cell>
          <cell r="C97" t="str">
            <v>UN</v>
          </cell>
          <cell r="D97">
            <v>4.75</v>
          </cell>
        </row>
        <row r="98">
          <cell r="A98">
            <v>112</v>
          </cell>
          <cell r="B98" t="str">
            <v>ADAPTADOR PVC SOLDAVEL CURTO C/ BOLSA E ROSCA P/ REGISTRO 50MM  X 1   1/2\"</v>
          </cell>
          <cell r="C98" t="str">
            <v>UN</v>
          </cell>
          <cell r="D98">
            <v>2.7</v>
          </cell>
        </row>
        <row r="99">
          <cell r="A99">
            <v>113</v>
          </cell>
          <cell r="B99" t="str">
            <v>ADAPTADOR PVC SOLDAVEL CURTO C/ BOLSA E ROSCA P/ REGISTRO 60MM  X 2\"</v>
          </cell>
          <cell r="C99" t="str">
            <v>UN</v>
          </cell>
          <cell r="D99">
            <v>7.11</v>
          </cell>
        </row>
        <row r="100">
          <cell r="A100">
            <v>114</v>
          </cell>
          <cell r="B100" t="str">
            <v>ADAPTADOR PVC SOLDAVEL FLANGES LIVRES P/ CAIXA D' AGUA 25MM X 3/4'</v>
          </cell>
          <cell r="C100" t="str">
            <v>UN</v>
          </cell>
          <cell r="D100">
            <v>8.18</v>
          </cell>
        </row>
        <row r="101">
          <cell r="A101">
            <v>116</v>
          </cell>
          <cell r="B101" t="str">
            <v>REVESTIMENTO IMPERMEABILIZANTE SEMI-FLEXIVEL BI-COMPONENTE TP VIAPLUS 1000 VIAPOL OU MARCA EQUIVALENTE</v>
          </cell>
          <cell r="C101" t="str">
            <v>KG</v>
          </cell>
          <cell r="D101">
            <v>2.5</v>
          </cell>
        </row>
        <row r="102">
          <cell r="A102">
            <v>117</v>
          </cell>
          <cell r="B102" t="str">
            <v>ADESIVO P/ PVC BISNAGA C/ 17G</v>
          </cell>
          <cell r="C102" t="str">
            <v>UN</v>
          </cell>
          <cell r="D102">
            <v>1.66</v>
          </cell>
        </row>
        <row r="103">
          <cell r="A103">
            <v>118</v>
          </cell>
          <cell r="B103" t="str">
            <v>PASTA VEDA JUNTAS LATA C/ 0,50 KG TIPO PASTA NIAGARA OU SIMILAR</v>
          </cell>
          <cell r="C103" t="str">
            <v>UN</v>
          </cell>
          <cell r="D103">
            <v>44.76</v>
          </cell>
        </row>
        <row r="104">
          <cell r="A104">
            <v>119</v>
          </cell>
          <cell r="B104" t="str">
            <v>ADESIVO PARA PVC BISNAGA COM 75 GR</v>
          </cell>
          <cell r="C104" t="str">
            <v>UN</v>
          </cell>
          <cell r="D104">
            <v>3.15</v>
          </cell>
        </row>
        <row r="105">
          <cell r="A105">
            <v>122</v>
          </cell>
          <cell r="B105" t="str">
            <v>ADESIVO PVC FRASCO C/ 850G</v>
          </cell>
          <cell r="C105" t="str">
            <v>UN</v>
          </cell>
          <cell r="D105">
            <v>25.61</v>
          </cell>
        </row>
        <row r="106">
          <cell r="A106">
            <v>123</v>
          </cell>
          <cell r="B106" t="str">
            <v>ADITIVO IMPERMEABILIZANTE PEGA NORMAL PARA ARGAMASSA SIKA1 OU EQUIVALENTE</v>
          </cell>
          <cell r="C106" t="str">
            <v>L</v>
          </cell>
          <cell r="D106">
            <v>3.21</v>
          </cell>
        </row>
        <row r="107">
          <cell r="A107">
            <v>124</v>
          </cell>
          <cell r="B107" t="str">
            <v>ADITIVO ACELERADOR DE PEGA E ENDURECIMENTO PARA ARGAMASSA E CONCRETOS NÃO ARMADO SIKA 3 OU EQUIVALENTE</v>
          </cell>
          <cell r="C107" t="str">
            <v>L</v>
          </cell>
          <cell r="D107">
            <v>8.01</v>
          </cell>
        </row>
        <row r="108">
          <cell r="A108">
            <v>125</v>
          </cell>
          <cell r="B108" t="str">
            <v>COLA CONCENTRADA P/ ARGAMASSA, REBOCO, CHAPISCO E PASTA DE CIMENTO, SIKA CHAPISCO OU EQUIVALENTE</v>
          </cell>
          <cell r="C108" t="str">
            <v>KG</v>
          </cell>
          <cell r="D108">
            <v>7.21</v>
          </cell>
        </row>
        <row r="109">
          <cell r="A109">
            <v>126</v>
          </cell>
          <cell r="B109" t="str">
            <v>IMPERMEABILIZANTE ACELERADOR DE PEGA PARA ARGAMASSA</v>
          </cell>
          <cell r="C109" t="str">
            <v>L</v>
          </cell>
          <cell r="D109">
            <v>6.18</v>
          </cell>
        </row>
        <row r="110">
          <cell r="A110">
            <v>127</v>
          </cell>
          <cell r="B110" t="str">
            <v>ADITIVO IMPERMEABILIZANTE DE PEGA ULTRA-RAPIDA PARA  UTILIZAÇÃO EM PASTA DE CIMENTO SIKA 2 OU EQUIVALENTE</v>
          </cell>
          <cell r="C110" t="str">
            <v>L</v>
          </cell>
          <cell r="D110">
            <v>8.7200000000000006</v>
          </cell>
        </row>
        <row r="111">
          <cell r="A111">
            <v>129</v>
          </cell>
          <cell r="B111" t="str">
            <v>ARGAMASSA CORRETIVA PARA REVESTIMENTO DE ESTRUTURA DE CONCRETO</v>
          </cell>
          <cell r="C111" t="str">
            <v>KG</v>
          </cell>
          <cell r="D111">
            <v>2.68</v>
          </cell>
        </row>
        <row r="112">
          <cell r="A112">
            <v>130</v>
          </cell>
          <cell r="B112" t="str">
            <v>ARGAMASSA PARA REPARO ESTRUTURAL TIPO SIKA TOP 122 OU EQUIVALENTE</v>
          </cell>
          <cell r="C112" t="str">
            <v>KG</v>
          </cell>
          <cell r="D112">
            <v>6.13</v>
          </cell>
        </row>
        <row r="113">
          <cell r="A113">
            <v>131</v>
          </cell>
          <cell r="B113" t="str">
            <v>ADESIVO ESTRUTURAL A BASE DE RESINA EPOXI TIPO SIKADUR 31 OU EQUIVALENTE</v>
          </cell>
          <cell r="C113" t="str">
            <v>KG</v>
          </cell>
          <cell r="D113">
            <v>79.739999999999995</v>
          </cell>
        </row>
        <row r="114">
          <cell r="A114">
            <v>132</v>
          </cell>
          <cell r="B114" t="str">
            <v>ADITIVO PLASTIFICANTE E RETARDADOR DE PEGA PARA CONCRETO  PLASTIMENT VZ SIKA OU EQUIVALENTE</v>
          </cell>
          <cell r="C114" t="str">
            <v>KG</v>
          </cell>
          <cell r="D114">
            <v>2.56</v>
          </cell>
        </row>
        <row r="115">
          <cell r="A115">
            <v>133</v>
          </cell>
          <cell r="B115" t="str">
            <v>INCORPORADOR DE AR PARA CONCRETOS E ARGAMASSAS SIKA AER OU EQUIVALENTE</v>
          </cell>
          <cell r="C115" t="str">
            <v>KG</v>
          </cell>
          <cell r="D115">
            <v>2.7</v>
          </cell>
        </row>
        <row r="116">
          <cell r="A116">
            <v>134</v>
          </cell>
          <cell r="B116" t="str">
            <v>ARGAMASSA AUTONIVELANTE PARA GROUTEAMENTO EM GERAL SIKAGROUT OU EQUIVALENTE</v>
          </cell>
          <cell r="C116" t="str">
            <v>KG</v>
          </cell>
          <cell r="D116">
            <v>1.68</v>
          </cell>
        </row>
        <row r="117">
          <cell r="A117">
            <v>135</v>
          </cell>
          <cell r="B117" t="str">
            <v>ARGAMASSA IMPERMEAVEL SIKA 101 OU EQUIVALENTE</v>
          </cell>
          <cell r="C117" t="str">
            <v>KG</v>
          </cell>
          <cell r="D117">
            <v>2.54</v>
          </cell>
        </row>
        <row r="118">
          <cell r="A118">
            <v>136</v>
          </cell>
          <cell r="B118" t="str">
            <v>DESMOLDANTE PROTETOR DE FORMA SEPAROL TOP SIKA OU EQUIVALENTE</v>
          </cell>
          <cell r="C118" t="str">
            <v>KG</v>
          </cell>
          <cell r="D118">
            <v>5.93</v>
          </cell>
        </row>
        <row r="119">
          <cell r="A119">
            <v>139</v>
          </cell>
          <cell r="B119" t="str">
            <v>REVESTIMENTO IMPERMEABILIZANTE SEMI FLEXIVEL PARA SUPERFICIE SIKA TOP 107 OU EQUIVALENTE</v>
          </cell>
          <cell r="C119" t="str">
            <v>KG</v>
          </cell>
          <cell r="D119">
            <v>10.95</v>
          </cell>
        </row>
        <row r="120">
          <cell r="A120">
            <v>140</v>
          </cell>
          <cell r="B120" t="str">
            <v>IMPERMEABILIZANTE FLEXIVEL DE BASE ACRILICA PARA COBERTURA EM GERAL IGOLFLEX BRANCO SIKA OU EQUIVALENTE</v>
          </cell>
          <cell r="C120" t="str">
            <v>KG</v>
          </cell>
          <cell r="D120">
            <v>17.95</v>
          </cell>
        </row>
        <row r="121">
          <cell r="A121">
            <v>141</v>
          </cell>
          <cell r="B121" t="str">
            <v>IMPERMEABILIZANTE FLEXÍVEL A BASE DE ELASTÔMERO IGOLFLEX PRETO SIKA OU EQUIVALENTE</v>
          </cell>
          <cell r="C121" t="str">
            <v>KG</v>
          </cell>
          <cell r="D121">
            <v>9.4</v>
          </cell>
        </row>
        <row r="122">
          <cell r="A122">
            <v>142</v>
          </cell>
          <cell r="B122" t="str">
            <v>SELANTE ELÁSTICO MONOCOMPONENTE À BASE DE POLIURETANO SIKAFLEX 1A PLUS OU EQUIVALENTE</v>
          </cell>
          <cell r="C122" t="str">
            <v>310ML</v>
          </cell>
          <cell r="D122">
            <v>45.27</v>
          </cell>
        </row>
        <row r="123">
          <cell r="A123">
            <v>144</v>
          </cell>
          <cell r="B123" t="str">
            <v>SELANTE E ADESIVO DE ELASTICIDADE PERMANENTE TIPO SIKAFLEX-11 FC OU EQUIVALENTE</v>
          </cell>
          <cell r="C123" t="str">
            <v>300ML</v>
          </cell>
          <cell r="D123">
            <v>37.270000000000003</v>
          </cell>
        </row>
        <row r="124">
          <cell r="A124">
            <v>148</v>
          </cell>
          <cell r="B124" t="str">
            <v>ADITIVO À BASE DE EMULSÃO DE POLÍMERO SINTÉTICO PARA ARGAMASSA E CHAPISCO SIKAFIX SUPER OU EQUIVALENTE</v>
          </cell>
          <cell r="C124" t="str">
            <v>L</v>
          </cell>
          <cell r="D124">
            <v>7.21</v>
          </cell>
        </row>
        <row r="125">
          <cell r="A125">
            <v>151</v>
          </cell>
          <cell r="B125" t="str">
            <v>IMPERMEABILIZANTE INCOLOR PARA TRATAMENTO SUPERFICIAL DE FACHADAS COM SILICONE SUPER CONSERVADO 5 SIKA OU EQUIVALENTE</v>
          </cell>
          <cell r="C125" t="str">
            <v>L</v>
          </cell>
          <cell r="D125">
            <v>16.36</v>
          </cell>
        </row>
        <row r="126">
          <cell r="A126">
            <v>153</v>
          </cell>
          <cell r="B126" t="str">
            <v>TINTA PROTETORA EMULSAO AQUOSA, BASE EPOXI, TIPO SIKAGUARD 67</v>
          </cell>
          <cell r="C126" t="str">
            <v>L</v>
          </cell>
          <cell r="D126">
            <v>79.349999999999994</v>
          </cell>
        </row>
        <row r="127">
          <cell r="A127">
            <v>154</v>
          </cell>
          <cell r="B127" t="str">
            <v>TINTA A BASE DE RESINA EPOXI ALCATRÃO, (PASTA PARA REVESTIMENTO)</v>
          </cell>
          <cell r="C127" t="str">
            <v>L</v>
          </cell>
          <cell r="D127">
            <v>31.24</v>
          </cell>
        </row>
        <row r="128">
          <cell r="A128">
            <v>155</v>
          </cell>
          <cell r="B128" t="str">
            <v>TINTA À BASE DE ALCATRÃO E EPOXI, COMPOUND COAL TAR EPOXI,  OTTO BAUMGART OU EQUIVALENTE</v>
          </cell>
          <cell r="C128" t="str">
            <v>L</v>
          </cell>
          <cell r="D128">
            <v>23.91</v>
          </cell>
        </row>
        <row r="129">
          <cell r="A129">
            <v>156</v>
          </cell>
          <cell r="B129" t="str">
            <v>ADESIVO ESTRUTURAL À BASE DE RESINA EPOXI SIKADUR 32 OU EQUIVALENTE</v>
          </cell>
          <cell r="C129" t="str">
            <v>KG</v>
          </cell>
          <cell r="D129">
            <v>51.71</v>
          </cell>
        </row>
        <row r="130">
          <cell r="A130">
            <v>157</v>
          </cell>
          <cell r="B130" t="str">
            <v>ADESIVO EPOXI DE BAIXA VISCOSIDADE PARA INJEÇÃO EM TRINCAS E FISSURAS ESTRUTURAIS, SIKADUR 52 OU EQUIVALENTE</v>
          </cell>
          <cell r="C130" t="str">
            <v>KG</v>
          </cell>
          <cell r="D130">
            <v>92.01</v>
          </cell>
        </row>
        <row r="131">
          <cell r="A131">
            <v>158</v>
          </cell>
          <cell r="B131" t="str">
            <v>IMUNIZANTE PARA MADEIRAS BRUTAS TIPO CARBOLINEUM OU EQUIVALENTE</v>
          </cell>
          <cell r="C131" t="str">
            <v>L</v>
          </cell>
          <cell r="D131">
            <v>17.920000000000002</v>
          </cell>
        </row>
        <row r="132">
          <cell r="A132">
            <v>159</v>
          </cell>
          <cell r="B132" t="str">
            <v>ADUBO ORGANICO BOVINO</v>
          </cell>
          <cell r="C132" t="str">
            <v>M3</v>
          </cell>
          <cell r="D132">
            <v>90</v>
          </cell>
        </row>
        <row r="133">
          <cell r="A133">
            <v>164</v>
          </cell>
          <cell r="B133" t="str">
            <v>ADUELA/BATENTE DUPLO/CAIXAO/GRADE CAIXA 15 X 3CM P/ PORTA 0,60 A 1,20 X 2,10M MADEIRA IPE/MOGNO/CEREJEIRA OU SIMILAR</v>
          </cell>
          <cell r="C133" t="str">
            <v>JG</v>
          </cell>
          <cell r="D133">
            <v>106.11</v>
          </cell>
        </row>
        <row r="134">
          <cell r="A134">
            <v>173</v>
          </cell>
          <cell r="B134" t="str">
            <v>ADUELA/BATENTE DUPLO/CAIXAO/GRADE CAIXA 13 X 3CM P/ PORTA 0,60 A 1,20 X 2,10M MADEIRA CEDRO/IMBUIA/JEQUITIBA OU SIMILAR.</v>
          </cell>
          <cell r="C134" t="str">
            <v>JG</v>
          </cell>
          <cell r="D134">
            <v>36.71</v>
          </cell>
        </row>
        <row r="135">
          <cell r="A135">
            <v>174</v>
          </cell>
          <cell r="B135" t="str">
            <v>ADUELA/BATENTE DUPLO/CAIXAO/GRADE CAIXA 13 X 3,5CM P/ PORTA 0,60 A 1,20 X 2,10M MADEIRA IPE/MOGNO/CEREJEIRA OU SIMILAR</v>
          </cell>
          <cell r="C135" t="str">
            <v>JG</v>
          </cell>
          <cell r="D135">
            <v>93.81</v>
          </cell>
        </row>
        <row r="136">
          <cell r="A136">
            <v>175</v>
          </cell>
          <cell r="B136" t="str">
            <v>ADUELA/BATENTE DUPLO/CAIXAO/GRADE CAIXA 15 X 3,5CM P/ PORTA 0,60 A 1,20 X 2,10M MADEIRA IPE/MOGNO/CEREJEIRA OU SIMILAR</v>
          </cell>
          <cell r="C136" t="str">
            <v>JG</v>
          </cell>
          <cell r="D136">
            <v>112.61</v>
          </cell>
        </row>
        <row r="137">
          <cell r="A137">
            <v>181</v>
          </cell>
          <cell r="B137" t="str">
            <v>ADUELA/BATENTE DUPLO/CAIXAO/GRADE CAIXA 15 X 3CM P/ PORTA 0,60 A 1,20 X 2,10M MADEIRA CEDRO/IMBUIA/JEQUITIBA OU SIMILAR</v>
          </cell>
          <cell r="C137" t="str">
            <v>JG</v>
          </cell>
          <cell r="D137">
            <v>47.23</v>
          </cell>
        </row>
        <row r="138">
          <cell r="A138">
            <v>183</v>
          </cell>
          <cell r="B138" t="str">
            <v>ADUELA/BATENTE DUPLO/CAIXAO/GRADE CAIXA 13 X 3CM P/ PORTA 0,60 A 1,20 X 2,10M MADEIRA IPE/MOGNO/CEREJEIRA OU SIMILAR</v>
          </cell>
          <cell r="C138" t="str">
            <v>JG</v>
          </cell>
          <cell r="D138">
            <v>79.680000000000007</v>
          </cell>
        </row>
        <row r="139">
          <cell r="A139">
            <v>184</v>
          </cell>
          <cell r="B139" t="str">
            <v>ADUELA/BATENTE DUPLO/CAIXAO/GRADE CAIXA 13 X 3CM P/ PORTA 0,60 A 1,20 X 2,10M MADEIRA CEDRINHO/PINHO/CANELA OU SIMILAR</v>
          </cell>
          <cell r="C139" t="str">
            <v>JG</v>
          </cell>
          <cell r="D139">
            <v>30.18</v>
          </cell>
        </row>
        <row r="140">
          <cell r="A140">
            <v>185</v>
          </cell>
          <cell r="B140" t="str">
            <v>ALIZAR / GUARNICAO 4 X 1CM MADEIRA IPE/MOGNO/CEREJEIRA OU SIMILAR</v>
          </cell>
          <cell r="C140" t="str">
            <v>M</v>
          </cell>
          <cell r="D140">
            <v>2.42</v>
          </cell>
        </row>
        <row r="141">
          <cell r="A141">
            <v>186</v>
          </cell>
          <cell r="B141" t="str">
            <v>ALIZAR / GUARNICAO 5 X 1CM MADEIRA IPE/MOGNO/CEREJEIRA OU SIMILAR</v>
          </cell>
          <cell r="C141" t="str">
            <v>M</v>
          </cell>
          <cell r="D141">
            <v>2.42</v>
          </cell>
        </row>
        <row r="142">
          <cell r="A142">
            <v>187</v>
          </cell>
          <cell r="B142" t="str">
            <v>ALIZAR / GUARNICAO 5 X 2CM MADEIRA IPE/MOGNO/CEREJEIRA OU SIMILAR</v>
          </cell>
          <cell r="C142" t="str">
            <v>M</v>
          </cell>
          <cell r="D142">
            <v>5.83</v>
          </cell>
        </row>
        <row r="143">
          <cell r="A143">
            <v>188</v>
          </cell>
          <cell r="B143" t="str">
            <v>ALIZAR / GUARNICAO 5 X 1,5CM MADEIRA IPE/MOGNO/CEREJEIRA OU SIMILAR</v>
          </cell>
          <cell r="C143" t="str">
            <v>M</v>
          </cell>
          <cell r="D143">
            <v>2.63</v>
          </cell>
        </row>
        <row r="144">
          <cell r="A144">
            <v>190</v>
          </cell>
          <cell r="B144" t="str">
            <v>MARCO/ARO/BATENTE SIMPLES/ GRADE CANTO 7 X 3CM P/ PORTA 0,60 A 1,20 X 2,10M MADEIRA REGIONAL 1A</v>
          </cell>
          <cell r="C144" t="str">
            <v>JG</v>
          </cell>
          <cell r="D144">
            <v>54.86</v>
          </cell>
        </row>
        <row r="145">
          <cell r="A145">
            <v>191</v>
          </cell>
          <cell r="B145" t="str">
            <v>MARCO/ARO/BATENTE SIMPLES / GRADE CANTO 7 X 3,5CM P/ PORTA 0,60 A 1,20 X 2,10M   MADEIRA REGIONAL 1A</v>
          </cell>
          <cell r="C145" t="str">
            <v>JG</v>
          </cell>
          <cell r="D145">
            <v>62.81</v>
          </cell>
        </row>
        <row r="146">
          <cell r="A146">
            <v>194</v>
          </cell>
          <cell r="B146" t="str">
            <v>MARCO/ARO/BATENTE SIMPLES / GRADE CANTO 7 X 3CM P/ PORTA 0,60 A 1,20 X 2,10M MADEIRA REGIONAL 2A</v>
          </cell>
          <cell r="C146" t="str">
            <v>JG</v>
          </cell>
          <cell r="D146">
            <v>21.21</v>
          </cell>
        </row>
        <row r="147">
          <cell r="A147">
            <v>195</v>
          </cell>
          <cell r="B147" t="str">
            <v>MARCO/ARO/BATENTE SIMPLES / GRADE CANTO 7 X 3,5CM P/ PORTA 0,60 A 1,20 X 2,10M MADEIRA REGIONAL 2A</v>
          </cell>
          <cell r="C147" t="str">
            <v>JG</v>
          </cell>
          <cell r="D147">
            <v>34.26</v>
          </cell>
        </row>
        <row r="148">
          <cell r="A148">
            <v>234</v>
          </cell>
          <cell r="B148" t="str">
            <v>AGREGADO DE ALTA RESISTENCIA P/ PISO INDUSTRIAL</v>
          </cell>
          <cell r="C148" t="str">
            <v>KG</v>
          </cell>
          <cell r="D148">
            <v>0.56999999999999995</v>
          </cell>
        </row>
        <row r="149">
          <cell r="A149">
            <v>235</v>
          </cell>
          <cell r="B149" t="str">
            <v>AGREGADO ALTA RESISTENCIA P/ PISO INDUSTRIAL   COR BRANCA</v>
          </cell>
          <cell r="C149" t="str">
            <v>KG</v>
          </cell>
          <cell r="D149">
            <v>0.56999999999999995</v>
          </cell>
        </row>
        <row r="150">
          <cell r="A150">
            <v>236</v>
          </cell>
          <cell r="B150" t="str">
            <v>AGREGADO ALTA RESISTENCIA P/ PISO INDUSTRIAL   COR CINZA</v>
          </cell>
          <cell r="C150" t="str">
            <v>KG</v>
          </cell>
          <cell r="D150">
            <v>0.69</v>
          </cell>
        </row>
        <row r="151">
          <cell r="A151">
            <v>237</v>
          </cell>
          <cell r="B151" t="str">
            <v>AGREGADO ALTA RESISTENCIA P/ PISO INDUSTRIAL   MARROM    (INCLUI PIGMENTO COR)</v>
          </cell>
          <cell r="C151" t="str">
            <v>KG</v>
          </cell>
          <cell r="D151">
            <v>0.71</v>
          </cell>
        </row>
        <row r="152">
          <cell r="A152">
            <v>238</v>
          </cell>
          <cell r="B152" t="str">
            <v>AGREGADO ALTA RESISTENCIA P/ PISO INDUSTRIAL   COR PRETA   (INCLUI PIGMENTO COR)</v>
          </cell>
          <cell r="C152" t="str">
            <v>KG</v>
          </cell>
          <cell r="D152">
            <v>0.6</v>
          </cell>
        </row>
        <row r="153">
          <cell r="A153">
            <v>239</v>
          </cell>
          <cell r="B153" t="str">
            <v>AGREGADO ALTA RESISTENCIA P/ PISO INDUSTRIAL   VERMELHO   (INCLUI PIGMENTO COR)</v>
          </cell>
          <cell r="C153" t="str">
            <v>KG</v>
          </cell>
          <cell r="D153">
            <v>0.81</v>
          </cell>
        </row>
        <row r="154">
          <cell r="A154">
            <v>240</v>
          </cell>
          <cell r="B154" t="str">
            <v>AGREGADO ALTA RESISTENCIA P/ PISO INDUSTRIAL   COR VERDE   (INCLUI PIGMENTO COR)</v>
          </cell>
          <cell r="C154" t="str">
            <v>KG</v>
          </cell>
          <cell r="D154">
            <v>1.07</v>
          </cell>
        </row>
        <row r="155">
          <cell r="A155">
            <v>242</v>
          </cell>
          <cell r="B155" t="str">
            <v>AJUDANTE ESPECIALIZADO</v>
          </cell>
          <cell r="C155" t="str">
            <v>H</v>
          </cell>
          <cell r="D155">
            <v>8.01</v>
          </cell>
        </row>
        <row r="156">
          <cell r="A156">
            <v>243</v>
          </cell>
          <cell r="B156" t="str">
            <v>AJUDANTE ESPECIALIZADO EM SONDAGEM</v>
          </cell>
          <cell r="C156" t="str">
            <v>H</v>
          </cell>
          <cell r="D156">
            <v>6.19</v>
          </cell>
        </row>
        <row r="157">
          <cell r="A157">
            <v>244</v>
          </cell>
          <cell r="B157" t="str">
            <v>AUXILIAR DE TOPOGRAFIA</v>
          </cell>
          <cell r="C157" t="str">
            <v>H</v>
          </cell>
          <cell r="D157">
            <v>4.3</v>
          </cell>
        </row>
        <row r="158">
          <cell r="A158">
            <v>245</v>
          </cell>
          <cell r="B158" t="str">
            <v>AUXILIAR DE LABORATORIO</v>
          </cell>
          <cell r="C158" t="str">
            <v>H</v>
          </cell>
          <cell r="D158">
            <v>5.63</v>
          </cell>
        </row>
        <row r="159">
          <cell r="A159">
            <v>246</v>
          </cell>
          <cell r="B159" t="str">
            <v>AUXILIAR DE ENCANADOR OU BOMBEIRO HIDRAULICO</v>
          </cell>
          <cell r="C159" t="str">
            <v>H</v>
          </cell>
          <cell r="D159">
            <v>5.51</v>
          </cell>
        </row>
        <row r="160">
          <cell r="A160">
            <v>247</v>
          </cell>
          <cell r="B160" t="str">
            <v>AUXILIAR DE ELETRICISTA</v>
          </cell>
          <cell r="C160" t="str">
            <v>H</v>
          </cell>
          <cell r="D160">
            <v>5.51</v>
          </cell>
        </row>
        <row r="161">
          <cell r="A161">
            <v>248</v>
          </cell>
          <cell r="B161" t="str">
            <v>AJUDANTE DE OPERACAO EM GERAL</v>
          </cell>
          <cell r="C161" t="str">
            <v>H</v>
          </cell>
          <cell r="D161">
            <v>8.01</v>
          </cell>
        </row>
        <row r="162">
          <cell r="A162">
            <v>251</v>
          </cell>
          <cell r="B162" t="str">
            <v>AUXILIAR DE MECANICO</v>
          </cell>
          <cell r="C162" t="str">
            <v>H</v>
          </cell>
          <cell r="D162">
            <v>4.8899999999999997</v>
          </cell>
        </row>
        <row r="163">
          <cell r="A163">
            <v>252</v>
          </cell>
          <cell r="B163" t="str">
            <v>AUXILIAR DE SERRALHEIRO</v>
          </cell>
          <cell r="C163" t="str">
            <v>H</v>
          </cell>
          <cell r="D163">
            <v>5.51</v>
          </cell>
        </row>
        <row r="164">
          <cell r="A164">
            <v>253</v>
          </cell>
          <cell r="B164" t="str">
            <v>ALMOXARIFE</v>
          </cell>
          <cell r="C164" t="str">
            <v>H</v>
          </cell>
          <cell r="D164">
            <v>8.02</v>
          </cell>
        </row>
        <row r="165">
          <cell r="A165">
            <v>295</v>
          </cell>
          <cell r="B165" t="str">
            <v>ANEL BORRACHA P/ TUBO ESGOTO PREDIAL EB 608 DN 40MM</v>
          </cell>
          <cell r="C165" t="str">
            <v>UN</v>
          </cell>
          <cell r="D165">
            <v>0.67</v>
          </cell>
        </row>
        <row r="166">
          <cell r="A166">
            <v>296</v>
          </cell>
          <cell r="B166" t="str">
            <v>ANEL BORRACHA P/ TUBO ESGOTO PREDIAL EB 608 DN 50MM</v>
          </cell>
          <cell r="C166" t="str">
            <v>UN</v>
          </cell>
          <cell r="D166">
            <v>0.71</v>
          </cell>
        </row>
        <row r="167">
          <cell r="A167">
            <v>297</v>
          </cell>
          <cell r="B167" t="str">
            <v>ANEL BORRACHA P/ TUBO ESGOTO PREDIAL EB 608 DN 75MM</v>
          </cell>
          <cell r="C167" t="str">
            <v>UN</v>
          </cell>
          <cell r="D167">
            <v>0.91</v>
          </cell>
        </row>
        <row r="168">
          <cell r="A168">
            <v>298</v>
          </cell>
          <cell r="B168" t="str">
            <v>ANEL BORRACHA P/ TUBO SERIE R DN 75MM</v>
          </cell>
          <cell r="C168" t="str">
            <v>UN</v>
          </cell>
          <cell r="D168">
            <v>0.98</v>
          </cell>
        </row>
        <row r="169">
          <cell r="A169">
            <v>299</v>
          </cell>
          <cell r="B169" t="str">
            <v>ANEL BORRACHA P/ TUBO SERIE R DN 100MM</v>
          </cell>
          <cell r="C169" t="str">
            <v>UN</v>
          </cell>
          <cell r="D169">
            <v>1.34</v>
          </cell>
        </row>
        <row r="170">
          <cell r="A170">
            <v>300</v>
          </cell>
          <cell r="B170" t="str">
            <v>ANEL BORRACHA P/ TUBO SERIE R DN 150MM</v>
          </cell>
          <cell r="C170" t="str">
            <v>UN</v>
          </cell>
          <cell r="D170">
            <v>7.68</v>
          </cell>
        </row>
        <row r="171">
          <cell r="A171">
            <v>301</v>
          </cell>
          <cell r="B171" t="str">
            <v>ANEL BORRACHA P/ TUBO ESGOTO PREDIAL EB 608 DN 100MM</v>
          </cell>
          <cell r="C171" t="str">
            <v>UN</v>
          </cell>
          <cell r="D171">
            <v>1.3</v>
          </cell>
        </row>
        <row r="172">
          <cell r="A172">
            <v>303</v>
          </cell>
          <cell r="B172" t="str">
            <v>ANEL BORRACHA P/ TUBO PVC REDE ESGOTO EB 644 DN 100MM</v>
          </cell>
          <cell r="C172" t="str">
            <v>UN</v>
          </cell>
          <cell r="D172">
            <v>2.13</v>
          </cell>
        </row>
        <row r="173">
          <cell r="A173">
            <v>304</v>
          </cell>
          <cell r="B173" t="str">
            <v>ANEL BORRACHA P/ TUBO PVC REDE ESGOTO EB 644 DN 125MM</v>
          </cell>
          <cell r="C173" t="str">
            <v>UN</v>
          </cell>
          <cell r="D173">
            <v>4.0599999999999996</v>
          </cell>
        </row>
        <row r="174">
          <cell r="A174">
            <v>305</v>
          </cell>
          <cell r="B174" t="str">
            <v>ANEL BORRACHA P/ TUBO PVC REDE ESGOTO EB 644 DN 150MM</v>
          </cell>
          <cell r="C174" t="str">
            <v>UN</v>
          </cell>
          <cell r="D174">
            <v>5.2</v>
          </cell>
        </row>
        <row r="175">
          <cell r="A175">
            <v>306</v>
          </cell>
          <cell r="B175" t="str">
            <v>ANEL BORRACHA P/ TUBO PVC REDE ESGOTO EB 644 DN 200MM</v>
          </cell>
          <cell r="C175" t="str">
            <v>UN</v>
          </cell>
          <cell r="D175">
            <v>7.72</v>
          </cell>
        </row>
        <row r="176">
          <cell r="A176">
            <v>307</v>
          </cell>
          <cell r="B176" t="str">
            <v>ANEL BORRACHA P/ TUBO PVC REDE ESGOTO EB 644 DN 250MM</v>
          </cell>
          <cell r="C176" t="str">
            <v>UN</v>
          </cell>
          <cell r="D176">
            <v>14.93</v>
          </cell>
        </row>
        <row r="177">
          <cell r="A177">
            <v>308</v>
          </cell>
          <cell r="B177" t="str">
            <v>ANEL BORRACHA P/ TUBO PVC REDE ESGOTO EB 644 DN 300MM</v>
          </cell>
          <cell r="C177" t="str">
            <v>UN</v>
          </cell>
          <cell r="D177">
            <v>26.55</v>
          </cell>
        </row>
        <row r="178">
          <cell r="A178">
            <v>309</v>
          </cell>
          <cell r="B178" t="str">
            <v>ANEL BORRACHA P/ TUBO PVC REDE ESGOTO EB 644 DN 350MM</v>
          </cell>
          <cell r="C178" t="str">
            <v>UN</v>
          </cell>
          <cell r="D178">
            <v>31.87</v>
          </cell>
        </row>
        <row r="179">
          <cell r="A179">
            <v>310</v>
          </cell>
          <cell r="B179" t="str">
            <v>ANEL BORRACHA P/ TUBO PVC REDE ESGOTO EB 644 DN 400MM</v>
          </cell>
          <cell r="C179" t="str">
            <v>UN</v>
          </cell>
          <cell r="D179">
            <v>40.020000000000003</v>
          </cell>
        </row>
        <row r="180">
          <cell r="A180">
            <v>311</v>
          </cell>
          <cell r="B180" t="str">
            <v>ANEL BORRACHA P/ TUBO PVC DE FOFO EB-1208 DN 100</v>
          </cell>
          <cell r="C180" t="str">
            <v>UN</v>
          </cell>
          <cell r="D180">
            <v>3.23</v>
          </cell>
        </row>
        <row r="181">
          <cell r="A181">
            <v>314</v>
          </cell>
          <cell r="B181" t="str">
            <v>ANEL BORRACHA P/ TUBO PVC DE FOFO EB-1208 DN 300</v>
          </cell>
          <cell r="C181" t="str">
            <v>UN</v>
          </cell>
          <cell r="D181">
            <v>29.55</v>
          </cell>
        </row>
        <row r="182">
          <cell r="A182">
            <v>318</v>
          </cell>
          <cell r="B182" t="str">
            <v>ANEL BORRACHA P/ TUBO PVC DE FOFO EB-1208 DN 150</v>
          </cell>
          <cell r="C182" t="str">
            <v>UN</v>
          </cell>
          <cell r="D182">
            <v>5.36</v>
          </cell>
        </row>
        <row r="183">
          <cell r="A183">
            <v>319</v>
          </cell>
          <cell r="B183" t="str">
            <v>ANEL BORRACHA P/ TUBO PVC DE FOFO EB-1208 DN 200</v>
          </cell>
          <cell r="C183" t="str">
            <v>UN</v>
          </cell>
          <cell r="D183">
            <v>7.76</v>
          </cell>
        </row>
        <row r="184">
          <cell r="A184">
            <v>320</v>
          </cell>
          <cell r="B184" t="str">
            <v>ANEL BORRACHA P/ TUBO PVC DE FOFO EB-1208 DN 250</v>
          </cell>
          <cell r="C184" t="str">
            <v>UN</v>
          </cell>
          <cell r="D184">
            <v>20.010000000000002</v>
          </cell>
        </row>
        <row r="185">
          <cell r="A185">
            <v>325</v>
          </cell>
          <cell r="B185" t="str">
            <v>ANEL BORRACHA P/ TUBO/CONEXAO PVC PBA P/ REDE AGUA DN 50MM</v>
          </cell>
          <cell r="C185" t="str">
            <v>UN</v>
          </cell>
          <cell r="D185">
            <v>1.26</v>
          </cell>
        </row>
        <row r="186">
          <cell r="A186">
            <v>326</v>
          </cell>
          <cell r="B186" t="str">
            <v>ANEL BORRACHA P/ TUBO/CONEXAO PVC PBA P/ REDE AGUA DN 65MM</v>
          </cell>
          <cell r="C186" t="str">
            <v>UN</v>
          </cell>
          <cell r="D186">
            <v>2.36</v>
          </cell>
        </row>
        <row r="187">
          <cell r="A187">
            <v>328</v>
          </cell>
          <cell r="B187" t="str">
            <v>ANEL BORRACHA P/ TUBO/CONEXAO PVC PBA P/ REDE AGUA DN 100MM</v>
          </cell>
          <cell r="C187" t="str">
            <v>UN</v>
          </cell>
          <cell r="D187">
            <v>3.03</v>
          </cell>
        </row>
        <row r="188">
          <cell r="A188">
            <v>329</v>
          </cell>
          <cell r="B188" t="str">
            <v>ANEL BORRACHA P/ TUBO/CONEXAO PVC PBA P/ REDE AGUA DN 75MM</v>
          </cell>
          <cell r="C188" t="str">
            <v>UN</v>
          </cell>
          <cell r="D188">
            <v>2.84</v>
          </cell>
        </row>
        <row r="189">
          <cell r="A189">
            <v>333</v>
          </cell>
          <cell r="B189" t="str">
            <v>ARAME GALVANIZADO 14 BWG - 2,10MM - 27,20 G/M</v>
          </cell>
          <cell r="C189" t="str">
            <v>KG</v>
          </cell>
          <cell r="D189">
            <v>8.1</v>
          </cell>
        </row>
        <row r="190">
          <cell r="A190">
            <v>334</v>
          </cell>
          <cell r="B190" t="str">
            <v>ARAME GALVANIZADO  8 BWG - 4,19MM - 101,00 G/M</v>
          </cell>
          <cell r="C190" t="str">
            <v>KG</v>
          </cell>
          <cell r="D190">
            <v>7.36</v>
          </cell>
        </row>
        <row r="191">
          <cell r="A191">
            <v>335</v>
          </cell>
          <cell r="B191" t="str">
            <v>ARAME GALVANIZADO 10 BWG - 3,40MM - 71,30 G/M</v>
          </cell>
          <cell r="C191" t="str">
            <v>KG</v>
          </cell>
          <cell r="D191">
            <v>7.45</v>
          </cell>
        </row>
        <row r="192">
          <cell r="A192">
            <v>337</v>
          </cell>
          <cell r="B192" t="str">
            <v>ARAME RECOZIDO 18 BWG - 1,25MM - 9,60 G/M</v>
          </cell>
          <cell r="C192" t="str">
            <v>KG</v>
          </cell>
          <cell r="D192">
            <v>7.22</v>
          </cell>
        </row>
        <row r="193">
          <cell r="A193">
            <v>338</v>
          </cell>
          <cell r="B193" t="str">
            <v>ARAME FARPADO 16 BWG - 0,047 KG/M</v>
          </cell>
          <cell r="C193" t="str">
            <v>KG</v>
          </cell>
          <cell r="D193">
            <v>7.5</v>
          </cell>
        </row>
        <row r="194">
          <cell r="A194">
            <v>339</v>
          </cell>
          <cell r="B194" t="str">
            <v>ARAME FARPADO GALVANIZADO 14 BWG - CLASSE 250</v>
          </cell>
          <cell r="C194" t="str">
            <v>M</v>
          </cell>
          <cell r="D194">
            <v>0.36</v>
          </cell>
        </row>
        <row r="195">
          <cell r="A195">
            <v>340</v>
          </cell>
          <cell r="B195" t="str">
            <v>ARAME FARPADO 16 BWG 4 X 4\" - 23,50 KG/ROLO 500M</v>
          </cell>
          <cell r="C195" t="str">
            <v>M</v>
          </cell>
          <cell r="D195">
            <v>0.35</v>
          </cell>
        </row>
        <row r="196">
          <cell r="A196">
            <v>341</v>
          </cell>
          <cell r="B196" t="str">
            <v>ARAME GALVANIZADO 18 BWG - 1,24MM - 9,0 G/M</v>
          </cell>
          <cell r="C196" t="str">
            <v>M</v>
          </cell>
          <cell r="D196">
            <v>0.09</v>
          </cell>
        </row>
        <row r="197">
          <cell r="A197">
            <v>342</v>
          </cell>
          <cell r="B197" t="str">
            <v>ARAME GALVANIZADO 12 BWG - 2,60MM - 48,00 G/M</v>
          </cell>
          <cell r="C197" t="str">
            <v>KG</v>
          </cell>
          <cell r="D197">
            <v>7.45</v>
          </cell>
        </row>
        <row r="198">
          <cell r="A198">
            <v>343</v>
          </cell>
          <cell r="B198" t="str">
            <v>ARAME GALVANIZADO 14 BWG - 2,10MM - 27,20 G/M</v>
          </cell>
          <cell r="C198" t="str">
            <v>M</v>
          </cell>
          <cell r="D198">
            <v>0.22</v>
          </cell>
        </row>
        <row r="199">
          <cell r="A199">
            <v>344</v>
          </cell>
          <cell r="B199" t="str">
            <v>ARAME GALVANIZADO 16 BWG - 1,65MM - 16,60 G/M</v>
          </cell>
          <cell r="C199" t="str">
            <v>KG</v>
          </cell>
          <cell r="D199">
            <v>8.7100000000000009</v>
          </cell>
        </row>
        <row r="200">
          <cell r="A200">
            <v>345</v>
          </cell>
          <cell r="B200" t="str">
            <v>ARAME GALVANIZADO 18 BWG - 1,24MM - 9,0 G/M</v>
          </cell>
          <cell r="C200" t="str">
            <v>KG</v>
          </cell>
          <cell r="D200">
            <v>5.79</v>
          </cell>
        </row>
        <row r="201">
          <cell r="A201">
            <v>346</v>
          </cell>
          <cell r="B201" t="str">
            <v>ARAME DE ACO OVALADO 15 X 17 (ROLO 1000M- 45KG-700KGF)</v>
          </cell>
          <cell r="C201" t="str">
            <v>KG</v>
          </cell>
          <cell r="D201">
            <v>6.61</v>
          </cell>
        </row>
        <row r="202">
          <cell r="A202">
            <v>348</v>
          </cell>
          <cell r="B202" t="str">
            <v>ARBUSTO REGIONAL ALTURA MAIOR QUE 1M</v>
          </cell>
          <cell r="C202" t="str">
            <v>UN</v>
          </cell>
          <cell r="D202">
            <v>21.25</v>
          </cell>
        </row>
        <row r="203">
          <cell r="A203">
            <v>349</v>
          </cell>
          <cell r="B203" t="str">
            <v>MUDAS HERBACEAS DA REGIAO</v>
          </cell>
          <cell r="C203" t="str">
            <v>UN</v>
          </cell>
          <cell r="D203">
            <v>0.89</v>
          </cell>
        </row>
        <row r="204">
          <cell r="A204">
            <v>357</v>
          </cell>
          <cell r="B204" t="str">
            <v>MUDA DE ARBUSTO REGIONAL ORNAMENTAL</v>
          </cell>
          <cell r="C204" t="str">
            <v>UN</v>
          </cell>
          <cell r="D204">
            <v>17</v>
          </cell>
        </row>
        <row r="205">
          <cell r="A205">
            <v>358</v>
          </cell>
          <cell r="B205" t="str">
            <v>MUDA DE ARVORE REGIONAL ORNAMENTAL</v>
          </cell>
          <cell r="C205" t="str">
            <v>UN</v>
          </cell>
          <cell r="D205">
            <v>17</v>
          </cell>
        </row>
        <row r="206">
          <cell r="A206">
            <v>359</v>
          </cell>
          <cell r="B206" t="str">
            <v>ARVORE REGIONAL MAIOR QUE 2M</v>
          </cell>
          <cell r="C206" t="str">
            <v>UN</v>
          </cell>
          <cell r="D206">
            <v>25.5</v>
          </cell>
        </row>
        <row r="207">
          <cell r="A207">
            <v>360</v>
          </cell>
          <cell r="B207" t="str">
            <v>MUDAS RASTEIRAS DA REGIAO</v>
          </cell>
          <cell r="C207" t="str">
            <v>UN</v>
          </cell>
          <cell r="D207">
            <v>0.85</v>
          </cell>
        </row>
        <row r="208">
          <cell r="A208">
            <v>365</v>
          </cell>
          <cell r="B208" t="str">
            <v>MUDAS ARBUSTIVAS DA REGIAO</v>
          </cell>
          <cell r="C208" t="str">
            <v>UN</v>
          </cell>
          <cell r="D208">
            <v>4.5999999999999996</v>
          </cell>
        </row>
        <row r="209">
          <cell r="A209">
            <v>366</v>
          </cell>
          <cell r="B209" t="str">
            <v>AREIA FINA</v>
          </cell>
          <cell r="C209" t="str">
            <v>M3</v>
          </cell>
          <cell r="D209">
            <v>35</v>
          </cell>
        </row>
        <row r="210">
          <cell r="A210">
            <v>367</v>
          </cell>
          <cell r="B210" t="str">
            <v>AREIA GROSSA</v>
          </cell>
          <cell r="C210" t="str">
            <v>M3</v>
          </cell>
          <cell r="D210">
            <v>33.78</v>
          </cell>
        </row>
        <row r="211">
          <cell r="A211">
            <v>368</v>
          </cell>
          <cell r="B211" t="str">
            <v>AREIA P/ ATERRO</v>
          </cell>
          <cell r="C211" t="str">
            <v>M3</v>
          </cell>
          <cell r="D211">
            <v>17.37</v>
          </cell>
        </row>
        <row r="212">
          <cell r="A212">
            <v>369</v>
          </cell>
          <cell r="B212" t="str">
            <v>ARENOSO, AREIA BARRADA OU AREIA AMARELA - RETIRADO NO AREAL - SEM TRANSPORTE</v>
          </cell>
          <cell r="C212" t="str">
            <v>M3</v>
          </cell>
          <cell r="D212">
            <v>23.19</v>
          </cell>
        </row>
        <row r="213">
          <cell r="A213">
            <v>370</v>
          </cell>
          <cell r="B213" t="str">
            <v>AREIA MEDIA</v>
          </cell>
          <cell r="C213" t="str">
            <v>M3</v>
          </cell>
          <cell r="D213">
            <v>31.8</v>
          </cell>
        </row>
        <row r="214">
          <cell r="A214">
            <v>371</v>
          </cell>
          <cell r="B214" t="str">
            <v>ARGAMASSA PRONTA PARA REVESTIMENTO EXTERNO OU INTERNO</v>
          </cell>
          <cell r="C214" t="str">
            <v>KG</v>
          </cell>
          <cell r="D214">
            <v>0.64</v>
          </cell>
        </row>
        <row r="215">
          <cell r="A215">
            <v>374</v>
          </cell>
          <cell r="B215" t="str">
            <v>ARGAMASSA PRONTA PARA REVESTIMENTO INTERNO EM PAREDES</v>
          </cell>
          <cell r="C215" t="str">
            <v>KG</v>
          </cell>
          <cell r="D215">
            <v>0.53</v>
          </cell>
        </row>
        <row r="216">
          <cell r="A216">
            <v>375</v>
          </cell>
          <cell r="B216" t="str">
            <v>ARGAMASSA PRONTA PARA REVESTIMENTO EXTERNO EM PAREDES</v>
          </cell>
          <cell r="C216" t="str">
            <v>KG</v>
          </cell>
          <cell r="D216">
            <v>0.53</v>
          </cell>
        </row>
        <row r="217">
          <cell r="A217">
            <v>376</v>
          </cell>
          <cell r="B217" t="str">
            <v>ARMARIO PLASTICO DE EMBUTIR C/ ESPELHO, DE 34 X 49CM</v>
          </cell>
          <cell r="C217" t="str">
            <v>UN</v>
          </cell>
          <cell r="D217">
            <v>31.5</v>
          </cell>
        </row>
        <row r="218">
          <cell r="A218">
            <v>377</v>
          </cell>
          <cell r="B218" t="str">
            <v>TAMPO PLASTICO STANDARD P/ VASO SANITARIO</v>
          </cell>
          <cell r="C218" t="str">
            <v>UN</v>
          </cell>
          <cell r="D218">
            <v>16.420000000000002</v>
          </cell>
        </row>
        <row r="219">
          <cell r="A219">
            <v>378</v>
          </cell>
          <cell r="B219" t="str">
            <v>ARMADOR</v>
          </cell>
          <cell r="C219" t="str">
            <v>H</v>
          </cell>
          <cell r="D219">
            <v>7.5</v>
          </cell>
        </row>
        <row r="220">
          <cell r="A220">
            <v>379</v>
          </cell>
          <cell r="B220" t="str">
            <v>ARRUELA QUADRADA ACO GALV D = 38MM ESP= 3MM DFURO= 18 MM</v>
          </cell>
          <cell r="C220" t="str">
            <v>UN</v>
          </cell>
          <cell r="D220">
            <v>0.95</v>
          </cell>
        </row>
        <row r="221">
          <cell r="A221">
            <v>390</v>
          </cell>
          <cell r="B221" t="str">
            <v>SUPORTE PARA TUBO DE PROTECAO DN 2'' C/ ROSCA MECANICA</v>
          </cell>
          <cell r="C221" t="str">
            <v>UN</v>
          </cell>
          <cell r="D221">
            <v>6.49</v>
          </cell>
        </row>
        <row r="222">
          <cell r="A222">
            <v>392</v>
          </cell>
          <cell r="B222" t="str">
            <v>ABRACADEIRA TIPO D 1/2\" C/ PARAFUSO\"</v>
          </cell>
          <cell r="C222" t="str">
            <v>UN</v>
          </cell>
          <cell r="D222">
            <v>0.5</v>
          </cell>
        </row>
        <row r="223">
          <cell r="A223">
            <v>393</v>
          </cell>
          <cell r="B223" t="str">
            <v>ABRACADEIRA TIPO D 1\" C/ PARAFUSO\"</v>
          </cell>
          <cell r="C223" t="str">
            <v>UN</v>
          </cell>
          <cell r="D223">
            <v>0.9</v>
          </cell>
        </row>
        <row r="224">
          <cell r="A224">
            <v>394</v>
          </cell>
          <cell r="B224" t="str">
            <v>ABRACADEIRA TIPO D 1 1/2\" C/PARAFUSO\"</v>
          </cell>
          <cell r="C224" t="str">
            <v>UN</v>
          </cell>
          <cell r="D224">
            <v>0.95</v>
          </cell>
        </row>
        <row r="225">
          <cell r="A225">
            <v>395</v>
          </cell>
          <cell r="B225" t="str">
            <v>ABRACADEIRA TIPO D 1 1/4\" C/ PARAFUSO\"</v>
          </cell>
          <cell r="C225" t="str">
            <v>UN</v>
          </cell>
          <cell r="D225">
            <v>0.87</v>
          </cell>
        </row>
        <row r="226">
          <cell r="A226">
            <v>396</v>
          </cell>
          <cell r="B226" t="str">
            <v>ABRACADEIRA TIPO D 2\" C/ PARAFUSO\"</v>
          </cell>
          <cell r="C226" t="str">
            <v>UN</v>
          </cell>
          <cell r="D226">
            <v>1.25</v>
          </cell>
        </row>
        <row r="227">
          <cell r="A227">
            <v>397</v>
          </cell>
          <cell r="B227" t="str">
            <v>ABRACADEIRA TIPO D 2 1/2\" C/ PARAFUSO\"</v>
          </cell>
          <cell r="C227" t="str">
            <v>UN</v>
          </cell>
          <cell r="D227">
            <v>1.28</v>
          </cell>
        </row>
        <row r="228">
          <cell r="A228">
            <v>398</v>
          </cell>
          <cell r="B228" t="str">
            <v>ABRACADEIRA TIPO D 3\" C/ PARAFUSO\"</v>
          </cell>
          <cell r="C228" t="str">
            <v>UN</v>
          </cell>
          <cell r="D228">
            <v>1.8</v>
          </cell>
        </row>
        <row r="229">
          <cell r="A229">
            <v>399</v>
          </cell>
          <cell r="B229" t="str">
            <v>ABRACADEIRA TIPO D 4\" C/ PARAFUSO\"</v>
          </cell>
          <cell r="C229" t="str">
            <v>UN</v>
          </cell>
          <cell r="D229">
            <v>3.2</v>
          </cell>
        </row>
        <row r="230">
          <cell r="A230">
            <v>400</v>
          </cell>
          <cell r="B230" t="str">
            <v>ABRACADEIRA TIPO D 3/4\" C/ PARAFUSO\"</v>
          </cell>
          <cell r="C230" t="str">
            <v>UN</v>
          </cell>
          <cell r="D230">
            <v>0.68</v>
          </cell>
        </row>
        <row r="231">
          <cell r="A231">
            <v>402</v>
          </cell>
          <cell r="B231" t="str">
            <v>GANCHO SUSPENSAO OLHAL EM ACO GALV, ESPESSURA 16MM, ABERTURA 21MM</v>
          </cell>
          <cell r="C231" t="str">
            <v>UN</v>
          </cell>
          <cell r="D231">
            <v>6.69</v>
          </cell>
        </row>
        <row r="232">
          <cell r="A232">
            <v>404</v>
          </cell>
          <cell r="B232" t="str">
            <v>FITA ISOLANTE AUTO-FUSAO BT REF 3M OU SIMILAR</v>
          </cell>
          <cell r="C232" t="str">
            <v>M</v>
          </cell>
          <cell r="D232">
            <v>0.98</v>
          </cell>
        </row>
        <row r="233">
          <cell r="A233">
            <v>406</v>
          </cell>
          <cell r="B233" t="str">
            <v>FITA ACO INOX P/ CINTAR POSTE FUSIMEC/ERICSSON/ERIBAND OU SIM 0,8 X 19 MM (ROLO DE 30 M)</v>
          </cell>
          <cell r="C233" t="str">
            <v>UN</v>
          </cell>
          <cell r="D233">
            <v>29.69</v>
          </cell>
        </row>
        <row r="234">
          <cell r="A234">
            <v>407</v>
          </cell>
          <cell r="B234" t="str">
            <v>FITA DE ALUMINIO P/ PROTECAO DO CONDUTOR LARG 10MM</v>
          </cell>
          <cell r="C234" t="str">
            <v>KG</v>
          </cell>
          <cell r="D234">
            <v>25.89</v>
          </cell>
        </row>
        <row r="235">
          <cell r="A235">
            <v>408</v>
          </cell>
          <cell r="B235" t="str">
            <v>ABRACADEIRA DE NYLON PARA AMARRACAO DE CABOS, COMPRIM= 390MM</v>
          </cell>
          <cell r="C235" t="str">
            <v>UN</v>
          </cell>
          <cell r="D235">
            <v>0.18</v>
          </cell>
        </row>
        <row r="236">
          <cell r="A236">
            <v>409</v>
          </cell>
          <cell r="B236" t="str">
            <v>ABRACADEIRA DE NYLON PARA AMARRACAO DE CABOS, COMPRIM= 205MM</v>
          </cell>
          <cell r="C236" t="str">
            <v>UN</v>
          </cell>
          <cell r="D236">
            <v>0.14000000000000001</v>
          </cell>
        </row>
        <row r="237">
          <cell r="A237">
            <v>410</v>
          </cell>
          <cell r="B237" t="str">
            <v>ABRACADEIRA DE NYLON PARA AMARRACAO DE CABOS, COMPRIM= 158MM</v>
          </cell>
          <cell r="C237" t="str">
            <v>UN</v>
          </cell>
          <cell r="D237">
            <v>7.0000000000000007E-2</v>
          </cell>
        </row>
        <row r="238">
          <cell r="A238">
            <v>411</v>
          </cell>
          <cell r="B238" t="str">
            <v>ABRACADEIRA DE NYLON PARA AMARRACAO DE CABOS, COMPRIM= 199MM</v>
          </cell>
          <cell r="C238" t="str">
            <v>UN</v>
          </cell>
          <cell r="D238">
            <v>0.09</v>
          </cell>
        </row>
        <row r="239">
          <cell r="A239">
            <v>412</v>
          </cell>
          <cell r="B239" t="str">
            <v>ABRACADEIRA DE NYLON PARA AMARRACAO DE CABOS, COMPRIM= 232MM</v>
          </cell>
          <cell r="C239" t="str">
            <v>UN</v>
          </cell>
          <cell r="D239">
            <v>0.16</v>
          </cell>
        </row>
        <row r="240">
          <cell r="A240">
            <v>414</v>
          </cell>
          <cell r="B240" t="str">
            <v>ABRACADEIRA DE NYLON PARA AMARRACAO DE CABOS, COMPRIM= 100MM</v>
          </cell>
          <cell r="C240" t="str">
            <v>UN</v>
          </cell>
          <cell r="D240">
            <v>0.05</v>
          </cell>
        </row>
        <row r="241">
          <cell r="A241">
            <v>415</v>
          </cell>
          <cell r="B241" t="str">
            <v>GRAMPO P/ HASTE DE ATERRAMENTO DE 1'', CABO 6 A 50MM2</v>
          </cell>
          <cell r="C241" t="str">
            <v>UN</v>
          </cell>
          <cell r="D241">
            <v>3.9</v>
          </cell>
        </row>
        <row r="242">
          <cell r="A242">
            <v>416</v>
          </cell>
          <cell r="B242" t="str">
            <v>GRAMPO P/ HASTE DE ATERRAMENTO DE 3/4\", CABO 6 A 50MM2</v>
          </cell>
          <cell r="C242" t="str">
            <v>UN</v>
          </cell>
          <cell r="D242">
            <v>2.42</v>
          </cell>
        </row>
        <row r="243">
          <cell r="A243">
            <v>417</v>
          </cell>
          <cell r="B243" t="str">
            <v>ALCA PRE-FORMADA DE LINHA, EM ALUMINIO P/ CABO DE ALUMINIO DIAM 16MM2</v>
          </cell>
          <cell r="C243" t="str">
            <v>UN</v>
          </cell>
          <cell r="D243">
            <v>2.11</v>
          </cell>
        </row>
        <row r="244">
          <cell r="A244">
            <v>418</v>
          </cell>
          <cell r="B244" t="str">
            <v>ALCA PRE-FORMADA DE DISTRIBUICAO PLP P/ CABO ALUMINIO 25MM2</v>
          </cell>
          <cell r="C244" t="str">
            <v>UN</v>
          </cell>
          <cell r="D244">
            <v>3.03</v>
          </cell>
        </row>
        <row r="245">
          <cell r="A245">
            <v>420</v>
          </cell>
          <cell r="B245" t="str">
            <v>CINTA FG DE 150MM P/ FIXACAO DE CAIXA MEDICAO.</v>
          </cell>
          <cell r="C245" t="str">
            <v>UN</v>
          </cell>
          <cell r="D245">
            <v>14.09</v>
          </cell>
        </row>
        <row r="246">
          <cell r="A246">
            <v>421</v>
          </cell>
          <cell r="B246" t="str">
            <v>PORCA OLHAL ACO P/ PARAFUSO C/ DIAM NOMINAL DE 16MM</v>
          </cell>
          <cell r="C246" t="str">
            <v>UN</v>
          </cell>
          <cell r="D246">
            <v>5.96</v>
          </cell>
        </row>
        <row r="247">
          <cell r="A247">
            <v>422</v>
          </cell>
          <cell r="B247" t="str">
            <v>GRAMPO DE 15MM P/ CINTA DE FIXACAO DE CAIXA DE MEDICAO</v>
          </cell>
          <cell r="C247" t="str">
            <v>UN</v>
          </cell>
          <cell r="D247">
            <v>8.2200000000000006</v>
          </cell>
        </row>
        <row r="248">
          <cell r="A248">
            <v>425</v>
          </cell>
          <cell r="B248" t="str">
            <v>GRAMPO P/ HASTE DE ATERRAMENTO DE 5/8\", CABO 6 A 50MM2</v>
          </cell>
          <cell r="C248" t="str">
            <v>UN</v>
          </cell>
          <cell r="D248">
            <v>2.19</v>
          </cell>
        </row>
        <row r="249">
          <cell r="A249">
            <v>426</v>
          </cell>
          <cell r="B249" t="str">
            <v>GRAMPO P/ HASTE DE ATERRAMENTO ATE 19MM CABO DE 10 A 25MM2</v>
          </cell>
          <cell r="C249" t="str">
            <v>UN</v>
          </cell>
          <cell r="D249">
            <v>1.45</v>
          </cell>
        </row>
        <row r="250">
          <cell r="A250">
            <v>427</v>
          </cell>
          <cell r="B250" t="str">
            <v>ALCA PRE-FORMADA DE CONTRA POSTE (GPH) EM ACO P/ CABO 3/16\" ,   COMPRIM= 870MM</v>
          </cell>
          <cell r="C250" t="str">
            <v>UN</v>
          </cell>
          <cell r="D250">
            <v>4.2300000000000004</v>
          </cell>
        </row>
        <row r="251">
          <cell r="A251">
            <v>428</v>
          </cell>
          <cell r="B251" t="str">
            <v>PARAFUSO M16 (ROSCA DUPLA D=16MM) X 500MM - ZINCAGEM A FOGO</v>
          </cell>
          <cell r="C251" t="str">
            <v>UN</v>
          </cell>
          <cell r="D251">
            <v>7.39</v>
          </cell>
        </row>
        <row r="252">
          <cell r="A252">
            <v>429</v>
          </cell>
          <cell r="B252" t="str">
            <v>PARAFUSO M16 (ROSCA DUPLA D=16MM) X 300MM - ZINCAGEM A FOGO</v>
          </cell>
          <cell r="C252" t="str">
            <v>UN</v>
          </cell>
          <cell r="D252">
            <v>4.28</v>
          </cell>
        </row>
        <row r="253">
          <cell r="A253">
            <v>430</v>
          </cell>
          <cell r="B253" t="str">
            <v>PARAFUSO M16 (ROSCA MAQUINA D=16MM) X 125MM CAB QUADRADA - ZINCAGEM A FOGO</v>
          </cell>
          <cell r="C253" t="str">
            <v>UN</v>
          </cell>
          <cell r="D253">
            <v>2.12</v>
          </cell>
        </row>
        <row r="254">
          <cell r="A254">
            <v>431</v>
          </cell>
          <cell r="B254" t="str">
            <v>PARAFUSO M16 (ROSCA MAQUINA D=16MM) X 200MM CAB QUADRADA - ZINCAGEM A FOGO</v>
          </cell>
          <cell r="C254" t="str">
            <v>UN</v>
          </cell>
          <cell r="D254">
            <v>3.09</v>
          </cell>
        </row>
        <row r="255">
          <cell r="A255">
            <v>432</v>
          </cell>
          <cell r="B255" t="str">
            <v>PARAFUSO M16 (ROSCA MAQUINA D=16MM) X 250MM CAB QUADRADA - ZINCAGEM A FOGO</v>
          </cell>
          <cell r="C255" t="str">
            <v>UN</v>
          </cell>
          <cell r="D255">
            <v>3.64</v>
          </cell>
        </row>
        <row r="256">
          <cell r="A256">
            <v>433</v>
          </cell>
          <cell r="B256" t="str">
            <v>PARAFUSO M16 (ROSCA MAQUINA D=16MM) X 350MM CAB QUADRADA - ZINCAGEM A FOGO</v>
          </cell>
          <cell r="C256" t="str">
            <v>UN</v>
          </cell>
          <cell r="D256">
            <v>5.25</v>
          </cell>
        </row>
        <row r="257">
          <cell r="A257">
            <v>436</v>
          </cell>
          <cell r="B257" t="str">
            <v>PARAFUSO FRANCES M16(D=16MM) X 150MM CAB ABAULADA - ZINCAGEM A FOGO</v>
          </cell>
          <cell r="C257" t="str">
            <v>UN</v>
          </cell>
          <cell r="D257">
            <v>2.76</v>
          </cell>
        </row>
        <row r="258">
          <cell r="A258">
            <v>437</v>
          </cell>
          <cell r="B258" t="str">
            <v>PARAFUSO M16 (ROSCA DUPLA D=16MM) X 400MM - ZINCAGEM A FOGO</v>
          </cell>
          <cell r="C258" t="str">
            <v>UN</v>
          </cell>
          <cell r="D258">
            <v>6.51</v>
          </cell>
        </row>
        <row r="259">
          <cell r="A259">
            <v>439</v>
          </cell>
          <cell r="B259" t="str">
            <v>PARAFUSO M16 (ROSCA MAQUINA D=16MM) X 300MM CAB QUADRADA - ZINCAGEM A FOGO</v>
          </cell>
          <cell r="C259" t="str">
            <v>UN</v>
          </cell>
          <cell r="D259">
            <v>3.64</v>
          </cell>
        </row>
        <row r="260">
          <cell r="A260">
            <v>441</v>
          </cell>
          <cell r="B260" t="str">
            <v>PARAFUSO M16 (ROSCA MAQUINA D=16MM) X 150MM CAB QUADRADA - ZINCAGEM A FOGO</v>
          </cell>
          <cell r="C260" t="str">
            <v>UN</v>
          </cell>
          <cell r="D260">
            <v>2.36</v>
          </cell>
        </row>
        <row r="261">
          <cell r="A261">
            <v>442</v>
          </cell>
          <cell r="B261" t="str">
            <v>PARAFUSO FRANCES M16(D=16MM) X 45MM CAB ABAULADA - ZINCAGEM A FOGO</v>
          </cell>
          <cell r="C261" t="str">
            <v>UN</v>
          </cell>
          <cell r="D261">
            <v>1.72</v>
          </cell>
        </row>
        <row r="262">
          <cell r="A262">
            <v>444</v>
          </cell>
          <cell r="B262" t="str">
            <v>PINO RETO P/ ISOLADOR 15KV DIMENSOES 16 X 19 X 290MM</v>
          </cell>
          <cell r="C262" t="str">
            <v>UN</v>
          </cell>
          <cell r="D262">
            <v>8.93</v>
          </cell>
        </row>
        <row r="263">
          <cell r="A263">
            <v>445</v>
          </cell>
          <cell r="B263" t="str">
            <v>PINO P/ ISOLADOR M16X19X320MM 25KV</v>
          </cell>
          <cell r="C263" t="str">
            <v>UN</v>
          </cell>
          <cell r="D263">
            <v>8.4600000000000009</v>
          </cell>
        </row>
        <row r="264">
          <cell r="A264">
            <v>497</v>
          </cell>
          <cell r="B264" t="str">
            <v>CIMENTO ASFALTICO DE PETROLEO A GRANEL 50/70</v>
          </cell>
          <cell r="C264" t="str">
            <v>T</v>
          </cell>
          <cell r="D264">
            <v>1548.4</v>
          </cell>
        </row>
        <row r="265">
          <cell r="A265">
            <v>498</v>
          </cell>
          <cell r="B265" t="str">
            <v>CIMENTO ASFALTICO DE PETROLEO A GRANEL 85/100(CAP 7)</v>
          </cell>
          <cell r="C265" t="str">
            <v>T</v>
          </cell>
          <cell r="D265">
            <v>1654.73</v>
          </cell>
        </row>
        <row r="266">
          <cell r="A266">
            <v>500</v>
          </cell>
          <cell r="B266" t="str">
            <v>ASFALTO DILUIDO CM 70 P/ PAVIMENTACAO ASFALTICA</v>
          </cell>
          <cell r="C266" t="str">
            <v>KG</v>
          </cell>
          <cell r="D266">
            <v>2.0099999999999998</v>
          </cell>
        </row>
        <row r="267">
          <cell r="A267">
            <v>501</v>
          </cell>
          <cell r="B267" t="str">
            <v>EMULSAO ASFALTICA CATIONICA CM-30 P/ USO EM PAVIMENTACAO ASFALTICA</v>
          </cell>
          <cell r="C267" t="str">
            <v>KG</v>
          </cell>
          <cell r="D267">
            <v>1.84</v>
          </cell>
        </row>
        <row r="268">
          <cell r="A268">
            <v>502</v>
          </cell>
          <cell r="B268" t="str">
            <v>EMULSAO ASFALTICA CATIONICA RB-2C P/ USO EM PAVIMENTACAO ASFALTICA</v>
          </cell>
          <cell r="C268" t="str">
            <v>T</v>
          </cell>
          <cell r="D268">
            <v>1171.8</v>
          </cell>
        </row>
        <row r="269">
          <cell r="A269">
            <v>503</v>
          </cell>
          <cell r="B269" t="str">
            <v>EMULSAO ASFALTICA CATIONICA RM-1C P/USO EM PAVIMENTACAO ASFALTICA</v>
          </cell>
          <cell r="C269" t="str">
            <v>KG</v>
          </cell>
          <cell r="D269">
            <v>1.61</v>
          </cell>
        </row>
        <row r="270">
          <cell r="A270">
            <v>504</v>
          </cell>
          <cell r="B270" t="str">
            <v>EMULSAO ASFALTICA CATIONICA RM-1C P/ USO EM PAVIMENTACAO ASFALTICA</v>
          </cell>
          <cell r="C270" t="str">
            <v>T</v>
          </cell>
          <cell r="D270">
            <v>1576.36</v>
          </cell>
        </row>
        <row r="271">
          <cell r="A271">
            <v>505</v>
          </cell>
          <cell r="B271" t="str">
            <v>EMULSAO ASFALTICA CATIONICA RR-2C P/ USO EM PAVIMENTACAO ASFALTICA</v>
          </cell>
          <cell r="C271" t="str">
            <v>KG</v>
          </cell>
          <cell r="D271">
            <v>1.32</v>
          </cell>
        </row>
        <row r="272">
          <cell r="A272">
            <v>506</v>
          </cell>
          <cell r="B272" t="str">
            <v>EMULSAO ASFALTICA CATIONICA RL P/ USO EM PAVIMENTACAO ASFALTICA</v>
          </cell>
          <cell r="C272" t="str">
            <v>T</v>
          </cell>
          <cell r="D272">
            <v>1769.09</v>
          </cell>
        </row>
        <row r="273">
          <cell r="A273">
            <v>508</v>
          </cell>
          <cell r="B273" t="str">
            <v>EMULSAO ASFALTICA CATIONICA RR-1C P/ USO EM PAVIMENTACAO ASFALTICA</v>
          </cell>
          <cell r="C273" t="str">
            <v>KG</v>
          </cell>
          <cell r="D273">
            <v>1.22</v>
          </cell>
        </row>
        <row r="274">
          <cell r="A274">
            <v>509</v>
          </cell>
          <cell r="B274" t="str">
            <v>ASFALTO OXIDADO PARA IMPERMEABILIZAÇÃO, COEFICIENTE DE PENETRAÇÃO 15-25</v>
          </cell>
          <cell r="C274" t="str">
            <v>KG</v>
          </cell>
          <cell r="D274">
            <v>4</v>
          </cell>
        </row>
        <row r="275">
          <cell r="A275">
            <v>510</v>
          </cell>
          <cell r="B275" t="str">
            <v>ASFALTO OXIDADO P/ IMPERM C/ COEFICIENTE DE PENETRACAO 25-40</v>
          </cell>
          <cell r="C275" t="str">
            <v>KG</v>
          </cell>
          <cell r="D275">
            <v>2.98</v>
          </cell>
        </row>
        <row r="276">
          <cell r="A276">
            <v>511</v>
          </cell>
          <cell r="B276" t="str">
            <v>PRIMER TP ADEFLEX 604-S ASFALTOS VITORIA OU EQUIV</v>
          </cell>
          <cell r="C276" t="str">
            <v>L</v>
          </cell>
          <cell r="D276">
            <v>8.0399999999999991</v>
          </cell>
        </row>
        <row r="277">
          <cell r="A277">
            <v>512</v>
          </cell>
          <cell r="B277" t="str">
            <v>PRIMER TP ADEFLEX 612 ASFALTOS VITORIA OU EQUIV</v>
          </cell>
          <cell r="C277" t="str">
            <v>KG</v>
          </cell>
          <cell r="D277">
            <v>13.31</v>
          </cell>
        </row>
        <row r="278">
          <cell r="A278">
            <v>513</v>
          </cell>
          <cell r="B278" t="str">
            <v>ASFALTO OXIDADO P/ IMPERM C/ COEFICIENTE DE PENETRACAO 40-55</v>
          </cell>
          <cell r="C278" t="str">
            <v>KG</v>
          </cell>
          <cell r="D278">
            <v>2.74</v>
          </cell>
        </row>
        <row r="279">
          <cell r="A279">
            <v>516</v>
          </cell>
          <cell r="B279" t="str">
            <v>ASFALTO OXIDADO P/ IMPERM C/ COEFICIENTE DE PENETRACAO 20-35</v>
          </cell>
          <cell r="C279" t="str">
            <v>KG</v>
          </cell>
          <cell r="D279">
            <v>2.78</v>
          </cell>
        </row>
        <row r="280">
          <cell r="A280">
            <v>517</v>
          </cell>
          <cell r="B280" t="str">
            <v>ASFALTO EMULSIONADO TP VITBASE (ALFALTOS VITORIA), TP II (TORO) OU EQUIV</v>
          </cell>
          <cell r="C280" t="str">
            <v>L</v>
          </cell>
          <cell r="D280">
            <v>3.36</v>
          </cell>
        </row>
        <row r="281">
          <cell r="A281">
            <v>518</v>
          </cell>
          <cell r="B281" t="str">
            <v>ASSENTAMENTO DE PISO VINILICO EM PLACAS - SOMENTE MAO DE OBRA</v>
          </cell>
          <cell r="C281" t="str">
            <v>M2</v>
          </cell>
          <cell r="D281">
            <v>5</v>
          </cell>
        </row>
        <row r="282">
          <cell r="A282">
            <v>522</v>
          </cell>
          <cell r="B282" t="str">
            <v>ASSENTAMENTO DE RODAPE VINILICO - SOMENTE MAO DE OBRA</v>
          </cell>
          <cell r="C282" t="str">
            <v>M</v>
          </cell>
          <cell r="D282">
            <v>0.5</v>
          </cell>
        </row>
        <row r="283">
          <cell r="A283">
            <v>528</v>
          </cell>
          <cell r="B283" t="str">
            <v>AUXILIAR TECNICO</v>
          </cell>
          <cell r="C283" t="str">
            <v>H</v>
          </cell>
          <cell r="D283">
            <v>15.19</v>
          </cell>
        </row>
        <row r="284">
          <cell r="A284">
            <v>531</v>
          </cell>
          <cell r="B284" t="str">
            <v>AUXILIAR DE CALCULO TOPOGRAFICO</v>
          </cell>
          <cell r="C284" t="str">
            <v>H</v>
          </cell>
          <cell r="D284">
            <v>6.65</v>
          </cell>
        </row>
        <row r="285">
          <cell r="A285">
            <v>532</v>
          </cell>
          <cell r="B285" t="str">
            <v>AUXILIAR DE ENGENHARIA</v>
          </cell>
          <cell r="C285" t="str">
            <v>H</v>
          </cell>
          <cell r="D285">
            <v>12.62</v>
          </cell>
        </row>
        <row r="286">
          <cell r="A286">
            <v>533</v>
          </cell>
          <cell r="B286" t="str">
            <v>AZULEJO BRANCO BRILHANTE 15 X 15CM COMERCIAL OU 2A QUALIDADE</v>
          </cell>
          <cell r="C286" t="str">
            <v>M2</v>
          </cell>
          <cell r="D286">
            <v>16.71</v>
          </cell>
        </row>
        <row r="287">
          <cell r="A287">
            <v>534</v>
          </cell>
          <cell r="B287" t="str">
            <v>AZULEJO COR BRILHANTE 15 X 15CM COMERCIAL OU 2A QUALIDADE</v>
          </cell>
          <cell r="C287" t="str">
            <v>M2</v>
          </cell>
          <cell r="D287">
            <v>16.71</v>
          </cell>
        </row>
        <row r="288">
          <cell r="A288">
            <v>535</v>
          </cell>
          <cell r="B288" t="str">
            <v>AZULEJO COR BRILHANTE 15 X 15CM EXTRA</v>
          </cell>
          <cell r="C288" t="str">
            <v>M2</v>
          </cell>
          <cell r="D288">
            <v>20.05</v>
          </cell>
        </row>
        <row r="289">
          <cell r="A289">
            <v>536</v>
          </cell>
          <cell r="B289" t="str">
            <v>AZULEJO BRANCO BRILHANTE 15 X 15CM EXTRA OU 1A QUALIDADE</v>
          </cell>
          <cell r="C289" t="str">
            <v>M2</v>
          </cell>
          <cell r="D289">
            <v>20.05</v>
          </cell>
        </row>
        <row r="290">
          <cell r="A290">
            <v>537</v>
          </cell>
          <cell r="B290" t="str">
            <v>BANCA C/ CUBA - MARMORITE/GRANILITE OU GRANITINA - 120 X 60CM P/ PIA COZINHA</v>
          </cell>
          <cell r="C290" t="str">
            <v>UN</v>
          </cell>
          <cell r="D290">
            <v>60.05</v>
          </cell>
        </row>
        <row r="291">
          <cell r="A291">
            <v>539</v>
          </cell>
          <cell r="B291" t="str">
            <v>BANCA C/ CUBA - MARMORITE/GRANILITE OU GRANITINA - 150 X 60CM P/ PIA COZINHA</v>
          </cell>
          <cell r="C291" t="str">
            <v>UN</v>
          </cell>
          <cell r="D291">
            <v>79</v>
          </cell>
        </row>
        <row r="292">
          <cell r="A292">
            <v>540</v>
          </cell>
          <cell r="B292" t="str">
            <v>BANCA C/ CUBA - MARMORITE/GRANILITE OU GRANITINA - 200 X 60CM P/ PIA COZINHA</v>
          </cell>
          <cell r="C292" t="str">
            <v>UN</v>
          </cell>
          <cell r="D292">
            <v>104.05</v>
          </cell>
        </row>
        <row r="293">
          <cell r="A293">
            <v>541</v>
          </cell>
          <cell r="B293" t="str">
            <v>BANCA MARMORE SINTETICO 120 X 60CM C/ CUBA</v>
          </cell>
          <cell r="C293" t="str">
            <v>UN</v>
          </cell>
          <cell r="D293">
            <v>52.7</v>
          </cell>
        </row>
        <row r="294">
          <cell r="A294">
            <v>542</v>
          </cell>
          <cell r="B294" t="str">
            <v>BANCA MARMORE SINTETICO 150 X 50CM C/ CUBA</v>
          </cell>
          <cell r="C294" t="str">
            <v>UN</v>
          </cell>
          <cell r="D294">
            <v>70.540000000000006</v>
          </cell>
        </row>
        <row r="295">
          <cell r="A295">
            <v>544</v>
          </cell>
          <cell r="B295" t="str">
            <v>BANCA MARMORE BRANCO NACIONAL E = 3CM, POLIDO 120 X 60CM</v>
          </cell>
          <cell r="C295" t="str">
            <v>UN</v>
          </cell>
          <cell r="D295">
            <v>280</v>
          </cell>
        </row>
        <row r="296">
          <cell r="A296">
            <v>545</v>
          </cell>
          <cell r="B296" t="str">
            <v>BANCA MARMORE BRANCO NACIONAL E = 3CM, POLIDO C/ FURO PARA CUBA</v>
          </cell>
          <cell r="C296" t="str">
            <v>M2</v>
          </cell>
          <cell r="D296">
            <v>455.97</v>
          </cell>
        </row>
        <row r="297">
          <cell r="A297">
            <v>546</v>
          </cell>
          <cell r="B297" t="str">
            <v>BARRA FERRO RETANGULAR CHATA QUALQUER BITOLA X E = 1/8\"</v>
          </cell>
          <cell r="C297" t="str">
            <v>KG</v>
          </cell>
          <cell r="D297">
            <v>4.2300000000000004</v>
          </cell>
        </row>
        <row r="298">
          <cell r="A298">
            <v>547</v>
          </cell>
          <cell r="B298" t="str">
            <v>BARRA FERRO RETANGULAR CHATA 2 X 3/8\" - (3,79 KG/M)</v>
          </cell>
          <cell r="C298" t="str">
            <v>M</v>
          </cell>
          <cell r="D298">
            <v>14.48</v>
          </cell>
        </row>
        <row r="299">
          <cell r="A299">
            <v>549</v>
          </cell>
          <cell r="B299" t="str">
            <v>BARRA FERRO RETANGULAR CHATA 2 X 1/2\" - (5,06 KG/M)</v>
          </cell>
          <cell r="C299" t="str">
            <v>M</v>
          </cell>
          <cell r="D299">
            <v>19.559999999999999</v>
          </cell>
        </row>
        <row r="300">
          <cell r="A300">
            <v>550</v>
          </cell>
          <cell r="B300" t="str">
            <v>BARRA FERRO RETANGULAR CHATA QUALQUER BITOLA X E = 3/16\"</v>
          </cell>
          <cell r="C300" t="str">
            <v>KG</v>
          </cell>
          <cell r="D300">
            <v>3.96</v>
          </cell>
        </row>
        <row r="301">
          <cell r="A301">
            <v>551</v>
          </cell>
          <cell r="B301" t="str">
            <v>BARRA FERRO RETANGULAR CHATA 2 X 1\" - (10,12 KG/M)</v>
          </cell>
          <cell r="C301" t="str">
            <v>M</v>
          </cell>
          <cell r="D301">
            <v>40.51</v>
          </cell>
        </row>
        <row r="302">
          <cell r="A302">
            <v>552</v>
          </cell>
          <cell r="B302" t="str">
            <v>BARRA FERRO RETANGULAR CHATA 1 1/2 X 1/4\" - (1,89 KG/M)</v>
          </cell>
          <cell r="C302" t="str">
            <v>M</v>
          </cell>
          <cell r="D302">
            <v>7.48</v>
          </cell>
        </row>
        <row r="303">
          <cell r="A303">
            <v>554</v>
          </cell>
          <cell r="B303" t="str">
            <v>BARRA FERRO RETANGULAR CHATA QUALQUER BITOLA X E = 1/4\"</v>
          </cell>
          <cell r="C303" t="str">
            <v>KG</v>
          </cell>
          <cell r="D303">
            <v>3.91</v>
          </cell>
        </row>
        <row r="304">
          <cell r="A304">
            <v>555</v>
          </cell>
          <cell r="B304" t="str">
            <v>BARRA FERRO RETANGULAR CHATA 1 X 1/4\" - (1,2265KG/M)</v>
          </cell>
          <cell r="C304" t="str">
            <v>M</v>
          </cell>
          <cell r="D304">
            <v>4.95</v>
          </cell>
        </row>
        <row r="305">
          <cell r="A305">
            <v>556</v>
          </cell>
          <cell r="B305" t="str">
            <v>BARRA FERRO RETANGULAR CHATA QUALQUER BITOLA X E = 1/2\"</v>
          </cell>
          <cell r="C305" t="str">
            <v>KG</v>
          </cell>
          <cell r="D305">
            <v>4.09</v>
          </cell>
        </row>
        <row r="306">
          <cell r="A306">
            <v>557</v>
          </cell>
          <cell r="B306" t="str">
            <v>BARRA FERRO RETANGULAR CHATA 1 1/2 X 1/2\" - (3,79 KG/M)</v>
          </cell>
          <cell r="C306" t="str">
            <v>M</v>
          </cell>
          <cell r="D306">
            <v>15</v>
          </cell>
        </row>
        <row r="307">
          <cell r="A307">
            <v>558</v>
          </cell>
          <cell r="B307" t="str">
            <v>BARRA FERRO RETANGULAR CHATA 2 X 1/4\" - (2,53KG/M)</v>
          </cell>
          <cell r="C307" t="str">
            <v>KG</v>
          </cell>
          <cell r="D307">
            <v>3.96</v>
          </cell>
        </row>
        <row r="308">
          <cell r="A308">
            <v>559</v>
          </cell>
          <cell r="B308" t="str">
            <v>BARRA FERRO RETANGULAR CHATA 2 X1/4\" - (2,53KG/M)</v>
          </cell>
          <cell r="C308" t="str">
            <v>M</v>
          </cell>
          <cell r="D308">
            <v>10.01</v>
          </cell>
        </row>
        <row r="309">
          <cell r="A309">
            <v>560</v>
          </cell>
          <cell r="B309" t="str">
            <v>BARRA FERRO RETANGULAR CHATA 2 X 5/16\" - (3,162KG/M)</v>
          </cell>
          <cell r="C309" t="str">
            <v>M</v>
          </cell>
          <cell r="D309">
            <v>12.37</v>
          </cell>
        </row>
        <row r="310">
          <cell r="A310">
            <v>561</v>
          </cell>
          <cell r="B310" t="str">
            <v>BARRA FERRO RETANGULAR CHATA QUALQUER BITOLA X E = 3/8\"</v>
          </cell>
          <cell r="C310" t="str">
            <v>KG</v>
          </cell>
          <cell r="D310">
            <v>4.05</v>
          </cell>
        </row>
        <row r="311">
          <cell r="A311">
            <v>563</v>
          </cell>
          <cell r="B311" t="str">
            <v>BARRA FERRO RETANGULAR CHATA 3/8 X 1 1/2\" - (2,84KG/M)</v>
          </cell>
          <cell r="C311" t="str">
            <v>M</v>
          </cell>
          <cell r="D311">
            <v>11.11</v>
          </cell>
        </row>
        <row r="312">
          <cell r="A312">
            <v>564</v>
          </cell>
          <cell r="B312" t="str">
            <v>BARRA FERRO RETANGULAR CHATA 3/4 X 1/8\" - (0,47 KG/M)</v>
          </cell>
          <cell r="C312" t="str">
            <v>M</v>
          </cell>
          <cell r="D312">
            <v>1.99</v>
          </cell>
        </row>
        <row r="313">
          <cell r="A313">
            <v>565</v>
          </cell>
          <cell r="B313" t="str">
            <v>BARRA FERRO RETANGULAR CHATA 1 X 3/16\" - (1,73 KG/M)</v>
          </cell>
          <cell r="C313" t="str">
            <v>M</v>
          </cell>
          <cell r="D313">
            <v>6.77</v>
          </cell>
        </row>
        <row r="314">
          <cell r="A314">
            <v>566</v>
          </cell>
          <cell r="B314" t="str">
            <v>BARRA FERRO RETANGULAR CHATA 1/8 X 3/4\" - (0,47 KG/M)</v>
          </cell>
          <cell r="C314" t="str">
            <v>M</v>
          </cell>
          <cell r="D314">
            <v>2.0699999999999998</v>
          </cell>
        </row>
        <row r="315">
          <cell r="A315">
            <v>567</v>
          </cell>
          <cell r="B315" t="str">
            <v>CANTONEIRA FERRO GALV 1\" X 1/8\" - (1,20KG/M)</v>
          </cell>
          <cell r="C315" t="str">
            <v>M</v>
          </cell>
          <cell r="D315">
            <v>8.41</v>
          </cell>
        </row>
        <row r="316">
          <cell r="A316">
            <v>568</v>
          </cell>
          <cell r="B316" t="str">
            <v>CANTONEIRA FERRO GALV 'L\" 2 X 3/8\" - (6,9 KG/M)</v>
          </cell>
          <cell r="C316" t="str">
            <v>M</v>
          </cell>
          <cell r="D316">
            <v>44.51</v>
          </cell>
        </row>
        <row r="317">
          <cell r="A317">
            <v>569</v>
          </cell>
          <cell r="B317" t="str">
            <v>CANTONEIRA FERRO GALV 3/4\" X (QUALQUER ESPESSURA)</v>
          </cell>
          <cell r="C317" t="str">
            <v>KG</v>
          </cell>
          <cell r="D317">
            <v>6.64</v>
          </cell>
        </row>
        <row r="318">
          <cell r="A318">
            <v>574</v>
          </cell>
          <cell r="B318" t="str">
            <v>CANTONEIRA FERRO GALV 'L\" 1 1/2 X 1/4\" - (3,40KG/M)</v>
          </cell>
          <cell r="C318" t="str">
            <v>M</v>
          </cell>
          <cell r="D318">
            <v>22.73</v>
          </cell>
        </row>
        <row r="319">
          <cell r="A319">
            <v>581</v>
          </cell>
          <cell r="B319" t="str">
            <v>BASCULANTE ALUMINIO 80 X 60CM - SERIE 25</v>
          </cell>
          <cell r="C319" t="str">
            <v>M2</v>
          </cell>
          <cell r="D319">
            <v>410.25</v>
          </cell>
        </row>
        <row r="320">
          <cell r="A320">
            <v>583</v>
          </cell>
          <cell r="B320" t="str">
            <v>ALUMINIO ANODIZADO</v>
          </cell>
          <cell r="C320" t="str">
            <v>KG</v>
          </cell>
          <cell r="D320">
            <v>24.57</v>
          </cell>
        </row>
        <row r="321">
          <cell r="A321">
            <v>584</v>
          </cell>
          <cell r="B321" t="str">
            <v>CANTONEIRA ALUMINIO ABAS IGUAIS 2\" E = 1/8\"</v>
          </cell>
          <cell r="C321" t="str">
            <v>M</v>
          </cell>
          <cell r="D321">
            <v>16.559999999999999</v>
          </cell>
        </row>
        <row r="322">
          <cell r="A322">
            <v>585</v>
          </cell>
          <cell r="B322" t="str">
            <v>CANTONEIRA \"U\" ALUMINIO ABAS IGUAIS 1\" E = 3/32 \"</v>
          </cell>
          <cell r="C322" t="str">
            <v>KG</v>
          </cell>
          <cell r="D322">
            <v>21.63</v>
          </cell>
        </row>
        <row r="323">
          <cell r="A323">
            <v>586</v>
          </cell>
          <cell r="B323" t="str">
            <v>CANTONEIRA ALUMINIO ABAS IGUAIS 1\" E = 3 /16\"</v>
          </cell>
          <cell r="C323" t="str">
            <v>M</v>
          </cell>
          <cell r="D323">
            <v>8.4</v>
          </cell>
        </row>
        <row r="324">
          <cell r="A324">
            <v>587</v>
          </cell>
          <cell r="B324" t="str">
            <v>CANTONEIRA ALUMINIO ABAS DESIGUAIS 1 X 3/4\" E = 1/8\"</v>
          </cell>
          <cell r="C324" t="str">
            <v>KG</v>
          </cell>
          <cell r="D324">
            <v>22.09</v>
          </cell>
        </row>
        <row r="325">
          <cell r="A325">
            <v>588</v>
          </cell>
          <cell r="B325" t="str">
            <v>CANTONEIRA ALUMINIO ABAS IGUAIS 1 1/4\" E = 3/16\"</v>
          </cell>
          <cell r="C325" t="str">
            <v>M</v>
          </cell>
          <cell r="D325">
            <v>17.73</v>
          </cell>
        </row>
        <row r="326">
          <cell r="A326">
            <v>589</v>
          </cell>
          <cell r="B326" t="str">
            <v>CANTONEIRA ALUMINIO ABAS IGUAIS 2\" E = 1/4\"</v>
          </cell>
          <cell r="C326" t="str">
            <v>M</v>
          </cell>
          <cell r="D326">
            <v>33.01</v>
          </cell>
        </row>
        <row r="327">
          <cell r="A327">
            <v>590</v>
          </cell>
          <cell r="B327" t="str">
            <v>CANTONEIRA ALUMINIO ABAS DESIGUAIS 2.1/2 X 1/2\" E = 3/16\"</v>
          </cell>
          <cell r="C327" t="str">
            <v>KG</v>
          </cell>
          <cell r="D327">
            <v>22.31</v>
          </cell>
        </row>
        <row r="328">
          <cell r="A328">
            <v>591</v>
          </cell>
          <cell r="B328" t="str">
            <v>CANTONEIRA ALUMINIO ABAS IGUAIS 1 1/2\" E = 3/16\"</v>
          </cell>
          <cell r="C328" t="str">
            <v>KG</v>
          </cell>
          <cell r="D328">
            <v>22.09</v>
          </cell>
        </row>
        <row r="329">
          <cell r="A329">
            <v>592</v>
          </cell>
          <cell r="B329" t="str">
            <v>CANTONEIRA DE ALUMÍNIO COM ABAS IGUAIS DE 1\" X 1/8\" (25,40 X 3,17 MM),  (0,408 KG/M)</v>
          </cell>
          <cell r="C329" t="str">
            <v>KG</v>
          </cell>
          <cell r="D329">
            <v>23.05</v>
          </cell>
        </row>
        <row r="330">
          <cell r="A330">
            <v>594</v>
          </cell>
          <cell r="B330" t="str">
            <v>JANELA ALUMINIO CORRER SERIE 25 FLS P/ VIDRO C/ BANDEIRA VENEZIANA 160 X 110CM</v>
          </cell>
          <cell r="C330" t="str">
            <v>M2</v>
          </cell>
          <cell r="D330">
            <v>570.95000000000005</v>
          </cell>
        </row>
        <row r="331">
          <cell r="A331">
            <v>595</v>
          </cell>
          <cell r="B331" t="str">
            <v>JANELA ALUMINIO CORRER SERIE 25 VENEZIANA S/ BANDEIRA 160 X 110CM</v>
          </cell>
          <cell r="C331" t="str">
            <v>M2</v>
          </cell>
          <cell r="D331">
            <v>536.96</v>
          </cell>
        </row>
        <row r="332">
          <cell r="A332">
            <v>596</v>
          </cell>
          <cell r="B332" t="str">
            <v>JANELA ALUMINIO CORRER SERIE 25 VENEZIANA C/ BANDEIRA 160 X 110CM</v>
          </cell>
          <cell r="C332" t="str">
            <v>M2</v>
          </cell>
          <cell r="D332">
            <v>623.25</v>
          </cell>
        </row>
        <row r="333">
          <cell r="A333">
            <v>597</v>
          </cell>
          <cell r="B333" t="str">
            <v>JANELA DE CORRER EM ALUMÍNIO (SÉRIE 25) SEM BANDEIRA, COM 4 FOLHAS PARA VIDRO, (DUAS FIXAS E DUAS MÓVEIS), DE 1,60 X 1,10 M, COMPLETA</v>
          </cell>
          <cell r="C333" t="str">
            <v>M2</v>
          </cell>
          <cell r="D333">
            <v>400.8</v>
          </cell>
        </row>
        <row r="334">
          <cell r="A334">
            <v>598</v>
          </cell>
          <cell r="B334" t="str">
            <v>JANELA ALUMINIO CORRER SERIE 25 FLS P/ VIDRO C/ BANDEIRA VIDRO 160 X 110CM</v>
          </cell>
          <cell r="C334" t="str">
            <v>M2</v>
          </cell>
          <cell r="D334">
            <v>509.92</v>
          </cell>
        </row>
        <row r="335">
          <cell r="A335">
            <v>599</v>
          </cell>
          <cell r="B335" t="str">
            <v>CAIXILHO FIXO ALUMINIO SERIE 25 COMPLETO 60 X 80CM</v>
          </cell>
          <cell r="C335" t="str">
            <v>M2</v>
          </cell>
          <cell r="D335">
            <v>355.94</v>
          </cell>
        </row>
        <row r="336">
          <cell r="A336">
            <v>601</v>
          </cell>
          <cell r="B336" t="str">
            <v>JANELA ALUMINIO SERIE 25 TP MAXIM AIR 90 X 110CM</v>
          </cell>
          <cell r="C336" t="str">
            <v>M2</v>
          </cell>
          <cell r="D336">
            <v>404.1</v>
          </cell>
        </row>
        <row r="337">
          <cell r="A337">
            <v>603</v>
          </cell>
          <cell r="B337" t="str">
            <v>BASCULANTE EM CANTONEIRA DE FERRO 5/8\" X 1/8\" - LINHA POPULAR - 60 X 80CM</v>
          </cell>
          <cell r="C337" t="str">
            <v>M2</v>
          </cell>
          <cell r="D337">
            <v>216.32</v>
          </cell>
        </row>
        <row r="338">
          <cell r="A338">
            <v>605</v>
          </cell>
          <cell r="B338" t="str">
            <v>JANELA CANTONEIRA DE FERRO 5/8\" X 1/8\" CORRER 2 FLS TP GRADE 100 X 120CM</v>
          </cell>
          <cell r="C338" t="str">
            <v>M2</v>
          </cell>
          <cell r="D338">
            <v>658.84</v>
          </cell>
        </row>
        <row r="339">
          <cell r="A339">
            <v>606</v>
          </cell>
          <cell r="B339" t="str">
            <v>JANELA CHAPA DOBRADA ACO C/ ADICAO DE COBRE PRE-ZINCADO CORRER 2 FLS P/ VIDRO 150 X 120CM</v>
          </cell>
          <cell r="C339" t="str">
            <v>M2</v>
          </cell>
          <cell r="D339">
            <v>240.05</v>
          </cell>
        </row>
        <row r="340">
          <cell r="A340">
            <v>607</v>
          </cell>
          <cell r="B340" t="str">
            <v>JANELA CANTONEIRA DE FERRO 5/8\" X 1/8\" CORRER 2 FLS P/ VIDR O 120 X 120CM</v>
          </cell>
          <cell r="C340" t="str">
            <v>M2</v>
          </cell>
          <cell r="D340">
            <v>492.16</v>
          </cell>
        </row>
        <row r="341">
          <cell r="A341">
            <v>608</v>
          </cell>
          <cell r="B341" t="str">
            <v>JANELA FERRO CORRER 2 FLS TP VENEZIANA LINHA POPULAR 120 X 120CM</v>
          </cell>
          <cell r="C341" t="str">
            <v>M2</v>
          </cell>
          <cell r="D341">
            <v>328.11</v>
          </cell>
        </row>
        <row r="342">
          <cell r="A342">
            <v>611</v>
          </cell>
          <cell r="B342" t="str">
            <v>GRADE FERRO CHATO 1/4\" X 5/8\" L=25 CM (15 KG/M)</v>
          </cell>
          <cell r="C342" t="str">
            <v>M</v>
          </cell>
          <cell r="D342">
            <v>137.26</v>
          </cell>
        </row>
        <row r="343">
          <cell r="A343">
            <v>612</v>
          </cell>
          <cell r="B343" t="str">
            <v>GRADE FERRO CHATO 1/4\" X 1\" L=25 CM (21 KG/M)</v>
          </cell>
          <cell r="C343" t="str">
            <v>M</v>
          </cell>
          <cell r="D343">
            <v>168.14</v>
          </cell>
        </row>
        <row r="344">
          <cell r="A344">
            <v>613</v>
          </cell>
          <cell r="B344" t="str">
            <v>GRADE DE PROTECAO FERRO REDONDO (22 KG/M2)</v>
          </cell>
          <cell r="C344" t="str">
            <v>M2</v>
          </cell>
          <cell r="D344">
            <v>644.19000000000005</v>
          </cell>
        </row>
        <row r="345">
          <cell r="A345">
            <v>614</v>
          </cell>
          <cell r="B345" t="str">
            <v>GRADE DE PROTECAO FERRO CHATO (20 KG/M2)</v>
          </cell>
          <cell r="C345" t="str">
            <v>M2</v>
          </cell>
          <cell r="D345">
            <v>594.78</v>
          </cell>
        </row>
        <row r="346">
          <cell r="A346">
            <v>615</v>
          </cell>
          <cell r="B346" t="str">
            <v>BASCULANTE CHAPA DOBRADA ACO C/ ADICAO DE COBRE PRE-ZINCADO 60 X 80CM</v>
          </cell>
          <cell r="C346" t="str">
            <v>M2</v>
          </cell>
          <cell r="D346">
            <v>208.09</v>
          </cell>
        </row>
        <row r="347">
          <cell r="A347">
            <v>616</v>
          </cell>
          <cell r="B347" t="str">
            <v>BASCULANTE EM CANTONEIRA DE FERRO 5/8\" X 1/8\" - LINHA POPULAR    - 60 X 80CM</v>
          </cell>
          <cell r="C347" t="str">
            <v>UN</v>
          </cell>
          <cell r="D347">
            <v>103.84</v>
          </cell>
        </row>
        <row r="348">
          <cell r="A348">
            <v>617</v>
          </cell>
          <cell r="B348" t="str">
            <v>BASCULANTE EM CANTONEIRA DE FERRO 5/8\" X 1/8\" - LINHA POPULAR    - 60 X 100CM</v>
          </cell>
          <cell r="C348" t="str">
            <v>UN</v>
          </cell>
          <cell r="D348">
            <v>148.76</v>
          </cell>
        </row>
        <row r="349">
          <cell r="A349">
            <v>619</v>
          </cell>
          <cell r="B349" t="str">
            <v>CAIXILHO FIXO CHAPA DOBRADA ACO C/ ADICAO DE COBRE PRE-ZINCADO 60 X 80CM</v>
          </cell>
          <cell r="C349" t="str">
            <v>M2</v>
          </cell>
          <cell r="D349">
            <v>230.3</v>
          </cell>
        </row>
        <row r="350">
          <cell r="A350">
            <v>621</v>
          </cell>
          <cell r="B350" t="str">
            <v>CAIXILHO FIXO EM CANTONEIRA DE FERRO 5/8\" X 1/8\" - 100 X 100    CM</v>
          </cell>
          <cell r="C350" t="str">
            <v>M2</v>
          </cell>
          <cell r="D350">
            <v>457.52</v>
          </cell>
        </row>
        <row r="351">
          <cell r="A351">
            <v>622</v>
          </cell>
          <cell r="B351" t="str">
            <v>JANELA CHAPA DOBRADA ACO C/ ADICAO DE COBRE PRE-ZINCADO CORRER 100 X 120CM</v>
          </cell>
          <cell r="C351" t="str">
            <v>UN</v>
          </cell>
          <cell r="D351">
            <v>263.51</v>
          </cell>
        </row>
        <row r="352">
          <cell r="A352">
            <v>623</v>
          </cell>
          <cell r="B352" t="str">
            <v>JANELA FERRO TP MAXIM AIR</v>
          </cell>
          <cell r="C352" t="str">
            <v>M2</v>
          </cell>
          <cell r="D352">
            <v>732.04</v>
          </cell>
        </row>
        <row r="353">
          <cell r="A353">
            <v>624</v>
          </cell>
          <cell r="B353" t="str">
            <v>JANELA MAXIM AIR/ CHAPA DOBRADA ACO C/ ADICAO DE COBRE PRE-ZINCADO 60 X 80CM</v>
          </cell>
          <cell r="C353" t="str">
            <v>M2</v>
          </cell>
          <cell r="D353">
            <v>269.58</v>
          </cell>
        </row>
        <row r="354">
          <cell r="A354">
            <v>625</v>
          </cell>
          <cell r="B354" t="str">
            <v>BASE CIMENTO CRISTALIZANTE TIPO DENVERLIT OU SIMILAR</v>
          </cell>
          <cell r="C354" t="str">
            <v>KG</v>
          </cell>
          <cell r="D354">
            <v>2.08</v>
          </cell>
        </row>
        <row r="355">
          <cell r="A355">
            <v>626</v>
          </cell>
          <cell r="B355" t="str">
            <v>ASFALTO ELASTOMERICO TP DENVERPREN OU SIMILAR</v>
          </cell>
          <cell r="C355" t="str">
            <v>KG</v>
          </cell>
          <cell r="D355">
            <v>6.26</v>
          </cell>
        </row>
        <row r="356">
          <cell r="A356">
            <v>627</v>
          </cell>
          <cell r="B356" t="str">
            <v>EMULSAO ADESIVA BASE PVA/ACRILICA DENVERFIX - DENVER</v>
          </cell>
          <cell r="C356" t="str">
            <v>KG</v>
          </cell>
          <cell r="D356">
            <v>8.64</v>
          </cell>
        </row>
        <row r="357">
          <cell r="A357">
            <v>628</v>
          </cell>
          <cell r="B357" t="str">
            <v>MASTIQUE ELASTICO DE POLIURETANO DENVERJUNTA - DENVER</v>
          </cell>
          <cell r="C357" t="str">
            <v>KG</v>
          </cell>
          <cell r="D357">
            <v>24.08</v>
          </cell>
        </row>
        <row r="358">
          <cell r="A358">
            <v>641</v>
          </cell>
          <cell r="B358" t="str">
            <v>BATE ESTACA-MARTELO ATE 3,0T DIESEL 160 HP TORRE 15 M MAGAN IM 1520 BS</v>
          </cell>
          <cell r="C358" t="str">
            <v>H</v>
          </cell>
          <cell r="D358">
            <v>67.34</v>
          </cell>
        </row>
        <row r="359">
          <cell r="A359">
            <v>643</v>
          </cell>
          <cell r="B359" t="str">
            <v>BETONEIRA 320L DIESEL 5,5HP S/ CARREGADOR MECANICO</v>
          </cell>
          <cell r="C359" t="str">
            <v>H</v>
          </cell>
          <cell r="D359">
            <v>2.31</v>
          </cell>
        </row>
        <row r="360">
          <cell r="A360">
            <v>644</v>
          </cell>
          <cell r="B360" t="str">
            <v>BETONEIRA 580L DIESEL 7,5HP C/ CARREGADOR MECANICO</v>
          </cell>
          <cell r="C360" t="str">
            <v>H</v>
          </cell>
          <cell r="D360">
            <v>3.85</v>
          </cell>
        </row>
        <row r="361">
          <cell r="A361">
            <v>646</v>
          </cell>
          <cell r="B361" t="str">
            <v>BETONEIRA 320L DIESEL 5,5HP C/ CARREGADOR MECANICO</v>
          </cell>
          <cell r="C361" t="str">
            <v>H</v>
          </cell>
          <cell r="D361">
            <v>3.32</v>
          </cell>
        </row>
        <row r="362">
          <cell r="A362">
            <v>647</v>
          </cell>
          <cell r="B362" t="str">
            <v>BLASTER, DINAMITADOR OU CABO DE FOGO</v>
          </cell>
          <cell r="C362" t="str">
            <v>H</v>
          </cell>
          <cell r="D362">
            <v>10.199999999999999</v>
          </cell>
        </row>
        <row r="363">
          <cell r="A363">
            <v>650</v>
          </cell>
          <cell r="B363" t="str">
            <v>BLOCO VEDACAO CONCRETO 10 X 20 X 40CM</v>
          </cell>
          <cell r="C363" t="str">
            <v>UN</v>
          </cell>
          <cell r="D363">
            <v>1.3</v>
          </cell>
        </row>
        <row r="364">
          <cell r="A364">
            <v>651</v>
          </cell>
          <cell r="B364" t="str">
            <v>BLOCO VEDACAO CONCRETO 15 X 20 X 40CM</v>
          </cell>
          <cell r="C364" t="str">
            <v>UN</v>
          </cell>
          <cell r="D364">
            <v>1.61</v>
          </cell>
        </row>
        <row r="365">
          <cell r="A365">
            <v>652</v>
          </cell>
          <cell r="B365" t="str">
            <v>BLOCO VEDACAO CONCRETO CELULAR 20 X 30 X 60CM</v>
          </cell>
          <cell r="C365" t="str">
            <v>M2</v>
          </cell>
          <cell r="D365">
            <v>72.430000000000007</v>
          </cell>
        </row>
        <row r="366">
          <cell r="A366">
            <v>654</v>
          </cell>
          <cell r="B366" t="str">
            <v>BLOCO VEDACAO CONCRETO 20 X 20 X 40CM</v>
          </cell>
          <cell r="C366" t="str">
            <v>UN</v>
          </cell>
          <cell r="D366">
            <v>1.9</v>
          </cell>
        </row>
        <row r="367">
          <cell r="A367">
            <v>658</v>
          </cell>
          <cell r="B367" t="str">
            <v>CANALETA CONCRETO 10 X 20 X 20CM</v>
          </cell>
          <cell r="C367" t="str">
            <v>UN</v>
          </cell>
          <cell r="D367">
            <v>0.76</v>
          </cell>
        </row>
        <row r="368">
          <cell r="A368">
            <v>659</v>
          </cell>
          <cell r="B368" t="str">
            <v>CANALETA CONCRETO 15 X 20 X 20CM</v>
          </cell>
          <cell r="C368" t="str">
            <v>UN</v>
          </cell>
          <cell r="D368">
            <v>1.1100000000000001</v>
          </cell>
        </row>
        <row r="369">
          <cell r="A369">
            <v>660</v>
          </cell>
          <cell r="B369" t="str">
            <v>CANALETA CONCRETO 20 X 20 X 20CM</v>
          </cell>
          <cell r="C369" t="str">
            <v>UN</v>
          </cell>
          <cell r="D369">
            <v>1.1100000000000001</v>
          </cell>
        </row>
        <row r="370">
          <cell r="A370">
            <v>662</v>
          </cell>
          <cell r="B370" t="str">
            <v>ELEMENTO VAZADO CONCRETO 20 X 20 X 5CM</v>
          </cell>
          <cell r="C370" t="str">
            <v>UN</v>
          </cell>
          <cell r="D370">
            <v>2.42</v>
          </cell>
        </row>
        <row r="371">
          <cell r="A371">
            <v>663</v>
          </cell>
          <cell r="B371" t="str">
            <v>ELEMENTO VAZADO CONCRETO 40 X 40 X 6CM</v>
          </cell>
          <cell r="C371" t="str">
            <v>UN</v>
          </cell>
          <cell r="D371">
            <v>11.5</v>
          </cell>
        </row>
        <row r="372">
          <cell r="A372">
            <v>664</v>
          </cell>
          <cell r="B372" t="str">
            <v>ELEMENTO VAZADO CONCRETO TIPO COLMEIA 37 X 39 X 7,0CM</v>
          </cell>
          <cell r="C372" t="str">
            <v>UN</v>
          </cell>
          <cell r="D372">
            <v>11.47</v>
          </cell>
        </row>
        <row r="373">
          <cell r="A373">
            <v>665</v>
          </cell>
          <cell r="B373" t="str">
            <v>ELEMENTO VAZADO CONCRETO 50 X 50 X 7CM</v>
          </cell>
          <cell r="C373" t="str">
            <v>UN</v>
          </cell>
          <cell r="D373">
            <v>14.49</v>
          </cell>
        </row>
        <row r="374">
          <cell r="A374">
            <v>666</v>
          </cell>
          <cell r="B374" t="str">
            <v>ELEMENTO VAZADO CONCRETO 40 X 40 X 7CM</v>
          </cell>
          <cell r="C374" t="str">
            <v>UN</v>
          </cell>
          <cell r="D374">
            <v>11.14</v>
          </cell>
        </row>
        <row r="375">
          <cell r="A375">
            <v>668</v>
          </cell>
          <cell r="B375" t="str">
            <v>ELEMENTO VAZADO CONCRETO 29 X 29 X 6CM</v>
          </cell>
          <cell r="C375" t="str">
            <v>UN</v>
          </cell>
          <cell r="D375">
            <v>8.36</v>
          </cell>
        </row>
        <row r="376">
          <cell r="A376">
            <v>672</v>
          </cell>
          <cell r="B376" t="str">
            <v>ELEMENTO VAZADO CONCRETO 20 X 20 X 6,5CM</v>
          </cell>
          <cell r="C376" t="str">
            <v>UN</v>
          </cell>
          <cell r="D376">
            <v>2.34</v>
          </cell>
        </row>
        <row r="377">
          <cell r="A377">
            <v>673</v>
          </cell>
          <cell r="B377" t="str">
            <v>PLACA CONCRETO CELULAR E = 10CM</v>
          </cell>
          <cell r="C377" t="str">
            <v>M2</v>
          </cell>
          <cell r="D377">
            <v>222.86</v>
          </cell>
        </row>
        <row r="378">
          <cell r="A378">
            <v>674</v>
          </cell>
          <cell r="B378" t="str">
            <v>BLOCO VEDACAO CONCRETO CELULAR 10 X 30 X 60CM</v>
          </cell>
          <cell r="C378" t="str">
            <v>M2</v>
          </cell>
          <cell r="D378">
            <v>36.21</v>
          </cell>
        </row>
        <row r="379">
          <cell r="A379">
            <v>676</v>
          </cell>
          <cell r="B379" t="str">
            <v>BLOCO SEXTAVADO EM CONCRETO P/ PAVIMENTAÇÃO DE 35MPA, DE  20 X 20 X 8CM, DE ACORDO COM NBR 9780 / 9781</v>
          </cell>
          <cell r="C379" t="str">
            <v>M2</v>
          </cell>
          <cell r="D379">
            <v>40.659999999999997</v>
          </cell>
        </row>
        <row r="380">
          <cell r="A380">
            <v>677</v>
          </cell>
          <cell r="B380" t="str">
            <v>BLOCO SEXTAVADO EM CONCRETO P/ PAVIMENTAÇÃO DE 35MPA, DE 20 X 20 X 10CM DE ACORDO COM NBR 9780 / 9781</v>
          </cell>
          <cell r="C380" t="str">
            <v>M2</v>
          </cell>
          <cell r="D380">
            <v>43.93</v>
          </cell>
        </row>
        <row r="381">
          <cell r="A381">
            <v>678</v>
          </cell>
          <cell r="B381" t="str">
            <v>BLOCO SEXTAVADO EM CONCRETO P/ PAVIMENTAÇÃO DE 35MPA, DE 30 X 30 X 10 CM, DE ACORDO COM NBR 9780 / 9781</v>
          </cell>
          <cell r="C381" t="str">
            <v>M2</v>
          </cell>
          <cell r="D381">
            <v>41</v>
          </cell>
        </row>
        <row r="382">
          <cell r="A382">
            <v>679</v>
          </cell>
          <cell r="B382" t="str">
            <v>BLOCO SEXTAVADO EM CONCRETO P/ PAVIMENTAÇÃO DE 35 MPA, DE  25 X 25 X 10 CM, DE ACORDO COM NBR 9780 / 9781</v>
          </cell>
          <cell r="C382" t="str">
            <v>M2</v>
          </cell>
          <cell r="D382">
            <v>51.88</v>
          </cell>
        </row>
        <row r="383">
          <cell r="A383">
            <v>691</v>
          </cell>
          <cell r="B383" t="str">
            <v>BLOCO SEXTAVADO EM CONCRETO P/ PAVIMENTAÇÃO DE 35 MPA, (TIPO BLOKRET) E = 6,5CM DE 30 X 30CM, DE ACORDO COM NBR 9780 / 9781</v>
          </cell>
          <cell r="C383" t="str">
            <v>M2</v>
          </cell>
          <cell r="D383">
            <v>32.15</v>
          </cell>
        </row>
        <row r="384">
          <cell r="A384">
            <v>695</v>
          </cell>
          <cell r="B384" t="str">
            <v>BLOCO TIPO RAQUETE P/PAVIMENTAÇÃP E=6CM PISO 10 FACES COD 1035 N, EM CONCRETO DE 35MPA, DE ACORDO COM NBR 9780 / 9781</v>
          </cell>
          <cell r="C384" t="str">
            <v>M2</v>
          </cell>
          <cell r="D384">
            <v>32.69</v>
          </cell>
        </row>
        <row r="385">
          <cell r="A385">
            <v>708</v>
          </cell>
          <cell r="B385" t="str">
            <v>BLOCO SEXTAVADO P/ PAVIMENTAÇÃO, EM CONCRETO DE 35 MPA (TIPO BLOKRET) E = 5,0CM 19 X 19CM DE ACORDO COM NBR 9780 / 9781</v>
          </cell>
          <cell r="C385" t="str">
            <v>M2</v>
          </cell>
          <cell r="D385">
            <v>25.34</v>
          </cell>
        </row>
        <row r="386">
          <cell r="A386">
            <v>709</v>
          </cell>
          <cell r="B386" t="str">
            <v>BLOCO POLIETILENO ALTA DENSIDADE 27 X 30 X 100 CM MODELO MAXBLOCO  LEOTECH, ACOMPANHADOS PLACAS  TERMINAIS  E LONGARINAS</v>
          </cell>
          <cell r="C386" t="str">
            <v>UN</v>
          </cell>
          <cell r="D386">
            <v>488.9</v>
          </cell>
        </row>
        <row r="387">
          <cell r="A387">
            <v>710</v>
          </cell>
          <cell r="B387" t="str">
            <v>BLOCO SEXTAVADO P/ PAVIMENTAÇÃO EM CONCRETO DE 35 MPA, DE 20 X 20 X 6 CM, DE ACORDO COM NBR 9780 / 9781</v>
          </cell>
          <cell r="C387" t="str">
            <v>M2</v>
          </cell>
          <cell r="D387">
            <v>31.01</v>
          </cell>
        </row>
        <row r="388">
          <cell r="A388">
            <v>711</v>
          </cell>
          <cell r="B388" t="str">
            <v>BLOCO SEXTAVADO P/ PAVIMENTAÇÃO EM CONCRETO DE 35 MPA, DE 25 X 25 X 6 CM, DE ACORDO COM NBR 9780 / 9781</v>
          </cell>
          <cell r="C388" t="str">
            <v>M2</v>
          </cell>
          <cell r="D388">
            <v>31.32</v>
          </cell>
        </row>
        <row r="389">
          <cell r="A389">
            <v>712</v>
          </cell>
          <cell r="B389" t="str">
            <v>BLOCO SEXTAVADO P/ PAVIMENTAÇÃO EM CONCRETO DE 35 MPA, DE 25 X 25 X 8 CM, DE ACORDO COM NBR 9780/9781</v>
          </cell>
          <cell r="C389" t="str">
            <v>M2</v>
          </cell>
          <cell r="D389">
            <v>37.159999999999997</v>
          </cell>
        </row>
        <row r="390">
          <cell r="A390">
            <v>713</v>
          </cell>
          <cell r="B390" t="str">
            <v>BLOCO SEXTAVADO P/PAVIMENTAÇÃO EM CONCRETO DE 35 MPA (TIPO BLOKRET) E = 8,0CM 30 X 30CM, DE ACORDO COM NBR 9780 / 9781</v>
          </cell>
          <cell r="C390" t="str">
            <v>M2</v>
          </cell>
          <cell r="D390">
            <v>33.880000000000003</v>
          </cell>
        </row>
        <row r="391">
          <cell r="A391">
            <v>714</v>
          </cell>
          <cell r="B391" t="str">
            <v>BLOCO SEXTAVADO P/ PAVIMENTAÇÃO, EM CONCRETO DE 35 MPA, DE 30 X 30 X 8 CM, DE ACORDO COM NBR 9780 / 9781</v>
          </cell>
          <cell r="C391" t="str">
            <v>M2</v>
          </cell>
          <cell r="D391">
            <v>34.17</v>
          </cell>
        </row>
        <row r="392">
          <cell r="A392">
            <v>715</v>
          </cell>
          <cell r="B392" t="str">
            <v>BLOCO VIDRO INCOLOR CANELADO 19 X 19 X 8CM</v>
          </cell>
          <cell r="C392" t="str">
            <v>UN</v>
          </cell>
          <cell r="D392">
            <v>9.24</v>
          </cell>
        </row>
        <row r="393">
          <cell r="A393">
            <v>716</v>
          </cell>
          <cell r="B393" t="str">
            <v>BLOCO VIDRO INCOLOR XADREZ 20 X 20 X 10CM</v>
          </cell>
          <cell r="C393" t="str">
            <v>UN</v>
          </cell>
          <cell r="D393">
            <v>10.01</v>
          </cell>
        </row>
        <row r="394">
          <cell r="A394">
            <v>718</v>
          </cell>
          <cell r="B394" t="str">
            <v>ELEMENTO VAZADO VIDRO INCOLOR 20 X 20 X 6CM</v>
          </cell>
          <cell r="C394" t="str">
            <v>UN</v>
          </cell>
          <cell r="D394">
            <v>7.17</v>
          </cell>
        </row>
        <row r="395">
          <cell r="A395">
            <v>719</v>
          </cell>
          <cell r="B395" t="str">
            <v>MOTOBOMBA CENTRIFUGA BOCAIS 1 1/2\" X 1\" A GASOLINA 3,5CV MARC A BRANCO MOD. 715 HM/Q = 6M/16,8M3/H A 38M/6,6M 3/H**CAIXA**\"</v>
          </cell>
          <cell r="C395" t="str">
            <v>UN</v>
          </cell>
          <cell r="D395">
            <v>947.45</v>
          </cell>
        </row>
        <row r="396">
          <cell r="A396">
            <v>720</v>
          </cell>
          <cell r="B396" t="str">
            <v>MOTOBOMBA CENTRIFUGA P/ AGUA SUJA BOCAIS 3\" X 2 1/2\" C/ MOTOR    DIESEL OU GASOLINA * 6HP HM/Q = 10M/18M3/H A 65M/3M3/H*\"</v>
          </cell>
          <cell r="C396" t="str">
            <v>UN</v>
          </cell>
          <cell r="D396">
            <v>2492.21</v>
          </cell>
        </row>
        <row r="397">
          <cell r="A397">
            <v>723</v>
          </cell>
          <cell r="B397" t="str">
            <v>MOTOBOMBA AUTOESCORVANTE P/ DRENAGEM BOCAIS 2 X 2\" A GASOLINA   3,5CV MARCA BRANCO MOD. 710,HM/Q = 6M/33M3 / H A 36M/ 10M3 / H**CAIXA**\"</v>
          </cell>
          <cell r="C397" t="str">
            <v>UN</v>
          </cell>
          <cell r="D397">
            <v>1132.82</v>
          </cell>
        </row>
        <row r="398">
          <cell r="A398">
            <v>724</v>
          </cell>
          <cell r="B398" t="str">
            <v>MOTOBOMBA AUTOESCORVANTE ROTOR ABERTO C/ MOTOR A GASOLINA OU DI ESEL * 10,5CV * BOCAIS 3\" X 4\" * HM/Q = 40 M/3,2M3/H A 90M/7,3M3/H*\"</v>
          </cell>
          <cell r="C398" t="str">
            <v>UN</v>
          </cell>
          <cell r="D398">
            <v>8444.69</v>
          </cell>
        </row>
        <row r="399">
          <cell r="A399">
            <v>729</v>
          </cell>
          <cell r="B399" t="str">
            <v>BOMBA CENTRIFUGA C/ MOTOR ELETRICO MONOFASICO 1/3HP BOCAIS 1\"   X 3/4\" DANCOR SERIE CAMW4 MOD. 103 **CAIXA**\"</v>
          </cell>
          <cell r="C399" t="str">
            <v>UN</v>
          </cell>
          <cell r="D399">
            <v>237.44</v>
          </cell>
        </row>
        <row r="400">
          <cell r="A400">
            <v>730</v>
          </cell>
          <cell r="B400" t="str">
            <v>MOTOBOMBA AUTOESCORVANTE C/ MOTOR ELETRICO TRIFASICO 7,5CV BOCA IS 3 X 3\" MARCA DANCOR SERIE AAE MOD. 725 - TJM HM/ Q = 6M / 91,5M3 / H A 3 1M / 28,5 M3 /H**CAIXA**\"</v>
          </cell>
          <cell r="C400" t="str">
            <v>UN</v>
          </cell>
          <cell r="D400">
            <v>2096.75</v>
          </cell>
        </row>
        <row r="401">
          <cell r="A401">
            <v>731</v>
          </cell>
          <cell r="B401" t="str">
            <v>BOMBA CENTRIFUGA C/ MOTOR ELETRICO MONOFASICO 1/2CV BOCAIS 1\"   X 3/4\" DANCOR SERIE CAMW4 MOD. 114 **CAIXA**\"</v>
          </cell>
          <cell r="C401" t="str">
            <v>UN</v>
          </cell>
          <cell r="D401">
            <v>263.64</v>
          </cell>
        </row>
        <row r="402">
          <cell r="A402">
            <v>732</v>
          </cell>
          <cell r="B402" t="str">
            <v>BOMBA CENTRIFUGA C/ MOTOR ELETRICO TRIFASICO 1CV BOCAIS 1\" X 1 \" DANCOR SERIE CAM MOD. 250, HM /Q = 14M / 7,1M3 /H A 34M / 5M3 / H**CAIXA**\"</v>
          </cell>
          <cell r="C402" t="str">
            <v>UN</v>
          </cell>
          <cell r="D402">
            <v>364.93</v>
          </cell>
        </row>
        <row r="403">
          <cell r="A403">
            <v>733</v>
          </cell>
          <cell r="B403" t="str">
            <v>BOMBA CENTRIFUGA C/ MOTOR ELETRICO MONOFASICO MOD. BC 91S 3/4 CV - AMT= 11 MCA, Q= 7,3 M³/H- AMT= 23 MCA, Q= 3,4 M³, SCHEIDER**CAIXA**.     PARA UTILIZACAO EM AGUAS LIMPAS, APLIC. AGRICULTURA, INDUSTRIA E RESI</v>
          </cell>
          <cell r="C403" t="str">
            <v>UN</v>
          </cell>
          <cell r="D403">
            <v>339.85</v>
          </cell>
        </row>
        <row r="404">
          <cell r="A404">
            <v>734</v>
          </cell>
          <cell r="B404" t="str">
            <v>BOMBA CENTRIFUGA C/ MOTOR ELETRICO TRIFASICO 1 1/2CV   BOCAIS 1  1/4\" X 1\" SCHNEIDER MOD.BC92 **CAIXA**\"</v>
          </cell>
          <cell r="C404" t="str">
            <v>UN</v>
          </cell>
          <cell r="D404">
            <v>506.68</v>
          </cell>
        </row>
        <row r="405">
          <cell r="A405">
            <v>735</v>
          </cell>
          <cell r="B405" t="str">
            <v>BOMBA CENTRIFUGA DE ESTAGIOS C/ MOTOR ELETRICO TRIFASICO 2CV    BOCAIS 1\" X 3/4\" SCHNEIDER MOD. ME BR-1420,HM/ Q = 30M / 7,2M3 / H A 70M /   1,9M3 / H**CAIXA**\"</v>
          </cell>
          <cell r="C405" t="str">
            <v>UN</v>
          </cell>
          <cell r="D405">
            <v>810.28</v>
          </cell>
        </row>
        <row r="406">
          <cell r="A406">
            <v>736</v>
          </cell>
          <cell r="B406" t="str">
            <v>BOMBA CENTRIFUGA C/ MOTOR ELETRICO TRIFASICO 3CV BOCAIS 1 1/2\"   X 1 1/4\" DANCOR SERIE CAM MOD.510 **CAIXA**\"</v>
          </cell>
          <cell r="C406" t="str">
            <v>UN</v>
          </cell>
          <cell r="D406">
            <v>601.76</v>
          </cell>
        </row>
        <row r="407">
          <cell r="A407">
            <v>737</v>
          </cell>
          <cell r="B407" t="str">
            <v>BOMBA CENTRIFUGA C/ MOTOR ELETRICO TRIFASICO 15CV BOCAIS 2 1/2\" \" X 2\" DANCOR SERIE CAM MOD. 687 - TJM HM/Q = 54M / 47M3 / H A 70M / 25M3 / H**CAIXA**\"</v>
          </cell>
          <cell r="C407" t="str">
            <v>UN</v>
          </cell>
          <cell r="D407">
            <v>2162.67</v>
          </cell>
        </row>
        <row r="408">
          <cell r="A408">
            <v>738</v>
          </cell>
          <cell r="B408" t="str">
            <v>BOMBA CENTRIFUGA C/ MOTOR ELETRICO TRIFASICO   5CV  BOCAIS 2\"   X 1.1/2\" X 1\" DANCOR SERIE CAM MOD. 618 - TJM HM/ Q = 40M / 25M3/H A 47M / 16M3/H**CAIXA**\"</v>
          </cell>
          <cell r="C408" t="str">
            <v>UN</v>
          </cell>
          <cell r="D408">
            <v>1266.7</v>
          </cell>
        </row>
        <row r="409">
          <cell r="A409">
            <v>740</v>
          </cell>
          <cell r="B409" t="str">
            <v>BOMBA CENTRIFUGA DE ESTAGIOS C/ MOTOR ELETRICO TRIFASICO 10CV B OCAIS 1 1/2\" X 1\" SCHNEIDER MOD. ME-BR 24100 **CAIXA**\"</v>
          </cell>
          <cell r="C409" t="str">
            <v>UN</v>
          </cell>
          <cell r="D409">
            <v>1888.27</v>
          </cell>
        </row>
        <row r="410">
          <cell r="A410">
            <v>741</v>
          </cell>
          <cell r="B410" t="str">
            <v>MOTOBOMBA CENTRIFUGA ELETRICA MONOFASICA   ATE 2CV P/ DRENAGEM,  SAIDA 1 1/2\"</v>
          </cell>
          <cell r="C410" t="str">
            <v>H</v>
          </cell>
          <cell r="D410">
            <v>0.7</v>
          </cell>
        </row>
        <row r="411">
          <cell r="A411">
            <v>743</v>
          </cell>
          <cell r="B411" t="str">
            <v>MOTOBOMBA CENTRIFUGA ELETRICA TRIFASICA POTENCIA   * 3 A 5CV *   P/ DRENAGEM, SAIDA 2\" HM = * 20 M *\"</v>
          </cell>
          <cell r="C411" t="str">
            <v>H</v>
          </cell>
          <cell r="D411">
            <v>1.49</v>
          </cell>
        </row>
        <row r="412">
          <cell r="A412">
            <v>744</v>
          </cell>
          <cell r="B412" t="str">
            <v>MOTOBOMBA CENTRIFUGA ELETRICA TRIFASICA POTENCIA &gt; 5 ATE 10CV P / DRENAGEM, SAIDA 3\", HM = * 20 M *\"</v>
          </cell>
          <cell r="C412" t="str">
            <v>H</v>
          </cell>
          <cell r="D412">
            <v>1.52</v>
          </cell>
        </row>
        <row r="413">
          <cell r="A413">
            <v>745</v>
          </cell>
          <cell r="B413" t="str">
            <v>BOMBA PARA TESTE HIDROSTATICO ATE 850 LIBRAS</v>
          </cell>
          <cell r="C413" t="str">
            <v>H</v>
          </cell>
          <cell r="D413">
            <v>1.17</v>
          </cell>
        </row>
        <row r="414">
          <cell r="A414">
            <v>746</v>
          </cell>
          <cell r="B414" t="str">
            <v>LAVADORA DE ALTA PRESSAO ( LAVA-JATO) PARA AGUA FRIA DE 140 A 1900 LIBRAS , VAZAO DE 150 A 600 LITROS/HORA ,MODELO KARCHER HD 655 S OU SIMILAR (ELETROLIX,WAP..)</v>
          </cell>
          <cell r="C414" t="str">
            <v>UN</v>
          </cell>
          <cell r="D414">
            <v>1276.26</v>
          </cell>
        </row>
        <row r="415">
          <cell r="A415">
            <v>748</v>
          </cell>
          <cell r="B415" t="str">
            <v>EQUIPAMENTO P/ JATEAMENTO DE CONCRETO OU ARGAMASSA</v>
          </cell>
          <cell r="C415" t="str">
            <v>H</v>
          </cell>
          <cell r="D415">
            <v>14.4</v>
          </cell>
        </row>
        <row r="416">
          <cell r="A416">
            <v>749</v>
          </cell>
          <cell r="B416" t="str">
            <v>BOMBA SUBMERSA P/ POCO PROFUNDO ELETRICA TRIFASICA 4HP MARCA LEAO     MOD.4R8-14, SERIE 300, 220V- 22TR, HM/Q = 64,5M/10M³/H A 96M/6,0M³/H</v>
          </cell>
          <cell r="C416" t="str">
            <v>UN</v>
          </cell>
          <cell r="D416">
            <v>5696.74</v>
          </cell>
        </row>
        <row r="417">
          <cell r="A417">
            <v>750</v>
          </cell>
          <cell r="B417" t="str">
            <v>BOMBA SUBMERSA P/ POCO PROFUNDO ELETRICA TRIFASICA 5CV DANCOR         MOD 8.3S-29,HM/Q  = 30M/10M³/H A 201M/3,4M³/H</v>
          </cell>
          <cell r="C417" t="str">
            <v>UN</v>
          </cell>
          <cell r="D417">
            <v>5967.19</v>
          </cell>
        </row>
        <row r="418">
          <cell r="A418">
            <v>751</v>
          </cell>
          <cell r="B418" t="str">
            <v>BOMBA SUBMERSIVEL P/ DRENAGEM ELETRICA TRIFASICA 3CV SAIDA 2\"   C/ 5M  CABO ELETRICO DANCOR SERIE SDE MOD. 2301 HM/Q = 2M/38,8M3/H A 28M/5M3/H**CAIXA**\"</v>
          </cell>
          <cell r="C418" t="str">
            <v>UN</v>
          </cell>
          <cell r="D418">
            <v>2376.4</v>
          </cell>
        </row>
        <row r="419">
          <cell r="A419">
            <v>752</v>
          </cell>
          <cell r="B419" t="str">
            <v>BOMBA SUBMERSIVEL P/ DRENAGEM ELETRICA TRIFASICA 3CV SAIDA 2\"   C/ 5M CABO ELETRICO DANCOR SERIE SDE MOD. 2303   **CAIXA**\"</v>
          </cell>
          <cell r="C419" t="str">
            <v>UN</v>
          </cell>
          <cell r="D419">
            <v>1961.14</v>
          </cell>
        </row>
        <row r="420">
          <cell r="A420">
            <v>754</v>
          </cell>
          <cell r="B420" t="str">
            <v>BOMBA SUBMERSIVEL P/ DRENAGEM FLYGT B 2050 ELETRICA TRIFASICA,    SAIDA 2\" 1,1 KW HM/Q = 0M / 28M3/H A 13 M/6M3/H C/5M CABO ELETRICO**CAIXA**\"</v>
          </cell>
          <cell r="C420" t="str">
            <v>UN</v>
          </cell>
          <cell r="D420">
            <v>4470.16</v>
          </cell>
        </row>
        <row r="421">
          <cell r="A421">
            <v>755</v>
          </cell>
          <cell r="B421" t="str">
            <v>BOMBA SUBMERSA DA MARCA LEAO S65-7, 27HP, ELETR. TRIFASICA,           220/380V</v>
          </cell>
          <cell r="C421" t="str">
            <v>UN</v>
          </cell>
          <cell r="D421">
            <v>12251.93</v>
          </cell>
        </row>
        <row r="422">
          <cell r="A422">
            <v>756</v>
          </cell>
          <cell r="B422" t="str">
            <v>BOMBA SUBMERSA DA MARCA LEAO S65-9, 32HP, ELETR. TRIFASICA            220/380V</v>
          </cell>
          <cell r="C422" t="str">
            <v>UN</v>
          </cell>
          <cell r="D422">
            <v>26367.3</v>
          </cell>
        </row>
        <row r="423">
          <cell r="A423">
            <v>757</v>
          </cell>
          <cell r="B423" t="str">
            <v>BOMBA SUBMERSIVEL P/ DRENAGEM FLYGT B 2066 ELETRICA TRIFASICA 3 ,7CV SAIDA DE 3\" HM/Q = 6M/60M3/H A 22M/12M3/H    C/ 5 M DE CABO ELETRICO**CAIXA**\"</v>
          </cell>
          <cell r="C423" t="str">
            <v>UN</v>
          </cell>
          <cell r="D423">
            <v>8081.47</v>
          </cell>
        </row>
        <row r="424">
          <cell r="A424">
            <v>759</v>
          </cell>
          <cell r="B424" t="str">
            <v>BOMBA SUBMERSA 4\" P/ POCO PROFUNDO ELETRICA TRIFASICA 2CV, SAI DA 1, 1/2\" MARCA DANCOR SERIE SPP MOD 3.2S- 20, HM/Q = 18M/5,3 M3/H A        16,4M/1,64M³/H **CAIXA**</v>
          </cell>
          <cell r="C424" t="str">
            <v>UN</v>
          </cell>
          <cell r="D424">
            <v>3808.77</v>
          </cell>
        </row>
        <row r="425">
          <cell r="A425">
            <v>760</v>
          </cell>
          <cell r="B425" t="str">
            <v>BOMBA SUBMERSIVEL P/ DRENAGEM FLYGT B 2102 HT ELETRICA TRIFASIC A 8,2 CV SAIDA 3\",    ALTA PRESSAO, HM/Q = 0M/72M3/H A 40M/21M3/H C/5M DE CABO ELETRICO**CAIXA**\"</v>
          </cell>
          <cell r="C425" t="str">
            <v>UN</v>
          </cell>
          <cell r="D425">
            <v>13564.81</v>
          </cell>
        </row>
        <row r="426">
          <cell r="A426">
            <v>761</v>
          </cell>
          <cell r="B426" t="str">
            <v>BOMBA SUBMERSA 4\" P/ POCO PROFUNDO ELETRICA TRIFASICA 5CV, SAIDA 2\" M ARCA DANCOR SERIE SPP MOD 11.2S-15,HM/Q = 42M/14,86M³/H A 121M/2,57M³/H  **CAIXA**\"</v>
          </cell>
          <cell r="C426" t="str">
            <v>UN</v>
          </cell>
          <cell r="D426">
            <v>7460.74</v>
          </cell>
        </row>
        <row r="427">
          <cell r="A427">
            <v>764</v>
          </cell>
          <cell r="B427" t="str">
            <v>BUCHA REDUCAO FERRO GALV ROSCA REF. 1\"X1/2\"</v>
          </cell>
          <cell r="C427" t="str">
            <v>UN</v>
          </cell>
          <cell r="D427">
            <v>4.2300000000000004</v>
          </cell>
        </row>
        <row r="428">
          <cell r="A428">
            <v>765</v>
          </cell>
          <cell r="B428" t="str">
            <v>BUCHA REDUCAO FERRO GALV ROSCA REF. 1\"X3/4\"</v>
          </cell>
          <cell r="C428" t="str">
            <v>UN</v>
          </cell>
          <cell r="D428">
            <v>4.16</v>
          </cell>
        </row>
        <row r="429">
          <cell r="A429">
            <v>766</v>
          </cell>
          <cell r="B429" t="str">
            <v>BUCHA REDUCAO FERRO GALV ROSCA REF. 1 1/2\"X1/2\"</v>
          </cell>
          <cell r="C429" t="str">
            <v>UN</v>
          </cell>
          <cell r="D429">
            <v>9.16</v>
          </cell>
        </row>
        <row r="430">
          <cell r="A430">
            <v>767</v>
          </cell>
          <cell r="B430" t="str">
            <v>BUCHA REDUCAO FERRO GALV ROSCA REF. 1 1/2\"X3/4\"</v>
          </cell>
          <cell r="C430" t="str">
            <v>UN</v>
          </cell>
          <cell r="D430">
            <v>9.31</v>
          </cell>
        </row>
        <row r="431">
          <cell r="A431">
            <v>768</v>
          </cell>
          <cell r="B431" t="str">
            <v>BUCHA REDUCAO FERRO GALV ROSCA REF. 1 1/4\"X1/2\"</v>
          </cell>
          <cell r="C431" t="str">
            <v>UN</v>
          </cell>
          <cell r="D431">
            <v>6.47</v>
          </cell>
        </row>
        <row r="432">
          <cell r="A432">
            <v>769</v>
          </cell>
          <cell r="B432" t="str">
            <v>BUCHA REDUCAO FERRO GALV ROSCA REF. 1 1/4\"X3/4\"</v>
          </cell>
          <cell r="C432" t="str">
            <v>UN</v>
          </cell>
          <cell r="D432">
            <v>6.55</v>
          </cell>
        </row>
        <row r="433">
          <cell r="A433">
            <v>770</v>
          </cell>
          <cell r="B433" t="str">
            <v>BUCHA REDUCAO FERRO GALV ROSCA REF. 1/2\"X1/4\"</v>
          </cell>
          <cell r="C433" t="str">
            <v>UN</v>
          </cell>
          <cell r="D433">
            <v>1.99</v>
          </cell>
        </row>
        <row r="434">
          <cell r="A434">
            <v>771</v>
          </cell>
          <cell r="B434" t="str">
            <v>BUCHA REDUCAO FERRO GALV ROSCA REF. 2\"X1\"</v>
          </cell>
          <cell r="C434" t="str">
            <v>UN</v>
          </cell>
          <cell r="D434">
            <v>11.03</v>
          </cell>
        </row>
        <row r="435">
          <cell r="A435">
            <v>772</v>
          </cell>
          <cell r="B435" t="str">
            <v>BUCHA REDUCAO FERRO GALV ROSCA REF. 2\"X1 1/4\"</v>
          </cell>
          <cell r="C435" t="str">
            <v>UN</v>
          </cell>
          <cell r="D435">
            <v>10.89</v>
          </cell>
        </row>
        <row r="436">
          <cell r="A436">
            <v>773</v>
          </cell>
          <cell r="B436" t="str">
            <v>BUCHA REDUCAO FERRO GALV ROSCA REF. 2 1/2\"X1\"</v>
          </cell>
          <cell r="C436" t="str">
            <v>UN</v>
          </cell>
          <cell r="D436">
            <v>16.07</v>
          </cell>
        </row>
        <row r="437">
          <cell r="A437">
            <v>774</v>
          </cell>
          <cell r="B437" t="str">
            <v>BUCHA REDUCAO FERRO GALV ROSCA REF. 2 1/2\"X1 1/4\"</v>
          </cell>
          <cell r="C437" t="str">
            <v>UN</v>
          </cell>
          <cell r="D437">
            <v>16.07</v>
          </cell>
        </row>
        <row r="438">
          <cell r="A438">
            <v>775</v>
          </cell>
          <cell r="B438" t="str">
            <v>BUCHA REDUCAO FERRO GALV ROSCA REF. 2 1/2\"X2\"</v>
          </cell>
          <cell r="C438" t="str">
            <v>UN</v>
          </cell>
          <cell r="D438">
            <v>16.329999999999998</v>
          </cell>
        </row>
        <row r="439">
          <cell r="A439">
            <v>776</v>
          </cell>
          <cell r="B439" t="str">
            <v>BUCHA REDUCAO FERRO GALV ROSCA REF. 3\"X1 1/2\"</v>
          </cell>
          <cell r="C439" t="str">
            <v>UN</v>
          </cell>
          <cell r="D439">
            <v>18.5</v>
          </cell>
        </row>
        <row r="440">
          <cell r="A440">
            <v>777</v>
          </cell>
          <cell r="B440" t="str">
            <v>BUCHA REDUCAO FERRO GALV ROSCA REF. 3\"X1 1/4\"</v>
          </cell>
          <cell r="C440" t="str">
            <v>UN</v>
          </cell>
          <cell r="D440">
            <v>19.13</v>
          </cell>
        </row>
        <row r="441">
          <cell r="A441">
            <v>778</v>
          </cell>
          <cell r="B441" t="str">
            <v>BUCHA REDUCAO FERRO GALV ROSCA REF. 3\"X2\"</v>
          </cell>
          <cell r="C441" t="str">
            <v>UN</v>
          </cell>
          <cell r="D441">
            <v>19.13</v>
          </cell>
        </row>
        <row r="442">
          <cell r="A442">
            <v>779</v>
          </cell>
          <cell r="B442" t="str">
            <v>BUCHA REDUCAO FERRO GALV ROSCA REF. 3/4\"X1/2\"</v>
          </cell>
          <cell r="C442" t="str">
            <v>UN</v>
          </cell>
          <cell r="D442">
            <v>2.91</v>
          </cell>
        </row>
        <row r="443">
          <cell r="A443">
            <v>780</v>
          </cell>
          <cell r="B443" t="str">
            <v>BUCHA REDUCAO FERRO GALV ROSCA REF. 3X2 1/2\"</v>
          </cell>
          <cell r="C443" t="str">
            <v>UN</v>
          </cell>
          <cell r="D443">
            <v>19.350000000000001</v>
          </cell>
        </row>
        <row r="444">
          <cell r="A444">
            <v>781</v>
          </cell>
          <cell r="B444" t="str">
            <v>BUCHA REDUCAO FERRO GALV ROSCA REF. 4\"X2 1/2\"</v>
          </cell>
          <cell r="C444" t="str">
            <v>UN</v>
          </cell>
          <cell r="D444">
            <v>48.52</v>
          </cell>
        </row>
        <row r="445">
          <cell r="A445">
            <v>782</v>
          </cell>
          <cell r="B445" t="str">
            <v>BUCHA REDUCAO FERRO GALV ROSCA REF. 4\"X3\"</v>
          </cell>
          <cell r="C445" t="str">
            <v>UN</v>
          </cell>
          <cell r="D445">
            <v>48.52</v>
          </cell>
        </row>
        <row r="446">
          <cell r="A446">
            <v>783</v>
          </cell>
          <cell r="B446" t="str">
            <v>BUCHA REDUCAO FERRO GALV ROSCA REF. 5\"X4\"</v>
          </cell>
          <cell r="C446" t="str">
            <v>UN</v>
          </cell>
          <cell r="D446">
            <v>79.08</v>
          </cell>
        </row>
        <row r="447">
          <cell r="A447">
            <v>784</v>
          </cell>
          <cell r="B447" t="str">
            <v>BUCHA REDUCAO FERRO GALV ROSCA REF. 6\"X5\"</v>
          </cell>
          <cell r="C447" t="str">
            <v>UN</v>
          </cell>
          <cell r="D447">
            <v>110.35</v>
          </cell>
        </row>
        <row r="448">
          <cell r="A448">
            <v>785</v>
          </cell>
          <cell r="B448" t="str">
            <v>BUCHA REDUCAO FERRO GALV ROSCA REF. 6\"X4\"</v>
          </cell>
          <cell r="C448" t="str">
            <v>UN</v>
          </cell>
          <cell r="D448">
            <v>118</v>
          </cell>
        </row>
        <row r="449">
          <cell r="A449">
            <v>786</v>
          </cell>
          <cell r="B449" t="str">
            <v>BUCHA REDUCAO FERRO GALV ROSCA REF. 4\"X2\"</v>
          </cell>
          <cell r="C449" t="str">
            <v>UN</v>
          </cell>
          <cell r="D449">
            <v>48.52</v>
          </cell>
        </row>
        <row r="450">
          <cell r="A450">
            <v>787</v>
          </cell>
          <cell r="B450" t="str">
            <v>BUCHA REDUCAO FERRO GALV ROSCA REF. 2 1/2\"X1 1/2\"</v>
          </cell>
          <cell r="C450" t="str">
            <v>UN</v>
          </cell>
          <cell r="D450">
            <v>15.82</v>
          </cell>
        </row>
        <row r="451">
          <cell r="A451">
            <v>788</v>
          </cell>
          <cell r="B451" t="str">
            <v>BUCHA REDUCAO FERRO GALV ROSCA REF. 2\"X1 1/2\"</v>
          </cell>
          <cell r="C451" t="str">
            <v>UN</v>
          </cell>
          <cell r="D451">
            <v>11.15</v>
          </cell>
        </row>
        <row r="452">
          <cell r="A452">
            <v>789</v>
          </cell>
          <cell r="B452" t="str">
            <v>BUCHA REDUCAO FERRO GALV ROSCA REF. 1 1/4\"X1\"</v>
          </cell>
          <cell r="C452" t="str">
            <v>UN</v>
          </cell>
          <cell r="D452">
            <v>6.55</v>
          </cell>
        </row>
        <row r="453">
          <cell r="A453">
            <v>790</v>
          </cell>
          <cell r="B453" t="str">
            <v>BUCHA REDUCAO FERRO GALV ROSCA REF. 1 1/2\"X1 1/4\"</v>
          </cell>
          <cell r="C453" t="str">
            <v>UN</v>
          </cell>
          <cell r="D453">
            <v>9.49</v>
          </cell>
        </row>
        <row r="454">
          <cell r="A454">
            <v>791</v>
          </cell>
          <cell r="B454" t="str">
            <v>BUCHA REDUCAO FERRO GALV ROSCA REF. 1 1/2\"X1\"</v>
          </cell>
          <cell r="C454" t="str">
            <v>UN</v>
          </cell>
          <cell r="D454">
            <v>9.42</v>
          </cell>
        </row>
        <row r="455">
          <cell r="A455">
            <v>792</v>
          </cell>
          <cell r="B455" t="str">
            <v>BUCHA REDUCAO PVC ROSCA 1\" X 3/4\"</v>
          </cell>
          <cell r="C455" t="str">
            <v>UN</v>
          </cell>
          <cell r="D455">
            <v>1.27</v>
          </cell>
        </row>
        <row r="456">
          <cell r="A456">
            <v>793</v>
          </cell>
          <cell r="B456" t="str">
            <v>BUCHA REDUCAO PVC ROSCA 1 1/2\"X1 1/4\"</v>
          </cell>
          <cell r="C456" t="str">
            <v>UN</v>
          </cell>
          <cell r="D456">
            <v>1.97</v>
          </cell>
        </row>
        <row r="457">
          <cell r="A457">
            <v>794</v>
          </cell>
          <cell r="B457" t="str">
            <v>BUCHA REDUCAO PVC ROSCA 1 1/4\"X1\"</v>
          </cell>
          <cell r="C457" t="str">
            <v>UN</v>
          </cell>
          <cell r="D457">
            <v>1.78</v>
          </cell>
        </row>
        <row r="458">
          <cell r="A458">
            <v>796</v>
          </cell>
          <cell r="B458" t="str">
            <v>BUCHA REDUCAO PVC ROSCA 1 1/2\" X 3/4\"</v>
          </cell>
          <cell r="C458" t="str">
            <v>UN</v>
          </cell>
          <cell r="D458">
            <v>3.66</v>
          </cell>
        </row>
        <row r="459">
          <cell r="A459">
            <v>797</v>
          </cell>
          <cell r="B459" t="str">
            <v>BUCHA REDUCAO PVC ROSCA 1 1/2\" X 1\"</v>
          </cell>
          <cell r="C459" t="str">
            <v>UN</v>
          </cell>
          <cell r="D459">
            <v>3.38</v>
          </cell>
        </row>
        <row r="460">
          <cell r="A460">
            <v>798</v>
          </cell>
          <cell r="B460" t="str">
            <v>BUCHA REDUCAO PVC ROSCA REF 3/4\" X 1/2\"</v>
          </cell>
          <cell r="C460" t="str">
            <v>UN</v>
          </cell>
          <cell r="D460">
            <v>0.54</v>
          </cell>
        </row>
        <row r="461">
          <cell r="A461">
            <v>799</v>
          </cell>
          <cell r="B461" t="str">
            <v>BUCHA REDUCAO PVC ROSCA 1\" X 1/2\"</v>
          </cell>
          <cell r="C461" t="str">
            <v>UN</v>
          </cell>
          <cell r="D461">
            <v>1.63</v>
          </cell>
        </row>
        <row r="462">
          <cell r="A462">
            <v>801</v>
          </cell>
          <cell r="B462" t="str">
            <v>BUCHA REDUCAO PVC ROSCA 1 1/4\"X3/4\"</v>
          </cell>
          <cell r="C462" t="str">
            <v>UN</v>
          </cell>
          <cell r="D462">
            <v>1.74</v>
          </cell>
        </row>
        <row r="463">
          <cell r="A463">
            <v>802</v>
          </cell>
          <cell r="B463" t="str">
            <v>BUCHA REDUCAO PVC ROSCA 2\"X1\"</v>
          </cell>
          <cell r="C463" t="str">
            <v>UN</v>
          </cell>
          <cell r="D463">
            <v>6.97</v>
          </cell>
        </row>
        <row r="464">
          <cell r="A464">
            <v>803</v>
          </cell>
          <cell r="B464" t="str">
            <v>BUCHA REDUCAO PVC ROSCA 2\"X1 1/4\"</v>
          </cell>
          <cell r="C464" t="str">
            <v>UN</v>
          </cell>
          <cell r="D464">
            <v>5.71</v>
          </cell>
        </row>
        <row r="465">
          <cell r="A465">
            <v>804</v>
          </cell>
          <cell r="B465" t="str">
            <v>BUCHA REDUCAO PVC ROSCA 2\"X1 1/2\"</v>
          </cell>
          <cell r="C465" t="str">
            <v>UN</v>
          </cell>
          <cell r="D465">
            <v>4.97</v>
          </cell>
        </row>
        <row r="466">
          <cell r="A466">
            <v>812</v>
          </cell>
          <cell r="B466" t="str">
            <v>BUCHA REDUCAO PVC SOLD CURTA P/ AGUA FRIA PRED 40MM X 32MM</v>
          </cell>
          <cell r="C466" t="str">
            <v>UN</v>
          </cell>
          <cell r="D466">
            <v>1.18</v>
          </cell>
        </row>
        <row r="467">
          <cell r="A467">
            <v>813</v>
          </cell>
          <cell r="B467" t="str">
            <v>BUCHA REDUCAO PVC SOLD LONGA P/ AGUA FRIA PRED 50MM X 25MM</v>
          </cell>
          <cell r="C467" t="str">
            <v>UN</v>
          </cell>
          <cell r="D467">
            <v>1.72</v>
          </cell>
        </row>
        <row r="468">
          <cell r="A468">
            <v>814</v>
          </cell>
          <cell r="B468" t="str">
            <v>BUCHA REDUCAO PVC SOLD LONGA P/ AGUA FRIA PRED 60MM X 32MM</v>
          </cell>
          <cell r="C468" t="str">
            <v>UN</v>
          </cell>
          <cell r="D468">
            <v>5.36</v>
          </cell>
        </row>
        <row r="469">
          <cell r="A469">
            <v>815</v>
          </cell>
          <cell r="B469" t="str">
            <v>BUCHA REDUCAO PVC SOLD LONGA P/ AGUA FRIA PRED 60MM X 40MM</v>
          </cell>
          <cell r="C469" t="str">
            <v>UN</v>
          </cell>
          <cell r="D469">
            <v>5.67</v>
          </cell>
        </row>
        <row r="470">
          <cell r="A470">
            <v>816</v>
          </cell>
          <cell r="B470" t="str">
            <v>BUCHA REDUCAO PVC SOLD LONGA P/ AGUA FRIA PRED 60MM X 25MM</v>
          </cell>
          <cell r="C470" t="str">
            <v>UN</v>
          </cell>
          <cell r="D470">
            <v>4.3600000000000003</v>
          </cell>
        </row>
        <row r="471">
          <cell r="A471">
            <v>817</v>
          </cell>
          <cell r="B471" t="str">
            <v>BUCHA REDUCAO PVC SOLD LONGA P/ AGUA FRIA PRED 85MM X 60MM</v>
          </cell>
          <cell r="C471" t="str">
            <v>UN</v>
          </cell>
          <cell r="D471">
            <v>10.48</v>
          </cell>
        </row>
        <row r="472">
          <cell r="A472">
            <v>818</v>
          </cell>
          <cell r="B472" t="str">
            <v>BUCHA REDUCAO PVC SOLD CURTA P/ AGUA FRIA PRED 60MM X 50MM</v>
          </cell>
          <cell r="C472" t="str">
            <v>UN</v>
          </cell>
          <cell r="D472">
            <v>3.36</v>
          </cell>
        </row>
        <row r="473">
          <cell r="A473">
            <v>819</v>
          </cell>
          <cell r="B473" t="str">
            <v>BUCHA REDUCAO PVC SOLD CURTA P/ AGUA FRIA PRED 50MM X 40MM</v>
          </cell>
          <cell r="C473" t="str">
            <v>UN</v>
          </cell>
          <cell r="D473">
            <v>1.72</v>
          </cell>
        </row>
        <row r="474">
          <cell r="A474">
            <v>820</v>
          </cell>
          <cell r="B474" t="str">
            <v>BUCHA REDUCAO PVC SOLD LONGA P/ AGUA FRIA PRED 50MM X 32MM</v>
          </cell>
          <cell r="C474" t="str">
            <v>UN</v>
          </cell>
          <cell r="D474">
            <v>2.54</v>
          </cell>
        </row>
        <row r="475">
          <cell r="A475">
            <v>821</v>
          </cell>
          <cell r="B475" t="str">
            <v>BUCHA REDUCAO PVC SOLD LONGA P/ AGUA FRIA PRED 75MM X 50MM</v>
          </cell>
          <cell r="C475" t="str">
            <v>UN</v>
          </cell>
          <cell r="D475">
            <v>9.6199999999999992</v>
          </cell>
        </row>
        <row r="476">
          <cell r="A476">
            <v>822</v>
          </cell>
          <cell r="B476" t="str">
            <v>BUCHA REDUCAO PVC SOLD LONGA P/ AGUA FRIA PRED 60MM X 50MM</v>
          </cell>
          <cell r="C476" t="str">
            <v>UN</v>
          </cell>
          <cell r="D476">
            <v>8.26</v>
          </cell>
        </row>
        <row r="477">
          <cell r="A477">
            <v>823</v>
          </cell>
          <cell r="B477" t="str">
            <v>BUCHA REDUCAO PVC SOLD CURTA P/ AGUA FRIA PRED 75MM X 60MM</v>
          </cell>
          <cell r="C477" t="str">
            <v>UN</v>
          </cell>
          <cell r="D477">
            <v>7.72</v>
          </cell>
        </row>
        <row r="478">
          <cell r="A478">
            <v>825</v>
          </cell>
          <cell r="B478" t="str">
            <v>BUCHA REDUCAO PVC SOLD LONGA P/ AGUA FRIA PRED 50MM X 20MM</v>
          </cell>
          <cell r="C478" t="str">
            <v>UN</v>
          </cell>
          <cell r="D478">
            <v>2.13</v>
          </cell>
        </row>
        <row r="479">
          <cell r="A479">
            <v>826</v>
          </cell>
          <cell r="B479" t="str">
            <v>BUCHA REDUCAO PVC SOLD LONGA P/ AGUA FRIA PRED 110MM X 60MM</v>
          </cell>
          <cell r="C479" t="str">
            <v>UN</v>
          </cell>
          <cell r="D479">
            <v>16.93</v>
          </cell>
        </row>
        <row r="480">
          <cell r="A480">
            <v>827</v>
          </cell>
          <cell r="B480" t="str">
            <v>BUCHA REDUCAO PVC SOLD LONGA P/ AGUA FRIA PRED 110MM X 75MM</v>
          </cell>
          <cell r="C480" t="str">
            <v>UN</v>
          </cell>
          <cell r="D480">
            <v>19.559999999999999</v>
          </cell>
        </row>
        <row r="481">
          <cell r="A481">
            <v>828</v>
          </cell>
          <cell r="B481" t="str">
            <v>BUCHA REDUCAO PVC SOLD CURTA P/ AGUA FRIA PRED 25MM X 20MM</v>
          </cell>
          <cell r="C481" t="str">
            <v>UN</v>
          </cell>
          <cell r="D481">
            <v>0.27</v>
          </cell>
        </row>
        <row r="482">
          <cell r="A482">
            <v>829</v>
          </cell>
          <cell r="B482" t="str">
            <v>BUCHA REDUCAO PVC SOLD CURTA P/ AGUA FRIA PRED 32MM X 25MM</v>
          </cell>
          <cell r="C482" t="str">
            <v>UN</v>
          </cell>
          <cell r="D482">
            <v>0.45</v>
          </cell>
        </row>
        <row r="483">
          <cell r="A483">
            <v>830</v>
          </cell>
          <cell r="B483" t="str">
            <v>BUCHA REDUCAO PVC SOLD CURTA P/ AGUA FRIA PRED 85MM X 75MM</v>
          </cell>
          <cell r="C483" t="str">
            <v>UN</v>
          </cell>
          <cell r="D483">
            <v>10.029999999999999</v>
          </cell>
        </row>
        <row r="484">
          <cell r="A484">
            <v>831</v>
          </cell>
          <cell r="B484" t="str">
            <v>BUCHA REDUCAO PVC SOLD CURTA P/ AGUA FRIA PRED P/ AGUA FRIA PRED 110MM X 85MM</v>
          </cell>
          <cell r="C484" t="str">
            <v>UN</v>
          </cell>
          <cell r="D484">
            <v>36.72</v>
          </cell>
        </row>
        <row r="485">
          <cell r="A485">
            <v>832</v>
          </cell>
          <cell r="B485" t="str">
            <v>BUCHA REDUCAO PVC SOLD LONGA P/ AGUA FRIA PRED 32MM X 20MM</v>
          </cell>
          <cell r="C485" t="str">
            <v>UN</v>
          </cell>
          <cell r="D485">
            <v>1.32</v>
          </cell>
        </row>
        <row r="486">
          <cell r="A486">
            <v>833</v>
          </cell>
          <cell r="B486" t="str">
            <v>BUCHA REDUCAO PVC SOLD LONGA P/ AGUA FRIA PRED 40MM X 20MM</v>
          </cell>
          <cell r="C486" t="str">
            <v>UN</v>
          </cell>
          <cell r="D486">
            <v>2</v>
          </cell>
        </row>
        <row r="487">
          <cell r="A487">
            <v>834</v>
          </cell>
          <cell r="B487" t="str">
            <v>BUCHA REDUCAO PVC SOLD LONGA P/ AGUA FRIA PRED 40MM X 25MM</v>
          </cell>
          <cell r="C487" t="str">
            <v>UN</v>
          </cell>
          <cell r="D487">
            <v>2.04</v>
          </cell>
        </row>
        <row r="488">
          <cell r="A488">
            <v>841</v>
          </cell>
          <cell r="B488" t="str">
            <v>CABO DE ALUMINIO C/ ALMA DE ACO, BITOLA 4AWG</v>
          </cell>
          <cell r="C488" t="str">
            <v>KG</v>
          </cell>
          <cell r="D488">
            <v>13.51</v>
          </cell>
        </row>
        <row r="489">
          <cell r="A489">
            <v>842</v>
          </cell>
          <cell r="B489" t="str">
            <v>CABO DE ALUMINIO S/ ALMA DE ACO, BITOLA 4AWG</v>
          </cell>
          <cell r="C489" t="str">
            <v>KG</v>
          </cell>
          <cell r="D489">
            <v>15.16</v>
          </cell>
        </row>
        <row r="490">
          <cell r="A490">
            <v>843</v>
          </cell>
          <cell r="B490" t="str">
            <v>BUCHA E ARRUELA ALUMINIO FUNDIDO P/ ELETRODUTO 50MM (2'')</v>
          </cell>
          <cell r="C490" t="str">
            <v>CJ</v>
          </cell>
          <cell r="D490">
            <v>2.4</v>
          </cell>
        </row>
        <row r="491">
          <cell r="A491">
            <v>844</v>
          </cell>
          <cell r="B491" t="str">
            <v>BUCHA E ARRUELA ALUMINIO FUNDIDO P/ ELETRODUTO 75MM (3'')</v>
          </cell>
          <cell r="C491" t="str">
            <v>CJ</v>
          </cell>
          <cell r="D491">
            <v>4.9800000000000004</v>
          </cell>
        </row>
        <row r="492">
          <cell r="A492">
            <v>845</v>
          </cell>
          <cell r="B492" t="str">
            <v>BUCHA E ARRUELA ALUMINIO FUNDIDO P/ ELETRODUTO 100MM (4'')</v>
          </cell>
          <cell r="C492" t="str">
            <v>CJ</v>
          </cell>
          <cell r="D492">
            <v>8.75</v>
          </cell>
        </row>
        <row r="493">
          <cell r="A493">
            <v>846</v>
          </cell>
          <cell r="B493" t="str">
            <v>BUCHA REDUCAO ALUMINIO FUNDIDO P/ ELETRODUTO 1'' X   3/4''</v>
          </cell>
          <cell r="C493" t="str">
            <v>UN</v>
          </cell>
          <cell r="D493">
            <v>2.63</v>
          </cell>
        </row>
        <row r="494">
          <cell r="A494">
            <v>847</v>
          </cell>
          <cell r="B494" t="str">
            <v>BUCHA REDUCAO ALUMINIO FUNDIDO P/ ELETRODUTO 1 1/2'' X 1''</v>
          </cell>
          <cell r="C494" t="str">
            <v>UN</v>
          </cell>
          <cell r="D494">
            <v>10.83</v>
          </cell>
        </row>
        <row r="495">
          <cell r="A495">
            <v>848</v>
          </cell>
          <cell r="B495" t="str">
            <v>BUCHA REDUCAO ALUMINIO FUNDIDO P/ ELETRODUTO 2'' X 3/4''</v>
          </cell>
          <cell r="C495" t="str">
            <v>UN</v>
          </cell>
          <cell r="D495">
            <v>12.88</v>
          </cell>
        </row>
        <row r="496">
          <cell r="A496">
            <v>850</v>
          </cell>
          <cell r="B496" t="str">
            <v>BUCHA E ARRUELA ALUMINIO FUNDIDO P/ ELETRODUTO 15MM (1/2'')</v>
          </cell>
          <cell r="C496" t="str">
            <v>CJ</v>
          </cell>
          <cell r="D496">
            <v>0.57999999999999996</v>
          </cell>
        </row>
        <row r="497">
          <cell r="A497">
            <v>851</v>
          </cell>
          <cell r="B497" t="str">
            <v>BUCHA E ARRUELA ALUMINIO FUNDIDO P/ ELETRODUTO 20MM (3/4'')</v>
          </cell>
          <cell r="C497" t="str">
            <v>CJ</v>
          </cell>
          <cell r="D497">
            <v>0.73</v>
          </cell>
        </row>
        <row r="498">
          <cell r="A498">
            <v>852</v>
          </cell>
          <cell r="B498" t="str">
            <v>BUCHA E ARRUELA ALUMINIO FUNDIDO P/ ELETRODUTO 32MM (1 1/4'')</v>
          </cell>
          <cell r="C498" t="str">
            <v>CJ</v>
          </cell>
          <cell r="D498">
            <v>1.65</v>
          </cell>
        </row>
        <row r="499">
          <cell r="A499">
            <v>853</v>
          </cell>
          <cell r="B499" t="str">
            <v>BUCHA E ARRUELA ALUMINIO FUNDIDO P/ ELETRODUTO 40MM (1 1/2'')</v>
          </cell>
          <cell r="C499" t="str">
            <v>CJ</v>
          </cell>
          <cell r="D499">
            <v>1.67</v>
          </cell>
        </row>
        <row r="500">
          <cell r="A500">
            <v>854</v>
          </cell>
          <cell r="B500" t="str">
            <v>BUCHA REDUCAO ALUMINIO FUNDIDO P/ ELETRODUTO 2'' X   1 1/2''</v>
          </cell>
          <cell r="C500" t="str">
            <v>UN</v>
          </cell>
          <cell r="D500">
            <v>13.7</v>
          </cell>
        </row>
        <row r="501">
          <cell r="A501">
            <v>855</v>
          </cell>
          <cell r="B501" t="str">
            <v>BUCHA E ARRUELA ALUMINIO FUNDIDO P/ ELETRODUTO 25MM (1'')</v>
          </cell>
          <cell r="C501" t="str">
            <v>CJ</v>
          </cell>
          <cell r="D501">
            <v>1.07</v>
          </cell>
        </row>
        <row r="502">
          <cell r="A502">
            <v>856</v>
          </cell>
          <cell r="B502" t="str">
            <v>BUCHA E ARRUELA ALUMINIO FUNDIDO P/ ELETRODUTO 60MM (2 1/2'')</v>
          </cell>
          <cell r="C502" t="str">
            <v>CJ</v>
          </cell>
          <cell r="D502">
            <v>3.92</v>
          </cell>
        </row>
        <row r="503">
          <cell r="A503">
            <v>857</v>
          </cell>
          <cell r="B503" t="str">
            <v>CABO DE COBRE NU 16MM2 MEIO-DURO</v>
          </cell>
          <cell r="C503" t="str">
            <v>M</v>
          </cell>
          <cell r="D503">
            <v>4.95</v>
          </cell>
        </row>
        <row r="504">
          <cell r="A504">
            <v>861</v>
          </cell>
          <cell r="B504" t="str">
            <v>CABO DE COBRE NU 6MM2 MEIO-DURO</v>
          </cell>
          <cell r="C504" t="str">
            <v>M</v>
          </cell>
          <cell r="D504">
            <v>2.4500000000000002</v>
          </cell>
        </row>
        <row r="505">
          <cell r="A505">
            <v>862</v>
          </cell>
          <cell r="B505" t="str">
            <v>CABO DE COBRE NU 10MM2 MEIO-DURO</v>
          </cell>
          <cell r="C505" t="str">
            <v>M</v>
          </cell>
          <cell r="D505">
            <v>3.86</v>
          </cell>
        </row>
        <row r="506">
          <cell r="A506">
            <v>863</v>
          </cell>
          <cell r="B506" t="str">
            <v>CABO DE COBRE NU 35MM2 MEIO-DURO</v>
          </cell>
          <cell r="C506" t="str">
            <v>M</v>
          </cell>
          <cell r="D506">
            <v>11.31</v>
          </cell>
        </row>
        <row r="507">
          <cell r="A507">
            <v>864</v>
          </cell>
          <cell r="B507" t="str">
            <v>CABO DE COBRE NU 70MM2 MEIO-DURO</v>
          </cell>
          <cell r="C507" t="str">
            <v>M</v>
          </cell>
          <cell r="D507">
            <v>21.76</v>
          </cell>
        </row>
        <row r="508">
          <cell r="A508">
            <v>865</v>
          </cell>
          <cell r="B508" t="str">
            <v>CABO DE COBRE NU 95MM2 MEIO-DURO</v>
          </cell>
          <cell r="C508" t="str">
            <v>M</v>
          </cell>
          <cell r="D508">
            <v>28.88</v>
          </cell>
        </row>
        <row r="509">
          <cell r="A509">
            <v>866</v>
          </cell>
          <cell r="B509" t="str">
            <v>CABO DE COBRE NU 120MM2 MEIO-DURO</v>
          </cell>
          <cell r="C509" t="str">
            <v>M</v>
          </cell>
          <cell r="D509">
            <v>35.96</v>
          </cell>
        </row>
        <row r="510">
          <cell r="A510">
            <v>867</v>
          </cell>
          <cell r="B510" t="str">
            <v>CABO DE COBRE NU 50MM2 MEIO-DURO</v>
          </cell>
          <cell r="C510" t="str">
            <v>M</v>
          </cell>
          <cell r="D510">
            <v>14.74</v>
          </cell>
        </row>
        <row r="511">
          <cell r="A511">
            <v>868</v>
          </cell>
          <cell r="B511" t="str">
            <v>CABO DE COBRE NU 25MM2 MEIO-DURO</v>
          </cell>
          <cell r="C511" t="str">
            <v>M</v>
          </cell>
          <cell r="D511">
            <v>8.81</v>
          </cell>
        </row>
        <row r="512">
          <cell r="A512">
            <v>870</v>
          </cell>
          <cell r="B512" t="str">
            <v>CABO DE COBRE NU 300MM2 MEIO-DURO</v>
          </cell>
          <cell r="C512" t="str">
            <v>M</v>
          </cell>
          <cell r="D512">
            <v>91.11</v>
          </cell>
        </row>
        <row r="513">
          <cell r="A513">
            <v>873</v>
          </cell>
          <cell r="B513" t="str">
            <v>CABO DE COBRE ISOLAMENTO ANTI-CHAMA 20/35KV 50MM2 TP EPROTENAX FX3 PIRELLI OU EQUIV</v>
          </cell>
          <cell r="C513" t="str">
            <v>M</v>
          </cell>
          <cell r="D513">
            <v>90.91</v>
          </cell>
        </row>
        <row r="514">
          <cell r="A514">
            <v>874</v>
          </cell>
          <cell r="B514" t="str">
            <v>CABO DE COBRE ISOLAMENTO ANTI-CHAMA 20/35KV 70MM2 TP EPROTENAX FX3 PIRELLI OU EQUIV</v>
          </cell>
          <cell r="C514" t="str">
            <v>M</v>
          </cell>
          <cell r="D514">
            <v>108.45</v>
          </cell>
        </row>
        <row r="515">
          <cell r="A515">
            <v>875</v>
          </cell>
          <cell r="B515" t="str">
            <v>CABO DE COBRE ISOLAMENTO ANTI-CHAMA 20/35KV 95MM2 TP EPROTENAX FX3 PIRELLI OU EQUIV</v>
          </cell>
          <cell r="C515" t="str">
            <v>M</v>
          </cell>
          <cell r="D515">
            <v>126.05</v>
          </cell>
        </row>
        <row r="516">
          <cell r="A516">
            <v>876</v>
          </cell>
          <cell r="B516" t="str">
            <v>CABO DE COBRE ISOLAMENTO ANTI-CHAMA 20/35KV 120MM2 TP EPROTENAX FX3 PIRELLI OU EQUIV</v>
          </cell>
          <cell r="C516" t="str">
            <v>M</v>
          </cell>
          <cell r="D516">
            <v>142.44999999999999</v>
          </cell>
        </row>
        <row r="517">
          <cell r="A517">
            <v>877</v>
          </cell>
          <cell r="B517" t="str">
            <v>CABO DE COBRE ISOLAMENTO ANTI-CHAMA 20/35KV 150MM2 TP EPROTENAX FX3 PIRELLI OU EQUIV</v>
          </cell>
          <cell r="C517" t="str">
            <v>M</v>
          </cell>
          <cell r="D517">
            <v>158.77000000000001</v>
          </cell>
        </row>
        <row r="518">
          <cell r="A518">
            <v>878</v>
          </cell>
          <cell r="B518" t="str">
            <v>CABO DE COBRE ISOLAMENTO ANTI-CHAMA 20/35KV 240MM2 TP EPROTENAX FX3 PIRELLI OU EQUIV</v>
          </cell>
          <cell r="C518" t="str">
            <v>M</v>
          </cell>
          <cell r="D518">
            <v>215.45</v>
          </cell>
        </row>
        <row r="519">
          <cell r="A519">
            <v>879</v>
          </cell>
          <cell r="B519" t="str">
            <v>CABO DE COBRE ISOLAMENTO ANTI-CHAMA 20/35KV 300MM2 TP EPROTENAX FX3 PIRELLI OU EQUIV</v>
          </cell>
          <cell r="C519" t="str">
            <v>M</v>
          </cell>
          <cell r="D519">
            <v>250.41</v>
          </cell>
        </row>
        <row r="520">
          <cell r="A520">
            <v>880</v>
          </cell>
          <cell r="B520" t="str">
            <v>CABO DE COBRE ISOLAMENTO ANTI-CHAMA 20/35KV 400MM2 TP EPROTENAX FX3 PIRELLI OU EQUIV</v>
          </cell>
          <cell r="C520" t="str">
            <v>M</v>
          </cell>
          <cell r="D520">
            <v>296.05</v>
          </cell>
        </row>
        <row r="521">
          <cell r="A521">
            <v>881</v>
          </cell>
          <cell r="B521" t="str">
            <v>CABO DE COBRE ISOLAMENTO ANTI-CHAMA 20/35KV 500MM2 TP EPROTENAX FX3 PIRELLI OU EQUIV</v>
          </cell>
          <cell r="C521" t="str">
            <v>M</v>
          </cell>
          <cell r="D521">
            <v>353.09</v>
          </cell>
        </row>
        <row r="522">
          <cell r="A522">
            <v>882</v>
          </cell>
          <cell r="B522" t="str">
            <v>CABO DE COBRE ISOLAMENTO ANTI-CHAMA 20/35KV 185MM2 TP EPROTENAX FX3 PIRELLI OU EQUIV</v>
          </cell>
          <cell r="C522" t="str">
            <v>M</v>
          </cell>
          <cell r="D522">
            <v>180.68</v>
          </cell>
        </row>
        <row r="523">
          <cell r="A523">
            <v>891</v>
          </cell>
          <cell r="B523" t="str">
            <v>CABO DE COBRE NU 500MM2 MEIO-DURO</v>
          </cell>
          <cell r="C523" t="str">
            <v>M</v>
          </cell>
          <cell r="D523">
            <v>145.24</v>
          </cell>
        </row>
        <row r="524">
          <cell r="A524">
            <v>892</v>
          </cell>
          <cell r="B524" t="str">
            <v>CABO DE COBRE NU 150MM2 MEIO-DURO</v>
          </cell>
          <cell r="C524" t="str">
            <v>M</v>
          </cell>
          <cell r="D524">
            <v>43.63</v>
          </cell>
        </row>
        <row r="525">
          <cell r="A525">
            <v>901</v>
          </cell>
          <cell r="B525" t="str">
            <v>CABO DE COBRE UNIPOLAR 35MM2 BLINDADO, ISOLACAO 12/20KV EPR - COBERTURA EM PVC.</v>
          </cell>
          <cell r="C525" t="str">
            <v>M</v>
          </cell>
          <cell r="D525">
            <v>38.14</v>
          </cell>
        </row>
        <row r="526">
          <cell r="A526">
            <v>902</v>
          </cell>
          <cell r="B526" t="str">
            <v>CABO DE COBRE UNIPOLAR 70MM2 BLINDADO, ISOLACAO 12/20KV EPR COBERTURA EM PVC</v>
          </cell>
          <cell r="C526" t="str">
            <v>M</v>
          </cell>
          <cell r="D526">
            <v>49.51</v>
          </cell>
        </row>
        <row r="527">
          <cell r="A527">
            <v>903</v>
          </cell>
          <cell r="B527" t="str">
            <v>CABO DE COBRE UNIPOLAR 95MM2 BLINDADO, ISOLACAO 12/20KV EPR, COBERTURA EM PVC</v>
          </cell>
          <cell r="C527" t="str">
            <v>M</v>
          </cell>
          <cell r="D527">
            <v>67.010000000000005</v>
          </cell>
        </row>
        <row r="528">
          <cell r="A528">
            <v>911</v>
          </cell>
          <cell r="B528" t="str">
            <v>CABO DE COBRE UNIPOLAR 16MM2 BLINDADO, ISOLACAO 6/10KV EPR, COBERTURA EM PVC</v>
          </cell>
          <cell r="C528" t="str">
            <v>M</v>
          </cell>
          <cell r="D528">
            <v>25.39</v>
          </cell>
        </row>
        <row r="529">
          <cell r="A529">
            <v>912</v>
          </cell>
          <cell r="B529" t="str">
            <v>CABO DE COBRE UNIPOLAR 35MM2 BLINDADO, ISOLACAO 6/10KV EPR, COBERTURA EM PVC</v>
          </cell>
          <cell r="C529" t="str">
            <v>M</v>
          </cell>
          <cell r="D529">
            <v>33.33</v>
          </cell>
        </row>
        <row r="530">
          <cell r="A530">
            <v>913</v>
          </cell>
          <cell r="B530" t="str">
            <v>CABO DE COBRE UNIPOLAR 70MM2 BLINDADO, ISOLACAO 6/10KV EPR, COBERTURA EM PVC</v>
          </cell>
          <cell r="C530" t="str">
            <v>M</v>
          </cell>
          <cell r="D530">
            <v>47.04</v>
          </cell>
        </row>
        <row r="531">
          <cell r="A531">
            <v>914</v>
          </cell>
          <cell r="B531" t="str">
            <v>CABO DE COBRE UNIPOLAR 95MM2 BLINDADO, ISOLACAO 6/10KV EPR, COBERTURA EM PVC</v>
          </cell>
          <cell r="C531" t="str">
            <v>M</v>
          </cell>
          <cell r="D531">
            <v>56.16</v>
          </cell>
        </row>
        <row r="532">
          <cell r="A532">
            <v>925</v>
          </cell>
          <cell r="B532" t="str">
            <v>CABO DE COBRE UNIPOLAR 25MM2 BLINDADO, ISOLACAO 3,6/6KV EPR, COBERTURA EM PVC</v>
          </cell>
          <cell r="C532" t="str">
            <v>M</v>
          </cell>
          <cell r="D532">
            <v>28.99</v>
          </cell>
        </row>
        <row r="533">
          <cell r="A533">
            <v>926</v>
          </cell>
          <cell r="B533" t="str">
            <v>CABO DE COBRE UNIPOLAR 35MM2 BLINDADO, ISOLACAO 3,6/6KV EPR, COBERTURA EM PVC</v>
          </cell>
          <cell r="C533" t="str">
            <v>M</v>
          </cell>
          <cell r="D533">
            <v>32.96</v>
          </cell>
        </row>
        <row r="534">
          <cell r="A534">
            <v>927</v>
          </cell>
          <cell r="B534" t="str">
            <v>CABO DE COBRE UNIPOLAR 70MM2 BLINDADO, ISOLACAO 3,6 KV EPR, COBERTURA EM PVC</v>
          </cell>
          <cell r="C534" t="str">
            <v>M</v>
          </cell>
          <cell r="D534">
            <v>46.49</v>
          </cell>
        </row>
        <row r="535">
          <cell r="A535">
            <v>928</v>
          </cell>
          <cell r="B535" t="str">
            <v>FIO RIGIDO, ISOLACAO EM PVC 450/750V 16MM2</v>
          </cell>
          <cell r="C535" t="str">
            <v>M</v>
          </cell>
          <cell r="D535">
            <v>4.8899999999999997</v>
          </cell>
        </row>
        <row r="536">
          <cell r="A536">
            <v>934</v>
          </cell>
          <cell r="B536" t="str">
            <v>FIO P/ TELEFONE DE COBRE BITOLA 1,6MM ISOLACAO EM PVC, POLIPROPILENO, 2 CONDUTORES</v>
          </cell>
          <cell r="C536" t="str">
            <v>M</v>
          </cell>
          <cell r="D536">
            <v>1.89</v>
          </cell>
        </row>
        <row r="537">
          <cell r="A537">
            <v>935</v>
          </cell>
          <cell r="B537" t="str">
            <v>FIO P/ TELEFONE DE COBRE BITOLA 0,6MM ISOLACAO EM PVC, POLIPROPILENO, 2 CONDUTORES</v>
          </cell>
          <cell r="C537" t="str">
            <v>M</v>
          </cell>
          <cell r="D537">
            <v>0.48</v>
          </cell>
        </row>
        <row r="538">
          <cell r="A538">
            <v>936</v>
          </cell>
          <cell r="B538" t="str">
            <v>FIO P/ TELEFONE DE COBRE BITOLA 1MM ISOLACAO EM PVC, POLIPROPILENO, 2   CONDUTORES</v>
          </cell>
          <cell r="C538" t="str">
            <v>M</v>
          </cell>
          <cell r="D538">
            <v>0.97</v>
          </cell>
        </row>
        <row r="539">
          <cell r="A539">
            <v>937</v>
          </cell>
          <cell r="B539" t="str">
            <v>FIO RIGIDO, ISOLACAO EM PVC 450/750V 10MM2</v>
          </cell>
          <cell r="C539" t="str">
            <v>M</v>
          </cell>
          <cell r="D539">
            <v>2.9</v>
          </cell>
        </row>
        <row r="540">
          <cell r="A540">
            <v>938</v>
          </cell>
          <cell r="B540" t="str">
            <v>FIO RIGIDO, ISOLACAO EM PVC 450/750V 1,5MM2</v>
          </cell>
          <cell r="C540" t="str">
            <v>M</v>
          </cell>
          <cell r="D540">
            <v>0.48</v>
          </cell>
        </row>
        <row r="541">
          <cell r="A541">
            <v>939</v>
          </cell>
          <cell r="B541" t="str">
            <v>FIO RIGIDO, ISOLACAO EM PVC 450/750V 2,5MM2</v>
          </cell>
          <cell r="C541" t="str">
            <v>M</v>
          </cell>
          <cell r="D541">
            <v>0.73</v>
          </cell>
        </row>
        <row r="542">
          <cell r="A542">
            <v>940</v>
          </cell>
          <cell r="B542" t="str">
            <v>FIO RIGIDO, ISOLACAO EM PVC 450/750V 6MM2</v>
          </cell>
          <cell r="C542" t="str">
            <v>M</v>
          </cell>
          <cell r="D542">
            <v>1.67</v>
          </cell>
        </row>
        <row r="543">
          <cell r="A543">
            <v>941</v>
          </cell>
          <cell r="B543" t="str">
            <v>FIO RIGIDO, ISOLACAO EM PVC 450/750V 0,5MM2</v>
          </cell>
          <cell r="C543" t="str">
            <v>M</v>
          </cell>
          <cell r="D543">
            <v>0.24</v>
          </cell>
        </row>
        <row r="544">
          <cell r="A544">
            <v>942</v>
          </cell>
          <cell r="B544" t="str">
            <v>FIO RIGIDO, ISOLACAO EM PVC 450/750V 0,75MM2</v>
          </cell>
          <cell r="C544" t="str">
            <v>M</v>
          </cell>
          <cell r="D544">
            <v>0.32</v>
          </cell>
        </row>
        <row r="545">
          <cell r="A545">
            <v>943</v>
          </cell>
          <cell r="B545" t="str">
            <v>FIO RIGIDO, ISOLACAO EM PVC 450/750V 1MM2</v>
          </cell>
          <cell r="C545" t="str">
            <v>M</v>
          </cell>
          <cell r="D545">
            <v>0.39</v>
          </cell>
        </row>
        <row r="546">
          <cell r="A546">
            <v>944</v>
          </cell>
          <cell r="B546" t="str">
            <v>FIO RIGIDO, ISOLACAO EM PVC 450/750V 4,0MM2</v>
          </cell>
          <cell r="C546" t="str">
            <v>M</v>
          </cell>
          <cell r="D546">
            <v>1.1599999999999999</v>
          </cell>
        </row>
        <row r="547">
          <cell r="A547">
            <v>945</v>
          </cell>
          <cell r="B547" t="str">
            <v>CABO DE COBRE UNIPOLAR 95MM2 BLINDADO, ISOLACAO 3,6/6 KV EPR, COBERTURA EM PVC</v>
          </cell>
          <cell r="C547" t="str">
            <v>M</v>
          </cell>
          <cell r="D547">
            <v>55.55</v>
          </cell>
        </row>
        <row r="548">
          <cell r="A548">
            <v>946</v>
          </cell>
          <cell r="B548" t="str">
            <v>CABO DE COBRE UNIPOLAR 50MM2 BLINDADO, ISOLACAO 3,6/6 KV EPR, COBERTURA EM PVC</v>
          </cell>
          <cell r="C548" t="str">
            <v>M</v>
          </cell>
          <cell r="D548">
            <v>37.86</v>
          </cell>
        </row>
        <row r="549">
          <cell r="A549">
            <v>947</v>
          </cell>
          <cell r="B549" t="str">
            <v>CABO DE COBRE UNIPOLAR 16MM2 BLINDADO, ISOLACAO 3,6/6KV EPR, COBERTURA EM PVC</v>
          </cell>
          <cell r="C549" t="str">
            <v>M</v>
          </cell>
          <cell r="D549">
            <v>25.11</v>
          </cell>
        </row>
        <row r="550">
          <cell r="A550">
            <v>948</v>
          </cell>
          <cell r="B550" t="str">
            <v>CABO DE COBRE UNIPOLAR 10MM2 BLINDADO, ISOLACAO 3,6/6KV EPR, COBERTURA EM PVC</v>
          </cell>
          <cell r="C550" t="str">
            <v>M</v>
          </cell>
          <cell r="D550">
            <v>22.3</v>
          </cell>
        </row>
        <row r="551">
          <cell r="A551">
            <v>953</v>
          </cell>
          <cell r="B551" t="str">
            <v>CABO DE COBRE UNIPOLAR 50MM2 BLINDADO, ISOLACAO 6/10 KV EPR, COBERTURA EM PVC</v>
          </cell>
          <cell r="C551" t="str">
            <v>M</v>
          </cell>
          <cell r="D551">
            <v>39.619999999999997</v>
          </cell>
        </row>
        <row r="552">
          <cell r="A552">
            <v>954</v>
          </cell>
          <cell r="B552" t="str">
            <v>CABO DE COBRE UNIPOLAR 25MM2 BLINDADO, ISOLACAO 6/10 KV EPR, COBERTURA EM PVC</v>
          </cell>
          <cell r="C552" t="str">
            <v>M</v>
          </cell>
          <cell r="D552">
            <v>29.3</v>
          </cell>
        </row>
        <row r="553">
          <cell r="A553">
            <v>955</v>
          </cell>
          <cell r="B553" t="str">
            <v>CABO DE COBRE UNIPOLAR 50MM2 BLINDADO, ISOLACAO 12/20 KV EPR, COBERTURA EM PVC</v>
          </cell>
          <cell r="C553" t="str">
            <v>M</v>
          </cell>
          <cell r="D553">
            <v>45.6</v>
          </cell>
        </row>
        <row r="554">
          <cell r="A554">
            <v>957</v>
          </cell>
          <cell r="B554" t="str">
            <v>CABO DE COBRE EXTRA FLEXIVEL, ISOLACAO EM PVC, 70MM2 (P/ MAQUINA DE SOLDA)</v>
          </cell>
          <cell r="C554" t="str">
            <v>M</v>
          </cell>
          <cell r="D554">
            <v>34.18</v>
          </cell>
        </row>
        <row r="555">
          <cell r="A555">
            <v>958</v>
          </cell>
          <cell r="B555" t="str">
            <v>CABO DE COBRE EXTRA FLEXIVEL, ISOLACAO EM PVC, 95MM2 (P/ MAQUINA DE SOLDA)</v>
          </cell>
          <cell r="C555" t="str">
            <v>M</v>
          </cell>
          <cell r="D555">
            <v>42.75</v>
          </cell>
        </row>
        <row r="556">
          <cell r="A556">
            <v>959</v>
          </cell>
          <cell r="B556" t="str">
            <v>CABO DE COBRE EXTRA FLEXIVEL, ISOLACAO EM PVC, 16MM2 (P/ MAQUINA DE SOLDA)</v>
          </cell>
          <cell r="C556" t="str">
            <v>M</v>
          </cell>
          <cell r="D556">
            <v>8.7100000000000009</v>
          </cell>
        </row>
        <row r="557">
          <cell r="A557">
            <v>960</v>
          </cell>
          <cell r="B557" t="str">
            <v>CABO DE COBRE EXTRA FLEXIVEL, ISOLACAO EM PVC, 25MM2 (P/ MAQUINA DE SOLDA)</v>
          </cell>
          <cell r="C557" t="str">
            <v>M</v>
          </cell>
          <cell r="D557">
            <v>12.93</v>
          </cell>
        </row>
        <row r="558">
          <cell r="A558">
            <v>961</v>
          </cell>
          <cell r="B558" t="str">
            <v>CABO DE COBRE EXTRA FLEXIVEL, ISOLACAO EM PVC, 35MM2 (P/ MAQUINA DE SOLDA)</v>
          </cell>
          <cell r="C558" t="str">
            <v>M</v>
          </cell>
          <cell r="D558">
            <v>18.399999999999999</v>
          </cell>
        </row>
        <row r="559">
          <cell r="A559">
            <v>962</v>
          </cell>
          <cell r="B559" t="str">
            <v>CABO DE COBRE EXTRA FLEXIVEL, ISOLACAO EM PVC, 50MM2 (P/ MAQUINA DE SOLDA)</v>
          </cell>
          <cell r="C559" t="str">
            <v>M</v>
          </cell>
          <cell r="D559">
            <v>26.53</v>
          </cell>
        </row>
        <row r="560">
          <cell r="A560">
            <v>977</v>
          </cell>
          <cell r="B560" t="str">
            <v>CABO DE COBRE ISOLAMENTO ANTI-CHAMA 0,6/1KV 70MM2 (1 CONDUTOR) TP SINTENAX PIRELLI OU EQUIV</v>
          </cell>
          <cell r="C560" t="str">
            <v>M</v>
          </cell>
          <cell r="D560">
            <v>22.55</v>
          </cell>
        </row>
        <row r="561">
          <cell r="A561">
            <v>979</v>
          </cell>
          <cell r="B561" t="str">
            <v>CABO DE COBRE FLEXÍVEL DE 16 MM2, COM ISOLAMENTO ANTI-CHAMA 450/750 V</v>
          </cell>
          <cell r="C561" t="str">
            <v>M</v>
          </cell>
          <cell r="D561">
            <v>5</v>
          </cell>
        </row>
        <row r="562">
          <cell r="A562">
            <v>980</v>
          </cell>
          <cell r="B562" t="str">
            <v>CABO DE COBRE ISOLAMENTO ANTI-CHAMA 450/750V 10MM2, FLEXIVEL, TP FORESPLAST ALCOA OU EQUIV</v>
          </cell>
          <cell r="C562" t="str">
            <v>M</v>
          </cell>
          <cell r="D562">
            <v>4.32</v>
          </cell>
        </row>
        <row r="563">
          <cell r="A563">
            <v>981</v>
          </cell>
          <cell r="B563" t="str">
            <v>CABO DE COBRE ISOLAMENTO ANTI-CHAMA 450/750V 4MM2, FLEXIVEL, TP FORESPLAST ALCOA OU EQUIV</v>
          </cell>
          <cell r="C563" t="str">
            <v>M</v>
          </cell>
          <cell r="D563">
            <v>1.64</v>
          </cell>
        </row>
        <row r="564">
          <cell r="A564">
            <v>982</v>
          </cell>
          <cell r="B564" t="str">
            <v>CABO DE COBRE ISOLAMENTO ANTI-CHAMA 450/750V 6MM2, FLEXIVEL, TP FORESPLAST ALCOA OU EQUIV</v>
          </cell>
          <cell r="C564" t="str">
            <v>M</v>
          </cell>
          <cell r="D564">
            <v>2.4500000000000002</v>
          </cell>
        </row>
        <row r="565">
          <cell r="A565">
            <v>983</v>
          </cell>
          <cell r="B565" t="str">
            <v>CABO DE COBRE ISOLAMENTO ANTI-CHAMA 450/750V 1,5MM2, TP PIRASTIC PIRELLI OU EQUIV</v>
          </cell>
          <cell r="C565" t="str">
            <v>M</v>
          </cell>
          <cell r="D565">
            <v>0.68</v>
          </cell>
        </row>
        <row r="566">
          <cell r="A566">
            <v>984</v>
          </cell>
          <cell r="B566" t="str">
            <v>CABO DE COBRE ISOLAMENTO ANTI-CHAMA 450/750V 2,5MM2, TP PIRASTIC PIRELLI OU EQUIV</v>
          </cell>
          <cell r="C566" t="str">
            <v>M</v>
          </cell>
          <cell r="D566">
            <v>0.95</v>
          </cell>
        </row>
        <row r="567">
          <cell r="A567">
            <v>985</v>
          </cell>
          <cell r="B567" t="str">
            <v>CABO DE COBRE ISOLAMENTO ANTI-CHAMA 450/750V 10MM2, TP PIRASTIC PIRELLI OU EQUIV</v>
          </cell>
          <cell r="C567" t="str">
            <v>M</v>
          </cell>
          <cell r="D567">
            <v>3.5</v>
          </cell>
        </row>
        <row r="568">
          <cell r="A568">
            <v>986</v>
          </cell>
          <cell r="B568" t="str">
            <v>CABO DE COBRE ISOLAMENTO ANTI-CHAMA 450/750V 25MM2, TP PIRASTIC PIRELLI OU EQUIV</v>
          </cell>
          <cell r="C568" t="str">
            <v>M</v>
          </cell>
          <cell r="D568">
            <v>7.82</v>
          </cell>
        </row>
        <row r="569">
          <cell r="A569">
            <v>987</v>
          </cell>
          <cell r="B569" t="str">
            <v>CABO DE COBRE ISOLAMENTO ANTI-CHAMA 450/750V 35MM2, TP PIRASTIC PIRELLI OU EQUIV</v>
          </cell>
          <cell r="C569" t="str">
            <v>M</v>
          </cell>
          <cell r="D569">
            <v>10.36</v>
          </cell>
        </row>
        <row r="570">
          <cell r="A570">
            <v>988</v>
          </cell>
          <cell r="B570" t="str">
            <v>CABO DE COBRE ISOLAMENTO ANTI-CHAMA 450/750V 70MM2, TP PIRASTIC PIRELLI OU SIMILAR</v>
          </cell>
          <cell r="C570" t="str">
            <v>M</v>
          </cell>
          <cell r="D570">
            <v>20.55</v>
          </cell>
        </row>
        <row r="571">
          <cell r="A571">
            <v>989</v>
          </cell>
          <cell r="B571" t="str">
            <v>CABO DE COBRE ISOLAMENTO ANTI-CHAMA 450/750V 95MM2, TP PIRASTIC PIRELLI OU EQUIV</v>
          </cell>
          <cell r="C571" t="str">
            <v>M</v>
          </cell>
          <cell r="D571">
            <v>27.68</v>
          </cell>
        </row>
        <row r="572">
          <cell r="A572">
            <v>990</v>
          </cell>
          <cell r="B572" t="str">
            <v>CABO DE COBRE ISOLAMENTO ANTI-CHAMA 450/750V 150MM2, TP PIRASTIC PIRELLI OU EQUIV</v>
          </cell>
          <cell r="C572" t="str">
            <v>M</v>
          </cell>
          <cell r="D572">
            <v>41.68</v>
          </cell>
        </row>
        <row r="573">
          <cell r="A573">
            <v>991</v>
          </cell>
          <cell r="B573" t="str">
            <v>CABO DE COBRE ISOLAMENTO ANTI-CHAMA 450/750V 240MM2, TP PIRASTIC PIRELLI OU EQUIV</v>
          </cell>
          <cell r="C573" t="str">
            <v>M</v>
          </cell>
          <cell r="D573">
            <v>67.86</v>
          </cell>
        </row>
        <row r="574">
          <cell r="A574">
            <v>992</v>
          </cell>
          <cell r="B574" t="str">
            <v>CABO DE COBRE ISOLAMENTO ANTI-CHAMA 450/750V 400MM2 TP PIRASTIC PIRELLI OU EQUIV</v>
          </cell>
          <cell r="C574" t="str">
            <v>M</v>
          </cell>
          <cell r="D574">
            <v>107.23</v>
          </cell>
        </row>
        <row r="575">
          <cell r="A575">
            <v>993</v>
          </cell>
          <cell r="B575" t="str">
            <v>CABO DE COBRE ISOLAMENTO ANTI-CHAMA 0,6/1KV 1,5MM2 (1 CONDUTOR) TP SINTENAX PIRELLI OU EQUIV</v>
          </cell>
          <cell r="C575" t="str">
            <v>M</v>
          </cell>
          <cell r="D575">
            <v>0.95</v>
          </cell>
        </row>
        <row r="576">
          <cell r="A576">
            <v>994</v>
          </cell>
          <cell r="B576" t="str">
            <v>CABO DE COBRE ISOLAMENTO ANTI-CHAMA 0,6/1KV 6MM2 (1 CONDUTOR) TP SINTENAX PIRELLI OU EQUIV</v>
          </cell>
          <cell r="C576" t="str">
            <v>M</v>
          </cell>
          <cell r="D576">
            <v>2.5499999999999998</v>
          </cell>
        </row>
        <row r="577">
          <cell r="A577">
            <v>995</v>
          </cell>
          <cell r="B577" t="str">
            <v>CABO DE COBRE ISOLAMENTO ANTI-CHAMA 0,6/1KV 16MM2 (1 CONDUTOR) TP SINTENAX PIRELLI OU EQUIV</v>
          </cell>
          <cell r="C577" t="str">
            <v>M</v>
          </cell>
          <cell r="D577">
            <v>5.86</v>
          </cell>
        </row>
        <row r="578">
          <cell r="A578">
            <v>996</v>
          </cell>
          <cell r="B578" t="str">
            <v>CABO DE COBRE ISOLAMENTO ANTI-CHAMA 0,6/1KV 25MM2 (1 CONDUTOR) TP SINTENAX PIRELLI OU EQUIV</v>
          </cell>
          <cell r="C578" t="str">
            <v>M</v>
          </cell>
          <cell r="D578">
            <v>9.0500000000000007</v>
          </cell>
        </row>
        <row r="579">
          <cell r="A579">
            <v>998</v>
          </cell>
          <cell r="B579" t="str">
            <v>CABO DE COBRE ISOLAMENTO ANTI-CHAMA 0,6/1KV 95MM2 (1 CONDUTOR) TP SINTENAX PIRELLI OU EQUIV</v>
          </cell>
          <cell r="C579" t="str">
            <v>M</v>
          </cell>
          <cell r="D579">
            <v>31.59</v>
          </cell>
        </row>
        <row r="580">
          <cell r="A580">
            <v>999</v>
          </cell>
          <cell r="B580" t="str">
            <v>CABO DE COBRE ISOLAMENTO ANTI-CHAMA 0,6/1KV 150MM2 (1 CONDUTOR) TP SINTENAX PIRELLI OU EQUIV</v>
          </cell>
          <cell r="C580" t="str">
            <v>M</v>
          </cell>
          <cell r="D580">
            <v>46.36</v>
          </cell>
        </row>
        <row r="581">
          <cell r="A581">
            <v>1000</v>
          </cell>
          <cell r="B581" t="str">
            <v>CABO DE COBRE ISOLAMENTO ANTI-CHAMA 0,6/1KV 185MM2 (1 CONDUTOR)TP SINTENAX PIRELLI OU EQUIV</v>
          </cell>
          <cell r="C581" t="str">
            <v>M</v>
          </cell>
          <cell r="D581">
            <v>56.82</v>
          </cell>
        </row>
        <row r="582">
          <cell r="A582">
            <v>1001</v>
          </cell>
          <cell r="B582" t="str">
            <v>CABO DE COBRE ISOLAMENTO ANTI-CHAMA 0,6/1KV 300MM2 (1 CONDUTOR) TP SINTENAX PIRELLI OU EQUIV</v>
          </cell>
          <cell r="C582" t="str">
            <v>M</v>
          </cell>
          <cell r="D582">
            <v>91.55</v>
          </cell>
        </row>
        <row r="583">
          <cell r="A583">
            <v>1003</v>
          </cell>
          <cell r="B583" t="str">
            <v>CABO DE COBRE ISOLAMENTO ANTI-CHAMA 450/750V 4MM2, TP PIRASTIC PIRELLI OU EQUIV</v>
          </cell>
          <cell r="C583" t="str">
            <v>M</v>
          </cell>
          <cell r="D583">
            <v>1.36</v>
          </cell>
        </row>
        <row r="584">
          <cell r="A584">
            <v>1004</v>
          </cell>
          <cell r="B584" t="str">
            <v>CABO DE COBRE ISOLAMENTO ANTI-CHAMA 450/750V 16MM2, FLEXIVEL, TP FORESPLAST ALCOA OU EQUIV</v>
          </cell>
          <cell r="C584" t="str">
            <v>M</v>
          </cell>
          <cell r="D584">
            <v>7.27</v>
          </cell>
        </row>
        <row r="585">
          <cell r="A585">
            <v>1005</v>
          </cell>
          <cell r="B585" t="str">
            <v>CABO DE COBRE ISOLAMENTO ANTI-CHAMA 450/750V 185MM2, TP PIRASTIC PIRELLI OU EQUIV</v>
          </cell>
          <cell r="C585" t="str">
            <v>M</v>
          </cell>
          <cell r="D585">
            <v>52.14</v>
          </cell>
        </row>
        <row r="586">
          <cell r="A586">
            <v>1006</v>
          </cell>
          <cell r="B586" t="str">
            <v>CABO DE COBRE ISOLAMENTO ANTI-CHAMA 450/750V 120MM2, TP PIRASTIC PIRELLI OU EQUIV</v>
          </cell>
          <cell r="C586" t="str">
            <v>M</v>
          </cell>
          <cell r="D586">
            <v>34.5</v>
          </cell>
        </row>
        <row r="587">
          <cell r="A587">
            <v>1007</v>
          </cell>
          <cell r="B587" t="str">
            <v>CABO DE COBRE ISOLAMENTO ANTI-CHAMA 450/750V 50MM2, TP PIRASTIC PIRELLI OU EQUIV</v>
          </cell>
          <cell r="C587" t="str">
            <v>M</v>
          </cell>
          <cell r="D587">
            <v>14</v>
          </cell>
        </row>
        <row r="588">
          <cell r="A588">
            <v>1008</v>
          </cell>
          <cell r="B588" t="str">
            <v>CABO DE COBRE ISOLAMENTO ANTI-CHAMA 450/750V 6MM2, TP PIRASTIC PIRELLI OU EQUIV</v>
          </cell>
          <cell r="C588" t="str">
            <v>M</v>
          </cell>
          <cell r="D588">
            <v>2.09</v>
          </cell>
        </row>
        <row r="589">
          <cell r="A589">
            <v>1011</v>
          </cell>
          <cell r="B589" t="str">
            <v>CABO DE COBRE ISOLAMENTO ANTI-CHAMA 450/750V 0,75MM2, FLEXIVEL, TP FORESPLAST ALCOA OU EQUIV</v>
          </cell>
          <cell r="C589" t="str">
            <v>M</v>
          </cell>
          <cell r="D589">
            <v>0.41</v>
          </cell>
        </row>
        <row r="590">
          <cell r="A590">
            <v>1013</v>
          </cell>
          <cell r="B590" t="str">
            <v>CABO DE COBRE ISOLAMENTO ANTI-CHAMA 450/750V 1,5MM2, FLEXIVEL, TP FORESPLAST ALCOA OU EQUIV</v>
          </cell>
          <cell r="C590" t="str">
            <v>M</v>
          </cell>
          <cell r="D590">
            <v>0.68</v>
          </cell>
        </row>
        <row r="591">
          <cell r="A591">
            <v>1014</v>
          </cell>
          <cell r="B591" t="str">
            <v>CABO DE COBRE ISOLAMENTO ANTI-CHAMA 450/750V 2,5MM2, FLEXIVEL, TP FORESPLAST ALCOA OU EQUIV</v>
          </cell>
          <cell r="C591" t="str">
            <v>M</v>
          </cell>
          <cell r="D591">
            <v>1.1399999999999999</v>
          </cell>
        </row>
        <row r="592">
          <cell r="A592">
            <v>1015</v>
          </cell>
          <cell r="B592" t="str">
            <v>CABO DE COBRE ISOLAMENTO ANTI-CHAMA 0,6/1KV 240MM2 (1 CONDUTOR)TP SINTENAX PIRELLI OU EQUIV</v>
          </cell>
          <cell r="C592" t="str">
            <v>M</v>
          </cell>
          <cell r="D592">
            <v>76.95</v>
          </cell>
        </row>
        <row r="593">
          <cell r="A593">
            <v>1017</v>
          </cell>
          <cell r="B593" t="str">
            <v>CABO DE COBRE ISOLAMENTO ANTI-CHAMA 0,6/1KV 120MM2 (1 CONDUTOR) TP SINTENAX   PIRELLI OU EQUIV</v>
          </cell>
          <cell r="C593" t="str">
            <v>M</v>
          </cell>
          <cell r="D593">
            <v>36.5</v>
          </cell>
        </row>
        <row r="594">
          <cell r="A594">
            <v>1018</v>
          </cell>
          <cell r="B594" t="str">
            <v>CABO DE COBRE ISOLAMENTO ANTI-CHAMA 0,6/1KV 50MM2 (1 CONDUTOR) TP SINTENAX PIRELLI OU EQUIV 75 A 500    E PN-16 DN 75 A 400</v>
          </cell>
          <cell r="C594" t="str">
            <v>M</v>
          </cell>
          <cell r="D594">
            <v>16.14</v>
          </cell>
        </row>
        <row r="595">
          <cell r="A595">
            <v>1019</v>
          </cell>
          <cell r="B595" t="str">
            <v>CABO DE COBRE ISOLAMENTO ANTI-CHAMA 0,6/1KV 35MM2 (1 CONDUTOR) TP SINTENAX PIRELLI OU EQUIV</v>
          </cell>
          <cell r="C595" t="str">
            <v>M</v>
          </cell>
          <cell r="D595">
            <v>11.91</v>
          </cell>
        </row>
        <row r="596">
          <cell r="A596">
            <v>1020</v>
          </cell>
          <cell r="B596" t="str">
            <v>CABO DE COBRE ISOLAMENTO ANTI-CHAMA 0,6/1KV 10MM2 (1 CONDUTOR) TP SINTENAX   PIRELLI OU EQUIV</v>
          </cell>
          <cell r="C596" t="str">
            <v>M</v>
          </cell>
          <cell r="D596">
            <v>3.91</v>
          </cell>
        </row>
        <row r="597">
          <cell r="A597">
            <v>1021</v>
          </cell>
          <cell r="B597" t="str">
            <v>CABO DE COBRE ISOLAMENTO ANTI-CHAMA 0,6/1KV 4MM2 (1 CONDUTOR) TP SINTENAX PIRELLI OU EQUIV</v>
          </cell>
          <cell r="C597" t="str">
            <v>M</v>
          </cell>
          <cell r="D597">
            <v>2.0499999999999998</v>
          </cell>
        </row>
        <row r="598">
          <cell r="A598">
            <v>1022</v>
          </cell>
          <cell r="B598" t="str">
            <v>CABO DE COBRE ISOLAMENTO ANTI-CHAMA 0,6/1KV 2,5MM2 (1 CONDUTOR) TP SINTENAX   PIRELLI OU EQUIV</v>
          </cell>
          <cell r="C598" t="str">
            <v>M</v>
          </cell>
          <cell r="D598">
            <v>1.23</v>
          </cell>
        </row>
        <row r="599">
          <cell r="A599">
            <v>1024</v>
          </cell>
          <cell r="B599" t="str">
            <v>CABO DE COBRE ISOLAMENTO ANTI-CHAMA 450/750V 300MM2, TP PIRASTIC PIRELLI OU EQUIV</v>
          </cell>
          <cell r="C599" t="str">
            <v>M</v>
          </cell>
          <cell r="D599">
            <v>82.5</v>
          </cell>
        </row>
        <row r="600">
          <cell r="A600">
            <v>1025</v>
          </cell>
          <cell r="B600" t="str">
            <v>CAIXA D'AGUA FIBROCIMENTO 1000L</v>
          </cell>
          <cell r="C600" t="str">
            <v>UN</v>
          </cell>
          <cell r="D600">
            <v>237.85</v>
          </cell>
        </row>
        <row r="601">
          <cell r="A601">
            <v>1026</v>
          </cell>
          <cell r="B601" t="str">
            <v>CAIXA D'AGUA FIBROCIMENTO 250L</v>
          </cell>
          <cell r="C601" t="str">
            <v>UN</v>
          </cell>
          <cell r="D601">
            <v>71.78</v>
          </cell>
        </row>
        <row r="602">
          <cell r="A602">
            <v>1027</v>
          </cell>
          <cell r="B602" t="str">
            <v>CAIXA DAGUA FIBROCIMENTO 100L</v>
          </cell>
          <cell r="C602" t="str">
            <v>UN</v>
          </cell>
          <cell r="D602">
            <v>42.09</v>
          </cell>
        </row>
        <row r="603">
          <cell r="A603">
            <v>1030</v>
          </cell>
          <cell r="B603" t="str">
            <v>CAIXA DESCARGA PLASTICA, EXTERNA, COMPLETA COM TUBO DE DESCARGA, ENGATE FLEXIVEL, BOIA E SUPORTE PARA FIXACAO - CAPACIDADE 9L</v>
          </cell>
          <cell r="C603" t="str">
            <v>UN</v>
          </cell>
          <cell r="D603">
            <v>18.25</v>
          </cell>
        </row>
        <row r="604">
          <cell r="A604">
            <v>1031</v>
          </cell>
          <cell r="B604" t="str">
            <v>TUBO DE DESCIDA (DESCARGA) EXTERNO   PVC  P/ CX DESCARGA EXTERNA - 40MM X 1,60M</v>
          </cell>
          <cell r="C604" t="str">
            <v>UN</v>
          </cell>
          <cell r="D604">
            <v>3.05</v>
          </cell>
        </row>
        <row r="605">
          <cell r="A605">
            <v>1043</v>
          </cell>
          <cell r="B605" t="str">
            <v>CAIXA DE PROTECAO P/ MEDIDOR MONOFASICO E DISJUNTOR EM CHAPA ALUMINIO 3MM</v>
          </cell>
          <cell r="C605" t="str">
            <v>UN</v>
          </cell>
          <cell r="D605">
            <v>46.27</v>
          </cell>
        </row>
        <row r="606">
          <cell r="A606">
            <v>1049</v>
          </cell>
          <cell r="B606" t="str">
            <v>ENTRADA DE LINHA DE ALUMINIO, DE ENCAIXE P/ ELETRODUTO 1 1/2\"</v>
          </cell>
          <cell r="C606" t="str">
            <v>UN</v>
          </cell>
          <cell r="D606">
            <v>3.89</v>
          </cell>
        </row>
        <row r="607">
          <cell r="A607">
            <v>1050</v>
          </cell>
          <cell r="B607" t="str">
            <v>ENTRADA DE LINHA DE ALUMINIO, DE ENCAIXE P/ ELETRODUTO 1\"</v>
          </cell>
          <cell r="C607" t="str">
            <v>UN</v>
          </cell>
          <cell r="D607">
            <v>3.89</v>
          </cell>
        </row>
        <row r="608">
          <cell r="A608">
            <v>1051</v>
          </cell>
          <cell r="B608" t="str">
            <v>ENTRADA DE LINHA DE ALUMINIO, DE ENCAIXE P/ ELETRODUTO 4\"</v>
          </cell>
          <cell r="C608" t="str">
            <v>UN</v>
          </cell>
          <cell r="D608">
            <v>26.44</v>
          </cell>
        </row>
        <row r="609">
          <cell r="A609">
            <v>1056</v>
          </cell>
          <cell r="B609" t="str">
            <v>CAIXA TP \"J\" OU EQUIV CONCESSIONARIA LOCAL\"</v>
          </cell>
          <cell r="C609" t="str">
            <v>UN</v>
          </cell>
          <cell r="D609">
            <v>84.13</v>
          </cell>
        </row>
        <row r="610">
          <cell r="A610">
            <v>1061</v>
          </cell>
          <cell r="B610" t="str">
            <v>CAIXA DE PROTECAO P/ MEDIDOR TRIFASICO E DISJUNTOR EM CHAPA DE ALUMINIO 3MM</v>
          </cell>
          <cell r="C610" t="str">
            <v>UN</v>
          </cell>
          <cell r="D610">
            <v>103.06</v>
          </cell>
        </row>
        <row r="611">
          <cell r="A611">
            <v>1062</v>
          </cell>
          <cell r="B611" t="str">
            <v>CAIXA DE PROTECAO P/ MEDIDOR TRIFASICO E DISJUNTOR EM CHAPA DE ACO GALV 18 USG</v>
          </cell>
          <cell r="C611" t="str">
            <v>UN</v>
          </cell>
          <cell r="D611">
            <v>66.819999999999993</v>
          </cell>
        </row>
        <row r="612">
          <cell r="A612">
            <v>1065</v>
          </cell>
          <cell r="B612" t="str">
            <v>CAIXA DE PROTECAO P/ TRANSFORMADOR DE CORRENTE EM CHAPA DE ALUMINIO DE 3MM</v>
          </cell>
          <cell r="C612" t="str">
            <v>UN</v>
          </cell>
          <cell r="D612">
            <v>114.82</v>
          </cell>
        </row>
        <row r="613">
          <cell r="A613">
            <v>1066</v>
          </cell>
          <cell r="B613" t="str">
            <v>CAIXA DE PROTECAO P/ MEDIDOR HORO-SAZONAL EM CHAPA DE ALUMINIO DE 3MM</v>
          </cell>
          <cell r="C613" t="str">
            <v>UN</v>
          </cell>
          <cell r="D613">
            <v>436.42</v>
          </cell>
        </row>
        <row r="614">
          <cell r="A614">
            <v>1068</v>
          </cell>
          <cell r="B614" t="str">
            <v>CAIXA TP \"L\" OU EQUIV CONCESSIONARIA LOCAL\"</v>
          </cell>
          <cell r="C614" t="str">
            <v>UN</v>
          </cell>
          <cell r="D614">
            <v>84.93</v>
          </cell>
        </row>
        <row r="615">
          <cell r="A615">
            <v>1072</v>
          </cell>
          <cell r="B615" t="str">
            <v>CAIXA DE PROTECAO P/ MEDIDOR MONOFASICO E DISJUNTOR EM CHAPA DE FERRO GALV</v>
          </cell>
          <cell r="C615" t="str">
            <v>UN</v>
          </cell>
          <cell r="D615">
            <v>62.14</v>
          </cell>
        </row>
        <row r="616">
          <cell r="A616">
            <v>1074</v>
          </cell>
          <cell r="B616" t="str">
            <v>REATOR PARTIDA CONVENCIONAL P/ 1 LAMPADA FLUORESCENTE 20W/220V</v>
          </cell>
          <cell r="C616" t="str">
            <v>UN</v>
          </cell>
          <cell r="D616">
            <v>9.33</v>
          </cell>
        </row>
        <row r="617">
          <cell r="A617">
            <v>1075</v>
          </cell>
          <cell r="B617" t="str">
            <v>REATOR PARTIDA CONVENCIONAL P/ 1 LAMPADA FLUORESCENTE 40W/127V</v>
          </cell>
          <cell r="C617" t="str">
            <v>UN</v>
          </cell>
          <cell r="D617">
            <v>16.95</v>
          </cell>
        </row>
        <row r="618">
          <cell r="A618">
            <v>1077</v>
          </cell>
          <cell r="B618" t="str">
            <v>REATOR PARTIDA RAPIDA P/ 1 LAMPADA FLUORESCENTE 20W/220V</v>
          </cell>
          <cell r="C618" t="str">
            <v>UN</v>
          </cell>
          <cell r="D618">
            <v>19.059999999999999</v>
          </cell>
        </row>
        <row r="619">
          <cell r="A619">
            <v>1078</v>
          </cell>
          <cell r="B619" t="str">
            <v>REATOR PARTIDA RAPIDA P/ 1 LAMPADA FLUORESCENTE 40W/220V</v>
          </cell>
          <cell r="C619" t="str">
            <v>UN</v>
          </cell>
          <cell r="D619">
            <v>19.059999999999999</v>
          </cell>
        </row>
        <row r="620">
          <cell r="A620">
            <v>1079</v>
          </cell>
          <cell r="B620" t="str">
            <v>REATOR PARTIDA RAPIDA P/ 2 LAMPADAS FLUORESCENTES 40W/127V</v>
          </cell>
          <cell r="C620" t="str">
            <v>UN</v>
          </cell>
          <cell r="D620">
            <v>30.09</v>
          </cell>
        </row>
        <row r="621">
          <cell r="A621">
            <v>1082</v>
          </cell>
          <cell r="B621" t="str">
            <v>REATOR P/ LAMPADA VAPOR DE SODIO 250W USO EXT</v>
          </cell>
          <cell r="C621" t="str">
            <v>UN</v>
          </cell>
          <cell r="D621">
            <v>102.3</v>
          </cell>
        </row>
        <row r="622">
          <cell r="A622">
            <v>1084</v>
          </cell>
          <cell r="B622" t="str">
            <v>REATOR PARTIDA RAPIDA P/ 2 LAMPADAS FLUORESCENTES 20W/220V</v>
          </cell>
          <cell r="C622" t="str">
            <v>UN</v>
          </cell>
          <cell r="D622">
            <v>27.1</v>
          </cell>
        </row>
        <row r="623">
          <cell r="A623">
            <v>1085</v>
          </cell>
          <cell r="B623" t="str">
            <v>REATOR PARTIDA RAPIDA P/ 2 LAMPADAS FLUORESCENTES 40W/220V</v>
          </cell>
          <cell r="C623" t="str">
            <v>UN</v>
          </cell>
          <cell r="D623">
            <v>28.83</v>
          </cell>
        </row>
        <row r="624">
          <cell r="A624">
            <v>1086</v>
          </cell>
          <cell r="B624" t="str">
            <v>REATOR PARTIDA RAPIDA P/ 2 LAMPADAS FLUORESCENTES 20W/127V</v>
          </cell>
          <cell r="C624" t="str">
            <v>UN</v>
          </cell>
          <cell r="D624">
            <v>27.2</v>
          </cell>
        </row>
        <row r="625">
          <cell r="A625">
            <v>1087</v>
          </cell>
          <cell r="B625" t="str">
            <v>REATOR PARTIDA RAPIDA P/ 1 LAMPADA FLUORESCENTE 40W/127V</v>
          </cell>
          <cell r="C625" t="str">
            <v>UN</v>
          </cell>
          <cell r="D625">
            <v>19.93</v>
          </cell>
        </row>
        <row r="626">
          <cell r="A626">
            <v>1088</v>
          </cell>
          <cell r="B626" t="str">
            <v>REATOR PARTIDA RAPIDA P/ 1 LAMPADA FLUORESCENTE 20W/127V</v>
          </cell>
          <cell r="C626" t="str">
            <v>UN</v>
          </cell>
          <cell r="D626">
            <v>19.93</v>
          </cell>
        </row>
        <row r="627">
          <cell r="A627">
            <v>1089</v>
          </cell>
          <cell r="B627" t="str">
            <v>REATOR PARTIDA CONVENCIONAL P/ 1 LAMPADA FLUORESCENTE 40W/220V</v>
          </cell>
          <cell r="C627" t="str">
            <v>UN</v>
          </cell>
          <cell r="D627">
            <v>12.79</v>
          </cell>
        </row>
        <row r="628">
          <cell r="A628">
            <v>1090</v>
          </cell>
          <cell r="B628" t="str">
            <v>ARMACAO VERTICAL C/ HASTE E CONTRA-PINO EM CHAPA DE FERRO GALV 3/16\" C/ 3 ESTRIBOS SEM ISOLADOR\"</v>
          </cell>
          <cell r="C628" t="str">
            <v>UN</v>
          </cell>
          <cell r="D628">
            <v>19.78</v>
          </cell>
        </row>
        <row r="629">
          <cell r="A629">
            <v>1091</v>
          </cell>
          <cell r="B629" t="str">
            <v>ARMACAO VERTICAL C/ HASTE E CONTRA-PINO EM CHAPA DE FERRO GALV 3/16\" C/ 1 ESTRIBO E 1 ISOLADOR\"</v>
          </cell>
          <cell r="C629" t="str">
            <v>UN</v>
          </cell>
          <cell r="D629">
            <v>10.08</v>
          </cell>
        </row>
        <row r="630">
          <cell r="A630">
            <v>1092</v>
          </cell>
          <cell r="B630" t="str">
            <v>ARMACAO VERTICAL C/ HASTE E CONTRA-PINO EM CHAPA DE FERRO GALV 3/16\" C/ 2 ESTRIBOS E 2 ISOLADORES\"</v>
          </cell>
          <cell r="C630" t="str">
            <v>UN</v>
          </cell>
          <cell r="D630">
            <v>18.37</v>
          </cell>
        </row>
        <row r="631">
          <cell r="A631">
            <v>1093</v>
          </cell>
          <cell r="B631" t="str">
            <v>ARMACAO VERTICAL C/ HASTE E CONTRA-PINO EM CHAPA DE FERRO GALV 3/16\" C/ 3 ESTRIBOS E 3 ISOLADORES\"</v>
          </cell>
          <cell r="C631" t="str">
            <v>UN</v>
          </cell>
          <cell r="D631">
            <v>25.25</v>
          </cell>
        </row>
        <row r="632">
          <cell r="A632">
            <v>1094</v>
          </cell>
          <cell r="B632" t="str">
            <v>ARMACAO VERTICAL C/ HASTE E CONTRA-PINO EM CHAPA DE FERRO GALV 3/16\" C/ 1 ESTRIBO SEM ISOLADORES\"</v>
          </cell>
          <cell r="C632" t="str">
            <v>UN</v>
          </cell>
          <cell r="D632">
            <v>7.56</v>
          </cell>
        </row>
        <row r="633">
          <cell r="A633">
            <v>1095</v>
          </cell>
          <cell r="B633" t="str">
            <v>ARMACAO VERTICAL C/ HASTE E CONTRA-PINO EM CHAPA DE FERRO GALV 3/16\" C/ 2 ESTRIBOS SEM ISOLADORES\"</v>
          </cell>
          <cell r="C633" t="str">
            <v>UN</v>
          </cell>
          <cell r="D633">
            <v>14.65</v>
          </cell>
        </row>
        <row r="634">
          <cell r="A634">
            <v>1096</v>
          </cell>
          <cell r="B634" t="str">
            <v>ARMACAO VERTICAL C/ HASTE E CONTRA-PINO EM CHAPA DE FERRO GALV 3/16\" C/ 4 ESTRIBOS E 4 ISOLADORES\"</v>
          </cell>
          <cell r="C634" t="str">
            <v>UN</v>
          </cell>
          <cell r="D634">
            <v>36.880000000000003</v>
          </cell>
        </row>
        <row r="635">
          <cell r="A635">
            <v>1097</v>
          </cell>
          <cell r="B635" t="str">
            <v>ARMACAO VERTICAL C/ HASTE E CONTRA-PINO EM CHAPA DE FERRO GALV 3/16'' C/ 4 ESTRIBOS SEM ISOLADORES</v>
          </cell>
          <cell r="C635" t="str">
            <v>UN</v>
          </cell>
          <cell r="D635">
            <v>26.19</v>
          </cell>
        </row>
        <row r="636">
          <cell r="A636">
            <v>1098</v>
          </cell>
          <cell r="B636" t="str">
            <v>ENTRADA DE LINHA DE ALUMINIO, DE ENCAIXE P/ ELETRODUTO 3/4\"</v>
          </cell>
          <cell r="C636" t="str">
            <v>UN</v>
          </cell>
          <cell r="D636">
            <v>3.41</v>
          </cell>
        </row>
        <row r="637">
          <cell r="A637">
            <v>1099</v>
          </cell>
          <cell r="B637" t="str">
            <v>ENTRADA DE LINHA DE ALUMINIO, DE ENCAIXE P/ ELETRODUTO 1 1/4\"</v>
          </cell>
          <cell r="C637" t="str">
            <v>UN</v>
          </cell>
          <cell r="D637">
            <v>3.95</v>
          </cell>
        </row>
        <row r="638">
          <cell r="A638">
            <v>1100</v>
          </cell>
          <cell r="B638" t="str">
            <v>ENTRADA DE LINHA DE ALUMINIO, DE ENCAIXE P/ ELETRODUTO 2\"</v>
          </cell>
          <cell r="C638" t="str">
            <v>UN</v>
          </cell>
          <cell r="D638">
            <v>5.89</v>
          </cell>
        </row>
        <row r="639">
          <cell r="A639">
            <v>1101</v>
          </cell>
          <cell r="B639" t="str">
            <v>ENTRADA DE LINHA DE ALUMINIO, DE ENCAIXE P/ ELETRODUTO DE 2 1/2\"</v>
          </cell>
          <cell r="C639" t="str">
            <v>UN</v>
          </cell>
          <cell r="D639">
            <v>9.89</v>
          </cell>
        </row>
        <row r="640">
          <cell r="A640">
            <v>1102</v>
          </cell>
          <cell r="B640" t="str">
            <v>ENTRADA DE LINHA DE ALUMINIO, DE ENCAIXE P/ ELETRODUTO 3\"</v>
          </cell>
          <cell r="C640" t="str">
            <v>UN</v>
          </cell>
          <cell r="D640">
            <v>15.44</v>
          </cell>
        </row>
        <row r="641">
          <cell r="A641">
            <v>1103</v>
          </cell>
          <cell r="B641" t="str">
            <v>REATOR PARTIDA CONVENCIONAL P/1 LAMPADA FLUORESCENTE 20W/127V</v>
          </cell>
          <cell r="C641" t="str">
            <v>UN</v>
          </cell>
          <cell r="D641">
            <v>8.75</v>
          </cell>
        </row>
        <row r="642">
          <cell r="A642">
            <v>1104</v>
          </cell>
          <cell r="B642" t="str">
            <v>STARTER S- 2 (P/ LAMPADA 15/20W)</v>
          </cell>
          <cell r="C642" t="str">
            <v>UN</v>
          </cell>
          <cell r="D642">
            <v>1</v>
          </cell>
        </row>
        <row r="643">
          <cell r="A643">
            <v>1105</v>
          </cell>
          <cell r="B643" t="str">
            <v>STARTER S- 10 (P/ LAMPADA 30/40/65W)</v>
          </cell>
          <cell r="C643" t="str">
            <v>UN</v>
          </cell>
          <cell r="D643">
            <v>1.1000000000000001</v>
          </cell>
        </row>
        <row r="644">
          <cell r="A644">
            <v>1106</v>
          </cell>
          <cell r="B644" t="str">
            <v>CAL HIDRATADA, DE 1A. QUALIDADE, PARA ARGAMASSA</v>
          </cell>
          <cell r="C644" t="str">
            <v>KG</v>
          </cell>
          <cell r="D644">
            <v>0.47</v>
          </cell>
        </row>
        <row r="645">
          <cell r="A645">
            <v>1107</v>
          </cell>
          <cell r="B645" t="str">
            <v>CAL VIRGEM</v>
          </cell>
          <cell r="C645" t="str">
            <v>KG</v>
          </cell>
          <cell r="D645">
            <v>0.27</v>
          </cell>
        </row>
        <row r="646">
          <cell r="A646">
            <v>1108</v>
          </cell>
          <cell r="B646" t="str">
            <v>CALHA CHAPA GALVANIZADA NUM 24 L = 33CM</v>
          </cell>
          <cell r="C646" t="str">
            <v>M</v>
          </cell>
          <cell r="D646">
            <v>17.600000000000001</v>
          </cell>
        </row>
        <row r="647">
          <cell r="A647">
            <v>1109</v>
          </cell>
          <cell r="B647" t="str">
            <v>CALHA CHAPA GALVANIZADA NUM 26 L = 35CM</v>
          </cell>
          <cell r="C647" t="str">
            <v>M</v>
          </cell>
          <cell r="D647">
            <v>18.04</v>
          </cell>
        </row>
        <row r="648">
          <cell r="A648">
            <v>1110</v>
          </cell>
          <cell r="B648" t="str">
            <v>CALHA CHAPA GALVANIZADA NUM 26 L = 45CM</v>
          </cell>
          <cell r="C648" t="str">
            <v>M</v>
          </cell>
          <cell r="D648">
            <v>19.8</v>
          </cell>
        </row>
        <row r="649">
          <cell r="A649">
            <v>1111</v>
          </cell>
          <cell r="B649" t="str">
            <v>RUFO CHAPA GALVANIZADA NUM 24 L = 33CM</v>
          </cell>
          <cell r="C649" t="str">
            <v>M</v>
          </cell>
          <cell r="D649">
            <v>29.04</v>
          </cell>
        </row>
        <row r="650">
          <cell r="A650">
            <v>1112</v>
          </cell>
          <cell r="B650" t="str">
            <v>RINCAO CHAPA GALVANIZADA NUM 26 L = 50CM</v>
          </cell>
          <cell r="C650" t="str">
            <v>M</v>
          </cell>
          <cell r="D650">
            <v>20.94</v>
          </cell>
        </row>
        <row r="651">
          <cell r="A651">
            <v>1113</v>
          </cell>
          <cell r="B651" t="str">
            <v>RUFO CHAPA GALVANIZADA NUM 26 L = 35CM</v>
          </cell>
          <cell r="C651" t="str">
            <v>M</v>
          </cell>
          <cell r="D651">
            <v>17.47</v>
          </cell>
        </row>
        <row r="652">
          <cell r="A652">
            <v>1114</v>
          </cell>
          <cell r="B652" t="str">
            <v>RUFO CHAPA GALVANIZADA NUM 24 L = 50CM</v>
          </cell>
          <cell r="C652" t="str">
            <v>M</v>
          </cell>
          <cell r="D652">
            <v>25.52</v>
          </cell>
        </row>
        <row r="653">
          <cell r="A653">
            <v>1115</v>
          </cell>
          <cell r="B653" t="str">
            <v>RUFO CHAPA GALVANIZADA NUM 24 L = 16CM</v>
          </cell>
          <cell r="C653" t="str">
            <v>M</v>
          </cell>
          <cell r="D653">
            <v>14.08</v>
          </cell>
        </row>
        <row r="654">
          <cell r="A654">
            <v>1116</v>
          </cell>
          <cell r="B654" t="str">
            <v>RUFO CHAPA GALVANIZADA NUM 24 L = 25CM</v>
          </cell>
          <cell r="C654" t="str">
            <v>M</v>
          </cell>
          <cell r="D654">
            <v>17.16</v>
          </cell>
        </row>
        <row r="655">
          <cell r="A655">
            <v>1117</v>
          </cell>
          <cell r="B655" t="str">
            <v>CALHA CHAPA GALVANIZADA NUM 24 L = 40CM</v>
          </cell>
          <cell r="C655" t="str">
            <v>M</v>
          </cell>
          <cell r="D655">
            <v>20.68</v>
          </cell>
        </row>
        <row r="656">
          <cell r="A656">
            <v>1118</v>
          </cell>
          <cell r="B656" t="str">
            <v>CALHA CHAPA GALVANIZADA NUM 24 L = 50CM</v>
          </cell>
          <cell r="C656" t="str">
            <v>M</v>
          </cell>
          <cell r="D656">
            <v>25.52</v>
          </cell>
        </row>
        <row r="657">
          <cell r="A657">
            <v>1119</v>
          </cell>
          <cell r="B657" t="str">
            <v>CALHA CHAPA GALVANIZADA NUM 26 L = 10CM</v>
          </cell>
          <cell r="C657" t="str">
            <v>M</v>
          </cell>
          <cell r="D657">
            <v>8.8000000000000007</v>
          </cell>
        </row>
        <row r="658">
          <cell r="A658">
            <v>1133</v>
          </cell>
          <cell r="B658" t="str">
            <v>CAMINHÃO BASCULANTE 5,0M3/11T DIESEL TIPO MERCEDES  142HP  LK-1214 OU EQUIV (INCL MANUT/OPERACAO)</v>
          </cell>
          <cell r="C658" t="str">
            <v>H</v>
          </cell>
          <cell r="D658">
            <v>43.76</v>
          </cell>
        </row>
        <row r="659">
          <cell r="A659">
            <v>1139</v>
          </cell>
          <cell r="B659" t="str">
            <v>CAMINHÃO BASCULANTE 8,0M3/16T DIESEL TIPO MERCEDES 170HP  LK-1418 OU EQUIV (INCL MANUT/OPERACAO)</v>
          </cell>
          <cell r="C659" t="str">
            <v>H</v>
          </cell>
          <cell r="D659">
            <v>51.97</v>
          </cell>
        </row>
        <row r="660">
          <cell r="A660">
            <v>1140</v>
          </cell>
          <cell r="B660" t="str">
            <v>CAMINHAO FORD F-4000 OU EQUIV C/ CARROCERIA MADEIRA FIXA - CAP CARGA ATE 5,0T (INCL MANUT/OPERACAO)</v>
          </cell>
          <cell r="C660" t="str">
            <v>H</v>
          </cell>
          <cell r="D660">
            <v>25.13</v>
          </cell>
        </row>
        <row r="661">
          <cell r="A661">
            <v>1142</v>
          </cell>
          <cell r="B661" t="str">
            <v>CAMINHAO TOCO C/ CARROCERIA MADEIRA FIXA CAP. CARGA * 6 A 8T* (INCL MANUT/OPERACAO)</v>
          </cell>
          <cell r="C661" t="str">
            <v>H</v>
          </cell>
          <cell r="D661">
            <v>28.8</v>
          </cell>
        </row>
        <row r="662">
          <cell r="A662">
            <v>1143</v>
          </cell>
          <cell r="B662" t="str">
            <v>CAMINHAO TRUCADO (3 EIXOS) C/ CARROCERIA MADEIRA FIXA CAP. CARGA *10 A 12T* (INCL MANUT/OPERACAO)</v>
          </cell>
          <cell r="C662" t="str">
            <v>H</v>
          </cell>
          <cell r="D662">
            <v>41.85</v>
          </cell>
        </row>
        <row r="663">
          <cell r="A663">
            <v>1146</v>
          </cell>
          <cell r="B663" t="str">
            <v>CAMINHAO PIPA 10.000L  C/ BARRA ESPARGIDORA (INCL MANUT/OPERACAO)</v>
          </cell>
          <cell r="C663" t="str">
            <v>H</v>
          </cell>
          <cell r="D663">
            <v>70.88</v>
          </cell>
        </row>
        <row r="664">
          <cell r="A664">
            <v>1147</v>
          </cell>
          <cell r="B664" t="str">
            <v>CAMINHAO PIPA 6.000L  C/ BARRA ESPARGIDORA (INCL MANUTENCAO/OPERACAO)</v>
          </cell>
          <cell r="C664" t="str">
            <v>H</v>
          </cell>
          <cell r="D664">
            <v>63</v>
          </cell>
        </row>
        <row r="665">
          <cell r="A665">
            <v>1149</v>
          </cell>
          <cell r="B665" t="str">
            <v>CAMINHÃO TOCO MERCEDES BENZ, ATEGO 1418/48 - POTÊNCIA 177 CV - PBT = 13990 KG - DIST. ENTRE EIXOS 4760 MM - NAO INCLUI CARROCERIA.</v>
          </cell>
          <cell r="C665" t="str">
            <v>UN</v>
          </cell>
          <cell r="D665">
            <v>143800</v>
          </cell>
        </row>
        <row r="666">
          <cell r="A666">
            <v>1150</v>
          </cell>
          <cell r="B666" t="str">
            <v>CAMINHAO  TOCO FORD CARGO 1717 E   MOTOR CUMMINS 170 CV - PBT=16000 KG - CARGA UTIL + CARROCERIA = 11090 KG - DIST ENTRE EIXOS 4800 MM - INCL CARROCERIA FIXA ABERTA DE MADEIRA P/ TRANSP.  GERAL DE CARGA SECA -</v>
          </cell>
          <cell r="C666" t="str">
            <v>UN</v>
          </cell>
          <cell r="D666">
            <v>147304.76999999999</v>
          </cell>
        </row>
        <row r="667">
          <cell r="A667">
            <v>1152</v>
          </cell>
          <cell r="B667" t="str">
            <v>CAMINHAO PIPA 6.000L TOCO FORD F-12000 POTENCIA 162CV - PBT=11800KG - CARGA UTIL + TANQUE   = 7480KG -</v>
          </cell>
          <cell r="C667" t="str">
            <v>UN</v>
          </cell>
          <cell r="D667">
            <v>122993.59</v>
          </cell>
        </row>
        <row r="668">
          <cell r="A668">
            <v>1154</v>
          </cell>
          <cell r="B668" t="str">
            <v>EQUIPAMENTO P/ LAMA ASFÁLTICA, CONSMAQ, MOD. LA-6,  C/ SILO DE AGREGADO 6 M3, DOSADOR CIMENTO, 2 TANQUES 2 M3 CADA, P/ EMULSÃO / AGUA, MISTURADOR HELICOIDAL E CAIXA, A SER MONTADO SOBRE CAMINHÃO</v>
          </cell>
          <cell r="C668" t="str">
            <v>UN</v>
          </cell>
          <cell r="D668">
            <v>281880</v>
          </cell>
        </row>
        <row r="669">
          <cell r="A669">
            <v>1155</v>
          </cell>
          <cell r="B669" t="str">
            <v>CAMINHAO BASCULANTE 6,0M3 TOCO FORD F-14000 S550 MOTOR CUMMINS 208CV    PBT=14100KG - DIST ENTRE EIXOS 4928MM - CARGA UTIL MAX C/EQUIP=9326KG - INCL CACAMBA</v>
          </cell>
          <cell r="C669" t="str">
            <v>UN</v>
          </cell>
          <cell r="D669">
            <v>166372.47</v>
          </cell>
        </row>
        <row r="670">
          <cell r="A670">
            <v>1156</v>
          </cell>
          <cell r="B670" t="str">
            <v>CAMINHAO  TOCO FORD CARGO 1717 E,   MOTOR CUMMINS 170 CV,  PBT= 16000 KG , CARGA UTIL + CARROCERIA = 11090 KG,  DIST ENTRE EIXOS 4800 MM - NAO INCLUI CARROCERIA</v>
          </cell>
          <cell r="C670" t="str">
            <v>UN</v>
          </cell>
          <cell r="D670">
            <v>141072.23000000001</v>
          </cell>
        </row>
        <row r="671">
          <cell r="A671">
            <v>1158</v>
          </cell>
          <cell r="B671" t="str">
            <v>CAMINHONETE DE CARGA ATE 1,2 T C/ MOTOR DIESEL TIPO GM D-10 OU EQUIV (INCL MANUT/OPERACAO)</v>
          </cell>
          <cell r="C671" t="str">
            <v>H</v>
          </cell>
          <cell r="D671">
            <v>35.68</v>
          </cell>
        </row>
        <row r="672">
          <cell r="A672">
            <v>1159</v>
          </cell>
          <cell r="B672" t="str">
            <v>CAMINHONETE FORD F-250 XL-4.2L D577 - 180CV    DIESEL</v>
          </cell>
          <cell r="C672" t="str">
            <v>UN</v>
          </cell>
          <cell r="D672">
            <v>108122.23</v>
          </cell>
        </row>
        <row r="673">
          <cell r="A673">
            <v>1160</v>
          </cell>
          <cell r="B673" t="str">
            <v>VEICULO COMERCIAL LEVE - CAPACIDADE DE CARGA ATE 700 KG COM MOTOR A GASOLINA TIPO VW-SAVEIRO OU SIMILAR</v>
          </cell>
          <cell r="C673" t="str">
            <v>H</v>
          </cell>
          <cell r="D673">
            <v>13.01</v>
          </cell>
        </row>
        <row r="674">
          <cell r="A674">
            <v>1162</v>
          </cell>
          <cell r="B674" t="str">
            <v>CAP OU TAMPAO FERRO GALV ROSCA 1/2\"</v>
          </cell>
          <cell r="C674" t="str">
            <v>UN</v>
          </cell>
          <cell r="D674">
            <v>2.13</v>
          </cell>
        </row>
        <row r="675">
          <cell r="A675">
            <v>1163</v>
          </cell>
          <cell r="B675" t="str">
            <v>CAP OU TAMPAO FERRO GALV ROSCA 3/4\"</v>
          </cell>
          <cell r="C675" t="str">
            <v>UN</v>
          </cell>
          <cell r="D675">
            <v>2.98</v>
          </cell>
        </row>
        <row r="676">
          <cell r="A676">
            <v>1164</v>
          </cell>
          <cell r="B676" t="str">
            <v>CAP OU TAMPAO FERRO GALV ROSCA 1 1/4\"</v>
          </cell>
          <cell r="C676" t="str">
            <v>UN</v>
          </cell>
          <cell r="D676">
            <v>7.32</v>
          </cell>
        </row>
        <row r="677">
          <cell r="A677">
            <v>1165</v>
          </cell>
          <cell r="B677" t="str">
            <v>CAP OU TAMPAO FERRO GALV ROSCA 1 1/2\"</v>
          </cell>
          <cell r="C677" t="str">
            <v>UN</v>
          </cell>
          <cell r="D677">
            <v>8.4600000000000009</v>
          </cell>
        </row>
        <row r="678">
          <cell r="A678">
            <v>1166</v>
          </cell>
          <cell r="B678" t="str">
            <v>CAP OU TAMPAO FERRO GALV ROSCA 2\"</v>
          </cell>
          <cell r="C678" t="str">
            <v>UN</v>
          </cell>
          <cell r="D678">
            <v>11.03</v>
          </cell>
        </row>
        <row r="679">
          <cell r="A679">
            <v>1167</v>
          </cell>
          <cell r="B679" t="str">
            <v>CAP OU TAMPAO FERRO GALV ROSCA 4\"</v>
          </cell>
          <cell r="C679" t="str">
            <v>UN</v>
          </cell>
          <cell r="D679">
            <v>44.29</v>
          </cell>
        </row>
        <row r="680">
          <cell r="A680">
            <v>1168</v>
          </cell>
          <cell r="B680" t="str">
            <v>CAP OU TAMPAO FERRO GALV ROSCA 3\"</v>
          </cell>
          <cell r="C680" t="str">
            <v>UN</v>
          </cell>
          <cell r="D680">
            <v>24.9</v>
          </cell>
        </row>
        <row r="681">
          <cell r="A681">
            <v>1169</v>
          </cell>
          <cell r="B681" t="str">
            <v>CAP OU TAMPAO FERRO GALV ROSCA 2 1/2\"</v>
          </cell>
          <cell r="C681" t="str">
            <v>UN</v>
          </cell>
          <cell r="D681">
            <v>14.46</v>
          </cell>
        </row>
        <row r="682">
          <cell r="A682">
            <v>1170</v>
          </cell>
          <cell r="B682" t="str">
            <v>CAP OU TAMPAO FERRO GALV ROSCA 1\"</v>
          </cell>
          <cell r="C682" t="str">
            <v>UN</v>
          </cell>
          <cell r="D682">
            <v>4.41</v>
          </cell>
        </row>
        <row r="683">
          <cell r="A683">
            <v>1183</v>
          </cell>
          <cell r="B683" t="str">
            <v>CAP PVC PBA NBR 10351 P/ REDE AGUA JE DN 75/DE 85 MM</v>
          </cell>
          <cell r="C683" t="str">
            <v>UN</v>
          </cell>
          <cell r="D683">
            <v>8.57</v>
          </cell>
        </row>
        <row r="684">
          <cell r="A684">
            <v>1184</v>
          </cell>
          <cell r="B684" t="str">
            <v>CAP PVC SOLD P/ AGUA FRIA PREDIAL 110 MM</v>
          </cell>
          <cell r="C684" t="str">
            <v>UN</v>
          </cell>
          <cell r="D684">
            <v>52.62</v>
          </cell>
        </row>
        <row r="685">
          <cell r="A685">
            <v>1185</v>
          </cell>
          <cell r="B685" t="str">
            <v>CAP PVC SOLD P/ AGUA FRIA PREDIAL 25 MM</v>
          </cell>
          <cell r="C685" t="str">
            <v>UN</v>
          </cell>
          <cell r="D685">
            <v>0.92</v>
          </cell>
        </row>
        <row r="686">
          <cell r="A686">
            <v>1187</v>
          </cell>
          <cell r="B686" t="str">
            <v>CAP PVC C/ROSCA P/AGUA FRIA PREDIAL 4\"</v>
          </cell>
          <cell r="C686" t="str">
            <v>UN</v>
          </cell>
          <cell r="D686">
            <v>18.84</v>
          </cell>
        </row>
        <row r="687">
          <cell r="A687">
            <v>1188</v>
          </cell>
          <cell r="B687" t="str">
            <v>CAP PVC C/ROSCA P/AGUA FRIA PREDIAL 2 1/2\"</v>
          </cell>
          <cell r="C687" t="str">
            <v>UN</v>
          </cell>
          <cell r="D687">
            <v>7.6</v>
          </cell>
        </row>
        <row r="688">
          <cell r="A688">
            <v>1189</v>
          </cell>
          <cell r="B688" t="str">
            <v>CAP PVC SOLD P/ AGUA FRIA PREDIAL 32 MM</v>
          </cell>
          <cell r="C688" t="str">
            <v>UN</v>
          </cell>
          <cell r="D688">
            <v>1.3</v>
          </cell>
        </row>
        <row r="689">
          <cell r="A689">
            <v>1191</v>
          </cell>
          <cell r="B689" t="str">
            <v>CAP PVC SOLD P/ AGUA FRIA PREDIAL 20 MM</v>
          </cell>
          <cell r="C689" t="str">
            <v>UN</v>
          </cell>
          <cell r="D689">
            <v>0.85</v>
          </cell>
        </row>
        <row r="690">
          <cell r="A690">
            <v>1193</v>
          </cell>
          <cell r="B690" t="str">
            <v>CAP PVC SOLD P/ AGUA FRIA PREDIAL 40 MM</v>
          </cell>
          <cell r="C690" t="str">
            <v>UN</v>
          </cell>
          <cell r="D690">
            <v>2.6</v>
          </cell>
        </row>
        <row r="691">
          <cell r="A691">
            <v>1194</v>
          </cell>
          <cell r="B691" t="str">
            <v>CAP PVC SOLD P/ AGUA FRIA PREDIAL 50 MM</v>
          </cell>
          <cell r="C691" t="str">
            <v>UN</v>
          </cell>
          <cell r="D691">
            <v>4.78</v>
          </cell>
        </row>
        <row r="692">
          <cell r="A692">
            <v>1195</v>
          </cell>
          <cell r="B692" t="str">
            <v>CAP PVC SOLD P/ AGUA FRIA PREDIAL 60 MM</v>
          </cell>
          <cell r="C692" t="str">
            <v>UN</v>
          </cell>
          <cell r="D692">
            <v>7.31</v>
          </cell>
        </row>
        <row r="693">
          <cell r="A693">
            <v>1197</v>
          </cell>
          <cell r="B693" t="str">
            <v>CAP PVC C/ROSCA P/AGUA FRIA PREDIAL 1/2\"</v>
          </cell>
          <cell r="C693" t="str">
            <v>UN</v>
          </cell>
          <cell r="D693">
            <v>0.81</v>
          </cell>
        </row>
        <row r="694">
          <cell r="A694">
            <v>1198</v>
          </cell>
          <cell r="B694" t="str">
            <v>CAP PVC C/ROSCA P/AGUA FRIA PREDIAL 3/4\"</v>
          </cell>
          <cell r="C694" t="str">
            <v>UN</v>
          </cell>
          <cell r="D694">
            <v>1.21</v>
          </cell>
        </row>
        <row r="695">
          <cell r="A695">
            <v>1199</v>
          </cell>
          <cell r="B695" t="str">
            <v>CAP PVC C/ROSCA P/AGUA FRIA PREDIAL 3\"</v>
          </cell>
          <cell r="C695" t="str">
            <v>UN</v>
          </cell>
          <cell r="D695">
            <v>8.3800000000000008</v>
          </cell>
        </row>
        <row r="696">
          <cell r="A696">
            <v>1200</v>
          </cell>
          <cell r="B696" t="str">
            <v>CAP PVC SOLD P/ ESG PREDIAL DN 100 MM</v>
          </cell>
          <cell r="C696" t="str">
            <v>UN</v>
          </cell>
          <cell r="D696">
            <v>5.83</v>
          </cell>
        </row>
        <row r="697">
          <cell r="A697">
            <v>1202</v>
          </cell>
          <cell r="B697" t="str">
            <v>CAP PVC C/ROSCA P/AGUA FRIA PREDIAL 1\"</v>
          </cell>
          <cell r="C697" t="str">
            <v>UN</v>
          </cell>
          <cell r="D697">
            <v>2.15</v>
          </cell>
        </row>
        <row r="698">
          <cell r="A698">
            <v>1203</v>
          </cell>
          <cell r="B698" t="str">
            <v>CAP PVC C/ROSCA P/AGUA FRIA PREDIAL 1 1/4\"</v>
          </cell>
          <cell r="C698" t="str">
            <v>UN</v>
          </cell>
          <cell r="D698">
            <v>4</v>
          </cell>
        </row>
        <row r="699">
          <cell r="A699">
            <v>1204</v>
          </cell>
          <cell r="B699" t="str">
            <v>CAP PVC SOLD P/ AGUA FRIA PREDIAL 75 MM</v>
          </cell>
          <cell r="C699" t="str">
            <v>UN</v>
          </cell>
          <cell r="D699">
            <v>13.45</v>
          </cell>
        </row>
        <row r="700">
          <cell r="A700">
            <v>1205</v>
          </cell>
          <cell r="B700" t="str">
            <v>CAP PVC SOLD P/ AGUA FRIA PREDIAL 85 MM</v>
          </cell>
          <cell r="C700" t="str">
            <v>UN</v>
          </cell>
          <cell r="D700">
            <v>30.36</v>
          </cell>
        </row>
        <row r="701">
          <cell r="A701">
            <v>1206</v>
          </cell>
          <cell r="B701" t="str">
            <v>CAP PVC PBA NBR 10351 P/ REDE AGUA JE DN 50/DE 60 MM</v>
          </cell>
          <cell r="C701" t="str">
            <v>UN</v>
          </cell>
          <cell r="D701">
            <v>3.83</v>
          </cell>
        </row>
        <row r="702">
          <cell r="A702">
            <v>1207</v>
          </cell>
          <cell r="B702" t="str">
            <v>CAP PVC PBA NBR 10351 P/ REDE AGUA JE DN 100/DE 110 MM</v>
          </cell>
          <cell r="C702" t="str">
            <v>UN</v>
          </cell>
          <cell r="D702">
            <v>15.93</v>
          </cell>
        </row>
        <row r="703">
          <cell r="A703">
            <v>1210</v>
          </cell>
          <cell r="B703" t="str">
            <v>CAP PVC C/ROSCA P/AGUA FRIA PREDIAL 1 1/2\"</v>
          </cell>
          <cell r="C703" t="str">
            <v>UN</v>
          </cell>
          <cell r="D703">
            <v>4.67</v>
          </cell>
        </row>
        <row r="704">
          <cell r="A704">
            <v>1211</v>
          </cell>
          <cell r="B704" t="str">
            <v>CAP PVC C/ROSCA P/AGUA FRIA PREDIAL 2\"</v>
          </cell>
          <cell r="C704" t="str">
            <v>UN</v>
          </cell>
          <cell r="D704">
            <v>5.67</v>
          </cell>
        </row>
        <row r="705">
          <cell r="A705">
            <v>1212</v>
          </cell>
          <cell r="B705" t="str">
            <v>CARPETE DE NYLON E = 3MM COLOCADO</v>
          </cell>
          <cell r="C705" t="str">
            <v>M2</v>
          </cell>
          <cell r="D705">
            <v>20.85</v>
          </cell>
        </row>
        <row r="706">
          <cell r="A706">
            <v>1213</v>
          </cell>
          <cell r="B706" t="str">
            <v>CARPINTEIRO DE FORMAS</v>
          </cell>
          <cell r="C706" t="str">
            <v>H</v>
          </cell>
          <cell r="D706">
            <v>7.5</v>
          </cell>
        </row>
        <row r="707">
          <cell r="A707">
            <v>1214</v>
          </cell>
          <cell r="B707" t="str">
            <v>CARPINTEIRO DE ESQUADRIA</v>
          </cell>
          <cell r="C707" t="str">
            <v>H</v>
          </cell>
          <cell r="D707">
            <v>7.5</v>
          </cell>
        </row>
        <row r="708">
          <cell r="A708">
            <v>1283</v>
          </cell>
          <cell r="B708" t="str">
            <v>CAVALO MECANICO MERCEDES BENZ LS-1938 - POTENCIA 360CV - DIST ENTRE EIXOS 4,6M - CAPACIDADE MAX DE TRACAO (CMT) = 80T</v>
          </cell>
          <cell r="C708" t="str">
            <v>UN</v>
          </cell>
          <cell r="D708">
            <v>285000</v>
          </cell>
        </row>
        <row r="709">
          <cell r="A709">
            <v>1286</v>
          </cell>
          <cell r="B709" t="str">
            <v>CAMINHAO CAVALO MECANICO C/ CARRETA PRANCHA CAP 20T (INCL MANUT/OPERACAO)</v>
          </cell>
          <cell r="C709" t="str">
            <v>H</v>
          </cell>
          <cell r="D709">
            <v>106.92</v>
          </cell>
        </row>
        <row r="710">
          <cell r="A710">
            <v>1287</v>
          </cell>
          <cell r="B710" t="str">
            <v>CERAMICA ESMALTADA EXTRA OU 1A QUALIDADE P/ PISO PEI-4 - LINHA PADRAO MEDIO</v>
          </cell>
          <cell r="C710" t="str">
            <v>M2</v>
          </cell>
          <cell r="D710">
            <v>11.34</v>
          </cell>
        </row>
        <row r="711">
          <cell r="A711">
            <v>1289</v>
          </cell>
          <cell r="B711" t="str">
            <v>CERAMICA ESMALTADA EXTRA OU 1A QUALIDADE P/ PISO PEI-4 - LINHA POPULAR</v>
          </cell>
          <cell r="C711" t="str">
            <v>M2</v>
          </cell>
          <cell r="D711">
            <v>10.02</v>
          </cell>
        </row>
        <row r="712">
          <cell r="A712">
            <v>1290</v>
          </cell>
          <cell r="B712" t="str">
            <v>CERAMICA ESMALTADA COMERCIAL OU 2A QUALID P/ PISO PEI-5</v>
          </cell>
          <cell r="C712" t="str">
            <v>M2</v>
          </cell>
          <cell r="D712">
            <v>8.51</v>
          </cell>
        </row>
        <row r="713">
          <cell r="A713">
            <v>1291</v>
          </cell>
          <cell r="B713" t="str">
            <v>CERAMICA ESMALTADA EXTRA OU 1A QUALIDADE P/ PISO TRAFEGO/CARGA PESADA  PEI-5</v>
          </cell>
          <cell r="C713" t="str">
            <v>M2</v>
          </cell>
          <cell r="D713">
            <v>17.02</v>
          </cell>
        </row>
        <row r="714">
          <cell r="A714">
            <v>1292</v>
          </cell>
          <cell r="B714" t="str">
            <v>CERAMICA ESMALTADA EXTRA OU 1A QUALIDADE P/ PISO PEI-5 - LINHA PADRAO MEDIO</v>
          </cell>
          <cell r="C714" t="str">
            <v>M2</v>
          </cell>
          <cell r="D714">
            <v>14.74</v>
          </cell>
        </row>
        <row r="715">
          <cell r="A715">
            <v>1297</v>
          </cell>
          <cell r="B715" t="str">
            <v>CERAMICA ESMALTADA COMERCIAL OU 2A QUALID P/ PISO PEI-3</v>
          </cell>
          <cell r="C715" t="str">
            <v>M2</v>
          </cell>
          <cell r="D715">
            <v>7.49</v>
          </cell>
        </row>
        <row r="716">
          <cell r="A716">
            <v>1312</v>
          </cell>
          <cell r="B716" t="str">
            <v>CERAMICA ESMALTADA COMERCIAL OU 2A QUALID P/ PISO PEI-4</v>
          </cell>
          <cell r="C716" t="str">
            <v>M2</v>
          </cell>
          <cell r="D716">
            <v>7.97</v>
          </cell>
        </row>
        <row r="717">
          <cell r="A717">
            <v>1314</v>
          </cell>
          <cell r="B717" t="str">
            <v>CERAMICA ESMALTADA EXTRA OU 1A QUALID P/ PAREDE 20 X 20CM PEI-4 - LINHA PADRAO MEDIO</v>
          </cell>
          <cell r="C717" t="str">
            <v>M2</v>
          </cell>
          <cell r="D717">
            <v>10.81</v>
          </cell>
        </row>
        <row r="718">
          <cell r="A718">
            <v>1315</v>
          </cell>
          <cell r="B718" t="str">
            <v>CASQUILHO CERAMICO, TIJOLETE OU LITOCERAMICA (TP TIJOLO CERAMICO MACICO APARENTE) P/ REVESTIMENTO DE PAREDE</v>
          </cell>
          <cell r="C718" t="str">
            <v>M2</v>
          </cell>
          <cell r="D718">
            <v>8</v>
          </cell>
        </row>
        <row r="719">
          <cell r="A719">
            <v>1316</v>
          </cell>
          <cell r="B719" t="str">
            <v>CERAMICA ESMALTADA EXTRA OU 1A QUALID P/ PAREDE 20 X 20CM PEI-3 - LINHA PADRAO MEDIO</v>
          </cell>
          <cell r="C719" t="str">
            <v>M2</v>
          </cell>
          <cell r="D719">
            <v>7.81</v>
          </cell>
        </row>
        <row r="720">
          <cell r="A720">
            <v>1317</v>
          </cell>
          <cell r="B720" t="str">
            <v>CERAMICA ESMALTADA COMERCIAL OU 2A QUALID P/ PAREDE 20 X 20CM PEI-3</v>
          </cell>
          <cell r="C720" t="str">
            <v>M2</v>
          </cell>
          <cell r="D720">
            <v>8.3800000000000008</v>
          </cell>
        </row>
        <row r="721">
          <cell r="A721">
            <v>1318</v>
          </cell>
          <cell r="B721" t="str">
            <v>CHAPA ACO FINA QUENTE PRETA 14MSG E = 1,80MM - 16,00KG/M2</v>
          </cell>
          <cell r="C721" t="str">
            <v>KG</v>
          </cell>
          <cell r="D721">
            <v>3.83</v>
          </cell>
        </row>
        <row r="722">
          <cell r="A722">
            <v>1319</v>
          </cell>
          <cell r="B722" t="str">
            <v>CHAPA ACO FINA QUENTE PRETA 3/16\"(4,76MM) 37,348KG/M2</v>
          </cell>
          <cell r="C722" t="str">
            <v>KG</v>
          </cell>
          <cell r="D722">
            <v>3.52</v>
          </cell>
        </row>
        <row r="723">
          <cell r="A723">
            <v>1321</v>
          </cell>
          <cell r="B723" t="str">
            <v>CHAPA ACO FINA QUENTE PRETA 13MSG E = 2,28MM - 18,31KG/M2</v>
          </cell>
          <cell r="C723" t="str">
            <v>KG</v>
          </cell>
          <cell r="D723">
            <v>3.52</v>
          </cell>
        </row>
        <row r="724">
          <cell r="A724">
            <v>1322</v>
          </cell>
          <cell r="B724" t="str">
            <v>CHAPA ACO FINA QUENTE PRETA 16MSG E = 1,52MM - 12,20KG/M2</v>
          </cell>
          <cell r="C724" t="str">
            <v>KG</v>
          </cell>
          <cell r="D724">
            <v>4.22</v>
          </cell>
        </row>
        <row r="725">
          <cell r="A725">
            <v>1323</v>
          </cell>
          <cell r="B725" t="str">
            <v>CHAPA ACO FINA QUENTE PRETA 18MSG E = 1,21MM - 9,76KG/M2</v>
          </cell>
          <cell r="C725" t="str">
            <v>KG</v>
          </cell>
          <cell r="D725">
            <v>4.22</v>
          </cell>
        </row>
        <row r="726">
          <cell r="A726">
            <v>1325</v>
          </cell>
          <cell r="B726" t="str">
            <v>CHAPA ACO FINA A FRIO PRETA 20MSG E = 0,91 MM - 7,32KG/M2</v>
          </cell>
          <cell r="C726" t="str">
            <v>KG</v>
          </cell>
          <cell r="D726">
            <v>5.46</v>
          </cell>
        </row>
        <row r="727">
          <cell r="A727">
            <v>1327</v>
          </cell>
          <cell r="B727" t="str">
            <v>CHAPA ACO FINA A FRIO PRETA 24MSG E = 0,61 MM - 4,89KG/M2</v>
          </cell>
          <cell r="C727" t="str">
            <v>KG</v>
          </cell>
          <cell r="D727">
            <v>4.97</v>
          </cell>
        </row>
        <row r="728">
          <cell r="A728">
            <v>1328</v>
          </cell>
          <cell r="B728" t="str">
            <v>CHAPA ACO FINA A FRIO PRETA 26MSG E = 0,46 MM - 3,66KG/M2</v>
          </cell>
          <cell r="C728" t="str">
            <v>KG</v>
          </cell>
          <cell r="D728">
            <v>5.0199999999999996</v>
          </cell>
        </row>
        <row r="729">
          <cell r="A729">
            <v>1330</v>
          </cell>
          <cell r="B729" t="str">
            <v>CHAPA ACO GROSSA PRETA 1/4\"(6,35MM) 49,797KG/M2</v>
          </cell>
          <cell r="C729" t="str">
            <v>KG</v>
          </cell>
          <cell r="D729">
            <v>3.56</v>
          </cell>
        </row>
        <row r="730">
          <cell r="A730">
            <v>1332</v>
          </cell>
          <cell r="B730" t="str">
            <v>CHAPA ACO GROSSA PRETA 3/8\"(9,53MM) 74,695KG/M2</v>
          </cell>
          <cell r="C730" t="str">
            <v>KG</v>
          </cell>
          <cell r="D730">
            <v>3.56</v>
          </cell>
        </row>
        <row r="731">
          <cell r="A731">
            <v>1333</v>
          </cell>
          <cell r="B731" t="str">
            <v>CHAPA ACO GROSSA PRETA 1/2\"(12,70MM) 99,593KG/M2</v>
          </cell>
          <cell r="C731" t="str">
            <v>KG</v>
          </cell>
          <cell r="D731">
            <v>3.56</v>
          </cell>
        </row>
        <row r="732">
          <cell r="A732">
            <v>1334</v>
          </cell>
          <cell r="B732" t="str">
            <v>CHAPA ACO GROSSA PRETA 5/8\"( 15,88MM) 124,492KG/M2</v>
          </cell>
          <cell r="C732" t="str">
            <v>KG</v>
          </cell>
          <cell r="D732">
            <v>3.56</v>
          </cell>
        </row>
        <row r="733">
          <cell r="A733">
            <v>1335</v>
          </cell>
          <cell r="B733" t="str">
            <v>CHAPA ACO GROSSA PRETA 7/8\"(22,23MM) 174,288KG/M2</v>
          </cell>
          <cell r="C733" t="str">
            <v>KG</v>
          </cell>
          <cell r="D733">
            <v>3.56</v>
          </cell>
        </row>
        <row r="734">
          <cell r="A734">
            <v>1336</v>
          </cell>
          <cell r="B734" t="str">
            <v>CHAPA ACO GROSSA PRETA 1\"(25,40MM) 199,87KG/M2</v>
          </cell>
          <cell r="C734" t="str">
            <v>M2</v>
          </cell>
          <cell r="D734">
            <v>721.13</v>
          </cell>
        </row>
        <row r="735">
          <cell r="A735">
            <v>1337</v>
          </cell>
          <cell r="B735" t="str">
            <v>CHAPA ACO P/PISOS LTP XADREZ 1/4\" - (TP PERMETAL)</v>
          </cell>
          <cell r="C735" t="str">
            <v>KG</v>
          </cell>
          <cell r="D735">
            <v>4.97</v>
          </cell>
        </row>
        <row r="736">
          <cell r="A736">
            <v>1338</v>
          </cell>
          <cell r="B736" t="str">
            <v>CHAPA LAMINADO MELAMINICO LISO BRILHANTE E = 1,3MM (1,25X3,08M)</v>
          </cell>
          <cell r="C736" t="str">
            <v>M2</v>
          </cell>
          <cell r="D736">
            <v>13.7</v>
          </cell>
        </row>
        <row r="737">
          <cell r="A737">
            <v>1339</v>
          </cell>
          <cell r="B737" t="str">
            <v>COLA FORMICA A BASE DE RESINAS SINTETICAS</v>
          </cell>
          <cell r="C737" t="str">
            <v>KG</v>
          </cell>
          <cell r="D737">
            <v>6.83</v>
          </cell>
        </row>
        <row r="738">
          <cell r="A738">
            <v>1340</v>
          </cell>
          <cell r="B738" t="str">
            <v>CHAPA LAMINADO MELAMINICO LISO FOSCO E = 1,3MM (1,25X3,08M)</v>
          </cell>
          <cell r="C738" t="str">
            <v>M2</v>
          </cell>
          <cell r="D738">
            <v>16.11</v>
          </cell>
        </row>
        <row r="739">
          <cell r="A739">
            <v>1341</v>
          </cell>
          <cell r="B739" t="str">
            <v>CHAPA LAMINADO MELAMINICO TEXTURIZADO E = 1,3MM (1,25X3,08M)</v>
          </cell>
          <cell r="C739" t="str">
            <v>M2</v>
          </cell>
          <cell r="D739">
            <v>17.34</v>
          </cell>
        </row>
        <row r="740">
          <cell r="A740">
            <v>1342</v>
          </cell>
          <cell r="B740" t="str">
            <v>CHAPA MADEIRA COMPENSADA PLASTIFICADA 2,2 X 1,1M X 15MM P/ FORMA CONCRETO</v>
          </cell>
          <cell r="C740" t="str">
            <v>UN</v>
          </cell>
          <cell r="D740">
            <v>66.11</v>
          </cell>
        </row>
        <row r="741">
          <cell r="A741">
            <v>1344</v>
          </cell>
          <cell r="B741" t="str">
            <v>CHAPA MADEIRA COMPENSADA PLASTIFICADA 2,2 X 1,1M X 6MM P/ FORMA CONCRETO</v>
          </cell>
          <cell r="C741" t="str">
            <v>UN</v>
          </cell>
          <cell r="D741">
            <v>36.06</v>
          </cell>
        </row>
        <row r="742">
          <cell r="A742">
            <v>1345</v>
          </cell>
          <cell r="B742" t="str">
            <v>CHAPA MADEIRA COMPENSADA PLASTIFICADA 2,2 X 1,1M X 18MM P/ FORMA CONCRETO</v>
          </cell>
          <cell r="C742" t="str">
            <v>M2</v>
          </cell>
          <cell r="D742">
            <v>30.63</v>
          </cell>
        </row>
        <row r="743">
          <cell r="A743">
            <v>1346</v>
          </cell>
          <cell r="B743" t="str">
            <v>CHAPA MADEIRA COMPENSADA PLASTIFICADA 2,2 X 1,1M X 10MM P/ FORMA CONCRETO</v>
          </cell>
          <cell r="C743" t="str">
            <v>M2</v>
          </cell>
          <cell r="D743">
            <v>19.57</v>
          </cell>
        </row>
        <row r="744">
          <cell r="A744">
            <v>1347</v>
          </cell>
          <cell r="B744" t="str">
            <v>CHAPA DE MADEIRA COMPENSADA PLASTIFICADA  E=12MM DE 1,10 X 2,20 M   PARA FORMA CONCRETO</v>
          </cell>
          <cell r="C744" t="str">
            <v>M2</v>
          </cell>
          <cell r="D744">
            <v>22.73</v>
          </cell>
        </row>
        <row r="745">
          <cell r="A745">
            <v>1349</v>
          </cell>
          <cell r="B745" t="str">
            <v>CHAPA MADEIRA COMPENSADA PLASTIFICADA 2,2 X 1,1M X 21MM P/ FORMA CONCRETO ROCERIA FIXA ABERTA DE MADEIRA P/ TRANSP   GERAL DE CARGA SECA - DIMEN</v>
          </cell>
          <cell r="C745" t="str">
            <v>UN</v>
          </cell>
          <cell r="D745">
            <v>79.73</v>
          </cell>
        </row>
        <row r="746">
          <cell r="A746">
            <v>1350</v>
          </cell>
          <cell r="B746" t="str">
            <v>CHAPA DE MADEIRA COMPENSADA RESINADA E=10MM DE 1,10 X 2,20 M PARA FORMA CONCRETO</v>
          </cell>
          <cell r="C746" t="str">
            <v>UN</v>
          </cell>
          <cell r="D746">
            <v>24.32</v>
          </cell>
        </row>
        <row r="747">
          <cell r="A747">
            <v>1351</v>
          </cell>
          <cell r="B747" t="str">
            <v>CHAPA MADEIRA COMPENSADA RESINADA 2,2 X 1,1M X 6MM P/ FORMA CONCRETO</v>
          </cell>
          <cell r="C747" t="str">
            <v>UN</v>
          </cell>
          <cell r="D747">
            <v>17.29</v>
          </cell>
        </row>
        <row r="748">
          <cell r="A748">
            <v>1355</v>
          </cell>
          <cell r="B748" t="str">
            <v>CHAPA MADEIRA COMPENSADA RESINADA 2,2 X 1,1M X 14MM P/ FORMA CONCRETO</v>
          </cell>
          <cell r="C748" t="str">
            <v>M2</v>
          </cell>
          <cell r="D748">
            <v>14.97</v>
          </cell>
        </row>
        <row r="749">
          <cell r="A749">
            <v>1357</v>
          </cell>
          <cell r="B749" t="str">
            <v>CHAPA MADEIRA COMPENSADA RESINADA 2,2 X 1,1M (12MM) P/ FORMA CONCRETO</v>
          </cell>
          <cell r="C749" t="str">
            <v>UN</v>
          </cell>
          <cell r="D749">
            <v>29.81</v>
          </cell>
        </row>
        <row r="750">
          <cell r="A750">
            <v>1358</v>
          </cell>
          <cell r="B750" t="str">
            <v>CHAPA MADEIRA COMPENSADA RESINADA 2,2 X 1,1M X 17MM P/ FORMA CONCRETO</v>
          </cell>
          <cell r="C750" t="str">
            <v>M2</v>
          </cell>
          <cell r="D750">
            <v>17.38</v>
          </cell>
        </row>
        <row r="751">
          <cell r="A751">
            <v>1359</v>
          </cell>
          <cell r="B751" t="str">
            <v>CHAPA MADEIRA COMPENSADA RESINADA 2,2 X 1,1M X 20MM P/ FORMA CONCRETO</v>
          </cell>
          <cell r="C751" t="str">
            <v>UN</v>
          </cell>
          <cell r="D751">
            <v>50.71</v>
          </cell>
        </row>
        <row r="752">
          <cell r="A752">
            <v>1360</v>
          </cell>
          <cell r="B752" t="str">
            <v>CHAPA MADEIRA COMPENSADA NAVAL (C/ COLA FENOLICA) 2,2 X 1,6M X 6MM</v>
          </cell>
          <cell r="C752" t="str">
            <v>M2</v>
          </cell>
          <cell r="D752">
            <v>18.89</v>
          </cell>
        </row>
        <row r="753">
          <cell r="A753">
            <v>1361</v>
          </cell>
          <cell r="B753" t="str">
            <v>CHAPA MADEIRA COMPENSADA CEDRO/CEDRINHO, SUMAUMA, VIROLA BRANCA OU EQUIV   2,2 X 1,6M X 12MM P/ARMARIOS</v>
          </cell>
          <cell r="C753" t="str">
            <v>UN</v>
          </cell>
          <cell r="D753">
            <v>36.75</v>
          </cell>
        </row>
        <row r="754">
          <cell r="A754">
            <v>1362</v>
          </cell>
          <cell r="B754" t="str">
            <v>CHAPA MADEIRA COMPENSADA CEDRO/CEDRINHO, SUMAUMA, VIROLA BRANCA OU EQUIV   2,2 X 1,6M X 15MM P/ARMARIOS</v>
          </cell>
          <cell r="C754" t="str">
            <v>M2</v>
          </cell>
          <cell r="D754">
            <v>15.77</v>
          </cell>
        </row>
        <row r="755">
          <cell r="A755">
            <v>1363</v>
          </cell>
          <cell r="B755" t="str">
            <v>CHAPA DE MADEIRA COMPENSADA E = 6MM, DE 1,60 X 2,20 M PARA ARMÁRIOS</v>
          </cell>
          <cell r="C755" t="str">
            <v>M2</v>
          </cell>
          <cell r="D755">
            <v>9.3800000000000008</v>
          </cell>
        </row>
        <row r="756">
          <cell r="A756">
            <v>1364</v>
          </cell>
          <cell r="B756" t="str">
            <v>CHAPA MADEIRA COMPENSADA CEDRO/CEDRINHO, SUMAUMA, VIROLA BRANCA OU EQUIV   2,2 X 1,6M X 10MM P/ARMARIOS</v>
          </cell>
          <cell r="C756" t="str">
            <v>M2</v>
          </cell>
          <cell r="D756">
            <v>10.86</v>
          </cell>
        </row>
        <row r="757">
          <cell r="A757">
            <v>1367</v>
          </cell>
          <cell r="B757" t="str">
            <v>CHUVEIRO ELÉTRICO TERMOPLÁSTICO COM ACABAMENTO CROMADO, 127/220 V</v>
          </cell>
          <cell r="C757" t="str">
            <v>UN</v>
          </cell>
          <cell r="D757">
            <v>132.4</v>
          </cell>
        </row>
        <row r="758">
          <cell r="A758">
            <v>1368</v>
          </cell>
          <cell r="B758" t="str">
            <v>CHUVEIRO ELETRICO COMUM PLASTICO TP DUCHA 110/220V</v>
          </cell>
          <cell r="C758" t="str">
            <v>UN</v>
          </cell>
          <cell r="D758">
            <v>24.63</v>
          </cell>
        </row>
        <row r="759">
          <cell r="A759">
            <v>1369</v>
          </cell>
          <cell r="B759" t="str">
            <v>CHUVEIRO ELETRICO EM METAL CROMADO C/ ARTICULACAO 110/220V</v>
          </cell>
          <cell r="C759" t="str">
            <v>UN</v>
          </cell>
          <cell r="D759">
            <v>152.5</v>
          </cell>
        </row>
        <row r="760">
          <cell r="A760">
            <v>1370</v>
          </cell>
          <cell r="B760" t="str">
            <v>DUCHA HIGIENICA C/ MANGUEIRA PLASTICA E REGISTRO 1/2\" - LINHA P OPULAR</v>
          </cell>
          <cell r="C760" t="str">
            <v>UN</v>
          </cell>
          <cell r="D760">
            <v>50.8</v>
          </cell>
        </row>
        <row r="761">
          <cell r="A761">
            <v>1371</v>
          </cell>
          <cell r="B761" t="str">
            <v>CIMENTO CRISTALIZANTE TP K11 HEY'DI VIAPOL (SEM EMULSAO ADESIVA)      OU EQUIV</v>
          </cell>
          <cell r="C761" t="str">
            <v>KG</v>
          </cell>
          <cell r="D761">
            <v>1.74</v>
          </cell>
        </row>
        <row r="762">
          <cell r="A762">
            <v>1372</v>
          </cell>
          <cell r="B762" t="str">
            <v>EMULSAO ADESIVA A BASE DE ACRILICO TP KZ HEYDI OU EQUIV</v>
          </cell>
          <cell r="C762" t="str">
            <v>KG</v>
          </cell>
          <cell r="D762">
            <v>10.050000000000001</v>
          </cell>
        </row>
        <row r="763">
          <cell r="A763">
            <v>1373</v>
          </cell>
          <cell r="B763" t="str">
            <v>SELADOR MINERAL BASE SILICATOS P/ TRATAM. ESPECIAL (SISTEMA IMPERMEAB)HEY'DI VIAPOL</v>
          </cell>
          <cell r="C763" t="str">
            <v>6KG</v>
          </cell>
          <cell r="D763">
            <v>29.46</v>
          </cell>
        </row>
        <row r="764">
          <cell r="A764">
            <v>1374</v>
          </cell>
          <cell r="B764" t="str">
            <v>PO 1 P/ TRATAM ESPECIAL (SIST IMPERM) CIMENTO ESPECIAL PEGA RAPIDA    HEY'DI, VIAPOL OU EQUIV</v>
          </cell>
          <cell r="C764" t="str">
            <v>KG</v>
          </cell>
          <cell r="D764">
            <v>2.91</v>
          </cell>
        </row>
        <row r="765">
          <cell r="A765">
            <v>1375</v>
          </cell>
          <cell r="B765" t="str">
            <v>PO 2 P/ TRATAM ESPECIAL (SIST IMPERM) CIMENTO ESPECIAL PEGA ULTRA RAPIDA   HEY'DI, VIAPOL OU EQUIV</v>
          </cell>
          <cell r="C765" t="str">
            <v>KG</v>
          </cell>
          <cell r="D765">
            <v>7.04</v>
          </cell>
        </row>
        <row r="766">
          <cell r="A766">
            <v>1376</v>
          </cell>
          <cell r="B766" t="str">
            <v>MEMBRANA ASFALT MODIFICADA K 80 HEY'DI P/ OBTER MEMBRANA FLEXIV IMPERM</v>
          </cell>
          <cell r="C766" t="str">
            <v>KG</v>
          </cell>
          <cell r="D766">
            <v>3.83</v>
          </cell>
        </row>
        <row r="767">
          <cell r="A767">
            <v>1379</v>
          </cell>
          <cell r="B767" t="str">
            <v>CIMENTO PORTLAND COMUM CP I- 32</v>
          </cell>
          <cell r="C767" t="str">
            <v>KG</v>
          </cell>
          <cell r="D767">
            <v>0.46</v>
          </cell>
        </row>
        <row r="768">
          <cell r="A768">
            <v>1380</v>
          </cell>
          <cell r="B768" t="str">
            <v>CIMENTO BRANCO</v>
          </cell>
          <cell r="C768" t="str">
            <v>KG</v>
          </cell>
          <cell r="D768">
            <v>1.51</v>
          </cell>
        </row>
        <row r="769">
          <cell r="A769">
            <v>1381</v>
          </cell>
          <cell r="B769" t="str">
            <v>ARGAMASSA OU CIMENTO COLANTE EM PO PARA FIXACAO DE PECAS CERAMICAS</v>
          </cell>
          <cell r="C769" t="str">
            <v>KG</v>
          </cell>
          <cell r="D769">
            <v>0.53</v>
          </cell>
        </row>
        <row r="770">
          <cell r="A770">
            <v>1382</v>
          </cell>
          <cell r="B770" t="str">
            <v>CIMENTO PORTLAND POZOLANICO CP IV- 32</v>
          </cell>
          <cell r="C770" t="str">
            <v>50KG</v>
          </cell>
          <cell r="D770">
            <v>22.67</v>
          </cell>
        </row>
        <row r="771">
          <cell r="A771">
            <v>1383</v>
          </cell>
          <cell r="B771" t="str">
            <v>CONJUNTO PARA REBAIXAMENTO DE LENÇOL FREÁTICO: BOMBA ELÉTRICA A VÁCUO COM 8 PONTEIRAS (LOCAÇÃO)</v>
          </cell>
          <cell r="C771" t="str">
            <v>H</v>
          </cell>
          <cell r="D771">
            <v>2.7</v>
          </cell>
        </row>
        <row r="772">
          <cell r="A772">
            <v>1402</v>
          </cell>
          <cell r="B772" t="str">
            <v>COLAR TOMADA PVC PBA DE 32 MM X 1/2\" COM TRAVAS SAÍDA ROSCA PARA LIGAÇÃO PREDIAL</v>
          </cell>
          <cell r="C772" t="str">
            <v>UN</v>
          </cell>
          <cell r="D772">
            <v>8.77</v>
          </cell>
        </row>
        <row r="773">
          <cell r="A773">
            <v>1404</v>
          </cell>
          <cell r="B773" t="str">
            <v>COLAR TOMADA PVC C/ TRAVAS SAIDA ROSCAVEL C/ BUCHA DE LATAO DE 85MM X 1/2\" P/ LIGACAO PREDIAL</v>
          </cell>
          <cell r="C773" t="str">
            <v>UN</v>
          </cell>
          <cell r="D773">
            <v>29.12</v>
          </cell>
        </row>
        <row r="774">
          <cell r="A774">
            <v>1406</v>
          </cell>
          <cell r="B774" t="str">
            <v>COLAR TOMADA PVC C/ TRAVAS SAIDA ROSCAVEL C/ BUCHA DE LATAO DE 60MM X 3/4'' P/ LIGACAO PREDIAL</v>
          </cell>
          <cell r="C774" t="str">
            <v>UN</v>
          </cell>
          <cell r="D774">
            <v>22.1</v>
          </cell>
        </row>
        <row r="775">
          <cell r="A775">
            <v>1407</v>
          </cell>
          <cell r="B775" t="str">
            <v>COLAR TOMADA PVC C/ TRAVAS SAIDA ROSCAVEL C/ BUCHA DE LATAO DE 75MM X 1/2'' P/ LIGACAO PREDIAL</v>
          </cell>
          <cell r="C775" t="str">
            <v>UN</v>
          </cell>
          <cell r="D775">
            <v>27.54</v>
          </cell>
        </row>
        <row r="776">
          <cell r="A776">
            <v>1410</v>
          </cell>
          <cell r="B776" t="str">
            <v>COLAR TOMADA PVC C/ TRAVAS SAIDA ROSCAVEL C/ BUCHA DE LATAO DE 85MM X 3/4'' P/ LIGACAO PREDIAL</v>
          </cell>
          <cell r="C776" t="str">
            <v>UN</v>
          </cell>
          <cell r="D776">
            <v>29.12</v>
          </cell>
        </row>
        <row r="777">
          <cell r="A777">
            <v>1411</v>
          </cell>
          <cell r="B777" t="str">
            <v>COLAR TOMADA PVC C/ TRAVAS SAIDA ROSCAVEL C/ BUCHA DE LATAO DE 110MM X 1/2'' P/ LIGACAO PREDIAL</v>
          </cell>
          <cell r="C777" t="str">
            <v>UN</v>
          </cell>
          <cell r="D777">
            <v>33.15</v>
          </cell>
        </row>
        <row r="778">
          <cell r="A778">
            <v>1412</v>
          </cell>
          <cell r="B778" t="str">
            <v>COLAR TOMADA PVC C/ TRAVAS SAIDA ROSCA DE 85 MM X 1/2\" P/ LIGACAO PREDIAL</v>
          </cell>
          <cell r="C778" t="str">
            <v>UN</v>
          </cell>
          <cell r="D778">
            <v>15.96</v>
          </cell>
        </row>
        <row r="779">
          <cell r="A779">
            <v>1413</v>
          </cell>
          <cell r="B779" t="str">
            <v>COLAR TOMADA PVC C/ TRAVAS SAIDA ROSCA DE 75 MM X 1/2\" P/ LIGACAO PREDIAL</v>
          </cell>
          <cell r="C779" t="str">
            <v>UN</v>
          </cell>
          <cell r="D779">
            <v>17.63</v>
          </cell>
        </row>
        <row r="780">
          <cell r="A780">
            <v>1414</v>
          </cell>
          <cell r="B780" t="str">
            <v>COLAR TOMADA PVC C/ TRAVAS SAIDA ROSCA DE 60 MM X 3/4\" P/ LIGACAO PREDIAL</v>
          </cell>
          <cell r="C780" t="str">
            <v>UN</v>
          </cell>
          <cell r="D780">
            <v>11.66</v>
          </cell>
        </row>
        <row r="781">
          <cell r="A781">
            <v>1415</v>
          </cell>
          <cell r="B781" t="str">
            <v>COLAR TOMADA PVC C/ TRAVAS SAIDA ROSCA DE 60 MM X 1/2\" P/ LIGACAO PREDIAL</v>
          </cell>
          <cell r="C781" t="str">
            <v>UN</v>
          </cell>
          <cell r="D781">
            <v>11.49</v>
          </cell>
        </row>
        <row r="782">
          <cell r="A782">
            <v>1416</v>
          </cell>
          <cell r="B782" t="str">
            <v>COLAR TOMADA PVC C/ TRAVAS SAIDA ROSCA DE 85 MM X 3/4\" P/ LIGACAO PREDIAL</v>
          </cell>
          <cell r="C782" t="str">
            <v>UN</v>
          </cell>
          <cell r="D782">
            <v>16.14</v>
          </cell>
        </row>
        <row r="783">
          <cell r="A783">
            <v>1417</v>
          </cell>
          <cell r="B783" t="str">
            <v>COLAR TOMADA PVC C/ TRAVAS SAIDA ROSCA DE 75 MM X 3/4\" P/ LIGACAO PREDIAL</v>
          </cell>
          <cell r="C783" t="str">
            <v>UN</v>
          </cell>
          <cell r="D783">
            <v>17.63</v>
          </cell>
        </row>
        <row r="784">
          <cell r="A784">
            <v>1418</v>
          </cell>
          <cell r="B784" t="str">
            <v>COLAR TOMADA PVC C/ TRAVAS SAIDA ROSCAVEL C/ BUCHA DE LATAO DE 75MM X 3/4'' P/ LIGACAO PREDIAL</v>
          </cell>
          <cell r="C784" t="str">
            <v>UN</v>
          </cell>
          <cell r="D784">
            <v>27.54</v>
          </cell>
        </row>
        <row r="785">
          <cell r="A785">
            <v>1419</v>
          </cell>
          <cell r="B785" t="str">
            <v>COLAR TOMADA PVC C/ TRAVAS SAIDA ROSCA DE 50 MM X 1/2\" P/ LIGACAO PREDIAL</v>
          </cell>
          <cell r="C785" t="str">
            <v>UN</v>
          </cell>
          <cell r="D785">
            <v>10.26</v>
          </cell>
        </row>
        <row r="786">
          <cell r="A786">
            <v>1420</v>
          </cell>
          <cell r="B786" t="str">
            <v>COLAR TOMADA PVC C/ TRAVAS SAIDA ROSCA DE 40 MM X 3/4\" P/ LIGACAO PREDIAL</v>
          </cell>
          <cell r="C786" t="str">
            <v>UN</v>
          </cell>
          <cell r="D786">
            <v>9.4700000000000006</v>
          </cell>
        </row>
        <row r="787">
          <cell r="A787">
            <v>1421</v>
          </cell>
          <cell r="B787" t="str">
            <v>COLAR TOMADA PVC C/ TRAVAS SAIDA ROSCA DE 40 MM X 1/2\" P/ LIGACAO PREDIAL</v>
          </cell>
          <cell r="C787" t="str">
            <v>UN</v>
          </cell>
          <cell r="D787">
            <v>9.3000000000000007</v>
          </cell>
        </row>
        <row r="788">
          <cell r="A788">
            <v>1423</v>
          </cell>
          <cell r="B788" t="str">
            <v>COLAR TOMADA PVC C/ TRAVAS SAIDA ROSCA DE 32 MM X 3/4\" P/ LIGACAO PREDIAL</v>
          </cell>
          <cell r="C788" t="str">
            <v>UN</v>
          </cell>
          <cell r="D788">
            <v>8.86</v>
          </cell>
        </row>
        <row r="789">
          <cell r="A789">
            <v>1427</v>
          </cell>
          <cell r="B789" t="str">
            <v>COLAR TOMADA PVC C/ TRAVAS SAIDA ROSCA DE 110 MM X 3/4\" LIGACAO PREDIAL</v>
          </cell>
          <cell r="C789" t="str">
            <v>UN</v>
          </cell>
          <cell r="D789">
            <v>20.260000000000002</v>
          </cell>
        </row>
        <row r="790">
          <cell r="A790">
            <v>1435</v>
          </cell>
          <cell r="B790" t="str">
            <v>COLAR TOMADA PVC C/ TRAVAS SAIDA ROSCAVEL C/ BUCHA DE LATAO DE 60MM X 1/2'' P/ LIGACAO PREDIAL</v>
          </cell>
          <cell r="C790" t="str">
            <v>UN</v>
          </cell>
          <cell r="D790">
            <v>22.1</v>
          </cell>
        </row>
        <row r="791">
          <cell r="A791">
            <v>1436</v>
          </cell>
          <cell r="B791" t="str">
            <v>COLAR TOMADA PVC C/ TRAVAS SAIDA ROSCA DE 110 MM X 1/2\" P/ LIGACAO PREDIAL</v>
          </cell>
          <cell r="C791" t="str">
            <v>UN</v>
          </cell>
          <cell r="D791">
            <v>20.079999999999998</v>
          </cell>
        </row>
        <row r="792">
          <cell r="A792">
            <v>1439</v>
          </cell>
          <cell r="B792" t="str">
            <v>COLAR TOMADA PVC C/ TRAVAS SAIDA ROSCA DE 50 MM X 3/4\" P/ LIGACAO PREDIAL</v>
          </cell>
          <cell r="C792" t="str">
            <v>UN</v>
          </cell>
          <cell r="D792">
            <v>10.35</v>
          </cell>
        </row>
        <row r="793">
          <cell r="A793">
            <v>1442</v>
          </cell>
          <cell r="B793" t="str">
            <v>COMPACTADOR SOLOS C/ PLACA VIBRATORIA DE 46 X 51CM DYNAPAC CM-13D, 5HP, 156KG, DIESEL, NÃO REVERSIVEL, IMPACTO DINAMICO TOTAL 1700KG**CAIXA**</v>
          </cell>
          <cell r="C793" t="str">
            <v>UN</v>
          </cell>
          <cell r="D793">
            <v>10191.48</v>
          </cell>
        </row>
        <row r="794">
          <cell r="A794">
            <v>1443</v>
          </cell>
          <cell r="B794" t="str">
            <v>COMPACTADOR SOLOS C/ PLACA VIBRATÓRIA 135 A 156KG C/ MOTOR DIESEL / GASOLINA 4 A 6HP NÃO REVERSÍVEL TIPO DYNAPAC CM-13 OU EQUIV</v>
          </cell>
          <cell r="C794" t="str">
            <v>H</v>
          </cell>
          <cell r="D794">
            <v>3.06</v>
          </cell>
        </row>
        <row r="795">
          <cell r="A795">
            <v>1444</v>
          </cell>
          <cell r="B795" t="str">
            <v>COMPACTADOR SOLOS C/ PLACA VIBRATÓRIA MOTOR DIESEL/GASOLINA &gt; = 10CV NÃO REVERSÍVEL TIPO CLARIDOM CS- 30 OU EQUIV</v>
          </cell>
          <cell r="C795" t="str">
            <v>H</v>
          </cell>
          <cell r="D795">
            <v>3.27</v>
          </cell>
        </row>
        <row r="796">
          <cell r="A796">
            <v>1445</v>
          </cell>
          <cell r="B796" t="str">
            <v>COMPACTADOR SOLOS TIPO SAPO C/ MOTOR DIESEL/GASOLINA *3HP* NÃO REVERSÍVEL PADRAO DYNAPAL LC -7 I R OU EQUIV</v>
          </cell>
          <cell r="C796" t="str">
            <v>H</v>
          </cell>
          <cell r="D796">
            <v>3.67</v>
          </cell>
        </row>
        <row r="797">
          <cell r="A797">
            <v>1448</v>
          </cell>
          <cell r="B797" t="str">
            <v>COMPACTADOR SOLOS PNEUMÁTICO TIPO SAPO ATE 35KG TIPO CLOZIRONE OU EQUIV</v>
          </cell>
          <cell r="C797" t="str">
            <v>H</v>
          </cell>
          <cell r="D797">
            <v>3.67</v>
          </cell>
        </row>
        <row r="798">
          <cell r="A798">
            <v>1449</v>
          </cell>
          <cell r="B798" t="str">
            <v>COMPACTADOR SOLOS C/ PLACA VIBRATÓRIA MOTOR DIESEL/GASOLINA * 5HP * NÃO REVERSÍVEL TIPO CLARIDOM CS-15 OU EQUIV</v>
          </cell>
          <cell r="C798" t="str">
            <v>H</v>
          </cell>
          <cell r="D798">
            <v>2.75</v>
          </cell>
        </row>
        <row r="799">
          <cell r="A799">
            <v>1453</v>
          </cell>
          <cell r="B799" t="str">
            <v>COMPACTADOR SOLOS C/ PLACA VIBRATÓRIA MOTOR DIESEL/GASOLINA 7 A 10HP 400KG NÃO REVERSÍVEL TIPO DYNAPAC CM-20 OU EQUIV</v>
          </cell>
          <cell r="C799" t="str">
            <v>H</v>
          </cell>
          <cell r="D799">
            <v>3.67</v>
          </cell>
        </row>
        <row r="800">
          <cell r="A800">
            <v>1507</v>
          </cell>
          <cell r="B800" t="str">
            <v>COMPRESSOR DE AR - REBOCAVEL - ATLAS COPCO XA-90 MWD - DESCARGA LIVRE EFETIVA 180 PCM - PRESSAO DE TRABALHO 102 PSI - MOTOR A DIESEL 89CV**CAIXA**</v>
          </cell>
          <cell r="C800" t="str">
            <v>UN</v>
          </cell>
          <cell r="D800">
            <v>59830</v>
          </cell>
        </row>
        <row r="801">
          <cell r="A801">
            <v>1508</v>
          </cell>
          <cell r="B801" t="str">
            <v>COMPRESSOR DE AR DIESEL REBOCAVEL 160PCM</v>
          </cell>
          <cell r="C801" t="str">
            <v>H</v>
          </cell>
          <cell r="D801">
            <v>12.12</v>
          </cell>
        </row>
        <row r="802">
          <cell r="A802">
            <v>1509</v>
          </cell>
          <cell r="B802" t="str">
            <v>COMPRESSOR DE AR REBOCÁVEL COM MOTOR DIESEL, 250 PCM - (LOCAÇÃO)</v>
          </cell>
          <cell r="C802" t="str">
            <v>H</v>
          </cell>
          <cell r="D802">
            <v>14.54</v>
          </cell>
        </row>
        <row r="803">
          <cell r="A803">
            <v>1511</v>
          </cell>
          <cell r="B803" t="str">
            <v>COMPRESSOR DE AR DIESEL REBOCAVEL 125 A 134PCM</v>
          </cell>
          <cell r="C803" t="str">
            <v>H</v>
          </cell>
          <cell r="D803">
            <v>11.21</v>
          </cell>
        </row>
        <row r="804">
          <cell r="A804">
            <v>1512</v>
          </cell>
          <cell r="B804" t="str">
            <v>COMPRESSOR DE AR DIESEL REBOCAVEL 250 A 275PCM</v>
          </cell>
          <cell r="C804" t="str">
            <v>H</v>
          </cell>
          <cell r="D804">
            <v>14.54</v>
          </cell>
        </row>
        <row r="805">
          <cell r="A805">
            <v>1513</v>
          </cell>
          <cell r="B805" t="str">
            <v>COMPRESSOR DE AR DIESEL REBOCAVEL 160 A 170PCM C/ 1 MARTELETE ROMPEDOR</v>
          </cell>
          <cell r="C805" t="str">
            <v>H</v>
          </cell>
          <cell r="D805">
            <v>15.15</v>
          </cell>
        </row>
        <row r="806">
          <cell r="A806">
            <v>1514</v>
          </cell>
          <cell r="B806" t="str">
            <v>COMPRESSOR DE AR DIESEL REBOCAVEL 365PCM</v>
          </cell>
          <cell r="C806" t="str">
            <v>H</v>
          </cell>
          <cell r="D806">
            <v>19.690000000000001</v>
          </cell>
        </row>
        <row r="807">
          <cell r="A807">
            <v>1515</v>
          </cell>
          <cell r="B807" t="str">
            <v>COMPRESSOR DE AR DIESEL REBOCAVEL 600PCM</v>
          </cell>
          <cell r="C807" t="str">
            <v>H</v>
          </cell>
          <cell r="D807">
            <v>30.9</v>
          </cell>
        </row>
        <row r="808">
          <cell r="A808">
            <v>1518</v>
          </cell>
          <cell r="B808" t="str">
            <v>CONCRETO BETUMINOSO USINADO A QUENTE (CBUQ) - CAP 50/70 ( SO FORNECIMENTO ) EXCLUSIVE O TRANSPORTE</v>
          </cell>
          <cell r="C808" t="str">
            <v>T</v>
          </cell>
          <cell r="D808">
            <v>225</v>
          </cell>
        </row>
        <row r="809">
          <cell r="A809">
            <v>1520</v>
          </cell>
          <cell r="B809" t="str">
            <v>CONCRETO BETUMINOSO USINADO A QUENTE (CBUQ) - DIST.MED.TRANSP=10KM P/ PAV ASFALTICA</v>
          </cell>
          <cell r="C809" t="str">
            <v>M3</v>
          </cell>
          <cell r="D809">
            <v>513.75</v>
          </cell>
        </row>
        <row r="810">
          <cell r="A810">
            <v>1521</v>
          </cell>
          <cell r="B810" t="str">
            <v>CONCRETO USINADO BOMBEADO FCK = 13,5 MPA</v>
          </cell>
          <cell r="C810" t="str">
            <v>M3</v>
          </cell>
          <cell r="D810">
            <v>269.70999999999998</v>
          </cell>
        </row>
        <row r="811">
          <cell r="A811">
            <v>1522</v>
          </cell>
          <cell r="B811" t="str">
            <v>CONCRETO USINADO BOMBEADO FCK = 11,0 MPA</v>
          </cell>
          <cell r="C811" t="str">
            <v>M3</v>
          </cell>
          <cell r="D811">
            <v>265.11</v>
          </cell>
        </row>
        <row r="812">
          <cell r="A812">
            <v>1523</v>
          </cell>
          <cell r="B812" t="str">
            <v>CONCRETO USINADO BOMBEADO FCK = 15,0MPA</v>
          </cell>
          <cell r="C812" t="str">
            <v>M3</v>
          </cell>
          <cell r="D812">
            <v>283.5</v>
          </cell>
        </row>
        <row r="813">
          <cell r="A813">
            <v>1524</v>
          </cell>
          <cell r="B813" t="str">
            <v>CONCRETO USINADO BOMBEADO FCK = 20,0 MPA</v>
          </cell>
          <cell r="C813" t="str">
            <v>M3</v>
          </cell>
          <cell r="D813">
            <v>298.82</v>
          </cell>
        </row>
        <row r="814">
          <cell r="A814">
            <v>1525</v>
          </cell>
          <cell r="B814" t="str">
            <v>CONCRETO USINADO BOMBEADO FCK = 30,0 MPA</v>
          </cell>
          <cell r="C814" t="str">
            <v>M3</v>
          </cell>
          <cell r="D814">
            <v>351.08</v>
          </cell>
        </row>
        <row r="815">
          <cell r="A815">
            <v>1526</v>
          </cell>
          <cell r="B815" t="str">
            <v>CONCRETO USINADO BOMBEADO FCK = 33,0 MPA</v>
          </cell>
          <cell r="C815" t="str">
            <v>M3</v>
          </cell>
          <cell r="D815">
            <v>364.41</v>
          </cell>
        </row>
        <row r="816">
          <cell r="A816">
            <v>1527</v>
          </cell>
          <cell r="B816" t="str">
            <v>CONCRETO USINADO BOMBEADO FCK = 25,0 MPA</v>
          </cell>
          <cell r="C816" t="str">
            <v>M3</v>
          </cell>
          <cell r="D816">
            <v>321.81</v>
          </cell>
        </row>
        <row r="817">
          <cell r="A817">
            <v>1528</v>
          </cell>
          <cell r="B817" t="str">
            <v>CONCRETO USINADO BOMBEADO FCK = 18,0 MPA</v>
          </cell>
          <cell r="C817" t="str">
            <v>M3</v>
          </cell>
          <cell r="D817">
            <v>294.99</v>
          </cell>
        </row>
        <row r="818">
          <cell r="A818">
            <v>1535</v>
          </cell>
          <cell r="B818" t="str">
            <v>TERMINAL A PRESSAO DE BRONZE P/ CABO A BARRA, CABO 1,5 A 10MM2, C/ 1 FURO DE FIXACAO</v>
          </cell>
          <cell r="C818" t="str">
            <v>UN</v>
          </cell>
          <cell r="D818">
            <v>2.4500000000000002</v>
          </cell>
        </row>
        <row r="819">
          <cell r="A819">
            <v>1536</v>
          </cell>
          <cell r="B819" t="str">
            <v>TERMINAL A PRESSAO DE BRONZE P/ CABO A BARRA, CABO 10 A 16MM2, C/ 1 FURO DE FIXACAO</v>
          </cell>
          <cell r="C819" t="str">
            <v>UN</v>
          </cell>
          <cell r="D819">
            <v>3.06</v>
          </cell>
        </row>
        <row r="820">
          <cell r="A820">
            <v>1537</v>
          </cell>
          <cell r="B820" t="str">
            <v>TERMINAL A PRESSAO DE BRONZE P/ CABO A BARRA, CABO 25 A 35MM2 C/ 1 FURO DE FIXACAO</v>
          </cell>
          <cell r="C820" t="str">
            <v>UN</v>
          </cell>
          <cell r="D820">
            <v>4.08</v>
          </cell>
        </row>
        <row r="821">
          <cell r="A821">
            <v>1538</v>
          </cell>
          <cell r="B821" t="str">
            <v>TERMINAL A PRESSAO DE BRONZE P/ CABO A BARRA, CABO 50 A 70MM2, C/ 1 FURO DE FIXACAO</v>
          </cell>
          <cell r="C821" t="str">
            <v>UN</v>
          </cell>
          <cell r="D821">
            <v>5.3</v>
          </cell>
        </row>
        <row r="822">
          <cell r="A822">
            <v>1539</v>
          </cell>
          <cell r="B822" t="str">
            <v>CONECTOR PARAFUSO FENDIDO P/ CABO 16MM2</v>
          </cell>
          <cell r="C822" t="str">
            <v>UN</v>
          </cell>
          <cell r="D822">
            <v>2.94</v>
          </cell>
        </row>
        <row r="823">
          <cell r="A823">
            <v>1540</v>
          </cell>
          <cell r="B823" t="str">
            <v>TERMINAL A PRESSAO DE BRONZE P/ CABO A BARRA, CABO 70 A 95MM2 C/ 1 FUROP/ FIXACAO</v>
          </cell>
          <cell r="C823" t="str">
            <v>UN</v>
          </cell>
          <cell r="D823">
            <v>7.35</v>
          </cell>
        </row>
        <row r="824">
          <cell r="A824">
            <v>1541</v>
          </cell>
          <cell r="B824" t="str">
            <v>TERMINAL A PRESSAO DE BRONZE P/ CABO A BARRA, CABO 120 A 185MM2 C/ 1 FURO P/ FIXACAO</v>
          </cell>
          <cell r="C824" t="str">
            <v>UN</v>
          </cell>
          <cell r="D824">
            <v>9.7899999999999991</v>
          </cell>
        </row>
        <row r="825">
          <cell r="A825">
            <v>1542</v>
          </cell>
          <cell r="B825" t="str">
            <v>TERMINAL A PRESSAO DE BRONZE P/ CABO A BARRA, CABOS 4 A 10MM2 C/ 2 FUROS P/ FIXACAO</v>
          </cell>
          <cell r="C825" t="str">
            <v>UN</v>
          </cell>
          <cell r="D825">
            <v>3.06</v>
          </cell>
        </row>
        <row r="826">
          <cell r="A826">
            <v>1543</v>
          </cell>
          <cell r="B826" t="str">
            <v>TERMINAL A PRESSAO DE BRONZE P/ CABO A BARRA, CABO 16 A 25MM2 C/ 2 FUROS P/ FIXACAO</v>
          </cell>
          <cell r="C826" t="str">
            <v>UN</v>
          </cell>
          <cell r="D826">
            <v>3.26</v>
          </cell>
        </row>
        <row r="827">
          <cell r="A827">
            <v>1545</v>
          </cell>
          <cell r="B827" t="str">
            <v>TERMINAL A PRESSAO DE BRONZE P/ CABO A BARRA, CABOS 50 A 70MM2 C/ 2 FUROS P/ FIXACAO</v>
          </cell>
          <cell r="C827" t="str">
            <v>UN</v>
          </cell>
          <cell r="D827">
            <v>12.36</v>
          </cell>
        </row>
        <row r="828">
          <cell r="A828">
            <v>1546</v>
          </cell>
          <cell r="B828" t="str">
            <v>TERMINAL A PRESSAO DE BRONZE P/ CABO A BARRA, CABOS 95 A 120MM2 C/ 2 FUROS P/ FIXACAO</v>
          </cell>
          <cell r="C828" t="str">
            <v>UN</v>
          </cell>
          <cell r="D828">
            <v>27.42</v>
          </cell>
        </row>
        <row r="829">
          <cell r="A829">
            <v>1547</v>
          </cell>
          <cell r="B829" t="str">
            <v>TERMINAL A PRESSAO DE BRONZE P/ CABO A BARRA, CABOS 150 A 185MM2 C/ 2 FUROS P/ FIXACAO</v>
          </cell>
          <cell r="C829" t="str">
            <v>UN</v>
          </cell>
          <cell r="D829">
            <v>57.95</v>
          </cell>
        </row>
        <row r="830">
          <cell r="A830">
            <v>1550</v>
          </cell>
          <cell r="B830" t="str">
            <v>CONECTOR PARAFUSO FENDIDO P/ CABO 25MM2</v>
          </cell>
          <cell r="C830" t="str">
            <v>UN</v>
          </cell>
          <cell r="D830">
            <v>3.92</v>
          </cell>
        </row>
        <row r="831">
          <cell r="A831">
            <v>1553</v>
          </cell>
          <cell r="B831" t="str">
            <v>TERMINAL A PRESSAO DE BRONZE P/ CABO A BARRA, CABO/BARRA P/ 2 CABOS BITOLA 95 A 120MM2 C/ 2 FUROS P/   FIXACAO</v>
          </cell>
          <cell r="C831" t="str">
            <v>UN</v>
          </cell>
          <cell r="D831">
            <v>72.55</v>
          </cell>
        </row>
        <row r="832">
          <cell r="A832">
            <v>1554</v>
          </cell>
          <cell r="B832" t="str">
            <v>TERMINAL A PRESSAO DE BRONZE P/ CABO A BARRA, CABO/BARRA P/ 2 CABOS BITOLA 150 A 185MM2 C/ 2 FUROS P/ FIXACAO</v>
          </cell>
          <cell r="C832" t="str">
            <v>UN</v>
          </cell>
          <cell r="D832">
            <v>102.87</v>
          </cell>
        </row>
        <row r="833">
          <cell r="A833">
            <v>1562</v>
          </cell>
          <cell r="B833" t="str">
            <v>CONECTOR PARAFUSO FENDIDO C/ SEPARADOR DE CABOS BIMETALICOS DE COBRE P/ CABO 50MM2</v>
          </cell>
          <cell r="C833" t="str">
            <v>UN</v>
          </cell>
          <cell r="D833">
            <v>8.57</v>
          </cell>
        </row>
        <row r="834">
          <cell r="A834">
            <v>1563</v>
          </cell>
          <cell r="B834" t="str">
            <v>CONECTOR PARAFUSO FENDIDO C/ SEPARADOR DE CABOS BIMETALICOS DE COBRE P/ CABO 70MM2</v>
          </cell>
          <cell r="C834" t="str">
            <v>UN</v>
          </cell>
          <cell r="D834">
            <v>11.02</v>
          </cell>
        </row>
        <row r="835">
          <cell r="A835">
            <v>1564</v>
          </cell>
          <cell r="B835" t="str">
            <v>GRAMPO PARALELO BIMETALICO P/ CABO 6 A 50MM2 C/ 2 PARAF</v>
          </cell>
          <cell r="C835" t="str">
            <v>UN</v>
          </cell>
          <cell r="D835">
            <v>4.41</v>
          </cell>
        </row>
        <row r="836">
          <cell r="A836">
            <v>1565</v>
          </cell>
          <cell r="B836" t="str">
            <v>CONECTOR PARAFUSO FENDIDO DE COBRE P/ CABO 16MM2</v>
          </cell>
          <cell r="C836" t="str">
            <v>UN</v>
          </cell>
          <cell r="D836">
            <v>4.28</v>
          </cell>
        </row>
        <row r="837">
          <cell r="A837">
            <v>1567</v>
          </cell>
          <cell r="B837" t="str">
            <v>GRAMPO PARALELO BIMETALICO P/ CABO 6MM2 C/ 1 PARAF</v>
          </cell>
          <cell r="C837" t="str">
            <v>UN</v>
          </cell>
          <cell r="D837">
            <v>6.9</v>
          </cell>
        </row>
        <row r="838">
          <cell r="A838">
            <v>1568</v>
          </cell>
          <cell r="B838" t="str">
            <v>GRAMPO PARALELO BIMETALICO P/ CABO 10MM2 C/ 1 PARAF</v>
          </cell>
          <cell r="C838" t="str">
            <v>UN</v>
          </cell>
          <cell r="D838">
            <v>9.39</v>
          </cell>
        </row>
        <row r="839">
          <cell r="A839">
            <v>1570</v>
          </cell>
          <cell r="B839" t="str">
            <v>TERMINAL A COMPRESSAO EM COBRE ESTANHADO P/ CABO 2,5MM2</v>
          </cell>
          <cell r="C839" t="str">
            <v>UN</v>
          </cell>
          <cell r="D839">
            <v>0.53</v>
          </cell>
        </row>
        <row r="840">
          <cell r="A840">
            <v>1571</v>
          </cell>
          <cell r="B840" t="str">
            <v>TERMINAL A COMPRESSAO EM COBRE ESTANHADO P/ CABO 4MM2</v>
          </cell>
          <cell r="C840" t="str">
            <v>UN</v>
          </cell>
          <cell r="D840">
            <v>0.82</v>
          </cell>
        </row>
        <row r="841">
          <cell r="A841">
            <v>1573</v>
          </cell>
          <cell r="B841" t="str">
            <v>TERMINAL A COMPRESSAO EM COBRE ESTANHADO P/ CABO 6MM2</v>
          </cell>
          <cell r="C841" t="str">
            <v>UN</v>
          </cell>
          <cell r="D841">
            <v>1.18</v>
          </cell>
        </row>
        <row r="842">
          <cell r="A842">
            <v>1574</v>
          </cell>
          <cell r="B842" t="str">
            <v>TERMINAL A COMPRESSAO EM COBRE ESTANHADO P/ CABO 10MM2</v>
          </cell>
          <cell r="C842" t="str">
            <v>UN</v>
          </cell>
          <cell r="D842">
            <v>1.02</v>
          </cell>
        </row>
        <row r="843">
          <cell r="A843">
            <v>1575</v>
          </cell>
          <cell r="B843" t="str">
            <v>TERMINAL A COMPRESSAO EM COBRE ESTANHADO P/ CABO 16MM2</v>
          </cell>
          <cell r="C843" t="str">
            <v>UN</v>
          </cell>
          <cell r="D843">
            <v>1.27</v>
          </cell>
        </row>
        <row r="844">
          <cell r="A844">
            <v>1576</v>
          </cell>
          <cell r="B844" t="str">
            <v>TERMINAL A COMPRESSAO EM COBRE ESTANHADO P/ CABO 25MM2</v>
          </cell>
          <cell r="C844" t="str">
            <v>UN</v>
          </cell>
          <cell r="D844">
            <v>1.22</v>
          </cell>
        </row>
        <row r="845">
          <cell r="A845">
            <v>1577</v>
          </cell>
          <cell r="B845" t="str">
            <v>TERMINAL A COMPRESSAO EM COBRE ESTANHADO P/ CABO 35MM2</v>
          </cell>
          <cell r="C845" t="str">
            <v>UN</v>
          </cell>
          <cell r="D845">
            <v>1.43</v>
          </cell>
        </row>
        <row r="846">
          <cell r="A846">
            <v>1578</v>
          </cell>
          <cell r="B846" t="str">
            <v>TERMINAL A COMPRESSAO EM COBRE ESTANHADO P/ CABO 50MM2</v>
          </cell>
          <cell r="C846" t="str">
            <v>UN</v>
          </cell>
          <cell r="D846">
            <v>2.2000000000000002</v>
          </cell>
        </row>
        <row r="847">
          <cell r="A847">
            <v>1579</v>
          </cell>
          <cell r="B847" t="str">
            <v>TERMINAL A COMPRESSAO EM COBRE ESTANHADO P/ CABO 70MM2</v>
          </cell>
          <cell r="C847" t="str">
            <v>UN</v>
          </cell>
          <cell r="D847">
            <v>2.29</v>
          </cell>
        </row>
        <row r="848">
          <cell r="A848">
            <v>1580</v>
          </cell>
          <cell r="B848" t="str">
            <v>TERMINAL A COMPRESSAO EM COBRE ESTANHADO P/ CABO 95MM2</v>
          </cell>
          <cell r="C848" t="str">
            <v>UN</v>
          </cell>
          <cell r="D848">
            <v>3.26</v>
          </cell>
        </row>
        <row r="849">
          <cell r="A849">
            <v>1581</v>
          </cell>
          <cell r="B849" t="str">
            <v>TERMINAL A COMPRESSAO EM COBRE ESTANHADO P/ CABO120MM2</v>
          </cell>
          <cell r="C849" t="str">
            <v>UN</v>
          </cell>
          <cell r="D849">
            <v>5.39</v>
          </cell>
        </row>
        <row r="850">
          <cell r="A850">
            <v>1585</v>
          </cell>
          <cell r="B850" t="str">
            <v>TERMINAL A PRESSAO 1 CABO 16MM2 C/ 1 FURO DE FIXACAO</v>
          </cell>
          <cell r="C850" t="str">
            <v>UN</v>
          </cell>
          <cell r="D850">
            <v>2.2000000000000002</v>
          </cell>
        </row>
        <row r="851">
          <cell r="A851">
            <v>1586</v>
          </cell>
          <cell r="B851" t="str">
            <v>TERMINAL A PRESSAO 1 CABO 25MM2 C/ 1 FURO DE FIXACAO</v>
          </cell>
          <cell r="C851" t="str">
            <v>UN</v>
          </cell>
          <cell r="D851">
            <v>2.33</v>
          </cell>
        </row>
        <row r="852">
          <cell r="A852">
            <v>1587</v>
          </cell>
          <cell r="B852" t="str">
            <v>TERMINAL A PRESSAO 1 CABO 35MM2 C/ 1 FURO DE FIXACAO</v>
          </cell>
          <cell r="C852" t="str">
            <v>UN</v>
          </cell>
          <cell r="D852">
            <v>3.67</v>
          </cell>
        </row>
        <row r="853">
          <cell r="A853">
            <v>1588</v>
          </cell>
          <cell r="B853" t="str">
            <v>TERMINAL A PRESSAO 1 CABO 50MM2 C/ 1 FURO DE FIXACAO</v>
          </cell>
          <cell r="C853" t="str">
            <v>UN</v>
          </cell>
          <cell r="D853">
            <v>4.28</v>
          </cell>
        </row>
        <row r="854">
          <cell r="A854">
            <v>1589</v>
          </cell>
          <cell r="B854" t="str">
            <v>TERMINAL A PRESSAO 1 CABO 70MM2 C/ 1 FURO DE FIXACAO</v>
          </cell>
          <cell r="C854" t="str">
            <v>UN</v>
          </cell>
          <cell r="D854">
            <v>5.22</v>
          </cell>
        </row>
        <row r="855">
          <cell r="A855">
            <v>1590</v>
          </cell>
          <cell r="B855" t="str">
            <v>TERMINAL A PRESSAO 1 CABO 95MM2 C/ 1 FURO DE FIXACAO</v>
          </cell>
          <cell r="C855" t="str">
            <v>UN</v>
          </cell>
          <cell r="D855">
            <v>5.22</v>
          </cell>
        </row>
        <row r="856">
          <cell r="A856">
            <v>1591</v>
          </cell>
          <cell r="B856" t="str">
            <v>TERMINAL A PRESSAO 1 CABO 120MM2 C/ 1 FURO DE FIXACAO</v>
          </cell>
          <cell r="C856" t="str">
            <v>UN</v>
          </cell>
          <cell r="D856">
            <v>7.22</v>
          </cell>
        </row>
        <row r="857">
          <cell r="A857">
            <v>1593</v>
          </cell>
          <cell r="B857" t="str">
            <v>TERMINAL A PRESSAO 1 CABO 185MM2 C/ 1 FURO DE FIXACAO</v>
          </cell>
          <cell r="C857" t="str">
            <v>UN</v>
          </cell>
          <cell r="D857">
            <v>8.5299999999999994</v>
          </cell>
        </row>
        <row r="858">
          <cell r="A858">
            <v>1594</v>
          </cell>
          <cell r="B858" t="str">
            <v>TERMINAL A PRESSAO P/ CABO A BARRA, CABO 25-35MM2 C/ 2 FUROS P/ FIXACAO</v>
          </cell>
          <cell r="C858" t="str">
            <v>UN</v>
          </cell>
          <cell r="D858">
            <v>7.02</v>
          </cell>
        </row>
        <row r="859">
          <cell r="A859">
            <v>1595</v>
          </cell>
          <cell r="B859" t="str">
            <v>CONECTOR DE ATERRAMENTO DE BRONZE P/ CABO 95MM2 A BARRA DE ATE 7MM2</v>
          </cell>
          <cell r="C859" t="str">
            <v>UN</v>
          </cell>
          <cell r="D859">
            <v>15.02</v>
          </cell>
        </row>
        <row r="860">
          <cell r="A860">
            <v>1596</v>
          </cell>
          <cell r="B860" t="str">
            <v>CONECTOR PARAFUSO FENDIDO DE BRONZE P/ CABO 25MM2</v>
          </cell>
          <cell r="C860" t="str">
            <v>UN</v>
          </cell>
          <cell r="D860">
            <v>4.49</v>
          </cell>
        </row>
        <row r="861">
          <cell r="A861">
            <v>1597</v>
          </cell>
          <cell r="B861" t="str">
            <v>CONECTOR PRENSA CABO DE ALUMINIO BITOLA 3/8\" P/ CABO DN 9 - 10MM</v>
          </cell>
          <cell r="C861" t="str">
            <v>UN</v>
          </cell>
          <cell r="D861">
            <v>3.8</v>
          </cell>
        </row>
        <row r="862">
          <cell r="A862">
            <v>1598</v>
          </cell>
          <cell r="B862" t="str">
            <v>CONECTOR PRENSA CABO DE ALUMINIO BITOLA 1/2\" P/ CABO DN 12,5 - 15MM</v>
          </cell>
          <cell r="C862" t="str">
            <v>UN</v>
          </cell>
          <cell r="D862">
            <v>4.7699999999999996</v>
          </cell>
        </row>
        <row r="863">
          <cell r="A863">
            <v>1599</v>
          </cell>
          <cell r="B863" t="str">
            <v>CONECTOR PRENSA CABO DE ALUMINIO BITOLA 3/4 \" P/ CABO DN 17,5 - 20MM</v>
          </cell>
          <cell r="C863" t="str">
            <v>UN</v>
          </cell>
          <cell r="D863">
            <v>5.35</v>
          </cell>
        </row>
        <row r="864">
          <cell r="A864">
            <v>1600</v>
          </cell>
          <cell r="B864" t="str">
            <v>CONECTOR PRENSA CABO DE ALUMINIO BITOLA 1\" P/ CABO DN 22,5 - 25MM</v>
          </cell>
          <cell r="C864" t="str">
            <v>UN</v>
          </cell>
          <cell r="D864">
            <v>6.9</v>
          </cell>
        </row>
        <row r="865">
          <cell r="A865">
            <v>1601</v>
          </cell>
          <cell r="B865" t="str">
            <v>CONECTOR PRENSA CABO DE ALUMINIO BITOLA 1 1/4\" P/ CABO DN 31 - 34MM</v>
          </cell>
          <cell r="C865" t="str">
            <v>UN</v>
          </cell>
          <cell r="D865">
            <v>20.2</v>
          </cell>
        </row>
        <row r="866">
          <cell r="A866">
            <v>1602</v>
          </cell>
          <cell r="B866" t="str">
            <v>CONECTOR PRENSA CABO DE ALUMINIO BITOLA 1 1/2\" P/ CABO DN 37 - 40MM</v>
          </cell>
          <cell r="C866" t="str">
            <v>UN</v>
          </cell>
          <cell r="D866">
            <v>22.77</v>
          </cell>
        </row>
        <row r="867">
          <cell r="A867">
            <v>1603</v>
          </cell>
          <cell r="B867" t="str">
            <v>CONECTOR PRENSA CABO DE ALUMINIO BITOLA 2\" P/ CABO DN 47,5 - 50MM</v>
          </cell>
          <cell r="C867" t="str">
            <v>UN</v>
          </cell>
          <cell r="D867">
            <v>30.6</v>
          </cell>
        </row>
        <row r="868">
          <cell r="A868">
            <v>1604</v>
          </cell>
          <cell r="B868" t="str">
            <v>PRENSA CABO DE CONEXAO GT-P22 P/ CABO COBRE OU SIMILAR</v>
          </cell>
          <cell r="C868" t="str">
            <v>UN</v>
          </cell>
          <cell r="D868">
            <v>5.55</v>
          </cell>
        </row>
        <row r="869">
          <cell r="A869">
            <v>1605</v>
          </cell>
          <cell r="B869" t="str">
            <v>TERMINAL A PRESSAO P/ CABO A BARRA, CABO 50-70MM2 C/ 2 FUROS P/ FIXACAO</v>
          </cell>
          <cell r="C869" t="str">
            <v>UN</v>
          </cell>
          <cell r="D869">
            <v>11.14</v>
          </cell>
        </row>
        <row r="870">
          <cell r="A870">
            <v>1607</v>
          </cell>
          <cell r="B870" t="str">
            <v>CONJUNTO ARRUELAS DE VEDACAO 5/16\" P/ TELHA FIBROCIMENTO (UMA ARRUELA METALICA E UMA ARRULA PVC - CONICAS)</v>
          </cell>
          <cell r="C870" t="str">
            <v>CJ</v>
          </cell>
          <cell r="D870">
            <v>0.19</v>
          </cell>
        </row>
        <row r="871">
          <cell r="A871">
            <v>1610</v>
          </cell>
          <cell r="B871" t="str">
            <v>MASSA PRONTA P/ VEDACAO TP CARBOLASTICO CINZA DA OTTO BAUMGART OU MARCA EQUIVALENTE</v>
          </cell>
          <cell r="C871" t="str">
            <v>KG</v>
          </cell>
          <cell r="D871">
            <v>12.72</v>
          </cell>
        </row>
        <row r="872">
          <cell r="A872">
            <v>1611</v>
          </cell>
          <cell r="B872" t="str">
            <v>MASSA P/ VEDACAO DE TELHA DE AMIANTO</v>
          </cell>
          <cell r="C872" t="str">
            <v>KG</v>
          </cell>
          <cell r="D872">
            <v>45.14</v>
          </cell>
        </row>
        <row r="873">
          <cell r="A873">
            <v>1612</v>
          </cell>
          <cell r="B873" t="str">
            <v>CONTATOR TRIPOLAR, CATEGORIA DE UTILIZAÇÃO AC-2 E AC-3, TENSÃO NOMINAL DE ATÉ 500 V, COM CORRENTE DE 9 A</v>
          </cell>
          <cell r="C873" t="str">
            <v>UN</v>
          </cell>
          <cell r="D873">
            <v>84.15</v>
          </cell>
        </row>
        <row r="874">
          <cell r="A874">
            <v>1613</v>
          </cell>
          <cell r="B874" t="str">
            <v>CONTATOR TRIPOLAR DE POTENCIA 112A (500V) CATEGORIA AC-2 E AC-3</v>
          </cell>
          <cell r="C874" t="str">
            <v>UN</v>
          </cell>
          <cell r="D874">
            <v>1055.7</v>
          </cell>
        </row>
        <row r="875">
          <cell r="A875">
            <v>1614</v>
          </cell>
          <cell r="B875" t="str">
            <v>CONTATOR TRIPOLAR DE POTENCIA 32A (500V) CATEGORIA AC-2 E AC-3</v>
          </cell>
          <cell r="C875" t="str">
            <v>UN</v>
          </cell>
          <cell r="D875">
            <v>196.86</v>
          </cell>
        </row>
        <row r="876">
          <cell r="A876">
            <v>1615</v>
          </cell>
          <cell r="B876" t="str">
            <v>CONTATOR TRIPOLAR DE POTENCIA 75A (500V) CATEGORIA AC-2 E AC-3</v>
          </cell>
          <cell r="C876" t="str">
            <v>UN</v>
          </cell>
          <cell r="D876">
            <v>587.65</v>
          </cell>
        </row>
        <row r="877">
          <cell r="A877">
            <v>1616</v>
          </cell>
          <cell r="B877" t="str">
            <v>CONTATOR TRIPOLAR DE POTENCIA 300A (500V) CATEGORIA AC-2 E AC-3</v>
          </cell>
          <cell r="C877" t="str">
            <v>UN</v>
          </cell>
          <cell r="D877">
            <v>4826.8</v>
          </cell>
        </row>
        <row r="878">
          <cell r="A878">
            <v>1617</v>
          </cell>
          <cell r="B878" t="str">
            <v>CONTATOR TRIPOLAR DE POTENCIA 400A (500V) CATEGORIA AC-2 E AC-3</v>
          </cell>
          <cell r="C878" t="str">
            <v>UN</v>
          </cell>
          <cell r="D878">
            <v>5963.71</v>
          </cell>
        </row>
        <row r="879">
          <cell r="A879">
            <v>1618</v>
          </cell>
          <cell r="B879" t="str">
            <v>CONTATOR TRIPOLAR DE POTENCIA 94A (500V) CATEGORIA AC-2 E AC-3</v>
          </cell>
          <cell r="C879" t="str">
            <v>UN</v>
          </cell>
          <cell r="D879">
            <v>876.58</v>
          </cell>
        </row>
        <row r="880">
          <cell r="A880">
            <v>1619</v>
          </cell>
          <cell r="B880" t="str">
            <v>CONTATOR TRIPOLAR DE POTENCIA 25A (500V) CATEGORIA AC-2 E AC-3</v>
          </cell>
          <cell r="C880" t="str">
            <v>UN</v>
          </cell>
          <cell r="D880">
            <v>124.37</v>
          </cell>
        </row>
        <row r="881">
          <cell r="A881">
            <v>1620</v>
          </cell>
          <cell r="B881" t="str">
            <v>CONTATOR TRIPOLAR DE POTENCIA 36A (500V) CATEGORIA AC-2 E AC-3</v>
          </cell>
          <cell r="C881" t="str">
            <v>UN</v>
          </cell>
          <cell r="D881">
            <v>276.8</v>
          </cell>
        </row>
        <row r="882">
          <cell r="A882">
            <v>1621</v>
          </cell>
          <cell r="B882" t="str">
            <v>CONTATOR TRIPOLAR DE POTENCIA 45A (500V) CATEGORIA AC-2 E AC-3</v>
          </cell>
          <cell r="C882" t="str">
            <v>UN</v>
          </cell>
          <cell r="D882">
            <v>331.93</v>
          </cell>
        </row>
        <row r="883">
          <cell r="A883">
            <v>1622</v>
          </cell>
          <cell r="B883" t="str">
            <v>CONTATOR TRIPOLAR DE POTENCIA 270A (500V) CATEGORIA AC-2 E AC-3</v>
          </cell>
          <cell r="C883" t="str">
            <v>UN</v>
          </cell>
          <cell r="D883">
            <v>4826.8</v>
          </cell>
        </row>
        <row r="884">
          <cell r="A884">
            <v>1623</v>
          </cell>
          <cell r="B884" t="str">
            <v>CONTATOR TRIPOLAR DE POTENCIA 12A (500V) CATEGORIA AC-2 E AC-3</v>
          </cell>
          <cell r="C884" t="str">
            <v>UN</v>
          </cell>
          <cell r="D884">
            <v>85.22</v>
          </cell>
        </row>
        <row r="885">
          <cell r="A885">
            <v>1624</v>
          </cell>
          <cell r="B885" t="str">
            <v>CONTATOR TRIPOLAR DE POTENCIA 630A (500V) CATEGORIA AC-2 E AC-3</v>
          </cell>
          <cell r="C885" t="str">
            <v>UN</v>
          </cell>
          <cell r="D885">
            <v>10717.22</v>
          </cell>
        </row>
        <row r="886">
          <cell r="A886">
            <v>1625</v>
          </cell>
          <cell r="B886" t="str">
            <v>CONTATOR TRIPOLAR DE POTENCIA 22A (500V) CATEGORIA AC-2 E AC-3</v>
          </cell>
          <cell r="C886" t="str">
            <v>UN</v>
          </cell>
          <cell r="D886">
            <v>115.16</v>
          </cell>
        </row>
        <row r="887">
          <cell r="A887">
            <v>1626</v>
          </cell>
          <cell r="B887" t="str">
            <v>CONTATOR TRIPOLAR DE POTENCIA 180A (500V) CATEGORIA AC-2 E AC-3</v>
          </cell>
          <cell r="C887" t="str">
            <v>UN</v>
          </cell>
          <cell r="D887">
            <v>1567.02</v>
          </cell>
        </row>
        <row r="888">
          <cell r="A888">
            <v>1627</v>
          </cell>
          <cell r="B888" t="str">
            <v>CONTATOR TRIPOLAR DE POTENCIA 63A (500V) CATEGORIA AC-2 E AC-3</v>
          </cell>
          <cell r="C888" t="str">
            <v>UN</v>
          </cell>
          <cell r="D888">
            <v>471.67</v>
          </cell>
        </row>
        <row r="889">
          <cell r="A889">
            <v>1629</v>
          </cell>
          <cell r="B889" t="str">
            <v>CONTATOR TRIPOLAR DE POTENCIA 490A (500V) CATEGORIA AC-2 E AC-3</v>
          </cell>
          <cell r="C889" t="str">
            <v>UN</v>
          </cell>
          <cell r="D889">
            <v>8393.06</v>
          </cell>
        </row>
        <row r="890">
          <cell r="A890">
            <v>1630</v>
          </cell>
          <cell r="B890" t="str">
            <v>CONTATOR P/ ACIONAMENTO DE CAPACITORES TIPO WEG CW247</v>
          </cell>
          <cell r="C890" t="str">
            <v>UN</v>
          </cell>
          <cell r="D890">
            <v>2689.84</v>
          </cell>
        </row>
        <row r="891">
          <cell r="A891">
            <v>1631</v>
          </cell>
          <cell r="B891" t="str">
            <v>CAPACITOR TRIFASICO C/ DIELETRICO PLASTICO 220V-2,5KVA</v>
          </cell>
          <cell r="C891" t="str">
            <v>UN</v>
          </cell>
          <cell r="D891">
            <v>146.5</v>
          </cell>
        </row>
        <row r="892">
          <cell r="A892">
            <v>1633</v>
          </cell>
          <cell r="B892" t="str">
            <v>CAPACITOR TRIFASICO C/ DIELETRICO PLASTICO 220V-5KVA</v>
          </cell>
          <cell r="C892" t="str">
            <v>UN</v>
          </cell>
          <cell r="D892">
            <v>156.5</v>
          </cell>
        </row>
        <row r="893">
          <cell r="A893">
            <v>1634</v>
          </cell>
          <cell r="B893" t="str">
            <v>CORDEL DETONANTE NP10</v>
          </cell>
          <cell r="C893" t="str">
            <v>M</v>
          </cell>
          <cell r="D893">
            <v>1.1299999999999999</v>
          </cell>
        </row>
        <row r="894">
          <cell r="A894">
            <v>1636</v>
          </cell>
          <cell r="B894" t="str">
            <v>CRIVO FOFO FLANGE PN-10 DN  80</v>
          </cell>
          <cell r="C894" t="str">
            <v>UN</v>
          </cell>
          <cell r="D894">
            <v>140.76</v>
          </cell>
        </row>
        <row r="895">
          <cell r="A895">
            <v>1637</v>
          </cell>
          <cell r="B895" t="str">
            <v>CRIVO FOFO FLANGE PN-10 DN 150</v>
          </cell>
          <cell r="C895" t="str">
            <v>UN</v>
          </cell>
          <cell r="D895">
            <v>289.01</v>
          </cell>
        </row>
        <row r="896">
          <cell r="A896">
            <v>1638</v>
          </cell>
          <cell r="B896" t="str">
            <v>CRIVO FOFO FLANGE PN-10 DN 200</v>
          </cell>
          <cell r="C896" t="str">
            <v>UN</v>
          </cell>
          <cell r="D896">
            <v>405.74</v>
          </cell>
        </row>
        <row r="897">
          <cell r="A897">
            <v>1639</v>
          </cell>
          <cell r="B897" t="str">
            <v>CRIVO FOFO FLANGE PN-10 DN 300</v>
          </cell>
          <cell r="C897" t="str">
            <v>UN</v>
          </cell>
          <cell r="D897">
            <v>727.61</v>
          </cell>
        </row>
        <row r="898">
          <cell r="A898">
            <v>1640</v>
          </cell>
          <cell r="B898" t="str">
            <v>CRIVO FOFO FLANGE PN-10 DN 350</v>
          </cell>
          <cell r="C898" t="str">
            <v>UN</v>
          </cell>
          <cell r="D898">
            <v>928.22</v>
          </cell>
        </row>
        <row r="899">
          <cell r="A899">
            <v>1641</v>
          </cell>
          <cell r="B899" t="str">
            <v>CRIVO FOFO FLANGE PN-10 DN 450</v>
          </cell>
          <cell r="C899" t="str">
            <v>UN</v>
          </cell>
          <cell r="D899">
            <v>1806.91</v>
          </cell>
        </row>
        <row r="900">
          <cell r="A900">
            <v>1642</v>
          </cell>
          <cell r="B900" t="str">
            <v>CRIVO FOFO FLANGE PN-10 DN 500</v>
          </cell>
          <cell r="C900" t="str">
            <v>UN</v>
          </cell>
          <cell r="D900">
            <v>2137.5</v>
          </cell>
        </row>
        <row r="901">
          <cell r="A901">
            <v>1643</v>
          </cell>
          <cell r="B901" t="str">
            <v>CRIVO FOFO FLANGE PN-10 DN 600</v>
          </cell>
          <cell r="C901" t="str">
            <v>UN</v>
          </cell>
          <cell r="D901">
            <v>2334.71</v>
          </cell>
        </row>
        <row r="902">
          <cell r="A902">
            <v>1644</v>
          </cell>
          <cell r="B902" t="str">
            <v>CRIVO FOFO FLANGE PN-10 DN 400</v>
          </cell>
          <cell r="C902" t="str">
            <v>UN</v>
          </cell>
          <cell r="D902">
            <v>1004.15</v>
          </cell>
        </row>
        <row r="903">
          <cell r="A903">
            <v>1645</v>
          </cell>
          <cell r="B903" t="str">
            <v>CRIVO FOFO FLANGE PN-10 DN 250</v>
          </cell>
          <cell r="C903" t="str">
            <v>UN</v>
          </cell>
          <cell r="D903">
            <v>566.67999999999995</v>
          </cell>
        </row>
        <row r="904">
          <cell r="A904">
            <v>1646</v>
          </cell>
          <cell r="B904" t="str">
            <v>CRIVO FOFO FLANGE PN-10 DN 100</v>
          </cell>
          <cell r="C904" t="str">
            <v>UN</v>
          </cell>
          <cell r="D904">
            <v>192.67</v>
          </cell>
        </row>
        <row r="905">
          <cell r="A905">
            <v>1647</v>
          </cell>
          <cell r="B905" t="str">
            <v>CRUZETA FERRO GALV ROSCA REF 1/2\"</v>
          </cell>
          <cell r="C905" t="str">
            <v>UN</v>
          </cell>
          <cell r="D905">
            <v>9.4499999999999993</v>
          </cell>
        </row>
        <row r="906">
          <cell r="A906">
            <v>1648</v>
          </cell>
          <cell r="B906" t="str">
            <v>CRUZETA FERRO GALV ROSCA REF 1\"</v>
          </cell>
          <cell r="C906" t="str">
            <v>UN</v>
          </cell>
          <cell r="D906">
            <v>18.170000000000002</v>
          </cell>
        </row>
        <row r="907">
          <cell r="A907">
            <v>1649</v>
          </cell>
          <cell r="B907" t="str">
            <v>CRUZETA FERRO GALV ROSCA REF 1 1/2\"</v>
          </cell>
          <cell r="C907" t="str">
            <v>UN</v>
          </cell>
          <cell r="D907">
            <v>30.75</v>
          </cell>
        </row>
        <row r="908">
          <cell r="A908">
            <v>1650</v>
          </cell>
          <cell r="B908" t="str">
            <v>CRUZETA FERRO GALV ROSCA REF 2\"</v>
          </cell>
          <cell r="C908" t="str">
            <v>UN</v>
          </cell>
          <cell r="D908">
            <v>42.48</v>
          </cell>
        </row>
        <row r="909">
          <cell r="A909">
            <v>1651</v>
          </cell>
          <cell r="B909" t="str">
            <v>CRUZETA FERRO GALV ROSCA REF 2 1/2\"</v>
          </cell>
          <cell r="C909" t="str">
            <v>UN</v>
          </cell>
          <cell r="D909">
            <v>66.98</v>
          </cell>
        </row>
        <row r="910">
          <cell r="A910">
            <v>1652</v>
          </cell>
          <cell r="B910" t="str">
            <v>CRUZETA FERRO GALV ROSCA REF 3\"</v>
          </cell>
          <cell r="C910" t="str">
            <v>UN</v>
          </cell>
          <cell r="D910">
            <v>93.98</v>
          </cell>
        </row>
        <row r="911">
          <cell r="A911">
            <v>1653</v>
          </cell>
          <cell r="B911" t="str">
            <v>CRUZETA FERRO GALV ROSCA REF 1 1/4\"</v>
          </cell>
          <cell r="C911" t="str">
            <v>UN</v>
          </cell>
          <cell r="D911">
            <v>25.53</v>
          </cell>
        </row>
        <row r="912">
          <cell r="A912">
            <v>1654</v>
          </cell>
          <cell r="B912" t="str">
            <v>CRUZETA FERRO GALV ROSCA REF 3/4\"</v>
          </cell>
          <cell r="C912" t="str">
            <v>UN</v>
          </cell>
          <cell r="D912">
            <v>12.06</v>
          </cell>
        </row>
        <row r="913">
          <cell r="A913">
            <v>1725</v>
          </cell>
          <cell r="B913" t="str">
            <v>CRUZETA PVC PBA EB 183 JE BBBB DN 50/DE 60MM</v>
          </cell>
          <cell r="C913" t="str">
            <v>UN</v>
          </cell>
          <cell r="D913">
            <v>17.21</v>
          </cell>
        </row>
        <row r="914">
          <cell r="A914">
            <v>1727</v>
          </cell>
          <cell r="B914" t="str">
            <v>CRUZETA REDUCAO PVC PBA EB183 JE BBBB DN 75 X 50 /DE 85 X 60MM</v>
          </cell>
          <cell r="C914" t="str">
            <v>UN</v>
          </cell>
          <cell r="D914">
            <v>32.07</v>
          </cell>
        </row>
        <row r="915">
          <cell r="A915">
            <v>1743</v>
          </cell>
          <cell r="B915" t="str">
            <v>CUBA ACO INOXIDAVEL NUM 1 (46,5X30,0X11,5) CM</v>
          </cell>
          <cell r="C915" t="str">
            <v>UN</v>
          </cell>
          <cell r="D915">
            <v>48.31</v>
          </cell>
        </row>
        <row r="916">
          <cell r="A916">
            <v>1744</v>
          </cell>
          <cell r="B916" t="str">
            <v>CUBA ACO INOXIDAVEL NUM 3 (40,0X34,0X11,5) CM</v>
          </cell>
          <cell r="C916" t="str">
            <v>UN</v>
          </cell>
          <cell r="D916">
            <v>53.44</v>
          </cell>
        </row>
        <row r="917">
          <cell r="A917">
            <v>1745</v>
          </cell>
          <cell r="B917" t="str">
            <v>PIA ACO INOXIDAVEL 160 X 60CM C/1 CUBA</v>
          </cell>
          <cell r="C917" t="str">
            <v>UN</v>
          </cell>
          <cell r="D917">
            <v>178.67</v>
          </cell>
        </row>
        <row r="918">
          <cell r="A918">
            <v>1746</v>
          </cell>
          <cell r="B918" t="str">
            <v>PIA ACO INOXIDAVEL 120 X 60CM C/1 CUBA</v>
          </cell>
          <cell r="C918" t="str">
            <v>UN</v>
          </cell>
          <cell r="D918">
            <v>128.5</v>
          </cell>
        </row>
        <row r="919">
          <cell r="A919">
            <v>1747</v>
          </cell>
          <cell r="B919" t="str">
            <v>CUBA ACO INOXIDAVEL NUM 2 (56,0X33,0X11,5) CM</v>
          </cell>
          <cell r="C919" t="str">
            <v>UN</v>
          </cell>
          <cell r="D919">
            <v>57.31</v>
          </cell>
        </row>
        <row r="920">
          <cell r="A920">
            <v>1748</v>
          </cell>
          <cell r="B920" t="str">
            <v>PIA ACO INOXIDAVEL 130 X 60CM C/1 CUBA</v>
          </cell>
          <cell r="C920" t="str">
            <v>UN</v>
          </cell>
          <cell r="D920">
            <v>146.83000000000001</v>
          </cell>
        </row>
        <row r="921">
          <cell r="A921">
            <v>1749</v>
          </cell>
          <cell r="B921" t="str">
            <v>PIA ACO INOXIDAVEL 180 X 60CM C/1 CUBA</v>
          </cell>
          <cell r="C921" t="str">
            <v>UN</v>
          </cell>
          <cell r="D921">
            <v>200.97</v>
          </cell>
        </row>
        <row r="922">
          <cell r="A922">
            <v>1750</v>
          </cell>
          <cell r="B922" t="str">
            <v>PIA ACO INOXIDAVEL 200 X 60CM C/2 CUBAS</v>
          </cell>
          <cell r="C922" t="str">
            <v>UN</v>
          </cell>
          <cell r="D922">
            <v>259.74</v>
          </cell>
        </row>
        <row r="923">
          <cell r="A923">
            <v>1751</v>
          </cell>
          <cell r="B923" t="str">
            <v>CURVA CERAMICA 45G ESG PB DN 75</v>
          </cell>
          <cell r="C923" t="str">
            <v>UN</v>
          </cell>
          <cell r="D923">
            <v>4.5</v>
          </cell>
        </row>
        <row r="924">
          <cell r="A924">
            <v>1752</v>
          </cell>
          <cell r="B924" t="str">
            <v>CURVA CERAMICA 45G ESG PB DN 100</v>
          </cell>
          <cell r="C924" t="str">
            <v>UN</v>
          </cell>
          <cell r="D924">
            <v>4.76</v>
          </cell>
        </row>
        <row r="925">
          <cell r="A925">
            <v>1753</v>
          </cell>
          <cell r="B925" t="str">
            <v>CURVA CERAMICA 90G ESG PB DN 150</v>
          </cell>
          <cell r="C925" t="str">
            <v>UN</v>
          </cell>
          <cell r="D925">
            <v>10.27</v>
          </cell>
        </row>
        <row r="926">
          <cell r="A926">
            <v>1754</v>
          </cell>
          <cell r="B926" t="str">
            <v>CURVA CERAMICA 45G ESG PB DN 250</v>
          </cell>
          <cell r="C926" t="str">
            <v>UN</v>
          </cell>
          <cell r="D926">
            <v>26.79</v>
          </cell>
        </row>
        <row r="927">
          <cell r="A927">
            <v>1755</v>
          </cell>
          <cell r="B927" t="str">
            <v>CURVA CERAMICA 45G ESG PB DN 300</v>
          </cell>
          <cell r="C927" t="str">
            <v>UN</v>
          </cell>
          <cell r="D927">
            <v>43.46</v>
          </cell>
        </row>
        <row r="928">
          <cell r="A928">
            <v>1757</v>
          </cell>
          <cell r="B928" t="str">
            <v>CURVA CERAMICA 45G ESG PB DN 400</v>
          </cell>
          <cell r="C928" t="str">
            <v>UN</v>
          </cell>
          <cell r="D928">
            <v>179.98</v>
          </cell>
        </row>
        <row r="929">
          <cell r="A929">
            <v>1758</v>
          </cell>
          <cell r="B929" t="str">
            <v>CURVA CERAMICA 45G ESG PB DN 45G  0</v>
          </cell>
          <cell r="C929" t="str">
            <v>UN</v>
          </cell>
          <cell r="D929">
            <v>233.97</v>
          </cell>
        </row>
        <row r="930">
          <cell r="A930">
            <v>1761</v>
          </cell>
          <cell r="B930" t="str">
            <v>CURVA CERAMICA 90G ESG PB DN 100</v>
          </cell>
          <cell r="C930" t="str">
            <v>UN</v>
          </cell>
          <cell r="D930">
            <v>4.76</v>
          </cell>
        </row>
        <row r="931">
          <cell r="A931">
            <v>1762</v>
          </cell>
          <cell r="B931" t="str">
            <v>CURVA CERAMICA 90G ESG PB DN 200</v>
          </cell>
          <cell r="C931" t="str">
            <v>UN</v>
          </cell>
          <cell r="D931">
            <v>16.36</v>
          </cell>
        </row>
        <row r="932">
          <cell r="A932">
            <v>1763</v>
          </cell>
          <cell r="B932" t="str">
            <v>CURVA CERAMICA 90G ESG PB DN 250</v>
          </cell>
          <cell r="C932" t="str">
            <v>UN</v>
          </cell>
          <cell r="D932">
            <v>26.26</v>
          </cell>
        </row>
        <row r="933">
          <cell r="A933">
            <v>1765</v>
          </cell>
          <cell r="B933" t="str">
            <v>CURVA CERAMICA 90G ESG PB DN 450</v>
          </cell>
          <cell r="C933" t="str">
            <v>UN</v>
          </cell>
          <cell r="D933">
            <v>239.37</v>
          </cell>
        </row>
        <row r="934">
          <cell r="A934">
            <v>1768</v>
          </cell>
          <cell r="B934" t="str">
            <v>CURVA LONGA CERAMICA ESG PB DN 100</v>
          </cell>
          <cell r="C934" t="str">
            <v>UN</v>
          </cell>
          <cell r="D934">
            <v>4.68</v>
          </cell>
        </row>
        <row r="935">
          <cell r="A935">
            <v>1769</v>
          </cell>
          <cell r="B935" t="str">
            <v>CURVA LONGA CERAMICA ESG PB DN 150</v>
          </cell>
          <cell r="C935" t="str">
            <v>UN</v>
          </cell>
          <cell r="D935">
            <v>4.68</v>
          </cell>
        </row>
        <row r="936">
          <cell r="A936">
            <v>1770</v>
          </cell>
          <cell r="B936" t="str">
            <v>CURVA CERAMICA 90G ESG PB DN 400</v>
          </cell>
          <cell r="C936" t="str">
            <v>UN</v>
          </cell>
          <cell r="D936">
            <v>183.58</v>
          </cell>
        </row>
        <row r="937">
          <cell r="A937">
            <v>1771</v>
          </cell>
          <cell r="B937" t="str">
            <v>CURVA CERAMICA 90G ESG PB DN 300</v>
          </cell>
          <cell r="C937" t="str">
            <v>UN</v>
          </cell>
          <cell r="D937">
            <v>43.46</v>
          </cell>
        </row>
        <row r="938">
          <cell r="A938">
            <v>1772</v>
          </cell>
          <cell r="B938" t="str">
            <v>CURVA CERAMICA 90G ESG PB DN 75</v>
          </cell>
          <cell r="C938" t="str">
            <v>UN</v>
          </cell>
          <cell r="D938">
            <v>4.5</v>
          </cell>
        </row>
        <row r="939">
          <cell r="A939">
            <v>1773</v>
          </cell>
          <cell r="B939" t="str">
            <v>CURVA CERAMICA 45G ESG PB DN 200</v>
          </cell>
          <cell r="C939" t="str">
            <v>UN</v>
          </cell>
          <cell r="D939">
            <v>16.690000000000001</v>
          </cell>
        </row>
        <row r="940">
          <cell r="A940">
            <v>1774</v>
          </cell>
          <cell r="B940" t="str">
            <v>CURVA CERAMICA 45G ESG PB DN 150</v>
          </cell>
          <cell r="C940" t="str">
            <v>UN</v>
          </cell>
          <cell r="D940">
            <v>10.27</v>
          </cell>
        </row>
        <row r="941">
          <cell r="A941">
            <v>1775</v>
          </cell>
          <cell r="B941" t="str">
            <v>CURVA FERRO GALVANIZADO 45G ROSCA FEMEA REF. 1/2\"</v>
          </cell>
          <cell r="C941" t="str">
            <v>UN</v>
          </cell>
          <cell r="D941">
            <v>9.7799999999999994</v>
          </cell>
        </row>
        <row r="942">
          <cell r="A942">
            <v>1776</v>
          </cell>
          <cell r="B942" t="str">
            <v>CURVA FERRO GALVANIZADO 45G ROSCA FEMEA REF. 1\"</v>
          </cell>
          <cell r="C942" t="str">
            <v>UN</v>
          </cell>
          <cell r="D942">
            <v>18.170000000000002</v>
          </cell>
        </row>
        <row r="943">
          <cell r="A943">
            <v>1777</v>
          </cell>
          <cell r="B943" t="str">
            <v>CURVA FERRO GALVANIZADO 45G ROSCA FEMEA REF. 1 1/2\"</v>
          </cell>
          <cell r="C943" t="str">
            <v>UN</v>
          </cell>
          <cell r="D943">
            <v>33.14</v>
          </cell>
        </row>
        <row r="944">
          <cell r="A944">
            <v>1778</v>
          </cell>
          <cell r="B944" t="str">
            <v>CURVA FERRO GALVANIZADO 45G ROSCA FEMEA REF. 2 1/2\"</v>
          </cell>
          <cell r="C944" t="str">
            <v>UN</v>
          </cell>
          <cell r="D944">
            <v>68.53</v>
          </cell>
        </row>
        <row r="945">
          <cell r="A945">
            <v>1779</v>
          </cell>
          <cell r="B945" t="str">
            <v>CURVA FERRO GALVANIZADO 45G ROSCA FEMEA REF. 3\"</v>
          </cell>
          <cell r="C945" t="str">
            <v>UN</v>
          </cell>
          <cell r="D945">
            <v>106.63</v>
          </cell>
        </row>
        <row r="946">
          <cell r="A946">
            <v>1780</v>
          </cell>
          <cell r="B946" t="str">
            <v>CURVA FERRO GALVANIZADO 45G ROSCA FEMEA REF. 4\"</v>
          </cell>
          <cell r="C946" t="str">
            <v>UN</v>
          </cell>
          <cell r="D946">
            <v>184.32</v>
          </cell>
        </row>
        <row r="947">
          <cell r="A947">
            <v>1781</v>
          </cell>
          <cell r="B947" t="str">
            <v>CURVA FERRO GALVANIZADO 45G ROSCA MACHO/FEMEA REF. 1\"</v>
          </cell>
          <cell r="C947" t="str">
            <v>UN</v>
          </cell>
          <cell r="D947">
            <v>17.25</v>
          </cell>
        </row>
        <row r="948">
          <cell r="A948">
            <v>1782</v>
          </cell>
          <cell r="B948" t="str">
            <v>CURVA FERRO GALVANIZADO 45G ROSCA MACHO/FEMEA REF. 1 1/4\"</v>
          </cell>
          <cell r="C948" t="str">
            <v>UN</v>
          </cell>
          <cell r="D948">
            <v>25.31</v>
          </cell>
        </row>
        <row r="949">
          <cell r="A949">
            <v>1783</v>
          </cell>
          <cell r="B949" t="str">
            <v>CURVA FERRO GALVANIZADO 45G ROSCA MACHO/FEMEA REF. 1 1/2\"</v>
          </cell>
          <cell r="C949" t="str">
            <v>UN</v>
          </cell>
          <cell r="D949">
            <v>28.43</v>
          </cell>
        </row>
        <row r="950">
          <cell r="A950">
            <v>1784</v>
          </cell>
          <cell r="B950" t="str">
            <v>CURVA FERRO GALVANIZADO 45G ROSCA MACHO/FEMEA REF. 2 1/2\"</v>
          </cell>
          <cell r="C950" t="str">
            <v>UN</v>
          </cell>
          <cell r="D950">
            <v>64.88</v>
          </cell>
        </row>
        <row r="951">
          <cell r="A951">
            <v>1786</v>
          </cell>
          <cell r="B951" t="str">
            <v>CURVA FERRO GALVANIZADO 90G ROSCA FEMEA REF. 1/2\"</v>
          </cell>
          <cell r="C951" t="str">
            <v>UN</v>
          </cell>
          <cell r="D951">
            <v>7.87</v>
          </cell>
        </row>
        <row r="952">
          <cell r="A952">
            <v>1787</v>
          </cell>
          <cell r="B952" t="str">
            <v>CURVA FERRO GALVANIZADO 90G ROSCA FEMEA REF. 1\"</v>
          </cell>
          <cell r="C952" t="str">
            <v>UN</v>
          </cell>
          <cell r="D952">
            <v>20.82</v>
          </cell>
        </row>
        <row r="953">
          <cell r="A953">
            <v>1788</v>
          </cell>
          <cell r="B953" t="str">
            <v>CURVA FERRO GALVANIZADO 90G ROSCA FEMEA REF. 1 1/4\"</v>
          </cell>
          <cell r="C953" t="str">
            <v>UN</v>
          </cell>
          <cell r="D953">
            <v>32.33</v>
          </cell>
        </row>
        <row r="954">
          <cell r="A954">
            <v>1789</v>
          </cell>
          <cell r="B954" t="str">
            <v>CURVA FERRO GALVANIZADO 90G ROSCA FEMEA REF. 1 1/2\"</v>
          </cell>
          <cell r="C954" t="str">
            <v>UN</v>
          </cell>
          <cell r="D954">
            <v>39.28</v>
          </cell>
        </row>
        <row r="955">
          <cell r="A955">
            <v>1790</v>
          </cell>
          <cell r="B955" t="str">
            <v>CURVA FERRO GALVANIZADO 90G ROSCA FEMEA REF. 2\"</v>
          </cell>
          <cell r="C955" t="str">
            <v>UN</v>
          </cell>
          <cell r="D955">
            <v>75.77</v>
          </cell>
        </row>
        <row r="956">
          <cell r="A956">
            <v>1791</v>
          </cell>
          <cell r="B956" t="str">
            <v>CURVA FERRO GALVANIZADO 90G ROSCA FEMEA REF. 2 1/2\"</v>
          </cell>
          <cell r="C956" t="str">
            <v>UN</v>
          </cell>
          <cell r="D956">
            <v>87.87</v>
          </cell>
        </row>
        <row r="957">
          <cell r="A957">
            <v>1792</v>
          </cell>
          <cell r="B957" t="str">
            <v>CURVA FERRO GALVANIZADO 90G ROSCA FEMEA REF. 3\"</v>
          </cell>
          <cell r="C957" t="str">
            <v>UN</v>
          </cell>
          <cell r="D957">
            <v>136.38999999999999</v>
          </cell>
        </row>
        <row r="958">
          <cell r="A958">
            <v>1793</v>
          </cell>
          <cell r="B958" t="str">
            <v>CURVA FERRO GALVANIZADO 90G ROSCA FEMEA REF. 4\"</v>
          </cell>
          <cell r="C958" t="str">
            <v>UN</v>
          </cell>
          <cell r="D958">
            <v>229.82</v>
          </cell>
        </row>
        <row r="959">
          <cell r="A959">
            <v>1794</v>
          </cell>
          <cell r="B959" t="str">
            <v>CURVA FERRO GALVANIZADO 90G ROSCA MACHO REF. 1/2\"</v>
          </cell>
          <cell r="C959" t="str">
            <v>UN</v>
          </cell>
          <cell r="D959">
            <v>6.8</v>
          </cell>
        </row>
        <row r="960">
          <cell r="A960">
            <v>1795</v>
          </cell>
          <cell r="B960" t="str">
            <v>CURVA FERRO GALVANIZADO 90G ROSCA MACHO REF. 3/4\"</v>
          </cell>
          <cell r="C960" t="str">
            <v>UN</v>
          </cell>
          <cell r="D960">
            <v>10.15</v>
          </cell>
        </row>
        <row r="961">
          <cell r="A961">
            <v>1796</v>
          </cell>
          <cell r="B961" t="str">
            <v>CURVA FERRO GALVANIZADO 90G ROSCA MACHO REF. 1 1/4\"</v>
          </cell>
          <cell r="C961" t="str">
            <v>UN</v>
          </cell>
          <cell r="D961">
            <v>30.31</v>
          </cell>
        </row>
        <row r="962">
          <cell r="A962">
            <v>1797</v>
          </cell>
          <cell r="B962" t="str">
            <v>CURVA FERRO GALVANIZADO 90G ROSCA MACHO REF. 1 1/2\"</v>
          </cell>
          <cell r="C962" t="str">
            <v>UN</v>
          </cell>
          <cell r="D962">
            <v>38.880000000000003</v>
          </cell>
        </row>
        <row r="963">
          <cell r="A963">
            <v>1798</v>
          </cell>
          <cell r="B963" t="str">
            <v>CURVA FERRO GALVANIZADO 90G ROSCA MACHO REF. 2\"</v>
          </cell>
          <cell r="C963" t="str">
            <v>UN</v>
          </cell>
          <cell r="D963">
            <v>60.88</v>
          </cell>
        </row>
        <row r="964">
          <cell r="A964">
            <v>1799</v>
          </cell>
          <cell r="B964" t="str">
            <v>CURVA FERRO GALVANIZADO 90G ROSCA MACHO REF. 3\"</v>
          </cell>
          <cell r="C964" t="str">
            <v>UN</v>
          </cell>
          <cell r="D964">
            <v>135.87</v>
          </cell>
        </row>
        <row r="965">
          <cell r="A965">
            <v>1800</v>
          </cell>
          <cell r="B965" t="str">
            <v>CURVA FERRO GALVANIZADO 90G ROSCA MACHO REF. 4\"</v>
          </cell>
          <cell r="C965" t="str">
            <v>UN</v>
          </cell>
          <cell r="D965">
            <v>228.16</v>
          </cell>
        </row>
        <row r="966">
          <cell r="A966">
            <v>1801</v>
          </cell>
          <cell r="B966" t="str">
            <v>CURVA FERRO GALVANIZADO 90G ROSCA MACHO REF. 5\"</v>
          </cell>
          <cell r="C966" t="str">
            <v>UN</v>
          </cell>
          <cell r="D966">
            <v>462.14</v>
          </cell>
        </row>
        <row r="967">
          <cell r="A967">
            <v>1802</v>
          </cell>
          <cell r="B967" t="str">
            <v>CURVA FERRO GALVANIZADO 90G ROSCA MACHO REF. 6\"</v>
          </cell>
          <cell r="C967" t="str">
            <v>UN</v>
          </cell>
          <cell r="D967">
            <v>489.28</v>
          </cell>
        </row>
        <row r="968">
          <cell r="A968">
            <v>1803</v>
          </cell>
          <cell r="B968" t="str">
            <v>CURVA FERRO GALVANIZADO 90G ROSCA MACHO/FEMEA REF. 1/2\"</v>
          </cell>
          <cell r="C968" t="str">
            <v>UN</v>
          </cell>
          <cell r="D968">
            <v>7.65</v>
          </cell>
        </row>
        <row r="969">
          <cell r="A969">
            <v>1804</v>
          </cell>
          <cell r="B969" t="str">
            <v>CURVA FERRO GALVANIZADO 90G ROSCA MACHO/FEMEA REF. 3/4\"</v>
          </cell>
          <cell r="C969" t="str">
            <v>UN</v>
          </cell>
          <cell r="D969">
            <v>10.92</v>
          </cell>
        </row>
        <row r="970">
          <cell r="A970">
            <v>1805</v>
          </cell>
          <cell r="B970" t="str">
            <v>CURVA FERRO GALVANIZADO 90G ROSCA MACHO/FEMEA REF. 1\"</v>
          </cell>
          <cell r="C970" t="str">
            <v>UN</v>
          </cell>
          <cell r="D970">
            <v>18.87</v>
          </cell>
        </row>
        <row r="971">
          <cell r="A971">
            <v>1806</v>
          </cell>
          <cell r="B971" t="str">
            <v>CURVA FERRO GALVANIZADO 90G ROSCA MACHO/FEMEA REF. 2\"</v>
          </cell>
          <cell r="C971" t="str">
            <v>UN</v>
          </cell>
          <cell r="D971">
            <v>59</v>
          </cell>
        </row>
        <row r="972">
          <cell r="A972">
            <v>1807</v>
          </cell>
          <cell r="B972" t="str">
            <v>CURVA FERRO GALVANIZADO 90G ROSCA MACHO/FEMEA REF. 3\"</v>
          </cell>
          <cell r="C972" t="str">
            <v>UN</v>
          </cell>
          <cell r="D972">
            <v>131.87</v>
          </cell>
        </row>
        <row r="973">
          <cell r="A973">
            <v>1808</v>
          </cell>
          <cell r="B973" t="str">
            <v>CURVA FERRO GALVANIZADO 90G ROSCA MACHO/FEMEA REF. 4\"</v>
          </cell>
          <cell r="C973" t="str">
            <v>UN</v>
          </cell>
          <cell r="D973">
            <v>208.04</v>
          </cell>
        </row>
        <row r="974">
          <cell r="A974">
            <v>1809</v>
          </cell>
          <cell r="B974" t="str">
            <v>CURVA FERRO GALVANIZADO 90G ROSCA MACHO/FEMEA REF. 1 1/2\"</v>
          </cell>
          <cell r="C974" t="str">
            <v>UN</v>
          </cell>
          <cell r="D974">
            <v>37.700000000000003</v>
          </cell>
        </row>
        <row r="975">
          <cell r="A975">
            <v>1810</v>
          </cell>
          <cell r="B975" t="str">
            <v>CURVA FERRO GALVANIZADO 45G ROSCA MACHO/FEMEA REF. 2\"</v>
          </cell>
          <cell r="C975" t="str">
            <v>UN</v>
          </cell>
          <cell r="D975">
            <v>45.5</v>
          </cell>
        </row>
        <row r="976">
          <cell r="A976">
            <v>1811</v>
          </cell>
          <cell r="B976" t="str">
            <v>CURVA FERRO GALVANIZADO 45G ROSCA MACHO/FEMEA REF. 3/4\"</v>
          </cell>
          <cell r="C976" t="str">
            <v>UN</v>
          </cell>
          <cell r="D976">
            <v>12.29</v>
          </cell>
        </row>
        <row r="977">
          <cell r="A977">
            <v>1812</v>
          </cell>
          <cell r="B977" t="str">
            <v>CURVA FERRO GALVANIZADO 45G ROSCA MACHO/FEMEA REF. 3\"</v>
          </cell>
          <cell r="C977" t="str">
            <v>UN</v>
          </cell>
          <cell r="D977">
            <v>88.24</v>
          </cell>
        </row>
        <row r="978">
          <cell r="A978">
            <v>1813</v>
          </cell>
          <cell r="B978" t="str">
            <v>CURVA FERRO GALVANIZADO 90G ROSCA FEMEA REF 3/4\"</v>
          </cell>
          <cell r="C978" t="str">
            <v>UN</v>
          </cell>
          <cell r="D978">
            <v>13.2</v>
          </cell>
        </row>
        <row r="979">
          <cell r="A979">
            <v>1814</v>
          </cell>
          <cell r="B979" t="str">
            <v>CURVA FERRO GALVANIZADO 90G ROSCA MACHO/FEMEA REF. 1 1/4\"</v>
          </cell>
          <cell r="C979" t="str">
            <v>UN</v>
          </cell>
          <cell r="D979">
            <v>32.700000000000003</v>
          </cell>
        </row>
        <row r="980">
          <cell r="A980">
            <v>1815</v>
          </cell>
          <cell r="B980" t="str">
            <v>CURVA FERRO GALVANIZADO 90G ROSCA MACHO REF 2 1/2\"</v>
          </cell>
          <cell r="C980" t="str">
            <v>UN</v>
          </cell>
          <cell r="D980">
            <v>110.02</v>
          </cell>
        </row>
        <row r="981">
          <cell r="A981">
            <v>1816</v>
          </cell>
          <cell r="B981" t="str">
            <v>CURVA FERRO GALVANIZADO 90G ROSCA MACHO REF 1\"</v>
          </cell>
          <cell r="C981" t="str">
            <v>UN</v>
          </cell>
          <cell r="D981">
            <v>20.3</v>
          </cell>
        </row>
        <row r="982">
          <cell r="A982">
            <v>1817</v>
          </cell>
          <cell r="B982" t="str">
            <v>CURVA FERRO GALVANIZADO 45G ROSCA MACHO/FEMEA REF. 1/2\"</v>
          </cell>
          <cell r="C982" t="str">
            <v>UN</v>
          </cell>
          <cell r="D982">
            <v>7.58</v>
          </cell>
        </row>
        <row r="983">
          <cell r="A983">
            <v>1818</v>
          </cell>
          <cell r="B983" t="str">
            <v>CURVA FERRO GALVANIZADO 45G ROSCA FEMEA REF. 2\"</v>
          </cell>
          <cell r="C983" t="str">
            <v>UN</v>
          </cell>
          <cell r="D983">
            <v>55.03</v>
          </cell>
        </row>
        <row r="984">
          <cell r="A984">
            <v>1819</v>
          </cell>
          <cell r="B984" t="str">
            <v>CURVA FERRO GALVANIZADO 45G ROSCA FEMEA REF. 1 1/4\"</v>
          </cell>
          <cell r="C984" t="str">
            <v>UN</v>
          </cell>
          <cell r="D984">
            <v>28.47</v>
          </cell>
        </row>
        <row r="985">
          <cell r="A985">
            <v>1820</v>
          </cell>
          <cell r="B985" t="str">
            <v>CURVA FERRO GALVANIZADO 45G ROSCA FEMEA REF. 3/4\"</v>
          </cell>
          <cell r="C985" t="str">
            <v>UN</v>
          </cell>
          <cell r="D985">
            <v>12.51</v>
          </cell>
        </row>
        <row r="986">
          <cell r="A986">
            <v>1821</v>
          </cell>
          <cell r="B986" t="str">
            <v>CURVA FERRO GALVANIZADO 90G ROSCA MACHO/FEMEA REF. 2 1/2\"</v>
          </cell>
          <cell r="C986" t="str">
            <v>UN</v>
          </cell>
          <cell r="D986">
            <v>96.19</v>
          </cell>
        </row>
        <row r="987">
          <cell r="A987">
            <v>1823</v>
          </cell>
          <cell r="B987" t="str">
            <v>CURVA PVC PBA NBR 10351 P/ REDE AGUA JE PB 22G DN 75 /DE 85MM</v>
          </cell>
          <cell r="C987" t="str">
            <v>UN</v>
          </cell>
          <cell r="D987">
            <v>44.51</v>
          </cell>
        </row>
        <row r="988">
          <cell r="A988">
            <v>1824</v>
          </cell>
          <cell r="B988" t="str">
            <v>CURVA PVC PBA NBR 10351 P/ REDE AGUA JE PB 90G DN 75 /DE 85MM</v>
          </cell>
          <cell r="C988" t="str">
            <v>UN</v>
          </cell>
          <cell r="D988">
            <v>59.49</v>
          </cell>
        </row>
        <row r="989">
          <cell r="A989">
            <v>1825</v>
          </cell>
          <cell r="B989" t="str">
            <v>CURVA PVC PBA NBR 10351 P/ REDE AGUA JE PB 45G DN 75 /DE 85MM</v>
          </cell>
          <cell r="C989" t="str">
            <v>UN</v>
          </cell>
          <cell r="D989">
            <v>50.34</v>
          </cell>
        </row>
        <row r="990">
          <cell r="A990">
            <v>1827</v>
          </cell>
          <cell r="B990" t="str">
            <v>CURVA PVC PBA NBR 10351 P/ REDE AGUA JE PB 45G DN 100 /DE 110MM</v>
          </cell>
          <cell r="C990" t="str">
            <v>UN</v>
          </cell>
          <cell r="D990">
            <v>90.99</v>
          </cell>
        </row>
        <row r="991">
          <cell r="A991">
            <v>1828</v>
          </cell>
          <cell r="B991" t="str">
            <v>CURVA PVC PBA NBR 10351 P/ REDE AGUA JE PB 90G DN 100 /DE 110MM</v>
          </cell>
          <cell r="C991" t="str">
            <v>UN</v>
          </cell>
          <cell r="D991">
            <v>91.05</v>
          </cell>
        </row>
        <row r="992">
          <cell r="A992">
            <v>1831</v>
          </cell>
          <cell r="B992" t="str">
            <v>CURVA PVC PBA NBR 10351 P/ REDE AGUA JE PB 45G DN 50 /DE 60MM</v>
          </cell>
          <cell r="C992" t="str">
            <v>UN</v>
          </cell>
          <cell r="D992">
            <v>17.43</v>
          </cell>
        </row>
        <row r="993">
          <cell r="A993">
            <v>1835</v>
          </cell>
          <cell r="B993" t="str">
            <v>CURVA PVC PBA NBR 10351 P/ REDE AGUA JE PB 22G DN 50 /DE 60MM</v>
          </cell>
          <cell r="C993" t="str">
            <v>UN</v>
          </cell>
          <cell r="D993">
            <v>16.16</v>
          </cell>
        </row>
        <row r="994">
          <cell r="A994">
            <v>1836</v>
          </cell>
          <cell r="B994" t="str">
            <v>CURVA PVC 45G NBR-10569 P/ REDE COLET ESG PB JE DN 200MM</v>
          </cell>
          <cell r="C994" t="str">
            <v>UN</v>
          </cell>
          <cell r="D994">
            <v>156.29</v>
          </cell>
        </row>
        <row r="995">
          <cell r="A995">
            <v>1837</v>
          </cell>
          <cell r="B995" t="str">
            <v>CURVA PVC 45G NBR-10569 P/ REDE COLET ESG PB JE DN 250MM</v>
          </cell>
          <cell r="C995" t="str">
            <v>UN</v>
          </cell>
          <cell r="D995">
            <v>297.5</v>
          </cell>
        </row>
        <row r="996">
          <cell r="A996">
            <v>1839</v>
          </cell>
          <cell r="B996" t="str">
            <v>CURVA PVC PBA NBR 10351 P/ REDE AGUA JE PB 22G DN 100 /DE 110MM</v>
          </cell>
          <cell r="C996" t="str">
            <v>UN</v>
          </cell>
          <cell r="D996">
            <v>82.57</v>
          </cell>
        </row>
        <row r="997">
          <cell r="A997">
            <v>1844</v>
          </cell>
          <cell r="B997" t="str">
            <v>CURVA PVC 45G NBR-10569 P/ REDE COLET ESG PB JE DN 150MM</v>
          </cell>
          <cell r="C997" t="str">
            <v>UN</v>
          </cell>
          <cell r="D997">
            <v>84.93</v>
          </cell>
        </row>
        <row r="998">
          <cell r="A998">
            <v>1845</v>
          </cell>
          <cell r="B998" t="str">
            <v>CURVA PVC PBA NBR 10351 P/ REDE AGUA JE PB 90G DN 50 /DE 60MM</v>
          </cell>
          <cell r="C998" t="str">
            <v>UN</v>
          </cell>
          <cell r="D998">
            <v>14.22</v>
          </cell>
        </row>
        <row r="999">
          <cell r="A999">
            <v>1853</v>
          </cell>
          <cell r="B999" t="str">
            <v>CURVA PVC 90G NBR-10569 P/ REDE COLET ESG PB JE DN 250MM</v>
          </cell>
          <cell r="C999" t="str">
            <v>UN</v>
          </cell>
          <cell r="D999">
            <v>334.38</v>
          </cell>
        </row>
        <row r="1000">
          <cell r="A1000">
            <v>1857</v>
          </cell>
          <cell r="B1000" t="str">
            <v>CURVA PVC 45G NBR-10569 P/ REDE COLET ESG PB JE DN 125MM</v>
          </cell>
          <cell r="C1000" t="str">
            <v>UN</v>
          </cell>
          <cell r="D1000">
            <v>46.87</v>
          </cell>
        </row>
        <row r="1001">
          <cell r="A1001">
            <v>1858</v>
          </cell>
          <cell r="B1001" t="str">
            <v>CURVA PVC 45G NBR-10569 P/ REDE COLET ESG PB JE DN 100MM</v>
          </cell>
          <cell r="C1001" t="str">
            <v>UN</v>
          </cell>
          <cell r="D1001">
            <v>21.49</v>
          </cell>
        </row>
        <row r="1002">
          <cell r="A1002">
            <v>1859</v>
          </cell>
          <cell r="B1002" t="str">
            <v>CURVA PVC 90G NBR-10569 P/ REDE COLET ESG PB JE DN 400MM</v>
          </cell>
          <cell r="C1002" t="str">
            <v>UN</v>
          </cell>
          <cell r="D1002">
            <v>1398.06</v>
          </cell>
        </row>
        <row r="1003">
          <cell r="A1003">
            <v>1860</v>
          </cell>
          <cell r="B1003" t="str">
            <v>CURVA PVC 45G NBR-10569 P/ REDE COLET ESG PB JE DN 300MM</v>
          </cell>
          <cell r="C1003" t="str">
            <v>UN</v>
          </cell>
          <cell r="D1003">
            <v>585.87</v>
          </cell>
        </row>
        <row r="1004">
          <cell r="A1004">
            <v>1861</v>
          </cell>
          <cell r="B1004" t="str">
            <v>CURVA PVC 45G NBR-10569 P/ REDE COLET ESG PB JE DN 350MM</v>
          </cell>
          <cell r="C1004" t="str">
            <v>UN</v>
          </cell>
          <cell r="D1004">
            <v>775.42</v>
          </cell>
        </row>
        <row r="1005">
          <cell r="A1005">
            <v>1862</v>
          </cell>
          <cell r="B1005" t="str">
            <v>CURVA PVC 45G NBR-10569 P/ REDE COLET ESG PB JE DN 400MM</v>
          </cell>
          <cell r="C1005" t="str">
            <v>UN</v>
          </cell>
          <cell r="D1005">
            <v>941.3</v>
          </cell>
        </row>
        <row r="1006">
          <cell r="A1006">
            <v>1863</v>
          </cell>
          <cell r="B1006" t="str">
            <v>CURVA PVC 90G NBR-10569 P/ REDE COLET ESG PB JE DN 100MM</v>
          </cell>
          <cell r="C1006" t="str">
            <v>UN</v>
          </cell>
          <cell r="D1006">
            <v>25.05</v>
          </cell>
        </row>
        <row r="1007">
          <cell r="A1007">
            <v>1864</v>
          </cell>
          <cell r="B1007" t="str">
            <v>CURVA PVC 90G NBR-10569 P/ REDE COLET ESG PB JE DN 125MM</v>
          </cell>
          <cell r="C1007" t="str">
            <v>UN</v>
          </cell>
          <cell r="D1007">
            <v>48.22</v>
          </cell>
        </row>
        <row r="1008">
          <cell r="A1008">
            <v>1865</v>
          </cell>
          <cell r="B1008" t="str">
            <v>CURVA PVC 90G NBR-10569 P/ REDE COLET ESG PB JE DN 150MM</v>
          </cell>
          <cell r="C1008" t="str">
            <v>UN</v>
          </cell>
          <cell r="D1008">
            <v>85.19</v>
          </cell>
        </row>
        <row r="1009">
          <cell r="A1009">
            <v>1866</v>
          </cell>
          <cell r="B1009" t="str">
            <v>CURVA PVC 90G NBR-10569 P/ REDE COLET ESG PB JE DN 200MM</v>
          </cell>
          <cell r="C1009" t="str">
            <v>UN</v>
          </cell>
          <cell r="D1009">
            <v>202.77</v>
          </cell>
        </row>
        <row r="1010">
          <cell r="A1010">
            <v>1867</v>
          </cell>
          <cell r="B1010" t="str">
            <v>CURVA PVC 90G NBR-10569 P/ REDE COLET ESG PB JE DN 300MM</v>
          </cell>
          <cell r="C1010" t="str">
            <v>UN</v>
          </cell>
          <cell r="D1010">
            <v>740.27</v>
          </cell>
        </row>
        <row r="1011">
          <cell r="A1011">
            <v>1868</v>
          </cell>
          <cell r="B1011" t="str">
            <v>CURVA PVC 90G NBR-10569 P/ REDE COLET ESG PB JE DN 350MM</v>
          </cell>
          <cell r="C1011" t="str">
            <v>UN</v>
          </cell>
          <cell r="D1011">
            <v>1068.24</v>
          </cell>
        </row>
        <row r="1012">
          <cell r="A1012">
            <v>1870</v>
          </cell>
          <cell r="B1012" t="str">
            <v>CURVA PVC 90G P/ ELETRODUTO ROSCAVEL 1/2\"</v>
          </cell>
          <cell r="C1012" t="str">
            <v>UN</v>
          </cell>
          <cell r="D1012">
            <v>1.06</v>
          </cell>
        </row>
        <row r="1013">
          <cell r="A1013">
            <v>1871</v>
          </cell>
          <cell r="B1013" t="str">
            <v>CAIXA PVC OCTOGONAL 3\" X 3\"</v>
          </cell>
          <cell r="C1013" t="str">
            <v>UN</v>
          </cell>
          <cell r="D1013">
            <v>3.75</v>
          </cell>
        </row>
        <row r="1014">
          <cell r="A1014">
            <v>1872</v>
          </cell>
          <cell r="B1014" t="str">
            <v>CAIXA PVC 4\" X 2\" P/ ELETRODUTO \"</v>
          </cell>
          <cell r="C1014" t="str">
            <v>UN</v>
          </cell>
          <cell r="D1014">
            <v>1.38</v>
          </cell>
        </row>
        <row r="1015">
          <cell r="A1015">
            <v>1873</v>
          </cell>
          <cell r="B1015" t="str">
            <v>CAIXA PVC 4\" X 4\" P/ ELETRODUTO \"</v>
          </cell>
          <cell r="C1015" t="str">
            <v>UN</v>
          </cell>
          <cell r="D1015">
            <v>2.19</v>
          </cell>
        </row>
        <row r="1016">
          <cell r="A1016">
            <v>1874</v>
          </cell>
          <cell r="B1016" t="str">
            <v>CURVA PVC 90G P/ ELETRODUTO ROSCAVEL 1 1/4\"</v>
          </cell>
          <cell r="C1016" t="str">
            <v>UN</v>
          </cell>
          <cell r="D1016">
            <v>3.89</v>
          </cell>
        </row>
        <row r="1017">
          <cell r="A1017">
            <v>1875</v>
          </cell>
          <cell r="B1017" t="str">
            <v>CURVA PVC 90G P/ ELETRODUTO ROSCAVEL 1 1/2\"</v>
          </cell>
          <cell r="C1017" t="str">
            <v>UN</v>
          </cell>
          <cell r="D1017">
            <v>4.38</v>
          </cell>
        </row>
        <row r="1018">
          <cell r="A1018">
            <v>1876</v>
          </cell>
          <cell r="B1018" t="str">
            <v>CURVA PVC 90G P/ ELETRODUTO ROSCAVEL 2\"</v>
          </cell>
          <cell r="C1018" t="str">
            <v>UN</v>
          </cell>
          <cell r="D1018">
            <v>6.57</v>
          </cell>
        </row>
        <row r="1019">
          <cell r="A1019">
            <v>1877</v>
          </cell>
          <cell r="B1019" t="str">
            <v>CURVA PVC 90G P/ ELETRODUTO ROSCAVEL 3\"</v>
          </cell>
          <cell r="C1019" t="str">
            <v>UN</v>
          </cell>
          <cell r="D1019">
            <v>18.8</v>
          </cell>
        </row>
        <row r="1020">
          <cell r="A1020">
            <v>1878</v>
          </cell>
          <cell r="B1020" t="str">
            <v>CURVA PVC 90G P/ ELETRODUTO ROSCAVEL 4\"</v>
          </cell>
          <cell r="C1020" t="str">
            <v>UN</v>
          </cell>
          <cell r="D1020">
            <v>35.86</v>
          </cell>
        </row>
        <row r="1021">
          <cell r="A1021">
            <v>1879</v>
          </cell>
          <cell r="B1021" t="str">
            <v>CURVA PVC 90G P/ ELETRODUTO ROSCAVEL 3/4\"</v>
          </cell>
          <cell r="C1021" t="str">
            <v>UN</v>
          </cell>
          <cell r="D1021">
            <v>1.84</v>
          </cell>
        </row>
        <row r="1022">
          <cell r="A1022">
            <v>1880</v>
          </cell>
          <cell r="B1022" t="str">
            <v>CURVA PVC 135G 1\" P/ ELETRODUTO ROSCAVEL</v>
          </cell>
          <cell r="C1022" t="str">
            <v>UN</v>
          </cell>
          <cell r="D1022">
            <v>3.32</v>
          </cell>
        </row>
        <row r="1023">
          <cell r="A1023">
            <v>1881</v>
          </cell>
          <cell r="B1023" t="str">
            <v>CURVA PVC 135G 1 1/2\" P/ ELETRODUTO ROSCAVEL</v>
          </cell>
          <cell r="C1023" t="str">
            <v>UN</v>
          </cell>
          <cell r="D1023">
            <v>7.49</v>
          </cell>
        </row>
        <row r="1024">
          <cell r="A1024">
            <v>1882</v>
          </cell>
          <cell r="B1024" t="str">
            <v>CURVA PVC 135G 2 1/2\" P/ ELETRODUTO ROSCAVEL</v>
          </cell>
          <cell r="C1024" t="str">
            <v>UN</v>
          </cell>
          <cell r="D1024">
            <v>11.31</v>
          </cell>
        </row>
        <row r="1025">
          <cell r="A1025">
            <v>1883</v>
          </cell>
          <cell r="B1025" t="str">
            <v>CURVA PVC 135G 4\" P/ ELETRODUTO ROSCAVEL</v>
          </cell>
          <cell r="C1025" t="str">
            <v>UN</v>
          </cell>
          <cell r="D1025">
            <v>28.58</v>
          </cell>
        </row>
        <row r="1026">
          <cell r="A1026">
            <v>1884</v>
          </cell>
          <cell r="B1026" t="str">
            <v>CURVA PVC 90G P/ ELETRODUTO ROSCAVEL 1\"</v>
          </cell>
          <cell r="C1026" t="str">
            <v>UN</v>
          </cell>
          <cell r="D1026">
            <v>2.83</v>
          </cell>
        </row>
        <row r="1027">
          <cell r="A1027">
            <v>1885</v>
          </cell>
          <cell r="B1027" t="str">
            <v>CURVA PVC 90G P/ ELETRODUTO ROSCAVEL 3/4\"</v>
          </cell>
          <cell r="C1027" t="str">
            <v>UN</v>
          </cell>
          <cell r="D1027">
            <v>1.7</v>
          </cell>
        </row>
        <row r="1028">
          <cell r="A1028">
            <v>1886</v>
          </cell>
          <cell r="B1028" t="str">
            <v>CURVA PVC 135G 1/2\" P/ ELETRODUTO ROSCAVEL</v>
          </cell>
          <cell r="C1028" t="str">
            <v>UN</v>
          </cell>
          <cell r="D1028">
            <v>2.72</v>
          </cell>
        </row>
        <row r="1029">
          <cell r="A1029">
            <v>1887</v>
          </cell>
          <cell r="B1029" t="str">
            <v>CURVA PVC 90G P/ ELETRODUTO ROSCAVEL 2 1/2\"</v>
          </cell>
          <cell r="C1029" t="str">
            <v>UN</v>
          </cell>
          <cell r="D1029">
            <v>16.079999999999998</v>
          </cell>
        </row>
        <row r="1030">
          <cell r="A1030">
            <v>1888</v>
          </cell>
          <cell r="B1030" t="str">
            <v>CURVA PVC 135G 3\" P/ ELETRODUTO ROSCAVEL</v>
          </cell>
          <cell r="C1030" t="str">
            <v>UN</v>
          </cell>
          <cell r="D1030">
            <v>26.75</v>
          </cell>
        </row>
        <row r="1031">
          <cell r="A1031">
            <v>1889</v>
          </cell>
          <cell r="B1031" t="str">
            <v>CURVA PVC 135G 2\" P/ ELETRODUTO ROSCAVEL</v>
          </cell>
          <cell r="C1031" t="str">
            <v>UN</v>
          </cell>
          <cell r="D1031">
            <v>9.89</v>
          </cell>
        </row>
        <row r="1032">
          <cell r="A1032">
            <v>1890</v>
          </cell>
          <cell r="B1032" t="str">
            <v>CURVA PVC 135G 1 1/4\" P/ ELETRODUTO ROSCAVEL</v>
          </cell>
          <cell r="C1032" t="str">
            <v>UN</v>
          </cell>
          <cell r="D1032">
            <v>6.54</v>
          </cell>
        </row>
        <row r="1033">
          <cell r="A1033">
            <v>1891</v>
          </cell>
          <cell r="B1033" t="str">
            <v>LUVA PVC ROSCAVEL P/ ELETRODUTO 3/4\"</v>
          </cell>
          <cell r="C1033" t="str">
            <v>UN</v>
          </cell>
          <cell r="D1033">
            <v>1.06</v>
          </cell>
        </row>
        <row r="1034">
          <cell r="A1034">
            <v>1892</v>
          </cell>
          <cell r="B1034" t="str">
            <v>LUVA PVC ROSCAVEL P/ ELETRODUTO 1\"</v>
          </cell>
          <cell r="C1034" t="str">
            <v>UN</v>
          </cell>
          <cell r="D1034">
            <v>1.34</v>
          </cell>
        </row>
        <row r="1035">
          <cell r="A1035">
            <v>1893</v>
          </cell>
          <cell r="B1035" t="str">
            <v>LUVA PVC ROSCAVEL P/ ELETRODUTO 1.1/2\"</v>
          </cell>
          <cell r="C1035" t="str">
            <v>UN</v>
          </cell>
          <cell r="D1035">
            <v>2.83</v>
          </cell>
        </row>
        <row r="1036">
          <cell r="A1036">
            <v>1894</v>
          </cell>
          <cell r="B1036" t="str">
            <v>LUVA PVC ROSCAVEL P/ ELETRODUTO 2''</v>
          </cell>
          <cell r="C1036" t="str">
            <v>UN</v>
          </cell>
          <cell r="D1036">
            <v>4.5599999999999996</v>
          </cell>
        </row>
        <row r="1037">
          <cell r="A1037">
            <v>1895</v>
          </cell>
          <cell r="B1037" t="str">
            <v>LUVA PVC ROSCAVEL P/ ELETRODUTO 4''</v>
          </cell>
          <cell r="C1037" t="str">
            <v>UN</v>
          </cell>
          <cell r="D1037">
            <v>29.36</v>
          </cell>
        </row>
        <row r="1038">
          <cell r="A1038">
            <v>1896</v>
          </cell>
          <cell r="B1038" t="str">
            <v>LUVA PVC ROSCAVEL P/ ELETRODUTO 3''</v>
          </cell>
          <cell r="C1038" t="str">
            <v>UN</v>
          </cell>
          <cell r="D1038">
            <v>15.12</v>
          </cell>
        </row>
        <row r="1039">
          <cell r="A1039">
            <v>1898</v>
          </cell>
          <cell r="B1039" t="str">
            <v>LUVA PVC DE PRESSAO P/ ELETRODUTO TIGREFLEX 16</v>
          </cell>
          <cell r="C1039" t="str">
            <v>UN</v>
          </cell>
          <cell r="D1039">
            <v>0.6</v>
          </cell>
        </row>
        <row r="1040">
          <cell r="A1040">
            <v>1899</v>
          </cell>
          <cell r="B1040" t="str">
            <v>LUVA PVC DE PRESSAO P/ ELETRODUTO TIGREFLEX 25</v>
          </cell>
          <cell r="C1040" t="str">
            <v>UN</v>
          </cell>
          <cell r="D1040">
            <v>0.67</v>
          </cell>
        </row>
        <row r="1041">
          <cell r="A1041">
            <v>1900</v>
          </cell>
          <cell r="B1041" t="str">
            <v>LUVA PVC DE PRESSAO P/ ELETRODUTO TIGREFLEX 32</v>
          </cell>
          <cell r="C1041" t="str">
            <v>UN</v>
          </cell>
          <cell r="D1041">
            <v>1.06</v>
          </cell>
        </row>
        <row r="1042">
          <cell r="A1042">
            <v>1901</v>
          </cell>
          <cell r="B1042" t="str">
            <v>LUVA PVC ROSCAVEL P/ ELETRODUTO 1/2\"</v>
          </cell>
          <cell r="C1042" t="str">
            <v>UN</v>
          </cell>
          <cell r="D1042">
            <v>0.71</v>
          </cell>
        </row>
        <row r="1043">
          <cell r="A1043">
            <v>1902</v>
          </cell>
          <cell r="B1043" t="str">
            <v>LUVA PVC ROSCAVEL P/ ELETRODUTO 1.1/4\"</v>
          </cell>
          <cell r="C1043" t="str">
            <v>UN</v>
          </cell>
          <cell r="D1043">
            <v>2.2599999999999998</v>
          </cell>
        </row>
        <row r="1044">
          <cell r="A1044">
            <v>1904</v>
          </cell>
          <cell r="B1044" t="str">
            <v>LUVA PVC DE PRESSAO P/ ELETRODUTO TIGREFLEX 20</v>
          </cell>
          <cell r="C1044" t="str">
            <v>UN</v>
          </cell>
          <cell r="D1044">
            <v>0.64</v>
          </cell>
        </row>
        <row r="1045">
          <cell r="A1045">
            <v>1907</v>
          </cell>
          <cell r="B1045" t="str">
            <v>LUVA PVC ROSCAVEL P/ ELETRODUTO 2.1/2\"</v>
          </cell>
          <cell r="C1045" t="str">
            <v>UN</v>
          </cell>
          <cell r="D1045">
            <v>12.4</v>
          </cell>
        </row>
        <row r="1046">
          <cell r="A1046">
            <v>1922</v>
          </cell>
          <cell r="B1046" t="str">
            <v>CURVA PVC SOLD 45G P/ AGUA FRIA PREDIAL 75 MM</v>
          </cell>
          <cell r="C1046" t="str">
            <v>UN</v>
          </cell>
          <cell r="D1046">
            <v>14.3</v>
          </cell>
        </row>
        <row r="1047">
          <cell r="A1047">
            <v>1923</v>
          </cell>
          <cell r="B1047" t="str">
            <v>CURVA PVC SOLD 45G P/ AGUA FRIA PREDIAL 32 MM</v>
          </cell>
          <cell r="C1047" t="str">
            <v>UN</v>
          </cell>
          <cell r="D1047">
            <v>1.24</v>
          </cell>
        </row>
        <row r="1048">
          <cell r="A1048">
            <v>1924</v>
          </cell>
          <cell r="B1048" t="str">
            <v>CURVA PVC SOLD 45G P/ AGUA FRIA PREDIAL 60 MM</v>
          </cell>
          <cell r="C1048" t="str">
            <v>UN</v>
          </cell>
          <cell r="D1048">
            <v>7.93</v>
          </cell>
        </row>
        <row r="1049">
          <cell r="A1049">
            <v>1925</v>
          </cell>
          <cell r="B1049" t="str">
            <v>CURVA PVC SOLD 90G P/ AGUA FRIA PREDIAL 60 MM</v>
          </cell>
          <cell r="C1049" t="str">
            <v>UN</v>
          </cell>
          <cell r="D1049">
            <v>15.15</v>
          </cell>
        </row>
        <row r="1050">
          <cell r="A1050">
            <v>1926</v>
          </cell>
          <cell r="B1050" t="str">
            <v>CURVA PVC SOLD 45G P/ AGUA FRIA PREDIAL 20 MM</v>
          </cell>
          <cell r="C1050" t="str">
            <v>UN</v>
          </cell>
          <cell r="D1050">
            <v>0.39</v>
          </cell>
        </row>
        <row r="1051">
          <cell r="A1051">
            <v>1927</v>
          </cell>
          <cell r="B1051" t="str">
            <v>CURVA PVC SOLD 45G P/ AGUA FRIA PREDIAL 25 MM</v>
          </cell>
          <cell r="C1051" t="str">
            <v>UN</v>
          </cell>
          <cell r="D1051">
            <v>0.66</v>
          </cell>
        </row>
        <row r="1052">
          <cell r="A1052">
            <v>1929</v>
          </cell>
          <cell r="B1052" t="str">
            <v>CURVA PVC SOLD 45G P/ AGUA FRIA PREDIAL 40 MM</v>
          </cell>
          <cell r="C1052" t="str">
            <v>UN</v>
          </cell>
          <cell r="D1052">
            <v>2.33</v>
          </cell>
        </row>
        <row r="1053">
          <cell r="A1053">
            <v>1930</v>
          </cell>
          <cell r="B1053" t="str">
            <v>CURVA PVC SOLD 45G P/ AGUA FRIA PREDIAL 50 MM</v>
          </cell>
          <cell r="C1053" t="str">
            <v>UN</v>
          </cell>
          <cell r="D1053">
            <v>4.78</v>
          </cell>
        </row>
        <row r="1054">
          <cell r="A1054">
            <v>1932</v>
          </cell>
          <cell r="B1054" t="str">
            <v>CURVA PVC 90G CURTA PVC  P/ ESG PREDIAL DN 50MM</v>
          </cell>
          <cell r="C1054" t="str">
            <v>UN</v>
          </cell>
          <cell r="D1054">
            <v>5.56</v>
          </cell>
        </row>
        <row r="1055">
          <cell r="A1055">
            <v>1933</v>
          </cell>
          <cell r="B1055" t="str">
            <v>CURVA PVC 90G CURTA PVC  P/ ESG PREDIAL DN 40 MM</v>
          </cell>
          <cell r="C1055" t="str">
            <v>UN</v>
          </cell>
          <cell r="D1055">
            <v>1.98</v>
          </cell>
        </row>
        <row r="1056">
          <cell r="A1056">
            <v>1937</v>
          </cell>
          <cell r="B1056" t="str">
            <v>CURVA PVC 90G C/ROSCA P/ AGUA FRIA PREDIAL 1/2\"</v>
          </cell>
          <cell r="C1056" t="str">
            <v>UN</v>
          </cell>
          <cell r="D1056">
            <v>1.36</v>
          </cell>
        </row>
        <row r="1057">
          <cell r="A1057">
            <v>1938</v>
          </cell>
          <cell r="B1057" t="str">
            <v>CURVA PVC 90G C/ROSCA P/ AGUA FRIA PREDIAL 3/4\"</v>
          </cell>
          <cell r="C1057" t="str">
            <v>UN</v>
          </cell>
          <cell r="D1057">
            <v>1.87</v>
          </cell>
        </row>
        <row r="1058">
          <cell r="A1058">
            <v>1939</v>
          </cell>
          <cell r="B1058" t="str">
            <v>CURVA PVC 90G C/ROSCA P/ AGUA FRIA PREDIAL 1\"</v>
          </cell>
          <cell r="C1058" t="str">
            <v>UN</v>
          </cell>
          <cell r="D1058">
            <v>3.42</v>
          </cell>
        </row>
        <row r="1059">
          <cell r="A1059">
            <v>1940</v>
          </cell>
          <cell r="B1059" t="str">
            <v>CURVA PVC 90G C/ROSCA P/ AGUA FRIA PREDIAL 1 1/4\"</v>
          </cell>
          <cell r="C1059" t="str">
            <v>UN</v>
          </cell>
          <cell r="D1059">
            <v>6.19</v>
          </cell>
        </row>
        <row r="1060">
          <cell r="A1060">
            <v>1941</v>
          </cell>
          <cell r="B1060" t="str">
            <v>CURVA PVC 90G C/ROSCA P/ AGUA FRIA PREDIAL 1 1/2\"</v>
          </cell>
          <cell r="C1060" t="str">
            <v>UN</v>
          </cell>
          <cell r="D1060">
            <v>8.5299999999999994</v>
          </cell>
        </row>
        <row r="1061">
          <cell r="A1061">
            <v>1942</v>
          </cell>
          <cell r="B1061" t="str">
            <v>CURVA PVC 90G C/ROSCA P/ AGUA FRIA PREDIAL 2\"</v>
          </cell>
          <cell r="C1061" t="str">
            <v>UN</v>
          </cell>
          <cell r="D1061">
            <v>15.94</v>
          </cell>
        </row>
        <row r="1062">
          <cell r="A1062">
            <v>1951</v>
          </cell>
          <cell r="B1062" t="str">
            <v>CURVA PVC 90G CURTA PVC  P/ ESG PREDIAL DN 75MM</v>
          </cell>
          <cell r="C1062" t="str">
            <v>UN</v>
          </cell>
          <cell r="D1062">
            <v>10.18</v>
          </cell>
        </row>
        <row r="1063">
          <cell r="A1063">
            <v>1952</v>
          </cell>
          <cell r="B1063" t="str">
            <v>CURVA PVC LEVE 90G C/ PONTA E BOLSA LISA DN 150MM</v>
          </cell>
          <cell r="C1063" t="str">
            <v>UN</v>
          </cell>
          <cell r="D1063">
            <v>61.09</v>
          </cell>
        </row>
        <row r="1064">
          <cell r="A1064">
            <v>1953</v>
          </cell>
          <cell r="B1064" t="str">
            <v>CURVA PVC SOLD 45G P/ AGUA FRIA PREDIAL 85 MM</v>
          </cell>
          <cell r="C1064" t="str">
            <v>UN</v>
          </cell>
          <cell r="D1064">
            <v>22.77</v>
          </cell>
        </row>
        <row r="1065">
          <cell r="A1065">
            <v>1954</v>
          </cell>
          <cell r="B1065" t="str">
            <v>CURVA PVC SOLD 45G P/ AGUA FRIA PREDIAL 110 MM</v>
          </cell>
          <cell r="C1065" t="str">
            <v>UN</v>
          </cell>
          <cell r="D1065">
            <v>53.59</v>
          </cell>
        </row>
        <row r="1066">
          <cell r="A1066">
            <v>1955</v>
          </cell>
          <cell r="B1066" t="str">
            <v>CURVA PVC SOLD 90G P/ AGUA FRIA PREDIAL 20 MM</v>
          </cell>
          <cell r="C1066" t="str">
            <v>UN</v>
          </cell>
          <cell r="D1066">
            <v>1.01</v>
          </cell>
        </row>
        <row r="1067">
          <cell r="A1067">
            <v>1956</v>
          </cell>
          <cell r="B1067" t="str">
            <v>CURVA PVC SOLD 90G P/ AGUA FRIA PREDIAL 25 MM</v>
          </cell>
          <cell r="C1067" t="str">
            <v>UN</v>
          </cell>
          <cell r="D1067">
            <v>1.36</v>
          </cell>
        </row>
        <row r="1068">
          <cell r="A1068">
            <v>1957</v>
          </cell>
          <cell r="B1068" t="str">
            <v>CURVA PVC SOLD 90G P/ AGUA FRIA PREDIAL 32 MM</v>
          </cell>
          <cell r="C1068" t="str">
            <v>UN</v>
          </cell>
          <cell r="D1068">
            <v>2.95</v>
          </cell>
        </row>
        <row r="1069">
          <cell r="A1069">
            <v>1958</v>
          </cell>
          <cell r="B1069" t="str">
            <v>CURVA PVC SOLD 90G P/ AGUA FRIA PREDIAL 40 MM</v>
          </cell>
          <cell r="C1069" t="str">
            <v>UN</v>
          </cell>
          <cell r="D1069">
            <v>5.21</v>
          </cell>
        </row>
        <row r="1070">
          <cell r="A1070">
            <v>1959</v>
          </cell>
          <cell r="B1070" t="str">
            <v>CURVA PVC SOLD 90G P/ AGUA FRIA PREDIAL 50 MM</v>
          </cell>
          <cell r="C1070" t="str">
            <v>UN</v>
          </cell>
          <cell r="D1070">
            <v>6.41</v>
          </cell>
        </row>
        <row r="1071">
          <cell r="A1071">
            <v>1960</v>
          </cell>
          <cell r="B1071" t="str">
            <v>CURVA PVC SOLD 90G P/ AGUA FRIA PREDIAL 75 MM</v>
          </cell>
          <cell r="C1071" t="str">
            <v>UN</v>
          </cell>
          <cell r="D1071">
            <v>20.52</v>
          </cell>
        </row>
        <row r="1072">
          <cell r="A1072">
            <v>1961</v>
          </cell>
          <cell r="B1072" t="str">
            <v>CURVA PVC SOLD 90G P/ AGUA FRIA PREDIAL 85 MM</v>
          </cell>
          <cell r="C1072" t="str">
            <v>UN</v>
          </cell>
          <cell r="D1072">
            <v>29.88</v>
          </cell>
        </row>
        <row r="1073">
          <cell r="A1073">
            <v>1962</v>
          </cell>
          <cell r="B1073" t="str">
            <v>CURVA PVC SOLD 90G P/ AGUA FRIA PREDIAL 110 MM</v>
          </cell>
          <cell r="C1073" t="str">
            <v>UN</v>
          </cell>
          <cell r="D1073">
            <v>62.99</v>
          </cell>
        </row>
        <row r="1074">
          <cell r="A1074">
            <v>1964</v>
          </cell>
          <cell r="B1074" t="str">
            <v>CURVA PVC 45 CURTA EB-608 PB DN 100 P/ESG PREDIAL</v>
          </cell>
          <cell r="C1074" t="str">
            <v>UN</v>
          </cell>
          <cell r="D1074">
            <v>7.62</v>
          </cell>
        </row>
        <row r="1075">
          <cell r="A1075">
            <v>1965</v>
          </cell>
          <cell r="B1075" t="str">
            <v>CURVA PVC LONGA 45G P/ ESG PREDIAL DN 100MM</v>
          </cell>
          <cell r="C1075" t="str">
            <v>UN</v>
          </cell>
          <cell r="D1075">
            <v>20.98</v>
          </cell>
        </row>
        <row r="1076">
          <cell r="A1076">
            <v>1966</v>
          </cell>
          <cell r="B1076" t="str">
            <v>CURVA PVC 90G CURTA PVC P/ ESG PREDIAL DN 100MM</v>
          </cell>
          <cell r="C1076" t="str">
            <v>UN</v>
          </cell>
          <cell r="D1076">
            <v>10.8</v>
          </cell>
        </row>
        <row r="1077">
          <cell r="A1077">
            <v>1967</v>
          </cell>
          <cell r="B1077" t="str">
            <v>CURVA PVC 90 LONGA EB-608 BB DN 40 P/ESG PREDIAL</v>
          </cell>
          <cell r="C1077" t="str">
            <v>UN</v>
          </cell>
          <cell r="D1077">
            <v>2.44</v>
          </cell>
        </row>
        <row r="1078">
          <cell r="A1078">
            <v>1968</v>
          </cell>
          <cell r="B1078" t="str">
            <v>CURVA PVC LONGA 90G P/ ESG PREDIAL DN 50MM</v>
          </cell>
          <cell r="C1078" t="str">
            <v>UN</v>
          </cell>
          <cell r="D1078">
            <v>4.3099999999999996</v>
          </cell>
        </row>
        <row r="1079">
          <cell r="A1079">
            <v>1969</v>
          </cell>
          <cell r="B1079" t="str">
            <v>CURVA PVC LONGA 90G P/ ESG PREDIAL DN 75MM</v>
          </cell>
          <cell r="C1079" t="str">
            <v>UN</v>
          </cell>
          <cell r="D1079">
            <v>12.78</v>
          </cell>
        </row>
        <row r="1080">
          <cell r="A1080">
            <v>1970</v>
          </cell>
          <cell r="B1080" t="str">
            <v>CURVA PVC LONGA 90G P/ ESG PREDIAL DN 100MM</v>
          </cell>
          <cell r="C1080" t="str">
            <v>UN</v>
          </cell>
          <cell r="D1080">
            <v>20.6</v>
          </cell>
        </row>
        <row r="1081">
          <cell r="A1081">
            <v>2350</v>
          </cell>
          <cell r="B1081" t="str">
            <v>AUXILIAR DE ESCRITORIO</v>
          </cell>
          <cell r="C1081" t="str">
            <v>H</v>
          </cell>
          <cell r="D1081">
            <v>7.09</v>
          </cell>
        </row>
        <row r="1082">
          <cell r="A1082">
            <v>2354</v>
          </cell>
          <cell r="B1082" t="str">
            <v>CADASTRISTA DE USUARIOS METROPOLITANO</v>
          </cell>
          <cell r="C1082" t="str">
            <v>H</v>
          </cell>
          <cell r="D1082">
            <v>11.39</v>
          </cell>
        </row>
        <row r="1083">
          <cell r="A1083">
            <v>2355</v>
          </cell>
          <cell r="B1083" t="str">
            <v>DESENHISTA DETALHISTA</v>
          </cell>
          <cell r="C1083" t="str">
            <v>H</v>
          </cell>
          <cell r="D1083">
            <v>11.85</v>
          </cell>
        </row>
        <row r="1084">
          <cell r="A1084">
            <v>2357</v>
          </cell>
          <cell r="B1084" t="str">
            <v>DESENHISTA COPISTA</v>
          </cell>
          <cell r="C1084" t="str">
            <v>H</v>
          </cell>
          <cell r="D1084">
            <v>9.49</v>
          </cell>
        </row>
        <row r="1085">
          <cell r="A1085">
            <v>2358</v>
          </cell>
          <cell r="B1085" t="str">
            <v>DESENHISTA PROJETISTA</v>
          </cell>
          <cell r="C1085" t="str">
            <v>H</v>
          </cell>
          <cell r="D1085">
            <v>16.63</v>
          </cell>
        </row>
        <row r="1086">
          <cell r="A1086">
            <v>2359</v>
          </cell>
          <cell r="B1086" t="str">
            <v>AUXILIAR DE DESENHISTA</v>
          </cell>
          <cell r="C1086" t="str">
            <v>H</v>
          </cell>
          <cell r="D1086">
            <v>7.15</v>
          </cell>
        </row>
        <row r="1087">
          <cell r="A1087">
            <v>2362</v>
          </cell>
          <cell r="B1087" t="str">
            <v>DINAMITE 2\" - 40% \"</v>
          </cell>
          <cell r="C1087" t="str">
            <v>KG</v>
          </cell>
          <cell r="D1087">
            <v>10.8</v>
          </cell>
        </row>
        <row r="1088">
          <cell r="A1088">
            <v>2363</v>
          </cell>
          <cell r="B1088" t="str">
            <v>DINAMITE 1.1/2\" - 40% \"</v>
          </cell>
          <cell r="C1088" t="str">
            <v>KG</v>
          </cell>
          <cell r="D1088">
            <v>10.210000000000001</v>
          </cell>
        </row>
        <row r="1089">
          <cell r="A1089">
            <v>2364</v>
          </cell>
          <cell r="B1089" t="str">
            <v>DINAMITE 2\" - 60% \"</v>
          </cell>
          <cell r="C1089" t="str">
            <v>KG</v>
          </cell>
          <cell r="D1089">
            <v>10.69</v>
          </cell>
        </row>
        <row r="1090">
          <cell r="A1090">
            <v>2365</v>
          </cell>
          <cell r="B1090" t="str">
            <v>DINAMITE 1\" - 60% \"</v>
          </cell>
          <cell r="C1090" t="str">
            <v>KG</v>
          </cell>
          <cell r="D1090">
            <v>11.75</v>
          </cell>
        </row>
        <row r="1091">
          <cell r="A1091">
            <v>2366</v>
          </cell>
          <cell r="B1091" t="str">
            <v>DINAMITE GELATINOSA 1\" - 40%\"</v>
          </cell>
          <cell r="C1091" t="str">
            <v>KG</v>
          </cell>
          <cell r="D1091">
            <v>11.2</v>
          </cell>
        </row>
        <row r="1092">
          <cell r="A1092">
            <v>2367</v>
          </cell>
          <cell r="B1092" t="str">
            <v>DINAMITE 1\" - 40% \"</v>
          </cell>
          <cell r="C1092" t="str">
            <v>KG</v>
          </cell>
          <cell r="D1092">
            <v>11.79</v>
          </cell>
        </row>
        <row r="1093">
          <cell r="A1093">
            <v>2368</v>
          </cell>
          <cell r="B1093" t="str">
            <v>DISJUNTOR TRIPOLAR PEQ VOL OLEO P/ INST ABRIGADA, CLASSE TENSAO 15KV CN 630A, LCC= 14,7KA, POT. NOMINAL CURTO-CIRCUITO 350MVA, ACIONAMENTO MANUAL, TIPO 3AC. EQUIVALENTE</v>
          </cell>
          <cell r="C1093" t="str">
            <v>UN</v>
          </cell>
          <cell r="D1093">
            <v>10950</v>
          </cell>
        </row>
        <row r="1094">
          <cell r="A1094">
            <v>2369</v>
          </cell>
          <cell r="B1094" t="str">
            <v>DISJUNTOR TERMOMAGNETICO MONOPOLAR 15A</v>
          </cell>
          <cell r="C1094" t="str">
            <v>UN</v>
          </cell>
          <cell r="D1094">
            <v>7.5</v>
          </cell>
        </row>
        <row r="1095">
          <cell r="A1095">
            <v>2370</v>
          </cell>
          <cell r="B1095" t="str">
            <v>DISJUNTOR TERMOMAGNETICO MONOPOLAR 30A</v>
          </cell>
          <cell r="C1095" t="str">
            <v>UN</v>
          </cell>
          <cell r="D1095">
            <v>6.65</v>
          </cell>
        </row>
        <row r="1096">
          <cell r="A1096">
            <v>2371</v>
          </cell>
          <cell r="B1096" t="str">
            <v>DISJUNTOR TERMOMAGNETICO BIPOLAR 15A</v>
          </cell>
          <cell r="C1096" t="str">
            <v>UN</v>
          </cell>
          <cell r="D1096">
            <v>43.69</v>
          </cell>
        </row>
        <row r="1097">
          <cell r="A1097">
            <v>2372</v>
          </cell>
          <cell r="B1097" t="str">
            <v>DISJUNTOR TERMOMAGNETICO TRIPOLAR 90A</v>
          </cell>
          <cell r="C1097" t="str">
            <v>UN</v>
          </cell>
          <cell r="D1097">
            <v>70.33</v>
          </cell>
        </row>
        <row r="1098">
          <cell r="A1098">
            <v>2373</v>
          </cell>
          <cell r="B1098" t="str">
            <v>DISJUNTOR TERMOMAGNETICO TRIPOLAR 100A</v>
          </cell>
          <cell r="C1098" t="str">
            <v>UN</v>
          </cell>
          <cell r="D1098">
            <v>72.37</v>
          </cell>
        </row>
        <row r="1099">
          <cell r="A1099">
            <v>2374</v>
          </cell>
          <cell r="B1099" t="str">
            <v>DISJUNTOR TERMOMAGNETICO TRIPOLAR 150A/600V, TIPO FXD/35KA SIEMENS OU EQUIV</v>
          </cell>
          <cell r="C1099" t="str">
            <v>UN</v>
          </cell>
          <cell r="D1099">
            <v>352.24</v>
          </cell>
        </row>
        <row r="1100">
          <cell r="A1100">
            <v>2376</v>
          </cell>
          <cell r="B1100" t="str">
            <v>DISJUNTOR TERMOMAGNETICO TRIPOLAR 600A/600V, TIPO LXD/40KA SIEMENS OU EQUIV TEMA DE SEPARACAO LIQUIDOS,   MONTADA SOBRE CAMINHAO**CAIXA**</v>
          </cell>
          <cell r="C1100" t="str">
            <v>UN</v>
          </cell>
          <cell r="D1100">
            <v>2459.25</v>
          </cell>
        </row>
        <row r="1101">
          <cell r="A1101">
            <v>2377</v>
          </cell>
          <cell r="B1101" t="str">
            <v>DISJUNTOR TERMOMAGNETICO TRIPOLAR 200A/600V, TIPO FXD/35KA SIEMENS OU EQUIV</v>
          </cell>
          <cell r="C1101" t="str">
            <v>UN</v>
          </cell>
          <cell r="D1101">
            <v>649.08000000000004</v>
          </cell>
        </row>
        <row r="1102">
          <cell r="A1102">
            <v>2378</v>
          </cell>
          <cell r="B1102" t="str">
            <v>DISJUNTOR TERMOMAGNETICO TRIPOLAR 300A/600V, TIPO JXD/40KA SIEMENS OU EQUIV</v>
          </cell>
          <cell r="C1102" t="str">
            <v>UN</v>
          </cell>
          <cell r="D1102">
            <v>987.61</v>
          </cell>
        </row>
        <row r="1103">
          <cell r="A1103">
            <v>2379</v>
          </cell>
          <cell r="B1103" t="str">
            <v>DISJUNTOR TERMOMAGNETICO TRIPOLAR 400A/600V, TIPO JXD/40KA SIEMENS OU EQUIV</v>
          </cell>
          <cell r="C1103" t="str">
            <v>UN</v>
          </cell>
          <cell r="D1103">
            <v>1088.19</v>
          </cell>
        </row>
        <row r="1104">
          <cell r="A1104">
            <v>2380</v>
          </cell>
          <cell r="B1104" t="str">
            <v>DISJUNTOR TERMOMAGNETICO TRIPOLAR 40A</v>
          </cell>
          <cell r="C1104" t="str">
            <v>UN</v>
          </cell>
          <cell r="D1104">
            <v>49.53</v>
          </cell>
        </row>
        <row r="1105">
          <cell r="A1105">
            <v>2381</v>
          </cell>
          <cell r="B1105" t="str">
            <v>DISJUNTOR TERMOMAGNETICO TRIPOLAR 70A</v>
          </cell>
          <cell r="C1105" t="str">
            <v>UN</v>
          </cell>
          <cell r="D1105">
            <v>71.239999999999995</v>
          </cell>
        </row>
        <row r="1106">
          <cell r="A1106">
            <v>2382</v>
          </cell>
          <cell r="B1106" t="str">
            <v>DISJUNTOR TERMOMAGNETICO BIPOLAR 20A</v>
          </cell>
          <cell r="C1106" t="str">
            <v>UN</v>
          </cell>
          <cell r="D1106">
            <v>43.54</v>
          </cell>
        </row>
        <row r="1107">
          <cell r="A1107">
            <v>2383</v>
          </cell>
          <cell r="B1107" t="str">
            <v>DISJUNTOR TERMOMAGNETICO BIPOLAR 40A</v>
          </cell>
          <cell r="C1107" t="str">
            <v>UN</v>
          </cell>
          <cell r="D1107">
            <v>43.85</v>
          </cell>
        </row>
        <row r="1108">
          <cell r="A1108">
            <v>2384</v>
          </cell>
          <cell r="B1108" t="str">
            <v>DISJUNTOR TERMOMAGNETICO TRIPOLAR 30A</v>
          </cell>
          <cell r="C1108" t="str">
            <v>UN</v>
          </cell>
          <cell r="D1108">
            <v>49.87</v>
          </cell>
        </row>
        <row r="1109">
          <cell r="A1109">
            <v>2385</v>
          </cell>
          <cell r="B1109" t="str">
            <v>DISJUNTOR TERMOMAGNETICO BIPOLAR 30A</v>
          </cell>
          <cell r="C1109" t="str">
            <v>UN</v>
          </cell>
          <cell r="D1109">
            <v>43.85</v>
          </cell>
        </row>
        <row r="1110">
          <cell r="A1110">
            <v>2386</v>
          </cell>
          <cell r="B1110" t="str">
            <v>DISJUNTOR TERMOMAGNETICO MONOPOLAR 40A</v>
          </cell>
          <cell r="C1110" t="str">
            <v>UN</v>
          </cell>
          <cell r="D1110">
            <v>10.94</v>
          </cell>
        </row>
        <row r="1111">
          <cell r="A1111">
            <v>2387</v>
          </cell>
          <cell r="B1111" t="str">
            <v>DISJUNTOR TERMOMAGNETICO TRIPOLAR 20A</v>
          </cell>
          <cell r="C1111" t="str">
            <v>UN</v>
          </cell>
          <cell r="D1111">
            <v>49.47</v>
          </cell>
        </row>
        <row r="1112">
          <cell r="A1112">
            <v>2388</v>
          </cell>
          <cell r="B1112" t="str">
            <v>DISJUNTOR TERMOMAGNETICO BIPOLAR 50A</v>
          </cell>
          <cell r="C1112" t="str">
            <v>UN</v>
          </cell>
          <cell r="D1112">
            <v>45.51</v>
          </cell>
        </row>
        <row r="1113">
          <cell r="A1113">
            <v>2389</v>
          </cell>
          <cell r="B1113" t="str">
            <v>DISJUNTOR TERMOMAGNETICO MONOPOLAR 20A</v>
          </cell>
          <cell r="C1113" t="str">
            <v>UN</v>
          </cell>
          <cell r="D1113">
            <v>7.24</v>
          </cell>
        </row>
        <row r="1114">
          <cell r="A1114">
            <v>2390</v>
          </cell>
          <cell r="B1114" t="str">
            <v>DISJUNTOR TERMOMAGNETICO MONOPOLAR 10A</v>
          </cell>
          <cell r="C1114" t="str">
            <v>UN</v>
          </cell>
          <cell r="D1114">
            <v>7.16</v>
          </cell>
        </row>
        <row r="1115">
          <cell r="A1115">
            <v>2391</v>
          </cell>
          <cell r="B1115" t="str">
            <v>DISJUNTOR TERMOMAGNETICO TRIPOLAR 125A</v>
          </cell>
          <cell r="C1115" t="str">
            <v>UN</v>
          </cell>
          <cell r="D1115">
            <v>195.71</v>
          </cell>
        </row>
        <row r="1116">
          <cell r="A1116">
            <v>2392</v>
          </cell>
          <cell r="B1116" t="str">
            <v>DISJUNTOR TERMOMAGNETICO TRIPOLAR 50A</v>
          </cell>
          <cell r="C1116" t="str">
            <v>UN</v>
          </cell>
          <cell r="D1116">
            <v>49.47</v>
          </cell>
        </row>
        <row r="1117">
          <cell r="A1117">
            <v>2393</v>
          </cell>
          <cell r="B1117" t="str">
            <v>DISJUNTOR TERMOMAGNETICO TRIPOLAR 250A/600V, TIPO FXD SIEMENS OU EQUIV</v>
          </cell>
          <cell r="C1117" t="str">
            <v>UN</v>
          </cell>
          <cell r="D1117">
            <v>847.92</v>
          </cell>
        </row>
        <row r="1118">
          <cell r="A1118">
            <v>2394</v>
          </cell>
          <cell r="B1118" t="str">
            <v>DISJUNTOR TERMOMAGNETICO TRIPOLAR 800A/600V, TIPO LMXD SIEMENS OU EQUIV</v>
          </cell>
          <cell r="C1118" t="str">
            <v>UN</v>
          </cell>
          <cell r="D1118">
            <v>3936.91</v>
          </cell>
        </row>
        <row r="1119">
          <cell r="A1119">
            <v>2395</v>
          </cell>
          <cell r="B1119" t="str">
            <v>CHAVE SECCIONADORA TRIPOLAR C/ PORTA FUSIVEIS NH, MANOBRA C/ CARGA, 125A/500V, TIPO S37 SIEMENS OU EQUIV</v>
          </cell>
          <cell r="C1119" t="str">
            <v>UN</v>
          </cell>
          <cell r="D1119">
            <v>533.37</v>
          </cell>
        </row>
        <row r="1120">
          <cell r="A1120">
            <v>2398</v>
          </cell>
          <cell r="B1120" t="str">
            <v>CHAVE SECCIONADORA TRIPOLAR C/ PORTA FUSIVEIS NH, MANOBRA C/ CARGA, 300A/500V, TIPO S37 SIEMENS OU EQUIV</v>
          </cell>
          <cell r="C1120" t="str">
            <v>UN</v>
          </cell>
          <cell r="D1120">
            <v>1168.6500000000001</v>
          </cell>
        </row>
        <row r="1121">
          <cell r="A1121">
            <v>2399</v>
          </cell>
          <cell r="B1121" t="str">
            <v>CHAVE SECCIONADORA TRIPOLAR C/ PORTA FUSIVEIS NH, MANOBRA C/ CARGA, 400A/500V, TIPO S37 SIEMENS OU EQUIV</v>
          </cell>
          <cell r="C1121" t="str">
            <v>UN</v>
          </cell>
          <cell r="D1121">
            <v>1451.12</v>
          </cell>
        </row>
        <row r="1122">
          <cell r="A1122">
            <v>2401</v>
          </cell>
          <cell r="B1122" t="str">
            <v>DISTRIBUIDOR OU ESPALHADOR DE AGREGADO TIPO DOSADOR,   C/ 4 PNEUS REBOCÁVEL C/ LARGURA 3,66 M</v>
          </cell>
          <cell r="C1122" t="str">
            <v>UN</v>
          </cell>
          <cell r="D1122">
            <v>52164</v>
          </cell>
        </row>
        <row r="1123">
          <cell r="A1123">
            <v>2402</v>
          </cell>
          <cell r="B1123" t="str">
            <v>ESPARGIDOR DE ASFALTO PRESSURIZADO, CIFALI MOD. HEM-2500 C/ TANQUE DE2500L, REBOCÁVEL, PNEUMÁTICO C/ MOTOR A GASOLINA 3,4HP</v>
          </cell>
          <cell r="C1123" t="str">
            <v>UN</v>
          </cell>
          <cell r="D1123">
            <v>81000</v>
          </cell>
        </row>
        <row r="1124">
          <cell r="A1124">
            <v>2403</v>
          </cell>
          <cell r="B1124" t="str">
            <v>DISTRIBUIDOR DE ASFALTO, CONSMAQ, MOD DA,  A SER MONTADO SOBRE CAMINHÃO, C/ TANQUE ISOLADO 6 M3, AQUECIDO C/ 2 MAÇARICOS, C/ BARRA ESPARGIDORA 3,66 M</v>
          </cell>
          <cell r="C1124" t="str">
            <v>UN</v>
          </cell>
          <cell r="D1124">
            <v>191160</v>
          </cell>
        </row>
        <row r="1125">
          <cell r="A1125">
            <v>2404</v>
          </cell>
          <cell r="B1125" t="str">
            <v>DIVISORIA CEGA (N1) - PAINEL MSO/COMEIA E=50MM - MONTANTE SIMPLIFICADO E DEMAIS PERFIS ACO GALV PINTADO - COLOCADA</v>
          </cell>
          <cell r="C1125" t="str">
            <v>M2</v>
          </cell>
          <cell r="D1125">
            <v>78</v>
          </cell>
        </row>
        <row r="1126">
          <cell r="A1126">
            <v>2405</v>
          </cell>
          <cell r="B1126" t="str">
            <v>DIVISORIA (N2) PAINEL/VIDRO - PAINEL MSO/COMEIA E=35MM - MONTANTE/RODAPE DUPLO ALUMINIO ANOD NAT - COLOCADA</v>
          </cell>
          <cell r="C1126" t="str">
            <v>M2</v>
          </cell>
          <cell r="D1126">
            <v>98.57</v>
          </cell>
        </row>
        <row r="1127">
          <cell r="A1127">
            <v>2406</v>
          </cell>
          <cell r="B1127" t="str">
            <v>DIVISORIA (N3) PAINEL/VIDRO/PAINEL MSO/COMEIA E=35MM - PERFIS SIMPLES ALUMINIO ANOD NAT - COLOCADA</v>
          </cell>
          <cell r="C1127" t="str">
            <v>M2</v>
          </cell>
          <cell r="D1127">
            <v>80.23</v>
          </cell>
        </row>
        <row r="1128">
          <cell r="A1128">
            <v>2407</v>
          </cell>
          <cell r="B1128" t="str">
            <v>DIVISORIA CEGA (N1) - PAINEL MSO/COMEIA E=35MM - MONTANTE/RODAPE DUPLO ALUMINIO ANOD COR - COLOCADA</v>
          </cell>
          <cell r="C1128" t="str">
            <v>M2</v>
          </cell>
          <cell r="D1128">
            <v>80.23</v>
          </cell>
        </row>
        <row r="1129">
          <cell r="A1129">
            <v>2408</v>
          </cell>
          <cell r="B1129" t="str">
            <v>DIVISORIA (N2) PAINEL/VIDRO - PAINEL MSO/COMEIA E=50MM - MONTANTE SIMPLIFICADO E DEMAIS PERFIS ACO GALV PINTADO - COLOCADA</v>
          </cell>
          <cell r="C1129" t="str">
            <v>M2</v>
          </cell>
          <cell r="D1129">
            <v>84.69</v>
          </cell>
        </row>
        <row r="1130">
          <cell r="A1130">
            <v>2409</v>
          </cell>
          <cell r="B1130" t="str">
            <v>DIVISORIA (N3) PAINEL/VIDRO/PAINEL MSO/COMEIA E=50MM - MONTANTE SIMPLIFICADO E DEMAIS PERFIS ACO GALV PINTADO - COLOCADA</v>
          </cell>
          <cell r="C1130" t="str">
            <v>M2</v>
          </cell>
          <cell r="D1130">
            <v>98.95</v>
          </cell>
        </row>
        <row r="1131">
          <cell r="A1131">
            <v>2410</v>
          </cell>
          <cell r="B1131" t="str">
            <v>DIVISORIA CEGA (N1) - PAINEL MSO/COMEIA E=35MM - MONTANTE/RODAPE DUPLO   ACO GALV PINTADO - COLOCADA</v>
          </cell>
          <cell r="C1131" t="str">
            <v>M2</v>
          </cell>
          <cell r="D1131">
            <v>83.57</v>
          </cell>
        </row>
        <row r="1132">
          <cell r="A1132">
            <v>2411</v>
          </cell>
          <cell r="B1132" t="str">
            <v>DIVISORIA (N3) PAINEL/VIDRO/PAINEL MSO/COMEIA E=35MM - PERFIS SIMPLES ACO GALV PINTADO - COLOCADA</v>
          </cell>
          <cell r="C1132" t="str">
            <v>M2</v>
          </cell>
          <cell r="D1132">
            <v>82.46</v>
          </cell>
        </row>
        <row r="1133">
          <cell r="A1133">
            <v>2412</v>
          </cell>
          <cell r="B1133" t="str">
            <v>DIVISORIA (N3) PAINEL/VIDRO/PAINEL MSO/COMEIA E=35MM - MONTANTE/RODAPE DUPLO ALUMINIO ANOD NAT - COLOCADA</v>
          </cell>
          <cell r="C1133" t="str">
            <v>M2</v>
          </cell>
          <cell r="D1133">
            <v>94.27</v>
          </cell>
        </row>
        <row r="1134">
          <cell r="A1134">
            <v>2413</v>
          </cell>
          <cell r="B1134" t="str">
            <v>DIVISORIA (N2) PAINEL/VIDRO - PAINEL C/ MSO/COMEIA E=35MM - PERFIS SIMPLES ACO GALV PINTADO - COLOCADA</v>
          </cell>
          <cell r="C1134" t="str">
            <v>M2</v>
          </cell>
          <cell r="D1134">
            <v>84.69</v>
          </cell>
        </row>
        <row r="1135">
          <cell r="A1135">
            <v>2414</v>
          </cell>
          <cell r="B1135" t="str">
            <v>DIVISORIA (N2) PAINEL/VIDRO - PAINEL C/ MSO/COMEIA E=35MM - MONTANTE/RODAPE DUPLO ACO GALV PINTADO - COLOCADA</v>
          </cell>
          <cell r="C1135" t="str">
            <v>M2</v>
          </cell>
          <cell r="D1135">
            <v>88.03</v>
          </cell>
        </row>
        <row r="1136">
          <cell r="A1136">
            <v>2415</v>
          </cell>
          <cell r="B1136" t="str">
            <v>DIVISORIA CEGA (N1) - PAINEL MSO/COMEIA E=35MM - PERFIS SIMPLES ACO GALV PINTADO   - COLOCADA</v>
          </cell>
          <cell r="C1136" t="str">
            <v>M2</v>
          </cell>
          <cell r="D1136">
            <v>71.31</v>
          </cell>
        </row>
        <row r="1137">
          <cell r="A1137">
            <v>2416</v>
          </cell>
          <cell r="B1137" t="str">
            <v>DIVISORIA (N3) PAINEL/VIDRO/PAINEL MSO/COMEIA E=35MM - MONTANTE/RODAPE DUPLO ACO GALV PINTADO - COLOCADA</v>
          </cell>
          <cell r="C1137" t="str">
            <v>M2</v>
          </cell>
          <cell r="D1137">
            <v>97.61</v>
          </cell>
        </row>
        <row r="1138">
          <cell r="A1138">
            <v>2417</v>
          </cell>
          <cell r="B1138" t="str">
            <v>DIVISORIA CEGA (N1) - PAINEL MSO/COMEIA E=35MM - MONTANTE/RODAPE DUPLO ALUMINIO ANOD NAT - COLOCADA</v>
          </cell>
          <cell r="C1138" t="str">
            <v>M2</v>
          </cell>
          <cell r="D1138">
            <v>89.14</v>
          </cell>
        </row>
        <row r="1139">
          <cell r="A1139">
            <v>2418</v>
          </cell>
          <cell r="B1139" t="str">
            <v>DOBRADIÇA DE  3 X 2 1/2 EM LATÃO, COM ACABAMENTO CROMADO, PINO E PARAFUSOS, SEM ANÉIS, PARA PORTA INTERNA.</v>
          </cell>
          <cell r="C1139" t="str">
            <v>UN</v>
          </cell>
          <cell r="D1139">
            <v>4.99</v>
          </cell>
        </row>
        <row r="1140">
          <cell r="A1140">
            <v>2419</v>
          </cell>
          <cell r="B1140" t="str">
            <v>DOBRADICA LATAO CROMADO 3 X 3 1/2\" SEM ANEIS</v>
          </cell>
          <cell r="C1140" t="str">
            <v>UN</v>
          </cell>
          <cell r="D1140">
            <v>8.92</v>
          </cell>
        </row>
        <row r="1141">
          <cell r="A1141">
            <v>2420</v>
          </cell>
          <cell r="B1141" t="str">
            <v>DOBRADICA FERRO CROMADO 3 X 3\" SEM ANEIS</v>
          </cell>
          <cell r="C1141" t="str">
            <v>UN</v>
          </cell>
          <cell r="D1141">
            <v>2.69</v>
          </cell>
        </row>
        <row r="1142">
          <cell r="A1142">
            <v>2421</v>
          </cell>
          <cell r="B1142" t="str">
            <v>DOBRADICA FERRO CROMADO 4 X 3 1/2\" COM ANEIS</v>
          </cell>
          <cell r="C1142" t="str">
            <v>UN</v>
          </cell>
          <cell r="D1142">
            <v>5.94</v>
          </cell>
        </row>
        <row r="1143">
          <cell r="A1143">
            <v>2422</v>
          </cell>
          <cell r="B1143" t="str">
            <v>DOBRADICA LATAO CROMADO 4 X 3 1/2\" COM ANEIS</v>
          </cell>
          <cell r="C1143" t="str">
            <v>UN</v>
          </cell>
          <cell r="D1143">
            <v>16.239999999999998</v>
          </cell>
        </row>
        <row r="1144">
          <cell r="A1144">
            <v>2424</v>
          </cell>
          <cell r="B1144" t="str">
            <v>DOBRADICA LATAO POLIDO 3 1/2 X 3\" COM ANEIS</v>
          </cell>
          <cell r="C1144" t="str">
            <v>UN</v>
          </cell>
          <cell r="D1144">
            <v>8.9499999999999993</v>
          </cell>
        </row>
        <row r="1145">
          <cell r="A1145">
            <v>2425</v>
          </cell>
          <cell r="B1145" t="str">
            <v>DOBRADICA ACO ZINCADO 3 X 3\" SEM ANEIS</v>
          </cell>
          <cell r="C1145" t="str">
            <v>UN</v>
          </cell>
          <cell r="D1145">
            <v>2.71</v>
          </cell>
        </row>
        <row r="1146">
          <cell r="A1146">
            <v>2426</v>
          </cell>
          <cell r="B1146" t="str">
            <v>DOBRADICA ACO ZINCADO 3 X 3 1/2\" COM ANEIS</v>
          </cell>
          <cell r="C1146" t="str">
            <v>UN</v>
          </cell>
          <cell r="D1146">
            <v>3.66</v>
          </cell>
        </row>
        <row r="1147">
          <cell r="A1147">
            <v>2427</v>
          </cell>
          <cell r="B1147" t="str">
            <v>DOBRADICA LATAO CROMADO 3 X 3\" SEM ANEIS</v>
          </cell>
          <cell r="C1147" t="str">
            <v>UN</v>
          </cell>
          <cell r="D1147">
            <v>9.1199999999999992</v>
          </cell>
        </row>
        <row r="1148">
          <cell r="A1148">
            <v>2429</v>
          </cell>
          <cell r="B1148" t="str">
            <v>DOBRADICA LATAO LAMINADO 3 1/2 X 3\" COM ANEIS</v>
          </cell>
          <cell r="C1148" t="str">
            <v>UN</v>
          </cell>
          <cell r="D1148">
            <v>8.5399999999999991</v>
          </cell>
        </row>
        <row r="1149">
          <cell r="A1149">
            <v>2431</v>
          </cell>
          <cell r="B1149" t="str">
            <v>DOBRADICA LATAO CROMADO 2 X 1\" SEM ANEIS</v>
          </cell>
          <cell r="C1149" t="str">
            <v>UN</v>
          </cell>
          <cell r="D1149">
            <v>2.2599999999999998</v>
          </cell>
        </row>
        <row r="1150">
          <cell r="A1150">
            <v>2432</v>
          </cell>
          <cell r="B1150" t="str">
            <v>DOBRADICA FERRO CROMADO 3 X 3 1/2\" COM ANEIS</v>
          </cell>
          <cell r="C1150" t="str">
            <v>UN</v>
          </cell>
          <cell r="D1150">
            <v>3.46</v>
          </cell>
        </row>
        <row r="1151">
          <cell r="A1151">
            <v>2433</v>
          </cell>
          <cell r="B1151" t="str">
            <v>DOBRADICA FERRO CROMADO 3 X 2 1/2\" SEM ANEIS</v>
          </cell>
          <cell r="C1151" t="str">
            <v>UN</v>
          </cell>
          <cell r="D1151">
            <v>2.12</v>
          </cell>
        </row>
        <row r="1152">
          <cell r="A1152">
            <v>2435</v>
          </cell>
          <cell r="B1152" t="str">
            <v>DOBRADICA FERRO POLIDO OU GALV 3 X 2.1/2\" E=1,5MM PINO SOLTO OU REVERSIVEL SEM ANEIS</v>
          </cell>
          <cell r="C1152" t="str">
            <v>UN</v>
          </cell>
          <cell r="D1152">
            <v>1.63</v>
          </cell>
        </row>
        <row r="1153">
          <cell r="A1153">
            <v>2436</v>
          </cell>
          <cell r="B1153" t="str">
            <v>ELETRICISTA OU OFICIAL ELETRICISTA</v>
          </cell>
          <cell r="C1153" t="str">
            <v>H</v>
          </cell>
          <cell r="D1153">
            <v>7.5</v>
          </cell>
        </row>
        <row r="1154">
          <cell r="A1154">
            <v>2437</v>
          </cell>
          <cell r="B1154" t="str">
            <v>MONTADOR ELETROMECANICO</v>
          </cell>
          <cell r="C1154" t="str">
            <v>H</v>
          </cell>
          <cell r="D1154">
            <v>10.16</v>
          </cell>
        </row>
        <row r="1155">
          <cell r="A1155">
            <v>2438</v>
          </cell>
          <cell r="B1155" t="str">
            <v>ELETROTECNICO</v>
          </cell>
          <cell r="C1155" t="str">
            <v>H</v>
          </cell>
          <cell r="D1155">
            <v>17.88</v>
          </cell>
        </row>
        <row r="1156">
          <cell r="A1156">
            <v>2439</v>
          </cell>
          <cell r="B1156" t="str">
            <v>ELETRICISTA INDUSTRIAL</v>
          </cell>
          <cell r="C1156" t="str">
            <v>H</v>
          </cell>
          <cell r="D1156">
            <v>12.07</v>
          </cell>
        </row>
        <row r="1157">
          <cell r="A1157">
            <v>2440</v>
          </cell>
          <cell r="B1157" t="str">
            <v>ELETRODUTO FERRO ESMALTADO LEVE ESP. PAREDE 0,75MM - 3/4\"</v>
          </cell>
          <cell r="C1157" t="str">
            <v>M</v>
          </cell>
          <cell r="D1157">
            <v>4.93</v>
          </cell>
        </row>
        <row r="1158">
          <cell r="A1158">
            <v>2442</v>
          </cell>
          <cell r="B1158" t="str">
            <v>ELETRODUTO 3\" TIPO KANALEX OU EQUIV</v>
          </cell>
          <cell r="C1158" t="str">
            <v>M</v>
          </cell>
          <cell r="D1158">
            <v>10.85</v>
          </cell>
        </row>
        <row r="1159">
          <cell r="A1159">
            <v>2446</v>
          </cell>
          <cell r="B1159" t="str">
            <v>ELETRODUTO 2\" TIPO KANALEX OU EQUIV</v>
          </cell>
          <cell r="C1159" t="str">
            <v>M</v>
          </cell>
          <cell r="D1159">
            <v>6.71</v>
          </cell>
        </row>
        <row r="1160">
          <cell r="A1160">
            <v>2447</v>
          </cell>
          <cell r="B1160" t="str">
            <v>ELETRODUTO FERRO ESMALTADO PESADO ESP. PAREDE 1,52MM - 2\"</v>
          </cell>
          <cell r="C1160" t="str">
            <v>M</v>
          </cell>
          <cell r="D1160">
            <v>14.83</v>
          </cell>
        </row>
        <row r="1161">
          <cell r="A1161">
            <v>2448</v>
          </cell>
          <cell r="B1161" t="str">
            <v>ELETRODUTO FERRO ESMALTADO LEVE ESP. PAREDE 0,75MM - 1\"</v>
          </cell>
          <cell r="C1161" t="str">
            <v>M</v>
          </cell>
          <cell r="D1161">
            <v>6.02</v>
          </cell>
        </row>
        <row r="1162">
          <cell r="A1162">
            <v>2449</v>
          </cell>
          <cell r="B1162" t="str">
            <v>ELETRODUTO FERRO ESMALTADO PESADO ESP. PAREDE 1,52MM - 1.1/2\"</v>
          </cell>
          <cell r="C1162" t="str">
            <v>M</v>
          </cell>
          <cell r="D1162">
            <v>11.09</v>
          </cell>
        </row>
        <row r="1163">
          <cell r="A1163">
            <v>2450</v>
          </cell>
          <cell r="B1163" t="str">
            <v>ELETRODUTO FERRO ESMALTADO PESADO ESP. PAREDE 2,25MM - 2.1/2\"</v>
          </cell>
          <cell r="C1163" t="str">
            <v>M</v>
          </cell>
          <cell r="D1163">
            <v>23.34</v>
          </cell>
        </row>
        <row r="1164">
          <cell r="A1164">
            <v>2451</v>
          </cell>
          <cell r="B1164" t="str">
            <v>ELETRODUTO FERRO ESMALTADO PESADO ESP. PAREDE 2,25MM - 4\"</v>
          </cell>
          <cell r="C1164" t="str">
            <v>M</v>
          </cell>
          <cell r="D1164">
            <v>40.479999999999997</v>
          </cell>
        </row>
        <row r="1165">
          <cell r="A1165">
            <v>2452</v>
          </cell>
          <cell r="B1165" t="str">
            <v>ELETRODUTO FERRO ESMALTADO PESADO ESP. PAREDE 2,25MM - 3\"</v>
          </cell>
          <cell r="C1165" t="str">
            <v>M</v>
          </cell>
          <cell r="D1165">
            <v>30.75</v>
          </cell>
        </row>
        <row r="1166">
          <cell r="A1166">
            <v>2453</v>
          </cell>
          <cell r="B1166" t="str">
            <v>ELETRODUTO FERRO ESMALTADO LEVE ESP. PAREDE 0,75MM -1/2\"</v>
          </cell>
          <cell r="C1166" t="str">
            <v>M</v>
          </cell>
          <cell r="D1166">
            <v>3.92</v>
          </cell>
        </row>
        <row r="1167">
          <cell r="A1167">
            <v>2454</v>
          </cell>
          <cell r="B1167" t="str">
            <v>ELETRODUTO FERRO ESMALTADO SEMI-PESADO ESP. PAREDE 1,20MM - 1.1/4\"</v>
          </cell>
          <cell r="C1167" t="str">
            <v>M</v>
          </cell>
          <cell r="D1167">
            <v>10</v>
          </cell>
        </row>
        <row r="1168">
          <cell r="A1168">
            <v>2455</v>
          </cell>
          <cell r="B1168" t="str">
            <v>CURVA FERRO ESMALTADO P/ ELETRODUTO PESADO 90G 1/2\"</v>
          </cell>
          <cell r="C1168" t="str">
            <v>UN</v>
          </cell>
          <cell r="D1168">
            <v>2.1800000000000002</v>
          </cell>
        </row>
        <row r="1169">
          <cell r="A1169">
            <v>2456</v>
          </cell>
          <cell r="B1169" t="str">
            <v>CURVA FERRO ESMALTADO P/ ELETRODUTO PESADO 90G 3/4\"</v>
          </cell>
          <cell r="C1169" t="str">
            <v>UN</v>
          </cell>
          <cell r="D1169">
            <v>1.96</v>
          </cell>
        </row>
        <row r="1170">
          <cell r="A1170">
            <v>2457</v>
          </cell>
          <cell r="B1170" t="str">
            <v>CURVA FERRO ESMALTADO P/ ELETRODUTO PESADO 90G 1.1/4\"</v>
          </cell>
          <cell r="C1170" t="str">
            <v>UN</v>
          </cell>
          <cell r="D1170">
            <v>6.96</v>
          </cell>
        </row>
        <row r="1171">
          <cell r="A1171">
            <v>2458</v>
          </cell>
          <cell r="B1171" t="str">
            <v>CURVA FERRO ESMALTADO P/ ELETRODUTO PESADO 90G 1.1/2\"</v>
          </cell>
          <cell r="C1171" t="str">
            <v>UN</v>
          </cell>
          <cell r="D1171">
            <v>8.9600000000000009</v>
          </cell>
        </row>
        <row r="1172">
          <cell r="A1172">
            <v>2459</v>
          </cell>
          <cell r="B1172" t="str">
            <v>CURVA FERRO ESMALTADO P/ ELETRODUTO PESADO 90G 2\"</v>
          </cell>
          <cell r="C1172" t="str">
            <v>UN</v>
          </cell>
          <cell r="D1172">
            <v>13.25</v>
          </cell>
        </row>
        <row r="1173">
          <cell r="A1173">
            <v>2460</v>
          </cell>
          <cell r="B1173" t="str">
            <v>CURVA FERRO ESMALTADO P/ ELETRODUTO PESADO 90G 4\"</v>
          </cell>
          <cell r="C1173" t="str">
            <v>UN</v>
          </cell>
          <cell r="D1173">
            <v>68.37</v>
          </cell>
        </row>
        <row r="1174">
          <cell r="A1174">
            <v>2461</v>
          </cell>
          <cell r="B1174" t="str">
            <v>CURVA FERRO ESMALTADO P/ ELETRODUTO PESADO 135G 1/2\"</v>
          </cell>
          <cell r="C1174" t="str">
            <v>UN</v>
          </cell>
          <cell r="D1174">
            <v>2.61</v>
          </cell>
        </row>
        <row r="1175">
          <cell r="A1175">
            <v>2462</v>
          </cell>
          <cell r="B1175" t="str">
            <v>CURVA FERRO ESMALTADO P/ ELETRODUTO PESADO 135G 3/4\"</v>
          </cell>
          <cell r="C1175" t="str">
            <v>UN</v>
          </cell>
          <cell r="D1175">
            <v>2.83</v>
          </cell>
        </row>
        <row r="1176">
          <cell r="A1176">
            <v>2463</v>
          </cell>
          <cell r="B1176" t="str">
            <v>CURVA FERRO ESMALTADO P/ ELETRODUTO PESADO 135G 1.1/4\"</v>
          </cell>
          <cell r="C1176" t="str">
            <v>UN</v>
          </cell>
          <cell r="D1176">
            <v>8.42</v>
          </cell>
        </row>
        <row r="1177">
          <cell r="A1177">
            <v>2464</v>
          </cell>
          <cell r="B1177" t="str">
            <v>CURVA FERRO ESMALTADO P/ ELETRODUTO PESADO 135G 1.1/2\"</v>
          </cell>
          <cell r="C1177" t="str">
            <v>UN</v>
          </cell>
          <cell r="D1177">
            <v>9.83</v>
          </cell>
        </row>
        <row r="1178">
          <cell r="A1178">
            <v>2465</v>
          </cell>
          <cell r="B1178" t="str">
            <v>CURVA FERRO ESMALTADO P/ ELETRODUTO PESADO 135G 2.1/2\"</v>
          </cell>
          <cell r="C1178" t="str">
            <v>UN</v>
          </cell>
          <cell r="D1178">
            <v>43.35</v>
          </cell>
        </row>
        <row r="1179">
          <cell r="A1179">
            <v>2466</v>
          </cell>
          <cell r="B1179" t="str">
            <v>CURVA FERRO ESMALTADO P/ ELETRODUTO PESADO 135G 3\"</v>
          </cell>
          <cell r="C1179" t="str">
            <v>UN</v>
          </cell>
          <cell r="D1179">
            <v>65.13</v>
          </cell>
        </row>
        <row r="1180">
          <cell r="A1180">
            <v>2467</v>
          </cell>
          <cell r="B1180" t="str">
            <v>CURVA FERRO ESMALTADO P/ ELETRODUTO PESADO 135G 4\"</v>
          </cell>
          <cell r="C1180" t="str">
            <v>UN</v>
          </cell>
          <cell r="D1180">
            <v>118.55</v>
          </cell>
        </row>
        <row r="1181">
          <cell r="A1181">
            <v>2468</v>
          </cell>
          <cell r="B1181" t="str">
            <v>CURVA FERRO ESMALTADO P/ ELETRODUTO PESADO 135G 2\"</v>
          </cell>
          <cell r="C1181" t="str">
            <v>UN</v>
          </cell>
          <cell r="D1181">
            <v>15.99</v>
          </cell>
        </row>
        <row r="1182">
          <cell r="A1182">
            <v>2469</v>
          </cell>
          <cell r="B1182" t="str">
            <v>CURVA FERRO ESMALTADO P/ ELETRODUTO PESADO 135G 1\"</v>
          </cell>
          <cell r="C1182" t="str">
            <v>UN</v>
          </cell>
          <cell r="D1182">
            <v>5.0199999999999996</v>
          </cell>
        </row>
        <row r="1183">
          <cell r="A1183">
            <v>2470</v>
          </cell>
          <cell r="B1183" t="str">
            <v>CURVA FERRO ESMALTADO P/ ELETRODUTO PESADO 90G 3\"</v>
          </cell>
          <cell r="C1183" t="str">
            <v>UN</v>
          </cell>
          <cell r="D1183">
            <v>37.299999999999997</v>
          </cell>
        </row>
        <row r="1184">
          <cell r="A1184">
            <v>2471</v>
          </cell>
          <cell r="B1184" t="str">
            <v>CURVA FERRO ESMALTADO P/ ELETRODUTO PESADO 90G 2.1/2\"</v>
          </cell>
          <cell r="C1184" t="str">
            <v>UN</v>
          </cell>
          <cell r="D1184">
            <v>28.56</v>
          </cell>
        </row>
        <row r="1185">
          <cell r="A1185">
            <v>2472</v>
          </cell>
          <cell r="B1185" t="str">
            <v>CURVA FERRO ESMALTADO P/ ELETRODUTO PESADO 90G 1\"</v>
          </cell>
          <cell r="C1185" t="str">
            <v>UN</v>
          </cell>
          <cell r="D1185">
            <v>2.94</v>
          </cell>
        </row>
        <row r="1186">
          <cell r="A1186">
            <v>2473</v>
          </cell>
          <cell r="B1186" t="str">
            <v>LUVA P/ ELETRODUTO ESMALTADO PESADO 1/2\"</v>
          </cell>
          <cell r="C1186" t="str">
            <v>UN</v>
          </cell>
          <cell r="D1186">
            <v>0.63</v>
          </cell>
        </row>
        <row r="1187">
          <cell r="A1187">
            <v>2474</v>
          </cell>
          <cell r="B1187" t="str">
            <v>LUVA P/ ELETRODUTO ESMALTADO PESADO 1\"</v>
          </cell>
          <cell r="C1187" t="str">
            <v>UN</v>
          </cell>
          <cell r="D1187">
            <v>1.1499999999999999</v>
          </cell>
        </row>
        <row r="1188">
          <cell r="A1188">
            <v>2475</v>
          </cell>
          <cell r="B1188" t="str">
            <v>LUVA P/ ELETRODUTO ESMALTADO PESADO 1.1/4\"</v>
          </cell>
          <cell r="C1188" t="str">
            <v>UN</v>
          </cell>
          <cell r="D1188">
            <v>1.85</v>
          </cell>
        </row>
        <row r="1189">
          <cell r="A1189">
            <v>2476</v>
          </cell>
          <cell r="B1189" t="str">
            <v>LUVA P/ELETRODUTO ESMALTADO PESADO 1.1/2\"</v>
          </cell>
          <cell r="C1189" t="str">
            <v>UN</v>
          </cell>
          <cell r="D1189">
            <v>2.48</v>
          </cell>
        </row>
        <row r="1190">
          <cell r="A1190">
            <v>2477</v>
          </cell>
          <cell r="B1190" t="str">
            <v>LUVA P/ ELETRODUTO ESMALTADO PESADO 2\"</v>
          </cell>
          <cell r="C1190" t="str">
            <v>UN</v>
          </cell>
          <cell r="D1190">
            <v>3.78</v>
          </cell>
        </row>
        <row r="1191">
          <cell r="A1191">
            <v>2478</v>
          </cell>
          <cell r="B1191" t="str">
            <v>LUVA P/ ELETRODUTO ESMALTADO PESADO 2.1/2\"</v>
          </cell>
          <cell r="C1191" t="str">
            <v>UN</v>
          </cell>
          <cell r="D1191">
            <v>7.27</v>
          </cell>
        </row>
        <row r="1192">
          <cell r="A1192">
            <v>2479</v>
          </cell>
          <cell r="B1192" t="str">
            <v>LUVA P/ ELETRODUTO ESMALTADO PESADO 4\"</v>
          </cell>
          <cell r="C1192" t="str">
            <v>UN</v>
          </cell>
          <cell r="D1192">
            <v>8.3699999999999992</v>
          </cell>
        </row>
        <row r="1193">
          <cell r="A1193">
            <v>2480</v>
          </cell>
          <cell r="B1193" t="str">
            <v>LUVA P/ ELETRODUTO ESMALTADO PESADO 3\"</v>
          </cell>
          <cell r="C1193" t="str">
            <v>UN</v>
          </cell>
          <cell r="D1193">
            <v>7.61</v>
          </cell>
        </row>
        <row r="1194">
          <cell r="A1194">
            <v>2481</v>
          </cell>
          <cell r="B1194" t="str">
            <v>LUVA P/ ELETRODUTO ESMALTADO PESADO 3/4\"</v>
          </cell>
          <cell r="C1194" t="str">
            <v>UN</v>
          </cell>
          <cell r="D1194">
            <v>0.76</v>
          </cell>
        </row>
        <row r="1195">
          <cell r="A1195">
            <v>2483</v>
          </cell>
          <cell r="B1195" t="str">
            <v>CONECTOR RETO 1\" EM FERRO GALV OU ALUMINIO P/ ADAPTAR ENTRADA     DE ELETRODUTO  METALICO FLEXIVEL EM QUADROS</v>
          </cell>
          <cell r="C1195" t="str">
            <v>UN</v>
          </cell>
          <cell r="D1195">
            <v>1.86</v>
          </cell>
        </row>
        <row r="1196">
          <cell r="A1196">
            <v>2484</v>
          </cell>
          <cell r="B1196" t="str">
            <v>CONECTOR RETO 3\" EM FERRO GALV OU ALUMINIO P/ ADAPTAR ENTRADA DE ELETRODUTO METALICO FLEXIVEL EM QUADROS</v>
          </cell>
          <cell r="C1196" t="str">
            <v>UN</v>
          </cell>
          <cell r="D1196">
            <v>15.59</v>
          </cell>
        </row>
        <row r="1197">
          <cell r="A1197">
            <v>2485</v>
          </cell>
          <cell r="B1197" t="str">
            <v>CONECTOR RETO 4\" EM FERRO GALV OU ALUMINIO P/ ADAPTAR ENTRADA DE ELETRODUTO METALICO FLEXIVEL</v>
          </cell>
          <cell r="C1197" t="str">
            <v>UN</v>
          </cell>
          <cell r="D1197">
            <v>37.89</v>
          </cell>
        </row>
        <row r="1198">
          <cell r="A1198">
            <v>2487</v>
          </cell>
          <cell r="B1198" t="str">
            <v>CONECTOR RETO 1/2\" EM FERRO GALV OU ALUMINIO P/ ADAPTAR ENTRADA DE ELETRODUTO METALICO FLEXIVEL EM QUADROS</v>
          </cell>
          <cell r="C1198" t="str">
            <v>UN</v>
          </cell>
          <cell r="D1198">
            <v>1.44</v>
          </cell>
        </row>
        <row r="1199">
          <cell r="A1199">
            <v>2488</v>
          </cell>
          <cell r="B1199" t="str">
            <v>CONECTOR RETO 3/4\" EM FERRO GALV OU ALUMINIO P/ ADAPTAR ENTRADA DE ELETRODUTO METALICO FLEXIVEL EM QUADROS</v>
          </cell>
          <cell r="C1199" t="str">
            <v>UN</v>
          </cell>
          <cell r="D1199">
            <v>1.59</v>
          </cell>
        </row>
        <row r="1200">
          <cell r="A1200">
            <v>2489</v>
          </cell>
          <cell r="B1200" t="str">
            <v>CONECTOR RETO 2\" EM FERRO GALV OU ALUMINIO P/ ADAPTAR ENTRADA DE ELETRODUTO METALICO FLEXIVEL FLEXIVEL EM QUADROS</v>
          </cell>
          <cell r="C1200" t="str">
            <v>UN</v>
          </cell>
          <cell r="D1200">
            <v>5.57</v>
          </cell>
        </row>
        <row r="1201">
          <cell r="A1201">
            <v>2498</v>
          </cell>
          <cell r="B1201" t="str">
            <v>ELETRODUTO METALICO FLEXIVEL 1/2\" C/ REVESTIMENTO PVC TIPO SEALTUBO OU EQUIV</v>
          </cell>
          <cell r="C1201" t="str">
            <v>M</v>
          </cell>
          <cell r="D1201">
            <v>3.89</v>
          </cell>
        </row>
        <row r="1202">
          <cell r="A1202">
            <v>2500</v>
          </cell>
          <cell r="B1202" t="str">
            <v>ELETRODUTO METALICO FLEXIVEL REV EXT PVC PRETO 60MM TIPO COPEX OU EQUIV</v>
          </cell>
          <cell r="C1202" t="str">
            <v>M</v>
          </cell>
          <cell r="D1202">
            <v>19.57</v>
          </cell>
        </row>
        <row r="1203">
          <cell r="A1203">
            <v>2501</v>
          </cell>
          <cell r="B1203" t="str">
            <v>ELETRODUTO METALICO FLEXIVEL REV EXT PVC PRETO 32MM TIPO COPEX OU EQUIV</v>
          </cell>
          <cell r="C1203" t="str">
            <v>M</v>
          </cell>
          <cell r="D1203">
            <v>7.17</v>
          </cell>
        </row>
        <row r="1204">
          <cell r="A1204">
            <v>2502</v>
          </cell>
          <cell r="B1204" t="str">
            <v>ELETRODUTO METALICO FLEXIVEL REV EXT PVC PRETO 40MM TIPO COPEX OU EQUIV</v>
          </cell>
          <cell r="C1204" t="str">
            <v>M</v>
          </cell>
          <cell r="D1204">
            <v>9.9600000000000009</v>
          </cell>
        </row>
        <row r="1205">
          <cell r="A1205">
            <v>2503</v>
          </cell>
          <cell r="B1205" t="str">
            <v>ELETRODUTO METALICO FLEXIVEL REV EXT PVC PRETO 50MM TIPO COPEX OU EQUIV</v>
          </cell>
          <cell r="C1205" t="str">
            <v>M</v>
          </cell>
          <cell r="D1205">
            <v>13.58</v>
          </cell>
        </row>
        <row r="1206">
          <cell r="A1206">
            <v>2504</v>
          </cell>
          <cell r="B1206" t="str">
            <v>ELETRODUTO METALICO FLEXIVEL REV EXT PVC PRETO 25MM TIPO COPEX OU EQUIV</v>
          </cell>
          <cell r="C1206" t="str">
            <v>M</v>
          </cell>
          <cell r="D1206">
            <v>4.83</v>
          </cell>
        </row>
        <row r="1207">
          <cell r="A1207">
            <v>2505</v>
          </cell>
          <cell r="B1207" t="str">
            <v>ELETRODUTO METALICO FLEXIVEL REV EXT PVC PRETO 75MM TIPO COPEX OU EQUIV</v>
          </cell>
          <cell r="C1207" t="str">
            <v>M</v>
          </cell>
          <cell r="D1207">
            <v>25.35</v>
          </cell>
        </row>
        <row r="1208">
          <cell r="A1208">
            <v>2509</v>
          </cell>
          <cell r="B1208" t="str">
            <v>PLUG 3P + T 30A/440V REFERENCIA 56406, USO INDUSTRIAL TP PIAL OU EQUIV</v>
          </cell>
          <cell r="C1208" t="str">
            <v>UN</v>
          </cell>
          <cell r="D1208">
            <v>29.69</v>
          </cell>
        </row>
        <row r="1209">
          <cell r="A1209">
            <v>2510</v>
          </cell>
          <cell r="B1209" t="str">
            <v>RELE FOTOELETRICO 1000W/220V</v>
          </cell>
          <cell r="C1209" t="str">
            <v>UN</v>
          </cell>
          <cell r="D1209">
            <v>26.88</v>
          </cell>
        </row>
        <row r="1210">
          <cell r="A1210">
            <v>2512</v>
          </cell>
          <cell r="B1210" t="str">
            <v>BRACO P/ LUMINARIA PUBLICA 1 X 1,50M ROMAGNOLE OU EQUIV</v>
          </cell>
          <cell r="C1210" t="str">
            <v>UN</v>
          </cell>
          <cell r="D1210">
            <v>16.3</v>
          </cell>
        </row>
        <row r="1211">
          <cell r="A1211">
            <v>2515</v>
          </cell>
          <cell r="B1211" t="str">
            <v>CONECTOR CURVO 90 GRAUS BITOLA 3/4\" EM FERRO GALV OU ALUMINIO P/ ADAPTAR ENTRADA DE ELETRODUTO METALICO FLEXIVEL EM QUADROS</v>
          </cell>
          <cell r="C1211" t="str">
            <v>UN</v>
          </cell>
          <cell r="D1211">
            <v>2.81</v>
          </cell>
        </row>
        <row r="1212">
          <cell r="A1212">
            <v>2516</v>
          </cell>
          <cell r="B1212" t="str">
            <v>CONECTOR CURVO 90 GRAUS BITOLA 1\" EM FERRO GALV OU ALUMINIO P/ ADAPTAR ENTRADA DE ELETRODUTO METALICO FLEXIVEL EM QUADROS</v>
          </cell>
          <cell r="C1212" t="str">
            <v>UN</v>
          </cell>
          <cell r="D1212">
            <v>3.22</v>
          </cell>
        </row>
        <row r="1213">
          <cell r="A1213">
            <v>2517</v>
          </cell>
          <cell r="B1213" t="str">
            <v>CONECTOR CURVO 90 GRAUS BITOLA 1 1/2\" EM FERRO GALV OU ALUMINIO P/ ADAPTAR ENTRADA DE ELETRODUTO METALICO FLEXIVEL EM QUADROS</v>
          </cell>
          <cell r="C1213" t="str">
            <v>UN</v>
          </cell>
          <cell r="D1213">
            <v>6.48</v>
          </cell>
        </row>
        <row r="1214">
          <cell r="A1214">
            <v>2518</v>
          </cell>
          <cell r="B1214" t="str">
            <v>CONECTOR CURVO 90 GRAUS BITOLA 2 1/2\" EM FERRO GALV OU ALUMINIO P/ ADAPTAR ENTRADA DE ELETRODUTO METALICO FLEXIVEL EM QUADROS</v>
          </cell>
          <cell r="C1214" t="str">
            <v>UN</v>
          </cell>
          <cell r="D1214">
            <v>32.54</v>
          </cell>
        </row>
        <row r="1215">
          <cell r="A1215">
            <v>2519</v>
          </cell>
          <cell r="B1215" t="str">
            <v>CONECTOR CURVO 90 GRAUS BITOLA 3\" EM FERRO GALV OU ALUMINIO P/ ADAPTAR ENTRADA DE ELETRODUTO METALICO FLEXIVEL EM QUADROS</v>
          </cell>
          <cell r="C1215" t="str">
            <v>UN</v>
          </cell>
          <cell r="D1215">
            <v>36.340000000000003</v>
          </cell>
        </row>
        <row r="1216">
          <cell r="A1216">
            <v>2520</v>
          </cell>
          <cell r="B1216" t="str">
            <v>CONECTOR CURVO 90 GRAUS BITOLA 4\" EM FERRO GALV OU ALUMINIO P/ ADAPTAR ENTRADA DE ELETRODUTO METALICO FLEXIVEL EM QUADROS</v>
          </cell>
          <cell r="C1216" t="str">
            <v>UN</v>
          </cell>
          <cell r="D1216">
            <v>62.82</v>
          </cell>
        </row>
        <row r="1217">
          <cell r="A1217">
            <v>2521</v>
          </cell>
          <cell r="B1217" t="str">
            <v>CONECTOR CURVO 90 GRAUS BITOLA 2\" EM FERRO GALV OU ALUMINIO P/ ADAPTAR ENTRADA DE ELETRODUTO METALICO FLEXIVEL EM QUADROS</v>
          </cell>
          <cell r="C1217" t="str">
            <v>UN</v>
          </cell>
          <cell r="D1217">
            <v>19.91</v>
          </cell>
        </row>
        <row r="1218">
          <cell r="A1218">
            <v>2522</v>
          </cell>
          <cell r="B1218" t="str">
            <v>CONECTOR CURVO 90 GRAUS BITOLA 1 1/4\" EM FERRO GALV OU ALUMINIO P/ ADAPTAR ENTRADA DE ELETRODUTO METALICO FLEXIVEL EM QUADROS</v>
          </cell>
          <cell r="C1218" t="str">
            <v>UN</v>
          </cell>
          <cell r="D1218">
            <v>5.87</v>
          </cell>
        </row>
        <row r="1219">
          <cell r="A1219">
            <v>2526</v>
          </cell>
          <cell r="B1219" t="str">
            <v>CONECTOR RETO 1 1/4\" EM FERRO GALV OU ALUMINIO P/ ADAPTAR ENTRADA DE ELETRODUTO METALICO FLEXIVEL EM QUADROS</v>
          </cell>
          <cell r="C1219" t="str">
            <v>UN</v>
          </cell>
          <cell r="D1219">
            <v>3.56</v>
          </cell>
        </row>
        <row r="1220">
          <cell r="A1220">
            <v>2527</v>
          </cell>
          <cell r="B1220" t="str">
            <v>CONECTOR RETO 1 1/2\" EM FERRO GALV OU ALUMINIO P/ ADAPTAR ENTRADA DE ELETRODUTO METALICO FLEXIVEL EM QUADROS</v>
          </cell>
          <cell r="C1220" t="str">
            <v>UN</v>
          </cell>
          <cell r="D1220">
            <v>4.13</v>
          </cell>
        </row>
        <row r="1221">
          <cell r="A1221">
            <v>2528</v>
          </cell>
          <cell r="B1221" t="str">
            <v>CONECTOR RETO 2 1/2\" EM FERRO GALV OU ALUMINIO P/ ADAPTAR ENTRADA DE ELETRODUTO METALICO FLEXIVEL EM QUADROS</v>
          </cell>
          <cell r="C1221" t="str">
            <v>UN</v>
          </cell>
          <cell r="D1221">
            <v>12.67</v>
          </cell>
        </row>
        <row r="1222">
          <cell r="A1222">
            <v>2535</v>
          </cell>
          <cell r="B1222" t="str">
            <v>BUCHA LIGA ALUMINIO P/ ELETRODUTO ROSCAVEL 3/4\"</v>
          </cell>
          <cell r="C1222" t="str">
            <v>UN</v>
          </cell>
          <cell r="D1222">
            <v>0.28999999999999998</v>
          </cell>
        </row>
        <row r="1223">
          <cell r="A1223">
            <v>2536</v>
          </cell>
          <cell r="B1223" t="str">
            <v>BUCHA LIGA ALUMINIO P/ ELETRODUTO ROSCAVEL 1\"</v>
          </cell>
          <cell r="C1223" t="str">
            <v>UN</v>
          </cell>
          <cell r="D1223">
            <v>0.37</v>
          </cell>
        </row>
        <row r="1224">
          <cell r="A1224">
            <v>2537</v>
          </cell>
          <cell r="B1224" t="str">
            <v>BUCHA LIGA ALUMINIO P/ ELETRODUTO ROSCAVEL 1 1/4\"</v>
          </cell>
          <cell r="C1224" t="str">
            <v>UN</v>
          </cell>
          <cell r="D1224">
            <v>0.51</v>
          </cell>
        </row>
        <row r="1225">
          <cell r="A1225">
            <v>2538</v>
          </cell>
          <cell r="B1225" t="str">
            <v>BUCHA LIGA ALUMINIO P/ ELETRODUTO ROSCAVEL 1 1/2\"</v>
          </cell>
          <cell r="C1225" t="str">
            <v>UN</v>
          </cell>
          <cell r="D1225">
            <v>0.62</v>
          </cell>
        </row>
        <row r="1226">
          <cell r="A1226">
            <v>2539</v>
          </cell>
          <cell r="B1226" t="str">
            <v>BUCHA LIGA ALUMINIO P/ ELETRODUTO ROSCAVEL 3\"</v>
          </cell>
          <cell r="C1226" t="str">
            <v>UN</v>
          </cell>
          <cell r="D1226">
            <v>2.16</v>
          </cell>
        </row>
        <row r="1227">
          <cell r="A1227">
            <v>2540</v>
          </cell>
          <cell r="B1227" t="str">
            <v>BUCHA LIGA ALUMINIO P/ ELETRODUTO ROSCAVEL 4\"</v>
          </cell>
          <cell r="C1227" t="str">
            <v>UN</v>
          </cell>
          <cell r="D1227">
            <v>3.33</v>
          </cell>
        </row>
        <row r="1228">
          <cell r="A1228">
            <v>2541</v>
          </cell>
          <cell r="B1228" t="str">
            <v>BUCHA LIGA ALUMINIO P/ ELETRODUTO ROSCAVEL 2 1/2\"</v>
          </cell>
          <cell r="C1228" t="str">
            <v>UN</v>
          </cell>
          <cell r="D1228">
            <v>1.84</v>
          </cell>
        </row>
        <row r="1229">
          <cell r="A1229">
            <v>2542</v>
          </cell>
          <cell r="B1229" t="str">
            <v>BUCHA LIGA ALUMINIO P/ ELETRODUTO ROSCAVEL 2\"</v>
          </cell>
          <cell r="C1229" t="str">
            <v>UN</v>
          </cell>
          <cell r="D1229">
            <v>1.03</v>
          </cell>
        </row>
        <row r="1230">
          <cell r="A1230">
            <v>2543</v>
          </cell>
          <cell r="B1230" t="str">
            <v>BUCHA LIGA ALUMINIO P/ ELETRODUTO ROSCAVEL 1/2\"</v>
          </cell>
          <cell r="C1230" t="str">
            <v>UN</v>
          </cell>
          <cell r="D1230">
            <v>0.21</v>
          </cell>
        </row>
        <row r="1231">
          <cell r="A1231">
            <v>2548</v>
          </cell>
          <cell r="B1231" t="str">
            <v>CONECTOR CURVO 90 GRAUS BITOLA 1/2\" EM FERRO GALV OU ALUMINIO P/ ADAPTAR ENTRADA DE ELETRODUTO METALICO FLEXIVEL EM QUADROS</v>
          </cell>
          <cell r="C1231" t="str">
            <v>UN</v>
          </cell>
          <cell r="D1231">
            <v>2.27</v>
          </cell>
        </row>
        <row r="1232">
          <cell r="A1232">
            <v>2555</v>
          </cell>
          <cell r="B1232" t="str">
            <v>CAIXA DE PASSAGEM 3\" X 3\" SEXTAVADA EM FERRO GALV\"</v>
          </cell>
          <cell r="C1232" t="str">
            <v>UN</v>
          </cell>
          <cell r="D1232">
            <v>1.78</v>
          </cell>
        </row>
        <row r="1233">
          <cell r="A1233">
            <v>2556</v>
          </cell>
          <cell r="B1233" t="str">
            <v>CAIXA DE PASSAGEM 4\" X 2\" EM FERRO GALV\"</v>
          </cell>
          <cell r="C1233" t="str">
            <v>UN</v>
          </cell>
          <cell r="D1233">
            <v>1.07</v>
          </cell>
        </row>
        <row r="1234">
          <cell r="A1234">
            <v>2557</v>
          </cell>
          <cell r="B1234" t="str">
            <v>CAIXA DE PASSAGEM 4\" X 4\" EM FERRO GALV\"</v>
          </cell>
          <cell r="C1234" t="str">
            <v>UN</v>
          </cell>
          <cell r="D1234">
            <v>1.78</v>
          </cell>
        </row>
        <row r="1235">
          <cell r="A1235">
            <v>2558</v>
          </cell>
          <cell r="B1235" t="str">
            <v>CONDULETE TIPO \"C\" EM LIGA ALUMINIO P/ ELETRODUTO ROSCADO 1/2\"</v>
          </cell>
          <cell r="C1235" t="str">
            <v>UN</v>
          </cell>
          <cell r="D1235">
            <v>4.8099999999999996</v>
          </cell>
        </row>
        <row r="1236">
          <cell r="A1236">
            <v>2559</v>
          </cell>
          <cell r="B1236" t="str">
            <v>CONDULETE TIPO \"C\" EM LIGA ALUMINIO P/ ELETRODUTO ROSCADO 3/4\"</v>
          </cell>
          <cell r="C1236" t="str">
            <v>UN</v>
          </cell>
          <cell r="D1236">
            <v>4.7300000000000004</v>
          </cell>
        </row>
        <row r="1237">
          <cell r="A1237">
            <v>2560</v>
          </cell>
          <cell r="B1237" t="str">
            <v>CONDULETE TIPO \"C\" EM LIGA ALUMINIO P/ ELETRODUTO ROSCADO 1\"</v>
          </cell>
          <cell r="C1237" t="str">
            <v>UN</v>
          </cell>
          <cell r="D1237">
            <v>7.54</v>
          </cell>
        </row>
        <row r="1238">
          <cell r="A1238">
            <v>2565</v>
          </cell>
          <cell r="B1238" t="str">
            <v>CONDULETE TIPO \"E\" EM LIGA ALUMINIO P/ ELETRODUTO ROSCADO 3/4\"</v>
          </cell>
          <cell r="C1238" t="str">
            <v>UN</v>
          </cell>
          <cell r="D1238">
            <v>4.41</v>
          </cell>
        </row>
        <row r="1239">
          <cell r="A1239">
            <v>2566</v>
          </cell>
          <cell r="B1239" t="str">
            <v>CONDULETE TIPO \"E\" EM LIGA ALUMINIO P/ ELETRODUTO ROSCADO 1 1/4\"</v>
          </cell>
          <cell r="C1239" t="str">
            <v>UN</v>
          </cell>
          <cell r="D1239">
            <v>12.22</v>
          </cell>
        </row>
        <row r="1240">
          <cell r="A1240">
            <v>2567</v>
          </cell>
          <cell r="B1240" t="str">
            <v>CONDULETE TIPO \"E\" EM LIGA ALUMINIO P/ ELETRODUTO ROSCADO 2\"</v>
          </cell>
          <cell r="C1240" t="str">
            <v>UN</v>
          </cell>
          <cell r="D1240">
            <v>23.97</v>
          </cell>
        </row>
        <row r="1241">
          <cell r="A1241">
            <v>2568</v>
          </cell>
          <cell r="B1241" t="str">
            <v>CONDULETE TIPO \"E\" EM LIGA ALUMINIO P/ ELETRODUTO ROSCADO 3\"</v>
          </cell>
          <cell r="C1241" t="str">
            <v>UN</v>
          </cell>
          <cell r="D1241">
            <v>51.78</v>
          </cell>
        </row>
        <row r="1242">
          <cell r="A1242">
            <v>2569</v>
          </cell>
          <cell r="B1242" t="str">
            <v>CONDULETE TIPO \"LR\" EM LIGA ALUMINIO P/ ELETRODUTO ROSCADO 1/2\"</v>
          </cell>
          <cell r="C1242" t="str">
            <v>UN</v>
          </cell>
          <cell r="D1242">
            <v>4.41</v>
          </cell>
        </row>
        <row r="1243">
          <cell r="A1243">
            <v>2570</v>
          </cell>
          <cell r="B1243" t="str">
            <v>CONDULETE TIPO \"LR\" EM LIGA ALUMINIO P/ ELETRODUTO ROSCADO 1\"</v>
          </cell>
          <cell r="C1243" t="str">
            <v>UN</v>
          </cell>
          <cell r="D1243">
            <v>7.38</v>
          </cell>
        </row>
        <row r="1244">
          <cell r="A1244">
            <v>2571</v>
          </cell>
          <cell r="B1244" t="str">
            <v>CONDULETE TIPO \"LR\" EM LIGA ALUMINIO P/ ELETRODUTO ROSCADO 2\"</v>
          </cell>
          <cell r="C1244" t="str">
            <v>UN</v>
          </cell>
          <cell r="D1244">
            <v>26.83</v>
          </cell>
        </row>
        <row r="1245">
          <cell r="A1245">
            <v>2572</v>
          </cell>
          <cell r="B1245" t="str">
            <v>CONDULETE TIPO \"LR\" EM LIGA ALUMINIO P/ ELETRODUTO ROSCADO 3\"</v>
          </cell>
          <cell r="C1245" t="str">
            <v>UN</v>
          </cell>
          <cell r="D1245">
            <v>51.75</v>
          </cell>
        </row>
        <row r="1246">
          <cell r="A1246">
            <v>2573</v>
          </cell>
          <cell r="B1246" t="str">
            <v>CONDULETE TIPO \"T\" EM LIGA ALUMINIO P/ ELETRODUTO ROSCADO 1/2\"</v>
          </cell>
          <cell r="C1246" t="str">
            <v>UN</v>
          </cell>
          <cell r="D1246">
            <v>5.08</v>
          </cell>
        </row>
        <row r="1247">
          <cell r="A1247">
            <v>2574</v>
          </cell>
          <cell r="B1247" t="str">
            <v>CONDULETE TIPO \"T\" EM LIGA ALUMINIO P/ ELETRODUTO ROSCADO 3/4\"</v>
          </cell>
          <cell r="C1247" t="str">
            <v>UN</v>
          </cell>
          <cell r="D1247">
            <v>5.0999999999999996</v>
          </cell>
        </row>
        <row r="1248">
          <cell r="A1248">
            <v>2575</v>
          </cell>
          <cell r="B1248" t="str">
            <v>CONDULETE TIPO \"T\" EM LIGA ALUMINIO P/ ELETRODUTO ROSCADO 1 1/4\"</v>
          </cell>
          <cell r="C1248" t="str">
            <v>UN</v>
          </cell>
          <cell r="D1248">
            <v>14.21</v>
          </cell>
        </row>
        <row r="1249">
          <cell r="A1249">
            <v>2576</v>
          </cell>
          <cell r="B1249" t="str">
            <v>CONDULETE TIPO \"T\" EM LIGA ALUMINIO P/ ELETRODUTO ROSCADO 1 1/2\"</v>
          </cell>
          <cell r="C1249" t="str">
            <v>UN</v>
          </cell>
          <cell r="D1249">
            <v>20.399999999999999</v>
          </cell>
        </row>
        <row r="1250">
          <cell r="A1250">
            <v>2577</v>
          </cell>
          <cell r="B1250" t="str">
            <v>CONDULETE TIPO \"T\" EM LIGA ALUMINIO P/ ELETRODUTO ROSCADO 2\"</v>
          </cell>
          <cell r="C1250" t="str">
            <v>UN</v>
          </cell>
          <cell r="D1250">
            <v>28.65</v>
          </cell>
        </row>
        <row r="1251">
          <cell r="A1251">
            <v>2578</v>
          </cell>
          <cell r="B1251" t="str">
            <v>CONDULETE TIPO \"T\" EM LIGA ALUMINIO P/ ELETRODUTO ROSCADO 3\"</v>
          </cell>
          <cell r="C1251" t="str">
            <v>UN</v>
          </cell>
          <cell r="D1251">
            <v>56.74</v>
          </cell>
        </row>
        <row r="1252">
          <cell r="A1252">
            <v>2579</v>
          </cell>
          <cell r="B1252" t="str">
            <v>CONDULETE TIPO \"X\" EM LIGA ALUMINIO P/ ELETRODUTO ROSCADO 1/2\"</v>
          </cell>
          <cell r="C1252" t="str">
            <v>UN</v>
          </cell>
          <cell r="D1252">
            <v>5.05</v>
          </cell>
        </row>
        <row r="1253">
          <cell r="A1253">
            <v>2580</v>
          </cell>
          <cell r="B1253" t="str">
            <v>CONDULETE TIPO \"X\" EM LIGA ALUMINIO P/ ELETRODUTO ROSCADO 3/4\"</v>
          </cell>
          <cell r="C1253" t="str">
            <v>UN</v>
          </cell>
          <cell r="D1253">
            <v>5.4</v>
          </cell>
        </row>
        <row r="1254">
          <cell r="A1254">
            <v>2581</v>
          </cell>
          <cell r="B1254" t="str">
            <v>CONDULETE TIPO \"X\" EM LIGA ALUMINIO P/ ELETRODUTO ROSCADO 1\"</v>
          </cell>
          <cell r="C1254" t="str">
            <v>UN</v>
          </cell>
          <cell r="D1254">
            <v>9.48</v>
          </cell>
        </row>
        <row r="1255">
          <cell r="A1255">
            <v>2582</v>
          </cell>
          <cell r="B1255" t="str">
            <v>CONDULETE TIPO \"X\" EM LIGA ALUMINIO P/ ELETRODUTO ROSCADO 1 1/2\"</v>
          </cell>
          <cell r="C1255" t="str">
            <v>UN</v>
          </cell>
          <cell r="D1255">
            <v>20.64</v>
          </cell>
        </row>
        <row r="1256">
          <cell r="A1256">
            <v>2583</v>
          </cell>
          <cell r="B1256" t="str">
            <v>CONDULETE TIPO \"X\" EM LIGA ALUMINIO P/ ELETRODUTO ROSCADO 3\"</v>
          </cell>
          <cell r="C1256" t="str">
            <v>UN</v>
          </cell>
          <cell r="D1256">
            <v>55.4</v>
          </cell>
        </row>
        <row r="1257">
          <cell r="A1257">
            <v>2584</v>
          </cell>
          <cell r="B1257" t="str">
            <v>CONDULETE TIPO \"X\" EM LIGA ALUMINIO P/ ELETRODUTO ROSCADO 4\"</v>
          </cell>
          <cell r="C1257" t="str">
            <v>UN</v>
          </cell>
          <cell r="D1257">
            <v>112.5</v>
          </cell>
        </row>
        <row r="1258">
          <cell r="A1258">
            <v>2585</v>
          </cell>
          <cell r="B1258" t="str">
            <v>CONDULETE TIPO \"T\" EM LIGA ALUMINIO P/ ELETRODUTO ROSCADO 4\"</v>
          </cell>
          <cell r="C1258" t="str">
            <v>UN</v>
          </cell>
          <cell r="D1258">
            <v>103.45</v>
          </cell>
        </row>
        <row r="1259">
          <cell r="A1259">
            <v>2586</v>
          </cell>
          <cell r="B1259" t="str">
            <v>CONDULETE TIPO \"T\" EM LIGA ALUMINIO P/ ELETRODUTO ROSCADO 1\"</v>
          </cell>
          <cell r="C1259" t="str">
            <v>UN</v>
          </cell>
          <cell r="D1259">
            <v>8.6999999999999993</v>
          </cell>
        </row>
        <row r="1260">
          <cell r="A1260">
            <v>2587</v>
          </cell>
          <cell r="B1260" t="str">
            <v>CONDULETE TIPO \"LR\" EM LIGA ALUMINIO P/ ELETRODUTO ROSCADO 1 1/2\"</v>
          </cell>
          <cell r="C1260" t="str">
            <v>UN</v>
          </cell>
          <cell r="D1260">
            <v>18.89</v>
          </cell>
        </row>
        <row r="1261">
          <cell r="A1261">
            <v>2588</v>
          </cell>
          <cell r="B1261" t="str">
            <v>CONDULETE TIPO \"LR\" EM LIGA ALUMINIO P/ ELETRODUTO ROSCADO 1 1/4\"</v>
          </cell>
          <cell r="C1261" t="str">
            <v>UN</v>
          </cell>
          <cell r="D1261">
            <v>12.64</v>
          </cell>
        </row>
        <row r="1262">
          <cell r="A1262">
            <v>2589</v>
          </cell>
          <cell r="B1262" t="str">
            <v>CONDULETE TIPO \"E\" EM LIGA ALUMINIO P/ ELETRODUTO ROSCADO 1 1/2\"</v>
          </cell>
          <cell r="C1262" t="str">
            <v>UN</v>
          </cell>
          <cell r="D1262">
            <v>17.62</v>
          </cell>
        </row>
        <row r="1263">
          <cell r="A1263">
            <v>2590</v>
          </cell>
          <cell r="B1263" t="str">
            <v>CONDULETE TIPO \"E\" EM LIGA ALUMINIO P/ ELETRODUTO ROSCADO 1\"</v>
          </cell>
          <cell r="C1263" t="str">
            <v>UN</v>
          </cell>
          <cell r="D1263">
            <v>7.32</v>
          </cell>
        </row>
        <row r="1264">
          <cell r="A1264">
            <v>2591</v>
          </cell>
          <cell r="B1264" t="str">
            <v>CONDULETE TIPO \"E\" EM LIGA ALUMINIO P/ ELETRODUTO ROSCADO 1/2\"</v>
          </cell>
          <cell r="C1264" t="str">
            <v>UN</v>
          </cell>
          <cell r="D1264">
            <v>4.08</v>
          </cell>
        </row>
        <row r="1265">
          <cell r="A1265">
            <v>2592</v>
          </cell>
          <cell r="B1265" t="str">
            <v>CONDULETE TIPO \"C\" EM LIGA ALUMINIO P/ ELETRODUTO ROSCADO 4\"</v>
          </cell>
          <cell r="C1265" t="str">
            <v>UN</v>
          </cell>
          <cell r="D1265">
            <v>98.06</v>
          </cell>
        </row>
        <row r="1266">
          <cell r="A1266">
            <v>2593</v>
          </cell>
          <cell r="B1266" t="str">
            <v>CONDULETE TIPO \"LR\" EM LIGA ALUMINIO P/ ELETRODUTO ROSCADO 3/4\"</v>
          </cell>
          <cell r="C1266" t="str">
            <v>UN</v>
          </cell>
          <cell r="D1266">
            <v>4.76</v>
          </cell>
        </row>
        <row r="1267">
          <cell r="A1267">
            <v>2594</v>
          </cell>
          <cell r="B1267" t="str">
            <v>CONDULETE TIPO \"E\" EM LIGA ALUMINIO P/ ELETRODUTO ROSCADO 4\"</v>
          </cell>
          <cell r="C1267" t="str">
            <v>UN</v>
          </cell>
          <cell r="D1267">
            <v>93.56</v>
          </cell>
        </row>
        <row r="1268">
          <cell r="A1268">
            <v>2595</v>
          </cell>
          <cell r="B1268" t="str">
            <v>CONDULETE TIPO \"LR\" EM LIGA ALUMINIO P/ ELETRODUTO ROSCADO 4\"</v>
          </cell>
          <cell r="C1268" t="str">
            <v>UN</v>
          </cell>
          <cell r="D1268">
            <v>100.14</v>
          </cell>
        </row>
        <row r="1269">
          <cell r="A1269">
            <v>2596</v>
          </cell>
          <cell r="B1269" t="str">
            <v>CONDULETE TIPO \"X\" EM LIGA ALUMINIO P/ ELETRODUTO ROSCADO 2\"</v>
          </cell>
          <cell r="C1269" t="str">
            <v>UN</v>
          </cell>
          <cell r="D1269">
            <v>29.37</v>
          </cell>
        </row>
        <row r="1270">
          <cell r="A1270">
            <v>2597</v>
          </cell>
          <cell r="B1270" t="str">
            <v>CONDULETE TIPO \"X\" EM LIGA ALUMINIO P/ ELETRODUTO ROSCADO 1 1/4\"</v>
          </cell>
          <cell r="C1270" t="str">
            <v>UN</v>
          </cell>
          <cell r="D1270">
            <v>15.91</v>
          </cell>
        </row>
        <row r="1271">
          <cell r="A1271">
            <v>2598</v>
          </cell>
          <cell r="B1271" t="str">
            <v>KIT-EMENDA C2 5\" P/ DUTOS TIPO KANAFLEX</v>
          </cell>
          <cell r="C1271" t="str">
            <v>UN</v>
          </cell>
          <cell r="D1271">
            <v>38.29</v>
          </cell>
        </row>
        <row r="1272">
          <cell r="A1272">
            <v>2599</v>
          </cell>
          <cell r="B1272" t="str">
            <v>KIT-EMENDA C1 1 1/4\" P/ DUTOS TIPO KANAFLEX</v>
          </cell>
          <cell r="C1272" t="str">
            <v>UN</v>
          </cell>
          <cell r="D1272">
            <v>15.31</v>
          </cell>
        </row>
        <row r="1273">
          <cell r="A1273">
            <v>2600</v>
          </cell>
          <cell r="B1273" t="str">
            <v>KIT-EMENDA C1 2\" P/ DUTOS TIPO KANAFLEX</v>
          </cell>
          <cell r="C1273" t="str">
            <v>UN</v>
          </cell>
          <cell r="D1273">
            <v>19.07</v>
          </cell>
        </row>
        <row r="1274">
          <cell r="A1274">
            <v>2601</v>
          </cell>
          <cell r="B1274" t="str">
            <v>KIT-EMENDA C1 4\" P/ DUTOS TIPO KANAFLEX</v>
          </cell>
          <cell r="C1274" t="str">
            <v>UN</v>
          </cell>
          <cell r="D1274">
            <v>30.07</v>
          </cell>
        </row>
        <row r="1275">
          <cell r="A1275">
            <v>2602</v>
          </cell>
          <cell r="B1275" t="str">
            <v>KIT-EMENDA C1 6\" P/ DUTOS TIPO KANAFLEX</v>
          </cell>
          <cell r="C1275" t="str">
            <v>UN</v>
          </cell>
          <cell r="D1275">
            <v>44.67</v>
          </cell>
        </row>
        <row r="1276">
          <cell r="A1276">
            <v>2603</v>
          </cell>
          <cell r="B1276" t="str">
            <v>KIT-EMENDA C2 2\" P/ DUTOS TIPO KANAFLEX</v>
          </cell>
          <cell r="C1276" t="str">
            <v>UN</v>
          </cell>
          <cell r="D1276">
            <v>19.72</v>
          </cell>
        </row>
        <row r="1277">
          <cell r="A1277">
            <v>2604</v>
          </cell>
          <cell r="B1277" t="str">
            <v>KIT-EMENDA C2 4\" P/ DUTOS TIPO KANAFLEX</v>
          </cell>
          <cell r="C1277" t="str">
            <v>UN</v>
          </cell>
          <cell r="D1277">
            <v>32.85</v>
          </cell>
        </row>
        <row r="1278">
          <cell r="A1278">
            <v>2605</v>
          </cell>
          <cell r="B1278" t="str">
            <v>KIT-EMENDA C2 3\" P/ DUTOS TIPO KANAFLEX</v>
          </cell>
          <cell r="C1278" t="str">
            <v>UN</v>
          </cell>
          <cell r="D1278">
            <v>23.09</v>
          </cell>
        </row>
        <row r="1279">
          <cell r="A1279">
            <v>2606</v>
          </cell>
          <cell r="B1279" t="str">
            <v>KIT-EMENDA C1 5\" P/ DUTOS TP KANAFLEX</v>
          </cell>
          <cell r="C1279" t="str">
            <v>UN</v>
          </cell>
          <cell r="D1279">
            <v>36.96</v>
          </cell>
        </row>
        <row r="1280">
          <cell r="A1280">
            <v>2607</v>
          </cell>
          <cell r="B1280" t="str">
            <v>KIT-EMENDA C1 3\" P/ DUTOS TIPO KANAFLEX</v>
          </cell>
          <cell r="C1280" t="str">
            <v>UN</v>
          </cell>
          <cell r="D1280">
            <v>23.3</v>
          </cell>
        </row>
        <row r="1281">
          <cell r="A1281">
            <v>2608</v>
          </cell>
          <cell r="B1281" t="str">
            <v>KIT-EMENDA C2 6\" P/ DUTOS TIPO KANAFLEX</v>
          </cell>
          <cell r="C1281" t="str">
            <v>UN</v>
          </cell>
          <cell r="D1281">
            <v>41.63</v>
          </cell>
        </row>
        <row r="1282">
          <cell r="A1282">
            <v>2609</v>
          </cell>
          <cell r="B1282" t="str">
            <v>CURVA 45G FERRO GALV ELETROLITICO 3/4\" P/ ELETRODUTO</v>
          </cell>
          <cell r="C1282" t="str">
            <v>UN</v>
          </cell>
          <cell r="D1282">
            <v>1.07</v>
          </cell>
        </row>
        <row r="1283">
          <cell r="A1283">
            <v>2611</v>
          </cell>
          <cell r="B1283" t="str">
            <v>CURVA 45G FERRO GALV ELETROLITICO 1 1/2\" P/ ELETRODUTO</v>
          </cell>
          <cell r="C1283" t="str">
            <v>UN</v>
          </cell>
          <cell r="D1283">
            <v>4.49</v>
          </cell>
        </row>
        <row r="1284">
          <cell r="A1284">
            <v>2612</v>
          </cell>
          <cell r="B1284" t="str">
            <v>CURVA 45G FERRO GALV ELETROLITICO 2\" P/ ELETRODUTO</v>
          </cell>
          <cell r="C1284" t="str">
            <v>UN</v>
          </cell>
          <cell r="D1284">
            <v>7.1</v>
          </cell>
        </row>
        <row r="1285">
          <cell r="A1285">
            <v>2613</v>
          </cell>
          <cell r="B1285" t="str">
            <v>CURVA 45G FERRO GALV ELETROLITICO 2 1/2\" P/ ELETRODUTO</v>
          </cell>
          <cell r="C1285" t="str">
            <v>UN</v>
          </cell>
          <cell r="D1285">
            <v>14.73</v>
          </cell>
        </row>
        <row r="1286">
          <cell r="A1286">
            <v>2614</v>
          </cell>
          <cell r="B1286" t="str">
            <v>CURVA 45G FERRO GALV ELETROLITICO 3\" P/ ELETRODUTO</v>
          </cell>
          <cell r="C1286" t="str">
            <v>UN</v>
          </cell>
          <cell r="D1286">
            <v>22.6</v>
          </cell>
        </row>
        <row r="1287">
          <cell r="A1287">
            <v>2615</v>
          </cell>
          <cell r="B1287" t="str">
            <v>CURVA 45G FERRO GALV ELETROLITICO 4\" PARA ELETRODUTO</v>
          </cell>
          <cell r="C1287" t="str">
            <v>UN</v>
          </cell>
          <cell r="D1287">
            <v>37.06</v>
          </cell>
        </row>
        <row r="1288">
          <cell r="A1288">
            <v>2616</v>
          </cell>
          <cell r="B1288" t="str">
            <v>CURVA 90G FERRO GALV ELETROLITICO 1/2\" P/ ELETRODUTO</v>
          </cell>
          <cell r="C1288" t="str">
            <v>UN</v>
          </cell>
          <cell r="D1288">
            <v>0.92</v>
          </cell>
        </row>
        <row r="1289">
          <cell r="A1289">
            <v>2617</v>
          </cell>
          <cell r="B1289" t="str">
            <v>CURVA 90G FERRO GALV ELETROLITICO 1\" P/ ELETRODUTO</v>
          </cell>
          <cell r="C1289" t="str">
            <v>UN</v>
          </cell>
          <cell r="D1289">
            <v>1.46</v>
          </cell>
        </row>
        <row r="1290">
          <cell r="A1290">
            <v>2618</v>
          </cell>
          <cell r="B1290" t="str">
            <v>CURVA 90G FERRO GALV ELETROLITICO 1 1/4\" P/ ELETRODUTO</v>
          </cell>
          <cell r="C1290" t="str">
            <v>UN</v>
          </cell>
          <cell r="D1290">
            <v>3.08</v>
          </cell>
        </row>
        <row r="1291">
          <cell r="A1291">
            <v>2619</v>
          </cell>
          <cell r="B1291" t="str">
            <v>CURVA 90G FERRO GALV ELETROLITICO 2 1/2\" P/ ELETRODUTO</v>
          </cell>
          <cell r="C1291" t="str">
            <v>UN</v>
          </cell>
          <cell r="D1291">
            <v>14.73</v>
          </cell>
        </row>
        <row r="1292">
          <cell r="A1292">
            <v>2620</v>
          </cell>
          <cell r="B1292" t="str">
            <v>CURVA 90G FERRO GALV ELETROLITICO 3\" P/ ELETRODUTO</v>
          </cell>
          <cell r="C1292" t="str">
            <v>UN</v>
          </cell>
          <cell r="D1292">
            <v>22.6</v>
          </cell>
        </row>
        <row r="1293">
          <cell r="A1293">
            <v>2621</v>
          </cell>
          <cell r="B1293" t="str">
            <v>CURVA 90G FERRO GALV ELETROLITICO 4\" P/ ELETRODUTO</v>
          </cell>
          <cell r="C1293" t="str">
            <v>UN</v>
          </cell>
          <cell r="D1293">
            <v>37.020000000000003</v>
          </cell>
        </row>
        <row r="1294">
          <cell r="A1294">
            <v>2622</v>
          </cell>
          <cell r="B1294" t="str">
            <v>CURVA 135G FERRO GALV ELETROLITICO 1/2\" P/ ELETRODUTO</v>
          </cell>
          <cell r="C1294" t="str">
            <v>UN</v>
          </cell>
          <cell r="D1294">
            <v>1.18</v>
          </cell>
        </row>
        <row r="1295">
          <cell r="A1295">
            <v>2623</v>
          </cell>
          <cell r="B1295" t="str">
            <v>CURVA 135G FERRO GALV ELETROLITICO 3/4\" P/ ELETRODUTO</v>
          </cell>
          <cell r="C1295" t="str">
            <v>UN</v>
          </cell>
          <cell r="D1295">
            <v>1.31</v>
          </cell>
        </row>
        <row r="1296">
          <cell r="A1296">
            <v>2624</v>
          </cell>
          <cell r="B1296" t="str">
            <v>CURVA 135G FERRO GALV ELETROLITICO 1\" P/ ELETRODUTO</v>
          </cell>
          <cell r="C1296" t="str">
            <v>UN</v>
          </cell>
          <cell r="D1296">
            <v>2.2799999999999998</v>
          </cell>
        </row>
        <row r="1297">
          <cell r="A1297">
            <v>2625</v>
          </cell>
          <cell r="B1297" t="str">
            <v>CURVA 135G FERRO GALV ELETROLITICO 1 1/4\" P/ ELETRODUTO</v>
          </cell>
          <cell r="C1297" t="str">
            <v>UN</v>
          </cell>
          <cell r="D1297">
            <v>4.82</v>
          </cell>
        </row>
        <row r="1298">
          <cell r="A1298">
            <v>2626</v>
          </cell>
          <cell r="B1298" t="str">
            <v>CURVA 135G FERRO GALV ELETROLITICO 1 1/2\" P/ ELETRODUTO</v>
          </cell>
          <cell r="C1298" t="str">
            <v>UN</v>
          </cell>
          <cell r="D1298">
            <v>7.93</v>
          </cell>
        </row>
        <row r="1299">
          <cell r="A1299">
            <v>2627</v>
          </cell>
          <cell r="B1299" t="str">
            <v>CURVA 135G FERRO GALV ELETROLITICO 2 1/2\" P/ ELETRODUTO</v>
          </cell>
          <cell r="C1299" t="str">
            <v>UN</v>
          </cell>
          <cell r="D1299">
            <v>20.73</v>
          </cell>
        </row>
        <row r="1300">
          <cell r="A1300">
            <v>2628</v>
          </cell>
          <cell r="B1300" t="str">
            <v>CURVA 135G FERRO GALV ELETROLITICO 4\" P/ ELETRODUTO</v>
          </cell>
          <cell r="C1300" t="str">
            <v>UN</v>
          </cell>
          <cell r="D1300">
            <v>60.2</v>
          </cell>
        </row>
        <row r="1301">
          <cell r="A1301">
            <v>2629</v>
          </cell>
          <cell r="B1301" t="str">
            <v>CURVA 135G FERRO GALV ELETROLITICO 3\" P/ ELETRODUTO</v>
          </cell>
          <cell r="C1301" t="str">
            <v>UN</v>
          </cell>
          <cell r="D1301">
            <v>12.25</v>
          </cell>
        </row>
        <row r="1302">
          <cell r="A1302">
            <v>2630</v>
          </cell>
          <cell r="B1302" t="str">
            <v>CURVA 135G FERRO GALV ELETROLITICO 2\" P/ ELETRODUTO</v>
          </cell>
          <cell r="C1302" t="str">
            <v>UN</v>
          </cell>
          <cell r="D1302">
            <v>29.24</v>
          </cell>
        </row>
        <row r="1303">
          <cell r="A1303">
            <v>2631</v>
          </cell>
          <cell r="B1303" t="str">
            <v>CURVA 90G FERRO GALV ELETROLITICO 2\" P/ ELETRODUTO</v>
          </cell>
          <cell r="C1303" t="str">
            <v>UN</v>
          </cell>
          <cell r="D1303">
            <v>7.1</v>
          </cell>
        </row>
        <row r="1304">
          <cell r="A1304">
            <v>2632</v>
          </cell>
          <cell r="B1304" t="str">
            <v>CURVA 90G FERRO GALV ELETROLITICO 1 1/2\" P/ ELETRODUTO</v>
          </cell>
          <cell r="C1304" t="str">
            <v>UN</v>
          </cell>
          <cell r="D1304">
            <v>4.49</v>
          </cell>
        </row>
        <row r="1305">
          <cell r="A1305">
            <v>2633</v>
          </cell>
          <cell r="B1305" t="str">
            <v>CURVA 90G FERRO GALV ELETROTILICO 3/4\" P/ ELETRODUTO</v>
          </cell>
          <cell r="C1305" t="str">
            <v>UN</v>
          </cell>
          <cell r="D1305">
            <v>1.07</v>
          </cell>
        </row>
        <row r="1306">
          <cell r="A1306">
            <v>2634</v>
          </cell>
          <cell r="B1306" t="str">
            <v>CURVA 45G FERRO GALV ELETROLITICO 1\" P/ ELETRODUTO</v>
          </cell>
          <cell r="C1306" t="str">
            <v>UN</v>
          </cell>
          <cell r="D1306">
            <v>1.46</v>
          </cell>
        </row>
        <row r="1307">
          <cell r="A1307">
            <v>2635</v>
          </cell>
          <cell r="B1307" t="str">
            <v>CURVA 45G FERRO GALV ELETROLITICO 1/2\" P/ ELETRODUTO</v>
          </cell>
          <cell r="C1307" t="str">
            <v>UN</v>
          </cell>
          <cell r="D1307">
            <v>0.92</v>
          </cell>
        </row>
        <row r="1308">
          <cell r="A1308">
            <v>2636</v>
          </cell>
          <cell r="B1308" t="str">
            <v>LUVA FERRO GALV ELETROLITICO 1/2\" P/ ELETRODUTO</v>
          </cell>
          <cell r="C1308" t="str">
            <v>UN</v>
          </cell>
          <cell r="D1308">
            <v>0.4</v>
          </cell>
        </row>
        <row r="1309">
          <cell r="A1309">
            <v>2637</v>
          </cell>
          <cell r="B1309" t="str">
            <v>LUVA FERRO GALV ELETROLITICO 3/4\" P/ ELETRODUTO</v>
          </cell>
          <cell r="C1309" t="str">
            <v>UN</v>
          </cell>
          <cell r="D1309">
            <v>0.4</v>
          </cell>
        </row>
        <row r="1310">
          <cell r="A1310">
            <v>2638</v>
          </cell>
          <cell r="B1310" t="str">
            <v>LUVA FERRO GALV ELETROLITICO 1\" P/ ELETRODUTO</v>
          </cell>
          <cell r="C1310" t="str">
            <v>UN</v>
          </cell>
          <cell r="D1310">
            <v>0.47</v>
          </cell>
        </row>
        <row r="1311">
          <cell r="A1311">
            <v>2639</v>
          </cell>
          <cell r="B1311" t="str">
            <v>LUVA FERRO GALV ELETROLITICO 1.1/4\" P/ ELETRODUTO</v>
          </cell>
          <cell r="C1311" t="str">
            <v>UN</v>
          </cell>
          <cell r="D1311">
            <v>0.76</v>
          </cell>
        </row>
        <row r="1312">
          <cell r="A1312">
            <v>2640</v>
          </cell>
          <cell r="B1312" t="str">
            <v>LUVA FERRO GALV ELETROLITICO 2.1/2\" P/ ELETRODUTO</v>
          </cell>
          <cell r="C1312" t="str">
            <v>UN</v>
          </cell>
          <cell r="D1312">
            <v>3.47</v>
          </cell>
        </row>
        <row r="1313">
          <cell r="A1313">
            <v>2641</v>
          </cell>
          <cell r="B1313" t="str">
            <v>LUVA FERRO GALV ELETROLITICO 4\" P/ ELETRODUTO</v>
          </cell>
          <cell r="C1313" t="str">
            <v>UN</v>
          </cell>
          <cell r="D1313">
            <v>9.9499999999999993</v>
          </cell>
        </row>
        <row r="1314">
          <cell r="A1314">
            <v>2642</v>
          </cell>
          <cell r="B1314" t="str">
            <v>LUVA FERRO GALV ELETROLITICO 3\" P/ ELETRODUTO</v>
          </cell>
          <cell r="C1314" t="str">
            <v>UN</v>
          </cell>
          <cell r="D1314">
            <v>4.4000000000000004</v>
          </cell>
        </row>
        <row r="1315">
          <cell r="A1315">
            <v>2643</v>
          </cell>
          <cell r="B1315" t="str">
            <v>LUVA FERRO GALV ELETROTILICO 2\" P/ ELETRODUTO</v>
          </cell>
          <cell r="C1315" t="str">
            <v>UN</v>
          </cell>
          <cell r="D1315">
            <v>1.59</v>
          </cell>
        </row>
        <row r="1316">
          <cell r="A1316">
            <v>2644</v>
          </cell>
          <cell r="B1316" t="str">
            <v>LUVA FERRO GALV ELETROLITICO 1.1/2\" P/ ELETRODUTO</v>
          </cell>
          <cell r="C1316" t="str">
            <v>UN</v>
          </cell>
          <cell r="D1316">
            <v>0.85</v>
          </cell>
        </row>
        <row r="1317">
          <cell r="A1317">
            <v>2645</v>
          </cell>
          <cell r="B1317" t="str">
            <v>NIPLE FERRO GALV P/ ELETRODUTO 1\"</v>
          </cell>
          <cell r="C1317" t="str">
            <v>UN</v>
          </cell>
          <cell r="D1317">
            <v>1.96</v>
          </cell>
        </row>
        <row r="1318">
          <cell r="A1318">
            <v>2646</v>
          </cell>
          <cell r="B1318" t="str">
            <v>NIPLE LONGO FERRO GALV P/ ELETRODUTO  TAMANHO 150MM X DN 1\"</v>
          </cell>
          <cell r="C1318" t="str">
            <v>UN</v>
          </cell>
          <cell r="D1318">
            <v>3.11</v>
          </cell>
        </row>
        <row r="1319">
          <cell r="A1319">
            <v>2662</v>
          </cell>
          <cell r="B1319" t="str">
            <v>TAMPAO/TERMINAL 4\" P/ DUTOS TP KANAFLEX</v>
          </cell>
          <cell r="C1319" t="str">
            <v>UN</v>
          </cell>
          <cell r="D1319">
            <v>7.92</v>
          </cell>
        </row>
        <row r="1320">
          <cell r="A1320">
            <v>2663</v>
          </cell>
          <cell r="B1320" t="str">
            <v>TAMPAO/TERMINAL 5\" P/ DUTOS TP KANAFLEX</v>
          </cell>
          <cell r="C1320" t="str">
            <v>UN</v>
          </cell>
          <cell r="D1320">
            <v>11.94</v>
          </cell>
        </row>
        <row r="1321">
          <cell r="A1321">
            <v>2664</v>
          </cell>
          <cell r="B1321" t="str">
            <v>TAMPAO/TERMINAL 3\" P/ DUTOS TP KANAFLEX</v>
          </cell>
          <cell r="C1321" t="str">
            <v>UN</v>
          </cell>
          <cell r="D1321">
            <v>3.99</v>
          </cell>
        </row>
        <row r="1322">
          <cell r="A1322">
            <v>2665</v>
          </cell>
          <cell r="B1322" t="str">
            <v>TAMPAO/TERMINAL 6\" P/ DUTOS TP KANAFLEX</v>
          </cell>
          <cell r="C1322" t="str">
            <v>UN</v>
          </cell>
          <cell r="D1322">
            <v>14.63</v>
          </cell>
        </row>
        <row r="1323">
          <cell r="A1323">
            <v>2666</v>
          </cell>
          <cell r="B1323" t="str">
            <v>TAMPAO/TERMINAL 1 1/4\" P/ DUTOS TP KANAFLEX</v>
          </cell>
          <cell r="C1323" t="str">
            <v>UN</v>
          </cell>
          <cell r="D1323">
            <v>2.0699999999999998</v>
          </cell>
        </row>
        <row r="1324">
          <cell r="A1324">
            <v>2668</v>
          </cell>
          <cell r="B1324" t="str">
            <v>TAMPAO/TERMINAL 2\" P/ DUTOS TP KANAFLEX</v>
          </cell>
          <cell r="C1324" t="str">
            <v>UN</v>
          </cell>
          <cell r="D1324">
            <v>2.87</v>
          </cell>
        </row>
        <row r="1325">
          <cell r="A1325">
            <v>2669</v>
          </cell>
          <cell r="B1325" t="str">
            <v>TERMINAL P/ ACABAMENTO NA PAREDE CAIXA KANAFLEX 3\"</v>
          </cell>
          <cell r="C1325" t="str">
            <v>UN</v>
          </cell>
          <cell r="D1325">
            <v>4.0199999999999996</v>
          </cell>
        </row>
        <row r="1326">
          <cell r="A1326">
            <v>2673</v>
          </cell>
          <cell r="B1326" t="str">
            <v>ELETRODUTO DE PVC ROSCÁVEL, SEM LUVA, DE 12,5 MM (1/2\")</v>
          </cell>
          <cell r="C1326" t="str">
            <v>M</v>
          </cell>
          <cell r="D1326">
            <v>1.35</v>
          </cell>
        </row>
        <row r="1327">
          <cell r="A1327">
            <v>2674</v>
          </cell>
          <cell r="B1327" t="str">
            <v>ELETRODUTO PVC ROSCA S/LUVA 20MM - 3/4\"</v>
          </cell>
          <cell r="C1327" t="str">
            <v>M</v>
          </cell>
          <cell r="D1327">
            <v>1.84</v>
          </cell>
        </row>
        <row r="1328">
          <cell r="A1328">
            <v>2675</v>
          </cell>
          <cell r="B1328" t="str">
            <v>ELETRODUTO PVC SOLDAVEL NBR-6150 CL B - 50MM</v>
          </cell>
          <cell r="C1328" t="str">
            <v>M</v>
          </cell>
          <cell r="D1328">
            <v>2.5099999999999998</v>
          </cell>
        </row>
        <row r="1329">
          <cell r="A1329">
            <v>2676</v>
          </cell>
          <cell r="B1329" t="str">
            <v>ELETRODUTO PVC SOLDAVEL NBR-6150 CL B - 20MM</v>
          </cell>
          <cell r="C1329" t="str">
            <v>M</v>
          </cell>
          <cell r="D1329">
            <v>0.97</v>
          </cell>
        </row>
        <row r="1330">
          <cell r="A1330">
            <v>2678</v>
          </cell>
          <cell r="B1330" t="str">
            <v>ELETRODUTO PVC SOLDAVEL NBR-6150 CL B - 25MM</v>
          </cell>
          <cell r="C1330" t="str">
            <v>M</v>
          </cell>
          <cell r="D1330">
            <v>1.35</v>
          </cell>
        </row>
        <row r="1331">
          <cell r="A1331">
            <v>2679</v>
          </cell>
          <cell r="B1331" t="str">
            <v>ELETRODUTO PVC SOLDAVEL NBR-6150 CL B - 32MM</v>
          </cell>
          <cell r="C1331" t="str">
            <v>M</v>
          </cell>
          <cell r="D1331">
            <v>1.97</v>
          </cell>
        </row>
        <row r="1332">
          <cell r="A1332">
            <v>2680</v>
          </cell>
          <cell r="B1332" t="str">
            <v>ELETRODUTO PVC ROSCA S/LUVA 40MM - 1 1/2\"</v>
          </cell>
          <cell r="C1332" t="str">
            <v>M</v>
          </cell>
          <cell r="D1332">
            <v>5.16</v>
          </cell>
        </row>
        <row r="1333">
          <cell r="A1333">
            <v>2681</v>
          </cell>
          <cell r="B1333" t="str">
            <v>ELETRODUTO PVC ROSCA S/LUVA 50MM - 2\"</v>
          </cell>
          <cell r="C1333" t="str">
            <v>M</v>
          </cell>
          <cell r="D1333">
            <v>6.64</v>
          </cell>
        </row>
        <row r="1334">
          <cell r="A1334">
            <v>2682</v>
          </cell>
          <cell r="B1334" t="str">
            <v>ELETRODUTO PVC ROSCA S/LUVA 60MM - 2 1/2\"</v>
          </cell>
          <cell r="C1334" t="str">
            <v>M</v>
          </cell>
          <cell r="D1334">
            <v>13.28</v>
          </cell>
        </row>
        <row r="1335">
          <cell r="A1335">
            <v>2683</v>
          </cell>
          <cell r="B1335" t="str">
            <v>ELETRODUTO PVC ROSCA S/LUVA 100MM - 4\"</v>
          </cell>
          <cell r="C1335" t="str">
            <v>M</v>
          </cell>
          <cell r="D1335">
            <v>25.59</v>
          </cell>
        </row>
        <row r="1336">
          <cell r="A1336">
            <v>2684</v>
          </cell>
          <cell r="B1336" t="str">
            <v>ELETRODUTO PVC ROSCA S/LUVA 32MM - 1 1/4\"</v>
          </cell>
          <cell r="C1336" t="str">
            <v>M</v>
          </cell>
          <cell r="D1336">
            <v>4.13</v>
          </cell>
        </row>
        <row r="1337">
          <cell r="A1337">
            <v>2685</v>
          </cell>
          <cell r="B1337" t="str">
            <v>ELETRODUTO PVC ROSCA S/LUVA 25MM - 1\"</v>
          </cell>
          <cell r="C1337" t="str">
            <v>M</v>
          </cell>
          <cell r="D1337">
            <v>2.79</v>
          </cell>
        </row>
        <row r="1338">
          <cell r="A1338">
            <v>2686</v>
          </cell>
          <cell r="B1338" t="str">
            <v>ELETRODUTO PVC ROSCA S/LUVA 75MM - 3\"</v>
          </cell>
          <cell r="C1338" t="str">
            <v>M</v>
          </cell>
          <cell r="D1338">
            <v>16.8</v>
          </cell>
        </row>
        <row r="1339">
          <cell r="A1339">
            <v>2687</v>
          </cell>
          <cell r="B1339" t="str">
            <v>ELETRODUTO PVC FLEXIVEL CORRUGADO 16MM TIPO TIGREFLEX OU EQUIV</v>
          </cell>
          <cell r="C1339" t="str">
            <v>M</v>
          </cell>
          <cell r="D1339">
            <v>0.89</v>
          </cell>
        </row>
        <row r="1340">
          <cell r="A1340">
            <v>2688</v>
          </cell>
          <cell r="B1340" t="str">
            <v>ELETRODUTO PVC FLEXIVEL CORRUGADO 25MM TIPO TIGREFLEX OU EQUIV</v>
          </cell>
          <cell r="C1340" t="str">
            <v>M</v>
          </cell>
          <cell r="D1340">
            <v>1.48</v>
          </cell>
        </row>
        <row r="1341">
          <cell r="A1341">
            <v>2689</v>
          </cell>
          <cell r="B1341" t="str">
            <v>ELETRODUTO PVC FLEXIVEL CORRUGADO 20MM TIPO TIGREFLEX OU EQUIV</v>
          </cell>
          <cell r="C1341" t="str">
            <v>M</v>
          </cell>
          <cell r="D1341">
            <v>1.1200000000000001</v>
          </cell>
        </row>
        <row r="1342">
          <cell r="A1342">
            <v>2690</v>
          </cell>
          <cell r="B1342" t="str">
            <v>ELETRODUTO PVC FLEXIVEL CORRUGADO 32MM TIPO TIGREFLEX OU EQUIV</v>
          </cell>
          <cell r="C1342" t="str">
            <v>M</v>
          </cell>
          <cell r="D1342">
            <v>2.19</v>
          </cell>
        </row>
        <row r="1343">
          <cell r="A1343">
            <v>2691</v>
          </cell>
          <cell r="B1343" t="str">
            <v>EMULSAO ASFALTICA, TIPO NEOSIN A BASE DE AGUA P/ IMPERM</v>
          </cell>
          <cell r="C1343" t="str">
            <v>L</v>
          </cell>
          <cell r="D1343">
            <v>5.49</v>
          </cell>
        </row>
        <row r="1344">
          <cell r="A1344">
            <v>2692</v>
          </cell>
          <cell r="B1344" t="str">
            <v>DESMOLDANTE PARA FORMA DE MADEIRA</v>
          </cell>
          <cell r="C1344" t="str">
            <v>L</v>
          </cell>
          <cell r="D1344">
            <v>8.52</v>
          </cell>
        </row>
        <row r="1345">
          <cell r="A1345">
            <v>2693</v>
          </cell>
          <cell r="B1345" t="str">
            <v>FELTRO ASFALTICO</v>
          </cell>
          <cell r="C1345" t="str">
            <v>M2</v>
          </cell>
          <cell r="D1345">
            <v>7.03</v>
          </cell>
        </row>
        <row r="1346">
          <cell r="A1346">
            <v>2696</v>
          </cell>
          <cell r="B1346" t="str">
            <v>ENCANADOR OU BOMBEIRO HIDRAULICO</v>
          </cell>
          <cell r="C1346" t="str">
            <v>H</v>
          </cell>
          <cell r="D1346">
            <v>7.63</v>
          </cell>
        </row>
        <row r="1347">
          <cell r="A1347">
            <v>2697</v>
          </cell>
          <cell r="B1347" t="str">
            <v>OFICIAL DE AGUA OU DE ESGOTO</v>
          </cell>
          <cell r="C1347" t="str">
            <v>H</v>
          </cell>
          <cell r="D1347">
            <v>11.55</v>
          </cell>
        </row>
        <row r="1348">
          <cell r="A1348">
            <v>2698</v>
          </cell>
          <cell r="B1348" t="str">
            <v>OFICIAL INSTALADOR HIDRAULICO</v>
          </cell>
          <cell r="C1348" t="str">
            <v>H</v>
          </cell>
          <cell r="D1348">
            <v>9.3699999999999992</v>
          </cell>
        </row>
        <row r="1349">
          <cell r="A1349">
            <v>2699</v>
          </cell>
          <cell r="B1349" t="str">
            <v>ASSENTADOR DE TUBOS</v>
          </cell>
          <cell r="C1349" t="str">
            <v>H</v>
          </cell>
          <cell r="D1349">
            <v>9.6300000000000008</v>
          </cell>
        </row>
        <row r="1350">
          <cell r="A1350">
            <v>2700</v>
          </cell>
          <cell r="B1350" t="str">
            <v>MONTADOR</v>
          </cell>
          <cell r="C1350" t="str">
            <v>H</v>
          </cell>
          <cell r="D1350">
            <v>9.6300000000000008</v>
          </cell>
        </row>
        <row r="1351">
          <cell r="A1351">
            <v>2701</v>
          </cell>
          <cell r="B1351" t="str">
            <v>MONTADOR (TUBO ACO/EQUIPAMENTOS)</v>
          </cell>
          <cell r="C1351" t="str">
            <v>H</v>
          </cell>
          <cell r="D1351">
            <v>9.6300000000000008</v>
          </cell>
        </row>
        <row r="1352">
          <cell r="A1352">
            <v>2703</v>
          </cell>
          <cell r="B1352" t="str">
            <v>MONTADOR INDUSTRIAL</v>
          </cell>
          <cell r="C1352" t="str">
            <v>H</v>
          </cell>
          <cell r="D1352">
            <v>10.76</v>
          </cell>
        </row>
        <row r="1353">
          <cell r="A1353">
            <v>2705</v>
          </cell>
          <cell r="B1353" t="str">
            <v>ENERGIA ELETRICA ATE 2000 KWH INDUSTRIAL, SEM DEMANDA</v>
          </cell>
          <cell r="C1353" t="str">
            <v>KW/H</v>
          </cell>
          <cell r="D1353">
            <v>0.39</v>
          </cell>
        </row>
        <row r="1354">
          <cell r="A1354">
            <v>2706</v>
          </cell>
          <cell r="B1354" t="str">
            <v>ENGENHEIRO OU ARQUITETO AUXILIAR/JUNIOR - DE OBRA</v>
          </cell>
          <cell r="C1354" t="str">
            <v>H</v>
          </cell>
          <cell r="D1354">
            <v>44.89</v>
          </cell>
        </row>
        <row r="1355">
          <cell r="A1355">
            <v>2707</v>
          </cell>
          <cell r="B1355" t="str">
            <v>ENGENHEIRO OU ARQUITETO /PLENO - DE OBRA</v>
          </cell>
          <cell r="C1355" t="str">
            <v>H</v>
          </cell>
          <cell r="D1355">
            <v>82.56</v>
          </cell>
        </row>
        <row r="1356">
          <cell r="A1356">
            <v>2708</v>
          </cell>
          <cell r="B1356" t="str">
            <v>ENGENHEIRO OU ARQUITETO CHEFE/SENIOR - DE OBRA</v>
          </cell>
          <cell r="C1356" t="str">
            <v>H</v>
          </cell>
          <cell r="D1356">
            <v>140.58000000000001</v>
          </cell>
        </row>
        <row r="1357">
          <cell r="A1357">
            <v>2709</v>
          </cell>
          <cell r="B1357" t="str">
            <v>ENXADA EXTREITA DC-3 DUAS CARAS TAM 2240 X 230MM C/ CABO</v>
          </cell>
          <cell r="C1357" t="str">
            <v>UN</v>
          </cell>
          <cell r="D1357">
            <v>16.100000000000001</v>
          </cell>
        </row>
        <row r="1358">
          <cell r="A1358">
            <v>2710</v>
          </cell>
          <cell r="B1358" t="str">
            <v>PEDRA ESMERIL 6 X 3/4\"</v>
          </cell>
          <cell r="C1358" t="str">
            <v>UN</v>
          </cell>
          <cell r="D1358">
            <v>28.4</v>
          </cell>
        </row>
        <row r="1359">
          <cell r="A1359">
            <v>2711</v>
          </cell>
          <cell r="B1359" t="str">
            <v>CARRO-DE-MAO CACAMBA METALICA E PNEU MACICO</v>
          </cell>
          <cell r="C1359" t="str">
            <v>UN</v>
          </cell>
          <cell r="D1359">
            <v>94.53</v>
          </cell>
        </row>
        <row r="1360">
          <cell r="A1360">
            <v>2712</v>
          </cell>
          <cell r="B1360" t="str">
            <v>ENXADAO ESTREITO C/ CABO</v>
          </cell>
          <cell r="C1360" t="str">
            <v>UN</v>
          </cell>
          <cell r="D1360">
            <v>12.21</v>
          </cell>
        </row>
        <row r="1361">
          <cell r="A1361">
            <v>2713</v>
          </cell>
          <cell r="B1361" t="str">
            <v>PICARETA PONTA E PONTA SEM CABO</v>
          </cell>
          <cell r="C1361" t="str">
            <v>UN</v>
          </cell>
          <cell r="D1361">
            <v>25.56</v>
          </cell>
        </row>
        <row r="1362">
          <cell r="A1362">
            <v>2714</v>
          </cell>
          <cell r="B1362" t="str">
            <v>FOICE SEM CABO</v>
          </cell>
          <cell r="C1362" t="str">
            <v>UN</v>
          </cell>
          <cell r="D1362">
            <v>12.52</v>
          </cell>
        </row>
        <row r="1363">
          <cell r="A1363">
            <v>2715</v>
          </cell>
          <cell r="B1363" t="str">
            <v>GARFO OU CADINHO CURVO, FORCADO, SEM CABO</v>
          </cell>
          <cell r="C1363" t="str">
            <v>UN</v>
          </cell>
          <cell r="D1363">
            <v>10.56</v>
          </cell>
        </row>
        <row r="1364">
          <cell r="A1364">
            <v>2717</v>
          </cell>
          <cell r="B1364" t="str">
            <v>VASSOURAO SIMPLES, SEM CABO, NYLON, 35-40CM P/ LIMPEZA DE PISOS/RUAS</v>
          </cell>
          <cell r="C1364" t="str">
            <v>UN</v>
          </cell>
          <cell r="D1364">
            <v>12.86</v>
          </cell>
        </row>
        <row r="1365">
          <cell r="A1365">
            <v>2719</v>
          </cell>
          <cell r="B1365" t="str">
            <v>ESCAVADEIRA HIDRAULICA SOBRE ESTEIRA 99HP, PESO OPERACIONAL *16T* CAP. 0,85 A 1,0M3 TIPO POCLAIN MOD. 988 D-700 - RETRO OU EQUIV (INCL MANUTENCAO/OPERACAO)</v>
          </cell>
          <cell r="C1365" t="str">
            <v>H</v>
          </cell>
          <cell r="D1365">
            <v>112.5</v>
          </cell>
        </row>
        <row r="1366">
          <cell r="A1366">
            <v>2720</v>
          </cell>
          <cell r="B1366" t="str">
            <v>ESCAVADEIRA DRAGA DE ARRASTE, CAP. 3/4 JC 140HP TIPO CNV BUCYRUS OU EQUIV (INCL MANUTENCAO/OPERACAO)</v>
          </cell>
          <cell r="C1366" t="str">
            <v>H</v>
          </cell>
          <cell r="D1366">
            <v>127.09</v>
          </cell>
        </row>
        <row r="1367">
          <cell r="A1367">
            <v>2721</v>
          </cell>
          <cell r="B1367" t="str">
            <v>ESCAVADEIRA HIDRAULICA SOBRE ESTEIRA 140HP CAP. 0,98M3 TIPO CATERPILAR OU EQUIV (INCL MANUTENCAO/OPERACAO)</v>
          </cell>
          <cell r="C1367" t="str">
            <v>H</v>
          </cell>
          <cell r="D1367">
            <v>147.94</v>
          </cell>
        </row>
        <row r="1368">
          <cell r="A1368">
            <v>2722</v>
          </cell>
          <cell r="B1368" t="str">
            <v>ESCAVADEIRA DRAGA DE MANDIBULAS SOBRE ESTEIRA, 140HP CAP. 3/4 JC TIPOFNV BUCYRUS OU EQUIV (INCL MANUTENCAO/OPERACAO)</v>
          </cell>
          <cell r="C1368" t="str">
            <v>H</v>
          </cell>
          <cell r="D1368">
            <v>127.09</v>
          </cell>
        </row>
        <row r="1369">
          <cell r="A1369">
            <v>2723</v>
          </cell>
          <cell r="B1369" t="str">
            <v>ESCAVADEIRA HIDRAULICA SOBRE ESTEIRA CASE MOD.CX130, POT.BRUTA= 110HP PESO OPERACIONAL= 17,21T, CACAMBA= 0,5M³.</v>
          </cell>
          <cell r="C1369" t="str">
            <v>UN</v>
          </cell>
          <cell r="D1369">
            <v>429954.9</v>
          </cell>
        </row>
        <row r="1370">
          <cell r="A1370">
            <v>2724</v>
          </cell>
          <cell r="B1370" t="str">
            <v>ESCAVADEIRA HIDRAULICA SOBRE RODAS 98HP TIPO FIAT S- 90 OU EQUIV (INCL MANUTENCAO/OPERACAO)</v>
          </cell>
          <cell r="C1370" t="str">
            <v>H</v>
          </cell>
          <cell r="D1370">
            <v>87.42</v>
          </cell>
        </row>
        <row r="1371">
          <cell r="A1371">
            <v>2726</v>
          </cell>
          <cell r="B1371" t="str">
            <v>ESCAVADEIRA HIDRAULICA SOBRE PNEUS 105HP CAP. 0,7M3 TIPO KOMATSU PC-150 OU EQUIV (INCL MANUTENCAO/OPERACAO)</v>
          </cell>
          <cell r="C1371" t="str">
            <v>H</v>
          </cell>
          <cell r="D1371">
            <v>114.32</v>
          </cell>
        </row>
        <row r="1372">
          <cell r="A1372">
            <v>2727</v>
          </cell>
          <cell r="B1372" t="str">
            <v>ESCAVADEIRA HIDRAULICA C/ CLAMSHEL SOBRE PNEUS (INCL MANUTENCAO/OPERACAO)</v>
          </cell>
          <cell r="C1372" t="str">
            <v>H</v>
          </cell>
          <cell r="D1372">
            <v>127.76</v>
          </cell>
        </row>
        <row r="1373">
          <cell r="A1373">
            <v>2728</v>
          </cell>
          <cell r="B1373" t="str">
            <v>PECA DE MADEIRA ROLICA D = 10 CM P/ ESCORAMENTOS</v>
          </cell>
          <cell r="C1373" t="str">
            <v>M</v>
          </cell>
          <cell r="D1373">
            <v>1.54</v>
          </cell>
        </row>
        <row r="1374">
          <cell r="A1374">
            <v>2729</v>
          </cell>
          <cell r="B1374" t="str">
            <v>PECA DE MADEIRA ROLICA D = 3CM - H = 3,0M</v>
          </cell>
          <cell r="C1374" t="str">
            <v>UN</v>
          </cell>
          <cell r="D1374">
            <v>3.39</v>
          </cell>
        </row>
        <row r="1375">
          <cell r="A1375">
            <v>2731</v>
          </cell>
          <cell r="B1375" t="str">
            <v>PECA DE MADEIRA ROLICA (EUCALIPTO) D = 20CM</v>
          </cell>
          <cell r="C1375" t="str">
            <v>M</v>
          </cell>
          <cell r="D1375">
            <v>7.67</v>
          </cell>
        </row>
        <row r="1376">
          <cell r="A1376">
            <v>2735</v>
          </cell>
          <cell r="B1376" t="str">
            <v>PECA DE MADEIRA ROLICA (EUCALIPTO) D = 12CM</v>
          </cell>
          <cell r="C1376" t="str">
            <v>M</v>
          </cell>
          <cell r="D1376">
            <v>4.62</v>
          </cell>
        </row>
        <row r="1377">
          <cell r="A1377">
            <v>2736</v>
          </cell>
          <cell r="B1377" t="str">
            <v>PECA DE MADEIRA ROLICA D = 20CM</v>
          </cell>
          <cell r="C1377" t="str">
            <v>M</v>
          </cell>
          <cell r="D1377">
            <v>7.7</v>
          </cell>
        </row>
        <row r="1378">
          <cell r="A1378">
            <v>2739</v>
          </cell>
          <cell r="B1378" t="str">
            <v>PECA DE MADEIRA ROLICA D = 8CM</v>
          </cell>
          <cell r="C1378" t="str">
            <v>M</v>
          </cell>
          <cell r="D1378">
            <v>1.42</v>
          </cell>
        </row>
        <row r="1379">
          <cell r="A1379">
            <v>2742</v>
          </cell>
          <cell r="B1379" t="str">
            <v>PECA DE MADEIRA ROLICA D = 15CM P/ ESCORAMENTOS</v>
          </cell>
          <cell r="C1379" t="str">
            <v>M</v>
          </cell>
          <cell r="D1379">
            <v>6.16</v>
          </cell>
        </row>
        <row r="1380">
          <cell r="A1380">
            <v>2743</v>
          </cell>
          <cell r="B1380" t="str">
            <v>PECA DE MADEIRA ROLICA D = 15CM - H = 3,0M</v>
          </cell>
          <cell r="C1380" t="str">
            <v>UN</v>
          </cell>
          <cell r="D1380">
            <v>30.8</v>
          </cell>
        </row>
        <row r="1381">
          <cell r="A1381">
            <v>2744</v>
          </cell>
          <cell r="B1381" t="str">
            <v>PECA DE MADEIRA ROLICA D = 15CM - H = 4,0M</v>
          </cell>
          <cell r="C1381" t="str">
            <v>UN</v>
          </cell>
          <cell r="D1381">
            <v>36.04</v>
          </cell>
        </row>
        <row r="1382">
          <cell r="A1382">
            <v>2745</v>
          </cell>
          <cell r="B1382" t="str">
            <v>PECA DE MADEIRA ROLICA (EUCALIPTO) D = 10CM</v>
          </cell>
          <cell r="C1382" t="str">
            <v>M</v>
          </cell>
          <cell r="D1382">
            <v>1.54</v>
          </cell>
        </row>
        <row r="1383">
          <cell r="A1383">
            <v>2747</v>
          </cell>
          <cell r="B1383" t="str">
            <v>PECA DE MADEIRA ROLICA (EUCALIPTO) D = 18CM</v>
          </cell>
          <cell r="C1383" t="str">
            <v>M</v>
          </cell>
          <cell r="D1383">
            <v>5.64</v>
          </cell>
        </row>
        <row r="1384">
          <cell r="A1384">
            <v>2748</v>
          </cell>
          <cell r="B1384" t="str">
            <v>PECA DE MADEIRA ROLICA (EUCALIPTO) D = 19CM</v>
          </cell>
          <cell r="C1384" t="str">
            <v>M</v>
          </cell>
          <cell r="D1384">
            <v>5.64</v>
          </cell>
        </row>
        <row r="1385">
          <cell r="A1385">
            <v>2750</v>
          </cell>
          <cell r="B1385" t="str">
            <v>PECA DE MADEIRA ROLICA (EUCALIPTO) D = 17CM</v>
          </cell>
          <cell r="C1385" t="str">
            <v>M</v>
          </cell>
          <cell r="D1385">
            <v>7.7</v>
          </cell>
        </row>
        <row r="1386">
          <cell r="A1386">
            <v>2751</v>
          </cell>
          <cell r="B1386" t="str">
            <v>PECA DE MADEIRA ROLICA (EUCALIPTO) D = 15CM</v>
          </cell>
          <cell r="C1386" t="str">
            <v>M</v>
          </cell>
          <cell r="D1386">
            <v>5.0199999999999996</v>
          </cell>
        </row>
        <row r="1387">
          <cell r="A1387">
            <v>2757</v>
          </cell>
          <cell r="B1387" t="str">
            <v>ESPALHADOR DE AGREGADOS REBOCAVEL TIPO DOSADOR C/ 4 PNEUS, TIPO CONSMAQ EA, LARGURA 3,66M OU SIMILAR</v>
          </cell>
          <cell r="C1387" t="str">
            <v>H</v>
          </cell>
          <cell r="D1387">
            <v>6.98</v>
          </cell>
        </row>
        <row r="1388">
          <cell r="A1388">
            <v>2758</v>
          </cell>
          <cell r="B1388" t="str">
            <v>DISTRIBUIDOR DE ASFALTO C/ TANQUE ISOLADO 6000 L C/ 2 MACARICOS, ESPARGIDOR C/ LARGURA 3,66M, BICOS C/ VALVULA EM CAMINHAO DIESEL OU GASOLINA</v>
          </cell>
          <cell r="C1388" t="str">
            <v>H</v>
          </cell>
          <cell r="D1388">
            <v>86.29</v>
          </cell>
        </row>
        <row r="1389">
          <cell r="A1389">
            <v>2759</v>
          </cell>
          <cell r="B1389" t="str">
            <v>ESPOLETA SIMPLES</v>
          </cell>
          <cell r="C1389" t="str">
            <v>UN</v>
          </cell>
          <cell r="D1389">
            <v>0.62</v>
          </cell>
        </row>
        <row r="1390">
          <cell r="A1390">
            <v>2760</v>
          </cell>
          <cell r="B1390" t="str">
            <v>ESPOLETA DE MICRORETARDO C/ 5 M DE FIO</v>
          </cell>
          <cell r="C1390" t="str">
            <v>UN</v>
          </cell>
          <cell r="D1390">
            <v>9</v>
          </cell>
        </row>
        <row r="1391">
          <cell r="A1391">
            <v>2761</v>
          </cell>
          <cell r="B1391" t="str">
            <v>ESPOLETA ELETRICA - 2M</v>
          </cell>
          <cell r="C1391" t="str">
            <v>UN</v>
          </cell>
          <cell r="D1391">
            <v>9.8699999999999992</v>
          </cell>
        </row>
        <row r="1392">
          <cell r="A1392">
            <v>2762</v>
          </cell>
          <cell r="B1392" t="str">
            <v>ESTOPIM SIMPLES</v>
          </cell>
          <cell r="C1392" t="str">
            <v>M</v>
          </cell>
          <cell r="D1392">
            <v>1.03</v>
          </cell>
        </row>
        <row r="1393">
          <cell r="A1393">
            <v>2763</v>
          </cell>
          <cell r="B1393" t="str">
            <v>ESTACA CONCRETO PRE-MOLDADO INCLUSIVE CRAVACAO E EMENDAS - 20T</v>
          </cell>
          <cell r="C1393" t="str">
            <v>M</v>
          </cell>
          <cell r="D1393">
            <v>52.95</v>
          </cell>
        </row>
        <row r="1394">
          <cell r="A1394">
            <v>2764</v>
          </cell>
          <cell r="B1394" t="str">
            <v>ESTACA CONCRETO ARMADO CENTRIFUGADO D = 42CM INCLUSIVE CRAVACAO E EMENDAS 90 A 115T</v>
          </cell>
          <cell r="C1394" t="str">
            <v>M</v>
          </cell>
          <cell r="D1394">
            <v>166.69</v>
          </cell>
        </row>
        <row r="1395">
          <cell r="A1395">
            <v>2765</v>
          </cell>
          <cell r="B1395" t="str">
            <v>ESTACA CONCRETO ARMADO CENTRIFUGADO D = 60CM INCLUSIVE CRAVACAO E EMENDAS 170 A 230T</v>
          </cell>
          <cell r="C1395" t="str">
            <v>M</v>
          </cell>
          <cell r="D1395">
            <v>263.77</v>
          </cell>
        </row>
        <row r="1396">
          <cell r="A1396">
            <v>2766</v>
          </cell>
          <cell r="B1396" t="str">
            <v>ESTACA CONCRETO ARMADO CENTRIFUGADO D = 28CM INCLUSIVE CRAVACAO E EMENDAS 30 A 40T</v>
          </cell>
          <cell r="C1396" t="str">
            <v>M</v>
          </cell>
          <cell r="D1396">
            <v>71.78</v>
          </cell>
        </row>
        <row r="1397">
          <cell r="A1397">
            <v>2771</v>
          </cell>
          <cell r="B1397" t="str">
            <v>ESTACA CONCRETO ARMADO CENTRIFUGADO D = 20CM INCLUSIVE CRAVACAO E EMENDAS 25 A 30T</v>
          </cell>
          <cell r="C1397" t="str">
            <v>M</v>
          </cell>
          <cell r="D1397">
            <v>63.93</v>
          </cell>
        </row>
        <row r="1398">
          <cell r="A1398">
            <v>2772</v>
          </cell>
          <cell r="B1398" t="str">
            <v>ESTACA CONCRETO ARMADO CENTRIFUGADO D = 33CM INCLUSIVE CRAVACAO E EMENDAS 60 A 75T</v>
          </cell>
          <cell r="C1398" t="str">
            <v>M</v>
          </cell>
          <cell r="D1398">
            <v>111.88</v>
          </cell>
        </row>
        <row r="1399">
          <cell r="A1399">
            <v>2773</v>
          </cell>
          <cell r="B1399" t="str">
            <v>ESTACA CONCRETO ARMADO CENTRIFUGADO D = 38CM INCLUSIVE CRAVACAO E EMENDAS 75 A 90T</v>
          </cell>
          <cell r="C1399" t="str">
            <v>M</v>
          </cell>
          <cell r="D1399">
            <v>137.28</v>
          </cell>
        </row>
        <row r="1400">
          <cell r="A1400">
            <v>2774</v>
          </cell>
          <cell r="B1400" t="str">
            <v>ESTACA CONCRETO PRE-MOLDADO INCLUSIVE CRAVACAO E EMENDAS 16 X 16CM - 25T</v>
          </cell>
          <cell r="C1400" t="str">
            <v>M</v>
          </cell>
          <cell r="D1400">
            <v>55.75</v>
          </cell>
        </row>
        <row r="1401">
          <cell r="A1401">
            <v>2775</v>
          </cell>
          <cell r="B1401" t="str">
            <v>ESTACA CONCRETO PRE-MOLDADO INCLUSIVE CRAVACAO E EMENDAS 18 X 18CM - 32T</v>
          </cell>
          <cell r="C1401" t="str">
            <v>M</v>
          </cell>
          <cell r="D1401">
            <v>70.599999999999994</v>
          </cell>
        </row>
        <row r="1402">
          <cell r="A1402">
            <v>2776</v>
          </cell>
          <cell r="B1402" t="str">
            <v>ESTACA CONCRETO PRE-MOLDADO INCLUSIVE CRAVACAO E EMENDAS 26 X 26CM - 62T</v>
          </cell>
          <cell r="C1402" t="str">
            <v>M</v>
          </cell>
          <cell r="D1402">
            <v>106.1</v>
          </cell>
        </row>
        <row r="1403">
          <cell r="A1403">
            <v>2777</v>
          </cell>
          <cell r="B1403" t="str">
            <v>ESTACA CONCRETO PRE-MOLDADO INCLUSIVE CRAVACAO E EMENDAS 30 X 30CM - 80T</v>
          </cell>
          <cell r="C1403" t="str">
            <v>M</v>
          </cell>
          <cell r="D1403">
            <v>126.9</v>
          </cell>
        </row>
        <row r="1404">
          <cell r="A1404">
            <v>2778</v>
          </cell>
          <cell r="B1404" t="str">
            <v>ESTACA CONCRETO PRE-MOLDADO INCLUSIVE CRAVACAO E EMENDAS 23 X 23CM - 50T</v>
          </cell>
          <cell r="C1404" t="str">
            <v>M</v>
          </cell>
          <cell r="D1404">
            <v>97.07</v>
          </cell>
        </row>
        <row r="1405">
          <cell r="A1405">
            <v>2780</v>
          </cell>
          <cell r="B1405" t="str">
            <v>ESTACA CONCRETO TIPO 'FRANKI' D = 700MM - 220T</v>
          </cell>
          <cell r="C1405" t="str">
            <v>M</v>
          </cell>
          <cell r="D1405">
            <v>284.36</v>
          </cell>
        </row>
        <row r="1406">
          <cell r="A1406">
            <v>2781</v>
          </cell>
          <cell r="B1406" t="str">
            <v>ESTACA CONCRETO TIPO 'FRANKI' D = 600MM - 170T</v>
          </cell>
          <cell r="C1406" t="str">
            <v>M</v>
          </cell>
          <cell r="D1406">
            <v>215.72</v>
          </cell>
        </row>
        <row r="1407">
          <cell r="A1407">
            <v>2782</v>
          </cell>
          <cell r="B1407" t="str">
            <v>ESTACA CONCRETO TIPO 'FRANKI' D = 300MM -  40T</v>
          </cell>
          <cell r="C1407" t="str">
            <v>M</v>
          </cell>
          <cell r="D1407">
            <v>78.44</v>
          </cell>
        </row>
        <row r="1408">
          <cell r="A1408">
            <v>2783</v>
          </cell>
          <cell r="B1408" t="str">
            <v>ESTACA CONCRETO TIPO 'FRANKI' D = 350MM -  55T</v>
          </cell>
          <cell r="C1408" t="str">
            <v>M</v>
          </cell>
          <cell r="D1408">
            <v>88.25</v>
          </cell>
        </row>
        <row r="1409">
          <cell r="A1409">
            <v>2784</v>
          </cell>
          <cell r="B1409" t="str">
            <v>ESTACA CONCRETO TIPO 'FRANKI' D = 450MM -  95T</v>
          </cell>
          <cell r="C1409" t="str">
            <v>M</v>
          </cell>
          <cell r="D1409">
            <v>156.88999999999999</v>
          </cell>
        </row>
        <row r="1410">
          <cell r="A1410">
            <v>2785</v>
          </cell>
          <cell r="B1410" t="str">
            <v>ESTACA CONCRETO TIPO 'FRANKI' D = 520MM - 130T</v>
          </cell>
          <cell r="C1410" t="str">
            <v>M</v>
          </cell>
          <cell r="D1410">
            <v>186.31</v>
          </cell>
        </row>
        <row r="1411">
          <cell r="A1411">
            <v>2786</v>
          </cell>
          <cell r="B1411" t="str">
            <v>ESTACA CONCRETO TIPO 'FRANKI' D = 400MM -  75T</v>
          </cell>
          <cell r="C1411" t="str">
            <v>M</v>
          </cell>
          <cell r="D1411">
            <v>101.98</v>
          </cell>
        </row>
        <row r="1412">
          <cell r="A1412">
            <v>2787</v>
          </cell>
          <cell r="B1412" t="str">
            <v>PECA DE MADEIRA ROLICA D = 20CM P/ ESTACAS ACIMA 5,0M</v>
          </cell>
          <cell r="C1412" t="str">
            <v>M</v>
          </cell>
          <cell r="D1412">
            <v>6.41</v>
          </cell>
        </row>
        <row r="1413">
          <cell r="A1413">
            <v>2788</v>
          </cell>
          <cell r="B1413" t="str">
            <v>PECA DE MADEIRA ROLICA D = 25CM P/ ESTACAS</v>
          </cell>
          <cell r="C1413" t="str">
            <v>M</v>
          </cell>
          <cell r="D1413">
            <v>15.4</v>
          </cell>
        </row>
        <row r="1414">
          <cell r="A1414">
            <v>2790</v>
          </cell>
          <cell r="B1414" t="str">
            <v>PECA DE MADEIRA ROLICA (EUCALIPTO) D = 22CM</v>
          </cell>
          <cell r="C1414" t="str">
            <v>M</v>
          </cell>
          <cell r="D1414">
            <v>10.23</v>
          </cell>
        </row>
        <row r="1415">
          <cell r="A1415">
            <v>2791</v>
          </cell>
          <cell r="B1415" t="str">
            <v>PECA DE MADEIRA ROLICA (EUCALIPTO) D = 30CM</v>
          </cell>
          <cell r="C1415" t="str">
            <v>M</v>
          </cell>
          <cell r="D1415">
            <v>15.4</v>
          </cell>
        </row>
        <row r="1416">
          <cell r="A1416">
            <v>2792</v>
          </cell>
          <cell r="B1416" t="str">
            <v>PECA DE MADEIRA ROLICA D = 22CM P/ ESTACAS</v>
          </cell>
          <cell r="C1416" t="str">
            <v>M</v>
          </cell>
          <cell r="D1416">
            <v>10.53</v>
          </cell>
        </row>
        <row r="1417">
          <cell r="A1417">
            <v>2794</v>
          </cell>
          <cell r="B1417" t="str">
            <v>PECA DE MADEIRA ROLICA (EUCALIPTO) D = 25CM</v>
          </cell>
          <cell r="C1417" t="str">
            <v>M</v>
          </cell>
          <cell r="D1417">
            <v>13.37</v>
          </cell>
        </row>
        <row r="1418">
          <cell r="A1418">
            <v>2801</v>
          </cell>
          <cell r="B1418" t="str">
            <v>ESTACA \"I\" - 10\" X 4 5/8\" SIMPLES - 37.80KG, INCLUSIVE CRAVACAO</v>
          </cell>
          <cell r="C1418" t="str">
            <v>M</v>
          </cell>
          <cell r="D1418">
            <v>153.02000000000001</v>
          </cell>
        </row>
        <row r="1419">
          <cell r="A1419">
            <v>2802</v>
          </cell>
          <cell r="B1419" t="str">
            <v>ESTACA \"I\" - 10\" X 4 5/8\" DUPLO, INCLUSIVE CRAVACAO</v>
          </cell>
          <cell r="C1419" t="str">
            <v>M</v>
          </cell>
          <cell r="D1419">
            <v>158.22999999999999</v>
          </cell>
        </row>
        <row r="1420">
          <cell r="A1420">
            <v>2803</v>
          </cell>
          <cell r="B1420" t="str">
            <v>ESTACA 'H' -  6\" X 6\", INCLUSIVE CRAVACAO</v>
          </cell>
          <cell r="C1420" t="str">
            <v>M</v>
          </cell>
          <cell r="D1420">
            <v>147.81</v>
          </cell>
        </row>
        <row r="1421">
          <cell r="A1421">
            <v>2804</v>
          </cell>
          <cell r="B1421" t="str">
            <v>ESTACA \"I\" - 12\" X 5 1/4\" DUPLO, INCLUSIVE CRAVACAO</v>
          </cell>
          <cell r="C1421" t="str">
            <v>M</v>
          </cell>
          <cell r="D1421">
            <v>179.06</v>
          </cell>
        </row>
        <row r="1422">
          <cell r="A1422">
            <v>2806</v>
          </cell>
          <cell r="B1422" t="str">
            <v>ESTACA \"I\" - 12\" X 5 1/4\" SIMPLES, INCLUSIVE CRAVACAO</v>
          </cell>
          <cell r="C1422" t="str">
            <v>M</v>
          </cell>
          <cell r="D1422">
            <v>158.22999999999999</v>
          </cell>
        </row>
        <row r="1423">
          <cell r="A1423">
            <v>3068</v>
          </cell>
          <cell r="B1423" t="str">
            <v>EXTREMIDADE PVC PBA NBR 10351 BF DN 50/ DE 60MM</v>
          </cell>
          <cell r="C1423" t="str">
            <v>UN</v>
          </cell>
          <cell r="D1423">
            <v>96.16</v>
          </cell>
        </row>
        <row r="1424">
          <cell r="A1424">
            <v>3072</v>
          </cell>
          <cell r="B1424" t="str">
            <v>EXTREMIDADE PVC PBA NBR 10351 PF DN 50/ DE 60MM</v>
          </cell>
          <cell r="C1424" t="str">
            <v>UN</v>
          </cell>
          <cell r="D1424">
            <v>81.37</v>
          </cell>
        </row>
        <row r="1425">
          <cell r="A1425">
            <v>3073</v>
          </cell>
          <cell r="B1425" t="str">
            <v>EXTREMIDADE PVC PBA NBR 10351 BF DN 100/ DE 110MM</v>
          </cell>
          <cell r="C1425" t="str">
            <v>UN</v>
          </cell>
          <cell r="D1425">
            <v>204.3</v>
          </cell>
        </row>
        <row r="1426">
          <cell r="A1426">
            <v>3074</v>
          </cell>
          <cell r="B1426" t="str">
            <v>EXTREMIDADE PVC PBA NBR 10351 BF DN 75/ DE 85MM</v>
          </cell>
          <cell r="C1426" t="str">
            <v>UN</v>
          </cell>
          <cell r="D1426">
            <v>162.68</v>
          </cell>
        </row>
        <row r="1427">
          <cell r="A1427">
            <v>3075</v>
          </cell>
          <cell r="B1427" t="str">
            <v>EXTREMIDADE PVC PBA NBR 10351 PF DN 75/ DE 85MM</v>
          </cell>
          <cell r="C1427" t="str">
            <v>UN</v>
          </cell>
          <cell r="D1427">
            <v>146.62</v>
          </cell>
        </row>
        <row r="1428">
          <cell r="A1428">
            <v>3076</v>
          </cell>
          <cell r="B1428" t="str">
            <v>EXTREMIDADE PVC PBA NBR 10351 PF DN 100/ DE 110MM</v>
          </cell>
          <cell r="C1428" t="str">
            <v>UN</v>
          </cell>
          <cell r="D1428">
            <v>183.22</v>
          </cell>
        </row>
        <row r="1429">
          <cell r="A1429">
            <v>3080</v>
          </cell>
          <cell r="B1429" t="str">
            <v>FECHADURA EMBUTIR EXTERNA (C/ CILINDRO) COMPLETA - LINHA POPULAR</v>
          </cell>
          <cell r="C1429" t="str">
            <v>CJ</v>
          </cell>
          <cell r="D1429">
            <v>27.5</v>
          </cell>
        </row>
        <row r="1430">
          <cell r="A1430">
            <v>3081</v>
          </cell>
          <cell r="B1430" t="str">
            <v>FECHADURA EMBUTIR EXTERNA (C/ CILINDRO) COMPLETA - ACAB PADRAO MEDIO</v>
          </cell>
          <cell r="C1430" t="str">
            <v>CJ</v>
          </cell>
          <cell r="D1430">
            <v>80.209999999999994</v>
          </cell>
        </row>
        <row r="1431">
          <cell r="A1431">
            <v>3082</v>
          </cell>
          <cell r="B1431" t="str">
            <v>FECHADURA SOBREPOR FERRO PINTADO C/ MACANETA, CHAVE GRANDE TP HAGA 1137 OU EQUIV</v>
          </cell>
          <cell r="C1431" t="str">
            <v>CJ</v>
          </cell>
          <cell r="D1431">
            <v>39.74</v>
          </cell>
        </row>
        <row r="1432">
          <cell r="A1432">
            <v>3083</v>
          </cell>
          <cell r="B1432" t="str">
            <v>FECHADURA EMBUTIR EXTERNA C/ CILINDRO SEM ESPELHO E SEM MACANETA (SOMENTE A MAQUINA)</v>
          </cell>
          <cell r="C1432" t="str">
            <v>UN</v>
          </cell>
          <cell r="D1432">
            <v>63.25</v>
          </cell>
        </row>
        <row r="1433">
          <cell r="A1433">
            <v>3084</v>
          </cell>
          <cell r="B1433" t="str">
            <v>FECHADURA BICO PAPAGAIO C/ CILINDRO P/ PORTA CORRER EXTERNA INCL CONCHAS - ACAB PADRAO MEDIO</v>
          </cell>
          <cell r="C1433" t="str">
            <v>CJ</v>
          </cell>
          <cell r="D1433">
            <v>48.13</v>
          </cell>
        </row>
        <row r="1434">
          <cell r="A1434">
            <v>3089</v>
          </cell>
          <cell r="B1434" t="str">
            <v>FECHADURA EMBUTIR EXTERNA (C/ CILINDRO) COMPLETA - ACAB SUPERIOR (LINHA LUXO)</v>
          </cell>
          <cell r="C1434" t="str">
            <v>CJ</v>
          </cell>
          <cell r="D1434">
            <v>151.94</v>
          </cell>
        </row>
        <row r="1435">
          <cell r="A1435">
            <v>3090</v>
          </cell>
          <cell r="B1435" t="str">
            <v>FECHADURA EMBUTIR TP GORGES (CHAVE GRANDE) P/PORTA INTERNA, COMPLETA - LINHA POPULAR</v>
          </cell>
          <cell r="C1435" t="str">
            <v>CJ</v>
          </cell>
          <cell r="D1435">
            <v>20.57</v>
          </cell>
        </row>
        <row r="1436">
          <cell r="A1436">
            <v>3092</v>
          </cell>
          <cell r="B1436" t="str">
            <v>FECHADURA EMBUTIR TP GORGES (CHAVE GRANDE) P/PORTA INTERNA, COMPLETA - LINHA LUXO</v>
          </cell>
          <cell r="C1436" t="str">
            <v>CJ</v>
          </cell>
          <cell r="D1436">
            <v>104.05</v>
          </cell>
        </row>
        <row r="1437">
          <cell r="A1437">
            <v>3093</v>
          </cell>
          <cell r="B1437" t="str">
            <v>FECHADURA EMBUTIR TP GORGES (CHAVE GRANDE) P/PORTA INTERNA, COMPLETA - ACAB PADRAO MEDIO</v>
          </cell>
          <cell r="C1437" t="str">
            <v>CJ</v>
          </cell>
          <cell r="D1437">
            <v>48.51</v>
          </cell>
        </row>
        <row r="1438">
          <cell r="A1438">
            <v>3096</v>
          </cell>
          <cell r="B1438" t="str">
            <v>FECHO CONCHA C/ ALAVANCA P/ PORTA OU JANELA CORRER</v>
          </cell>
          <cell r="C1438" t="str">
            <v>CJ</v>
          </cell>
          <cell r="D1438">
            <v>14.87</v>
          </cell>
        </row>
        <row r="1439">
          <cell r="A1439">
            <v>3097</v>
          </cell>
          <cell r="B1439" t="str">
            <v>FECHADURA EMBUTIR P/ PORTA DE BANHEIRO, COMPLETA - LINHA POPULAR</v>
          </cell>
          <cell r="C1439" t="str">
            <v>CJ</v>
          </cell>
          <cell r="D1439">
            <v>21.02</v>
          </cell>
        </row>
        <row r="1440">
          <cell r="A1440">
            <v>3098</v>
          </cell>
          <cell r="B1440" t="str">
            <v>FECHADURA EMBUTIR P/ PORTA DE BANHEIRO, COMPLETA - ACAB SUPERIOR (LINHA LUXO)</v>
          </cell>
          <cell r="C1440" t="str">
            <v>CJ</v>
          </cell>
          <cell r="D1440">
            <v>125.32</v>
          </cell>
        </row>
        <row r="1441">
          <cell r="A1441">
            <v>3099</v>
          </cell>
          <cell r="B1441" t="str">
            <v>FECHADURA EMBUTIR P/ PORTA DE BANHEIRO, COMPLETA - ACAB PADRAO MEDIO</v>
          </cell>
          <cell r="C1441" t="str">
            <v>CJ</v>
          </cell>
          <cell r="D1441">
            <v>59.25</v>
          </cell>
        </row>
        <row r="1442">
          <cell r="A1442">
            <v>3100</v>
          </cell>
          <cell r="B1442" t="str">
            <v>FECHADURA EMBUTIR P/ PORTA DE BANHEIRO, SEM MACANETA, SEM ESPELHO</v>
          </cell>
          <cell r="C1442" t="str">
            <v>CJ</v>
          </cell>
          <cell r="D1442">
            <v>33.619999999999997</v>
          </cell>
        </row>
        <row r="1443">
          <cell r="A1443">
            <v>3103</v>
          </cell>
          <cell r="B1443" t="str">
            <v>FECHADURA C/ CILINDRO LATAO CROMADO P/ PORTA VIDRO TP AROUCA 2171-L OU EQUIV</v>
          </cell>
          <cell r="C1443" t="str">
            <v>UN</v>
          </cell>
          <cell r="D1443">
            <v>33.21</v>
          </cell>
        </row>
        <row r="1444">
          <cell r="A1444">
            <v>3104</v>
          </cell>
          <cell r="B1444" t="str">
            <v>JOGO DE FERRAGENS CROMADAS P/ PORTA DE VIDRO TEMPERADO, UMA FOLHA COMPOSTA: DOBRADICA SUPERIOR (101) E INFERIOR (103),TRINCO (502), FECHADURA (520),CONTRA FECHADURA (531),COM CAPUCHINHO</v>
          </cell>
          <cell r="C1444" t="str">
            <v>CJ</v>
          </cell>
          <cell r="D1444">
            <v>232.45</v>
          </cell>
        </row>
        <row r="1445">
          <cell r="A1445">
            <v>3105</v>
          </cell>
          <cell r="B1445" t="str">
            <v>FECHO DE EMBUTIR (TP UNHA) C/ ALAVANCA LATAO CROMADO - 40CM</v>
          </cell>
          <cell r="C1445" t="str">
            <v>UN</v>
          </cell>
          <cell r="D1445">
            <v>40.869999999999997</v>
          </cell>
        </row>
        <row r="1446">
          <cell r="A1446">
            <v>3106</v>
          </cell>
          <cell r="B1446" t="str">
            <v>FECHO CHATO SOBREPOR FERRO ZINCADO/NIQUEL/GALV OU POLIDO - 6\"</v>
          </cell>
          <cell r="C1446" t="str">
            <v>UN</v>
          </cell>
          <cell r="D1446">
            <v>4.72</v>
          </cell>
        </row>
        <row r="1447">
          <cell r="A1447">
            <v>3107</v>
          </cell>
          <cell r="B1447" t="str">
            <v>FERROLHO/FECHO/TARJETA ALUMINIO 3'' TIPO FERROLHO/FECHO/TARJETA P/ JAN / PORTA /PORTAO</v>
          </cell>
          <cell r="C1447" t="str">
            <v>UN</v>
          </cell>
          <cell r="D1447">
            <v>5.94</v>
          </cell>
        </row>
        <row r="1448">
          <cell r="A1448">
            <v>3108</v>
          </cell>
          <cell r="B1448" t="str">
            <v>FECHO DE EMBUTIR (TP UNHA) C/ ALAVANCA LATAO CROMADO - 22CM</v>
          </cell>
          <cell r="C1448" t="str">
            <v>UN</v>
          </cell>
          <cell r="D1448">
            <v>33.35</v>
          </cell>
        </row>
        <row r="1449">
          <cell r="A1449">
            <v>3111</v>
          </cell>
          <cell r="B1449" t="str">
            <v>FECHO DE EMBUTIR (TP UNHA) C/ ALAVANCA FERRO OU ACO CROMADO - 22CM</v>
          </cell>
          <cell r="C1449" t="str">
            <v>UN</v>
          </cell>
          <cell r="D1449">
            <v>15.52</v>
          </cell>
        </row>
        <row r="1450">
          <cell r="A1450">
            <v>3112</v>
          </cell>
          <cell r="B1450" t="str">
            <v>CREMONA LATAO CROMADO OU POLIDO - COMPLETA C/ VARA H =1,20M</v>
          </cell>
          <cell r="C1450" t="str">
            <v>CJ</v>
          </cell>
          <cell r="D1450">
            <v>27.73</v>
          </cell>
        </row>
        <row r="1451">
          <cell r="A1451">
            <v>3113</v>
          </cell>
          <cell r="B1451" t="str">
            <v>CREMONA LATAO CROMADO OU POLIDO - COMPLETA C/ VARA H =1,50M</v>
          </cell>
          <cell r="C1451" t="str">
            <v>CJ</v>
          </cell>
          <cell r="D1451">
            <v>31.17</v>
          </cell>
        </row>
        <row r="1452">
          <cell r="A1452">
            <v>3114</v>
          </cell>
          <cell r="B1452" t="str">
            <v>CREMONA LATAO CROMADO 113 X 40 X 35MM (NAO INCL VARA FERRO)</v>
          </cell>
          <cell r="C1452" t="str">
            <v>UN</v>
          </cell>
          <cell r="D1452">
            <v>21.41</v>
          </cell>
        </row>
        <row r="1453">
          <cell r="A1453">
            <v>3115</v>
          </cell>
          <cell r="B1453" t="str">
            <v>VARA FERRO CROMADO P/ CREMONA H = 120CM</v>
          </cell>
          <cell r="C1453" t="str">
            <v>UN</v>
          </cell>
          <cell r="D1453">
            <v>6.67</v>
          </cell>
        </row>
        <row r="1454">
          <cell r="A1454">
            <v>3116</v>
          </cell>
          <cell r="B1454" t="str">
            <v>VARA FERRO CROMADO P/ CREMONA H = 150CM</v>
          </cell>
          <cell r="C1454" t="str">
            <v>UN</v>
          </cell>
          <cell r="D1454">
            <v>7.82</v>
          </cell>
        </row>
        <row r="1455">
          <cell r="A1455">
            <v>3117</v>
          </cell>
          <cell r="B1455" t="str">
            <v>VARA LATAO CROMADO P/ CREMONA H = 120CM</v>
          </cell>
          <cell r="C1455" t="str">
            <v>M</v>
          </cell>
          <cell r="D1455">
            <v>13.43</v>
          </cell>
        </row>
        <row r="1456">
          <cell r="A1456">
            <v>3118</v>
          </cell>
          <cell r="B1456" t="str">
            <v>FERROLHO/FECHO/TARJETA OU TRINCO PINO REDONDO 2\" SOBREPOR FERRO CROMADO</v>
          </cell>
          <cell r="C1456" t="str">
            <v>UN</v>
          </cell>
          <cell r="D1456">
            <v>1.03</v>
          </cell>
        </row>
        <row r="1457">
          <cell r="A1457">
            <v>3119</v>
          </cell>
          <cell r="B1457" t="str">
            <v>FERROLHO/FECHO/TARJETA OU TRINCO PINO REDONDO 2\" SOBREPOR FERRO ZINC/GALV OU POLIDO</v>
          </cell>
          <cell r="C1457" t="str">
            <v>UN</v>
          </cell>
          <cell r="D1457">
            <v>1.07</v>
          </cell>
        </row>
        <row r="1458">
          <cell r="A1458">
            <v>3120</v>
          </cell>
          <cell r="B1458" t="str">
            <v>FERROLHO/FECHO/TARJETA OU TRINCO PINO REDONDO 6\" SOBREPOR FERRO ZINC/GALV OU POLIDO</v>
          </cell>
          <cell r="C1458" t="str">
            <v>UN</v>
          </cell>
          <cell r="D1458">
            <v>5.67</v>
          </cell>
        </row>
        <row r="1459">
          <cell r="A1459">
            <v>3121</v>
          </cell>
          <cell r="B1459" t="str">
            <v>FERROLHO/FECHO/TARJETA OU TRINCO PINO REDONDO 5\" SOBREPOR FERRO ZINC/GALV OU POLIDO</v>
          </cell>
          <cell r="C1459" t="str">
            <v>UN</v>
          </cell>
          <cell r="D1459">
            <v>5.16</v>
          </cell>
        </row>
        <row r="1460">
          <cell r="A1460">
            <v>3122</v>
          </cell>
          <cell r="B1460" t="str">
            <v>FERROLHO/FECHO/TARJETA OU TRINCO PINO REDONDO 4\" SOBREPOR FERRO ZINC/GALV OU POLIDO</v>
          </cell>
          <cell r="C1460" t="str">
            <v>UN</v>
          </cell>
          <cell r="D1460">
            <v>3.97</v>
          </cell>
        </row>
        <row r="1461">
          <cell r="A1461">
            <v>3123</v>
          </cell>
          <cell r="B1461" t="str">
            <v>FERTILIZANTE NPK - 4: 14: 8</v>
          </cell>
          <cell r="C1461" t="str">
            <v>KG</v>
          </cell>
          <cell r="D1461">
            <v>1.22</v>
          </cell>
        </row>
        <row r="1462">
          <cell r="A1462">
            <v>3143</v>
          </cell>
          <cell r="B1462" t="str">
            <v>FITA VEDA ROSCA EM ROLOS 18MMX25M</v>
          </cell>
          <cell r="C1462" t="str">
            <v>UN</v>
          </cell>
          <cell r="D1462">
            <v>4.12</v>
          </cell>
        </row>
        <row r="1463">
          <cell r="A1463">
            <v>3146</v>
          </cell>
          <cell r="B1463" t="str">
            <v>FITA VEDA ROSCA EM ROLOS 18MMX10M</v>
          </cell>
          <cell r="C1463" t="str">
            <v>UN</v>
          </cell>
          <cell r="D1463">
            <v>1.79</v>
          </cell>
        </row>
        <row r="1464">
          <cell r="A1464">
            <v>3148</v>
          </cell>
          <cell r="B1464" t="str">
            <v>FITA VEDA ROSCA EM ROLOS 18MMX50M</v>
          </cell>
          <cell r="C1464" t="str">
            <v>UN</v>
          </cell>
          <cell r="D1464">
            <v>7.81</v>
          </cell>
        </row>
        <row r="1465">
          <cell r="A1465">
            <v>3251</v>
          </cell>
          <cell r="B1465" t="str">
            <v>FLANGE PVC C/ ROSCA SEXTAVADO S/FUROS REF. 1/2\"</v>
          </cell>
          <cell r="C1465" t="str">
            <v>UN</v>
          </cell>
          <cell r="D1465">
            <v>2.23</v>
          </cell>
        </row>
        <row r="1466">
          <cell r="A1466">
            <v>3253</v>
          </cell>
          <cell r="B1466" t="str">
            <v>FLANGE PVC C/ ROSCA SEXTAVADO S/FUROS REF. 4\"</v>
          </cell>
          <cell r="C1466" t="str">
            <v>UN</v>
          </cell>
          <cell r="D1466">
            <v>70.489999999999995</v>
          </cell>
        </row>
        <row r="1467">
          <cell r="A1467">
            <v>3254</v>
          </cell>
          <cell r="B1467" t="str">
            <v>FLANGE PVC C/ ROSCA SEXTAVADO S/FUROS REF. 3\"</v>
          </cell>
          <cell r="C1467" t="str">
            <v>UN</v>
          </cell>
          <cell r="D1467">
            <v>49.5</v>
          </cell>
        </row>
        <row r="1468">
          <cell r="A1468">
            <v>3255</v>
          </cell>
          <cell r="B1468" t="str">
            <v>FLANGE PVC C/ ROSCA SEXTAVADO S/FUROS REF. 3/4\"</v>
          </cell>
          <cell r="C1468" t="str">
            <v>UN</v>
          </cell>
          <cell r="D1468">
            <v>3.32</v>
          </cell>
        </row>
        <row r="1469">
          <cell r="A1469">
            <v>3256</v>
          </cell>
          <cell r="B1469" t="str">
            <v>FLANGE PVC C/ ROSCA SEXTAVADO S/FUROS REF. 1\"</v>
          </cell>
          <cell r="C1469" t="str">
            <v>UN</v>
          </cell>
          <cell r="D1469">
            <v>4.46</v>
          </cell>
        </row>
        <row r="1470">
          <cell r="A1470">
            <v>3258</v>
          </cell>
          <cell r="B1470" t="str">
            <v>FLANGE PVC C/ ROSCA SEXTAVADO S/FUROS REF. 1 1/4\"</v>
          </cell>
          <cell r="C1470" t="str">
            <v>UN</v>
          </cell>
          <cell r="D1470">
            <v>3.26</v>
          </cell>
        </row>
        <row r="1471">
          <cell r="A1471">
            <v>3259</v>
          </cell>
          <cell r="B1471" t="str">
            <v>FLANGE PVC C/ ROSCA SEXTAVADO S/FUROS REF. 1 1/2\"</v>
          </cell>
          <cell r="C1471" t="str">
            <v>UN</v>
          </cell>
          <cell r="D1471">
            <v>5.23</v>
          </cell>
        </row>
        <row r="1472">
          <cell r="A1472">
            <v>3260</v>
          </cell>
          <cell r="B1472" t="str">
            <v>FLANGE PVC C/ ROSCA SEXTAVADO S/FUROS REF. 2\"</v>
          </cell>
          <cell r="C1472" t="str">
            <v>UN</v>
          </cell>
          <cell r="D1472">
            <v>7.49</v>
          </cell>
        </row>
        <row r="1473">
          <cell r="A1473">
            <v>3261</v>
          </cell>
          <cell r="B1473" t="str">
            <v>FLANGE PVC C/ ROSCA SEXTAVADO S/FUROS REF. 2 1/2\"</v>
          </cell>
          <cell r="C1473" t="str">
            <v>UN</v>
          </cell>
          <cell r="D1473">
            <v>36.49</v>
          </cell>
        </row>
        <row r="1474">
          <cell r="A1474">
            <v>3262</v>
          </cell>
          <cell r="B1474" t="str">
            <v>FLANGE SEXTAVADO FERRO GALV ROSCA REF. 1/2\"</v>
          </cell>
          <cell r="C1474" t="str">
            <v>UN</v>
          </cell>
          <cell r="D1474">
            <v>6.03</v>
          </cell>
        </row>
        <row r="1475">
          <cell r="A1475">
            <v>3263</v>
          </cell>
          <cell r="B1475" t="str">
            <v>FLANGE SEXTAVADO FERRO GALV ROSCA REF. 3/4\"</v>
          </cell>
          <cell r="C1475" t="str">
            <v>UN</v>
          </cell>
          <cell r="D1475">
            <v>8.2799999999999994</v>
          </cell>
        </row>
        <row r="1476">
          <cell r="A1476">
            <v>3264</v>
          </cell>
          <cell r="B1476" t="str">
            <v>FLANGE SEXTAVADO FERRO GALV ROSCA REF. 1\"</v>
          </cell>
          <cell r="C1476" t="str">
            <v>UN</v>
          </cell>
          <cell r="D1476">
            <v>9.93</v>
          </cell>
        </row>
        <row r="1477">
          <cell r="A1477">
            <v>3265</v>
          </cell>
          <cell r="B1477" t="str">
            <v>FLANGE SEXTAVADO FERRO GALV ROSCA REF. 1 1/4\"</v>
          </cell>
          <cell r="C1477" t="str">
            <v>UN</v>
          </cell>
          <cell r="D1477">
            <v>12.58</v>
          </cell>
        </row>
        <row r="1478">
          <cell r="A1478">
            <v>3266</v>
          </cell>
          <cell r="B1478" t="str">
            <v>FLANGE SEXTAVADO FERRO GALV ROSCA REF. 2\"</v>
          </cell>
          <cell r="C1478" t="str">
            <v>UN</v>
          </cell>
          <cell r="D1478">
            <v>23.14</v>
          </cell>
        </row>
        <row r="1479">
          <cell r="A1479">
            <v>3267</v>
          </cell>
          <cell r="B1479" t="str">
            <v>FLANGE SEXTAVADO FERRO GALV ROSCA REF. 2 1/2'</v>
          </cell>
          <cell r="C1479" t="str">
            <v>UN</v>
          </cell>
          <cell r="D1479">
            <v>32.659999999999997</v>
          </cell>
        </row>
        <row r="1480">
          <cell r="A1480">
            <v>3268</v>
          </cell>
          <cell r="B1480" t="str">
            <v>FLANGE SEXTAVADO FERRO GALV ROSCA REF. 3\"</v>
          </cell>
          <cell r="C1480" t="str">
            <v>UN</v>
          </cell>
          <cell r="D1480">
            <v>49.22</v>
          </cell>
        </row>
        <row r="1481">
          <cell r="A1481">
            <v>3270</v>
          </cell>
          <cell r="B1481" t="str">
            <v>FLANGE SEXTAVADO FERRO GALV ROSCA REF. 6\"</v>
          </cell>
          <cell r="C1481" t="str">
            <v>UN</v>
          </cell>
          <cell r="D1481">
            <v>86.7</v>
          </cell>
        </row>
        <row r="1482">
          <cell r="A1482">
            <v>3271</v>
          </cell>
          <cell r="B1482" t="str">
            <v>FLANGE SEXTAVADO FERRO GALV ROSCA REF. 4\"</v>
          </cell>
          <cell r="C1482" t="str">
            <v>UN</v>
          </cell>
          <cell r="D1482">
            <v>62.27</v>
          </cell>
        </row>
        <row r="1483">
          <cell r="A1483">
            <v>3272</v>
          </cell>
          <cell r="B1483" t="str">
            <v>FLANGE SEXTAVADO FERRO GALV ROSCA REF. 1 1/2\"</v>
          </cell>
          <cell r="C1483" t="str">
            <v>UN</v>
          </cell>
          <cell r="D1483">
            <v>17.66</v>
          </cell>
        </row>
        <row r="1484">
          <cell r="A1484">
            <v>3273</v>
          </cell>
          <cell r="B1484" t="str">
            <v>FORRO TP PACOTE CHAPAS FIBRA MAD SOFT PINT BRANCA LISA484 X 2484MM E=12MM INCL SUSTENTACAO PERFIS \"T\" LEVE - COLOCADO\"</v>
          </cell>
          <cell r="C1484" t="str">
            <v>M2</v>
          </cell>
          <cell r="D1484">
            <v>31.59</v>
          </cell>
        </row>
        <row r="1485">
          <cell r="A1485">
            <v>3275</v>
          </cell>
          <cell r="B1485" t="str">
            <v>FORRO C/ PLACAS LA-DE-VIDRO REVESTIDO FACE APARENTE C/ FILME PLASTICO GRAVADO, COR BRANCA TIPO SHEDISOL -  1,20 X 0,60M  E = 15MM OU SANTA MARINA - 1,24 X 0,62 E=20MM (COLOCADO)</v>
          </cell>
          <cell r="C1485" t="str">
            <v>M2</v>
          </cell>
          <cell r="D1485">
            <v>50.2</v>
          </cell>
        </row>
        <row r="1486">
          <cell r="A1486">
            <v>3277</v>
          </cell>
          <cell r="B1486" t="str">
            <v>FOSSA SEPTICA CONCRETO PRE MOLDADO PARA 10 CONTRIBUINTES - 90 X 90 CM</v>
          </cell>
          <cell r="C1486" t="str">
            <v>UN</v>
          </cell>
          <cell r="D1486">
            <v>316.7</v>
          </cell>
        </row>
        <row r="1487">
          <cell r="A1487">
            <v>3278</v>
          </cell>
          <cell r="B1487" t="str">
            <v>CAIXA INSPECAO CONCRETO PRE MOLDADO CIRCULAR COM TAMPA D = 40CM</v>
          </cell>
          <cell r="C1487" t="str">
            <v>UN</v>
          </cell>
          <cell r="D1487">
            <v>14.34</v>
          </cell>
        </row>
        <row r="1488">
          <cell r="A1488">
            <v>3279</v>
          </cell>
          <cell r="B1488" t="str">
            <v>CAIXA INSPECAO CONCRETO PRE MOLDADO CIRCULAR COM TAMPA D = 60CM    H=60CM</v>
          </cell>
          <cell r="C1488" t="str">
            <v>UN</v>
          </cell>
          <cell r="D1488">
            <v>43.01</v>
          </cell>
        </row>
        <row r="1489">
          <cell r="A1489">
            <v>3280</v>
          </cell>
          <cell r="B1489" t="str">
            <v>CAIXA GORDURA DUPLA CONCRETO PRE MOLDADO CIRCULAR COM TAMPA D = 61CM</v>
          </cell>
          <cell r="C1489" t="str">
            <v>UN</v>
          </cell>
          <cell r="D1489">
            <v>67.78</v>
          </cell>
        </row>
        <row r="1490">
          <cell r="A1490">
            <v>3281</v>
          </cell>
          <cell r="B1490" t="str">
            <v>FOSSA SEPTICA CONCRETO PRE MOLDADO PARA 5 CONTRIBUINTES - 90 X 70 CM</v>
          </cell>
          <cell r="C1490" t="str">
            <v>UN</v>
          </cell>
          <cell r="D1490">
            <v>246.32</v>
          </cell>
        </row>
        <row r="1491">
          <cell r="A1491">
            <v>3282</v>
          </cell>
          <cell r="B1491" t="str">
            <v>SUMIDOURO CONCRETO PRE MOLDADO COMPLETO PARA 5 CONTRIBUINTES</v>
          </cell>
          <cell r="C1491" t="str">
            <v>UN</v>
          </cell>
          <cell r="D1491">
            <v>219.17</v>
          </cell>
        </row>
        <row r="1492">
          <cell r="A1492">
            <v>3283</v>
          </cell>
          <cell r="B1492" t="str">
            <v>FORRO DE MADEIRA PINUS OU EQUIV C/ FRISO MACHO/FEMEA - DIMENSOES APROX 10 X 1CM (SEM COLOC)</v>
          </cell>
          <cell r="C1492" t="str">
            <v>M2</v>
          </cell>
          <cell r="D1492">
            <v>10.58</v>
          </cell>
        </row>
        <row r="1493">
          <cell r="A1493">
            <v>3285</v>
          </cell>
          <cell r="B1493" t="str">
            <v>FORRO DE MADEIRA PINHO OU EQUIV C/ FRISO MACHO/FEMEA - DIMENSOES APROX 10 X 1CM (SEM COLOC)</v>
          </cell>
          <cell r="C1493" t="str">
            <v>M2</v>
          </cell>
          <cell r="D1493">
            <v>25.35</v>
          </cell>
        </row>
        <row r="1494">
          <cell r="A1494">
            <v>3286</v>
          </cell>
          <cell r="B1494" t="str">
            <v>FORRO DE MADEIRA CEDRINHO OU EQUIV C/ FRISO MACHO/FEMEA - DIMENSOES APROX 10 X 1CM (SEM COLOC)</v>
          </cell>
          <cell r="C1494" t="str">
            <v>M2</v>
          </cell>
          <cell r="D1494">
            <v>21.57</v>
          </cell>
        </row>
        <row r="1495">
          <cell r="A1495">
            <v>3287</v>
          </cell>
          <cell r="B1495" t="str">
            <v>FORRO DE MADEIRA IMBUIA OU EQUIV C/ FRISO MACHO/FEMEA - DIMENSOES APROX 10 X 1CM (SEM COLOC)</v>
          </cell>
          <cell r="C1495" t="str">
            <v>M2</v>
          </cell>
          <cell r="D1495">
            <v>50.75</v>
          </cell>
        </row>
        <row r="1496">
          <cell r="A1496">
            <v>3288</v>
          </cell>
          <cell r="B1496" t="str">
            <v>PEÇA DE MADEIRA \"MEIA CANA\" (ACABAMENTO) PARA FORRO PAULISTA DE  2,5 X 2,5 CM  (CEDRINHO OU EQUIVALENTE)</v>
          </cell>
          <cell r="C1496" t="str">
            <v>M</v>
          </cell>
          <cell r="D1496">
            <v>2.0299999999999998</v>
          </cell>
        </row>
        <row r="1497">
          <cell r="A1497">
            <v>3290</v>
          </cell>
          <cell r="B1497" t="str">
            <v>LIXADEIRA ELETRICA INDUSTRIAL P/ CORTE OU DESGASTE DIAM 7\" PORTATIL</v>
          </cell>
          <cell r="C1497" t="str">
            <v>H</v>
          </cell>
          <cell r="D1497">
            <v>0.72</v>
          </cell>
        </row>
        <row r="1498">
          <cell r="A1498">
            <v>3291</v>
          </cell>
          <cell r="B1498" t="str">
            <v>FURADEIRA DE IMPACTO PORTÁTIL, ELÉTRICA, INDUSTRIAL, DE 5/8\", COM MANDRIL (LOCAÇÃO)</v>
          </cell>
          <cell r="C1498" t="str">
            <v>H</v>
          </cell>
          <cell r="D1498">
            <v>0.86</v>
          </cell>
        </row>
        <row r="1499">
          <cell r="A1499">
            <v>3292</v>
          </cell>
          <cell r="B1499" t="str">
            <v>FUSÍVEL NH 20 A TAMANHO 00</v>
          </cell>
          <cell r="C1499" t="str">
            <v>UN</v>
          </cell>
          <cell r="D1499">
            <v>12.18</v>
          </cell>
        </row>
        <row r="1500">
          <cell r="A1500">
            <v>3293</v>
          </cell>
          <cell r="B1500" t="str">
            <v>FUSIVEL NH 36A TAM. 00</v>
          </cell>
          <cell r="C1500" t="str">
            <v>UN</v>
          </cell>
          <cell r="D1500">
            <v>11.83</v>
          </cell>
        </row>
        <row r="1501">
          <cell r="A1501">
            <v>3294</v>
          </cell>
          <cell r="B1501" t="str">
            <v>FUSIVEL NH 160A TAM. 00</v>
          </cell>
          <cell r="C1501" t="str">
            <v>UN</v>
          </cell>
          <cell r="D1501">
            <v>11.34</v>
          </cell>
        </row>
        <row r="1502">
          <cell r="A1502">
            <v>3295</v>
          </cell>
          <cell r="B1502" t="str">
            <v>FUSIVEL NH 50A TAM. 00</v>
          </cell>
          <cell r="C1502" t="str">
            <v>UN</v>
          </cell>
          <cell r="D1502">
            <v>11.6</v>
          </cell>
        </row>
        <row r="1503">
          <cell r="A1503">
            <v>3296</v>
          </cell>
          <cell r="B1503" t="str">
            <v>FUSIVEL NH 80A TAM. 00</v>
          </cell>
          <cell r="C1503" t="str">
            <v>UN</v>
          </cell>
          <cell r="D1503">
            <v>10.6</v>
          </cell>
        </row>
        <row r="1504">
          <cell r="A1504">
            <v>3297</v>
          </cell>
          <cell r="B1504" t="str">
            <v>FUSIVEL NH 125A TAM. 00</v>
          </cell>
          <cell r="C1504" t="str">
            <v>UN</v>
          </cell>
          <cell r="D1504">
            <v>11.72</v>
          </cell>
        </row>
        <row r="1505">
          <cell r="A1505">
            <v>3298</v>
          </cell>
          <cell r="B1505" t="str">
            <v>FUSIVEL NH 200A TAM. 01</v>
          </cell>
          <cell r="C1505" t="str">
            <v>UN</v>
          </cell>
          <cell r="D1505">
            <v>17.86</v>
          </cell>
        </row>
        <row r="1506">
          <cell r="A1506">
            <v>3299</v>
          </cell>
          <cell r="B1506" t="str">
            <v>FUSIVEL NH 63A TAM. 00</v>
          </cell>
          <cell r="C1506" t="str">
            <v>UN</v>
          </cell>
          <cell r="D1506">
            <v>11.6</v>
          </cell>
        </row>
        <row r="1507">
          <cell r="A1507">
            <v>3300</v>
          </cell>
          <cell r="B1507" t="str">
            <v>FUSIVEL NH 250A TAM. 00</v>
          </cell>
          <cell r="C1507" t="str">
            <v>UN</v>
          </cell>
          <cell r="D1507">
            <v>13.87</v>
          </cell>
        </row>
        <row r="1508">
          <cell r="A1508">
            <v>3301</v>
          </cell>
          <cell r="B1508" t="str">
            <v>FUSIVEL NH 250A TAM. 01</v>
          </cell>
          <cell r="C1508" t="str">
            <v>UN</v>
          </cell>
          <cell r="D1508">
            <v>19.72</v>
          </cell>
        </row>
        <row r="1509">
          <cell r="A1509">
            <v>3302</v>
          </cell>
          <cell r="B1509" t="str">
            <v>FUSIVEL NH 100A TAM. 00</v>
          </cell>
          <cell r="C1509" t="str">
            <v>UN</v>
          </cell>
          <cell r="D1509">
            <v>11.37</v>
          </cell>
        </row>
        <row r="1510">
          <cell r="A1510">
            <v>3303</v>
          </cell>
          <cell r="B1510" t="str">
            <v>FUSIVEL TIPO CARTUCHO 30A - 250V</v>
          </cell>
          <cell r="C1510" t="str">
            <v>UN</v>
          </cell>
          <cell r="D1510">
            <v>2</v>
          </cell>
        </row>
        <row r="1511">
          <cell r="A1511">
            <v>3304</v>
          </cell>
          <cell r="B1511" t="str">
            <v>FUSIVEL TIPO CARTUCHO 100A - 250V</v>
          </cell>
          <cell r="C1511" t="str">
            <v>UN</v>
          </cell>
          <cell r="D1511">
            <v>13.8</v>
          </cell>
        </row>
        <row r="1512">
          <cell r="A1512">
            <v>3305</v>
          </cell>
          <cell r="B1512" t="str">
            <v>FUSIVEL TIPO CARTUCHO 60A - 250V</v>
          </cell>
          <cell r="C1512" t="str">
            <v>UN</v>
          </cell>
          <cell r="D1512">
            <v>3.6</v>
          </cell>
        </row>
        <row r="1513">
          <cell r="A1513">
            <v>3306</v>
          </cell>
          <cell r="B1513" t="str">
            <v>FUSIVEL TIPO CARTUCHO 50A - 250V</v>
          </cell>
          <cell r="C1513" t="str">
            <v>UN</v>
          </cell>
          <cell r="D1513">
            <v>3.84</v>
          </cell>
        </row>
        <row r="1514">
          <cell r="A1514">
            <v>3309</v>
          </cell>
          <cell r="B1514" t="str">
            <v>GABIAO CAIXA MALHA HEXAG 8 X 10CM  FIO GALV/ZINC 2,7MM   H=0,50M</v>
          </cell>
          <cell r="C1514" t="str">
            <v>M3</v>
          </cell>
          <cell r="D1514">
            <v>140.4</v>
          </cell>
        </row>
        <row r="1515">
          <cell r="A1515">
            <v>3310</v>
          </cell>
          <cell r="B1515" t="str">
            <v>GABIAO MANTA (COLCHAO) MALHA HEXAG 8 X 10CM FIO GALV/ZINC 2,2 A 2,4MM - 4,0 X 2,0 X 0,3M</v>
          </cell>
          <cell r="C1515" t="str">
            <v>M3</v>
          </cell>
          <cell r="D1515">
            <v>169.74</v>
          </cell>
        </row>
        <row r="1516">
          <cell r="A1516">
            <v>3311</v>
          </cell>
          <cell r="B1516" t="str">
            <v>GABIAO SACO MALHA 8 X 10CM FIO TELA 2,7MM</v>
          </cell>
          <cell r="C1516" t="str">
            <v>M3</v>
          </cell>
          <cell r="D1516">
            <v>115.15</v>
          </cell>
        </row>
        <row r="1517">
          <cell r="A1517">
            <v>3312</v>
          </cell>
          <cell r="B1517" t="str">
            <v>ARAME DE AMARRACAO P/ GABIAO GALV - DIAM. 2,2 MM</v>
          </cell>
          <cell r="C1517" t="str">
            <v>KG</v>
          </cell>
          <cell r="D1517">
            <v>7.15</v>
          </cell>
        </row>
        <row r="1518">
          <cell r="A1518">
            <v>3313</v>
          </cell>
          <cell r="B1518" t="str">
            <v>ARAME PROTEGIDO C/ PVC P/ GABIAO 2,2MM</v>
          </cell>
          <cell r="C1518" t="str">
            <v>KG</v>
          </cell>
          <cell r="D1518">
            <v>9.11</v>
          </cell>
        </row>
        <row r="1519">
          <cell r="A1519">
            <v>3314</v>
          </cell>
          <cell r="B1519" t="str">
            <v>GABIAO CAIXA MALHA HEXAG 8 X 10CM FIO 2,7MM REVESTIDO C/ PVC H=0,50M</v>
          </cell>
          <cell r="C1519" t="str">
            <v>M3</v>
          </cell>
          <cell r="D1519">
            <v>116.22</v>
          </cell>
        </row>
        <row r="1520">
          <cell r="A1520">
            <v>3315</v>
          </cell>
          <cell r="B1520" t="str">
            <v>GESSO</v>
          </cell>
          <cell r="C1520" t="str">
            <v>KG</v>
          </cell>
          <cell r="D1520">
            <v>1.53</v>
          </cell>
        </row>
        <row r="1521">
          <cell r="A1521">
            <v>3318</v>
          </cell>
          <cell r="B1521" t="str">
            <v>GRADE DE DISCO MECANICA MARCA MARCHESAN (TATU), MOD. 0102020128, GAM  20X24\" C/ 20 DISCOS DE DIAM. 24\", REBOCAVEL, A OLEO, C/PNEUS PARA TRANSPORTE.</v>
          </cell>
          <cell r="C1521" t="str">
            <v>UN</v>
          </cell>
          <cell r="D1521">
            <v>18000</v>
          </cell>
        </row>
        <row r="1522">
          <cell r="A1522">
            <v>3319</v>
          </cell>
          <cell r="B1522" t="str">
            <v>GRAMA INGLESA OU SANTO AGOSTINHO</v>
          </cell>
          <cell r="C1522" t="str">
            <v>M2</v>
          </cell>
          <cell r="D1522">
            <v>6.79</v>
          </cell>
        </row>
        <row r="1523">
          <cell r="A1523">
            <v>3322</v>
          </cell>
          <cell r="B1523" t="str">
            <v>GRAMA EM MUDAS OU LEIVAS (REGIONAL) EXCLUSIVE PLANTIO</v>
          </cell>
          <cell r="C1523" t="str">
            <v>M2</v>
          </cell>
          <cell r="D1523">
            <v>4</v>
          </cell>
        </row>
        <row r="1524">
          <cell r="A1524">
            <v>3323</v>
          </cell>
          <cell r="B1524" t="str">
            <v>GRAMA SAO CARLOS OU CURITIBANA</v>
          </cell>
          <cell r="C1524" t="str">
            <v>M2</v>
          </cell>
          <cell r="D1524">
            <v>4.78</v>
          </cell>
        </row>
        <row r="1525">
          <cell r="A1525">
            <v>3324</v>
          </cell>
          <cell r="B1525" t="str">
            <v>GRAMA BATATAIS EM PLACAS (NAO INCLUI PLANTIO)</v>
          </cell>
          <cell r="C1525" t="str">
            <v>M2</v>
          </cell>
          <cell r="D1525">
            <v>3.77</v>
          </cell>
        </row>
        <row r="1526">
          <cell r="A1526">
            <v>3325</v>
          </cell>
          <cell r="B1526" t="str">
            <v>GRAMA FINA, JAPONESA, COREANA, ZOYSIA OU LOYSIA</v>
          </cell>
          <cell r="C1526" t="str">
            <v>M2</v>
          </cell>
          <cell r="D1526">
            <v>13.58</v>
          </cell>
        </row>
        <row r="1527">
          <cell r="A1527">
            <v>3329</v>
          </cell>
          <cell r="B1527" t="str">
            <v>GRAMA ESMERALDA EM ROLO</v>
          </cell>
          <cell r="C1527" t="str">
            <v>M2</v>
          </cell>
          <cell r="D1527">
            <v>6.04</v>
          </cell>
        </row>
        <row r="1528">
          <cell r="A1528">
            <v>3331</v>
          </cell>
          <cell r="B1528" t="str">
            <v>GRUPO DE SOLDAGEN C/ GERADOR A DIESEL 33HP P/ SOLDA ELETRICA, SOBRE RODAS, TIPO BAMBOZZI MOD. 0-375 A</v>
          </cell>
          <cell r="C1528" t="str">
            <v>H</v>
          </cell>
          <cell r="D1528">
            <v>8.35</v>
          </cell>
        </row>
        <row r="1529">
          <cell r="A1529">
            <v>3332</v>
          </cell>
          <cell r="B1529" t="str">
            <v>APARELHO CORTE OXI-ACETILENO</v>
          </cell>
          <cell r="C1529" t="str">
            <v>H</v>
          </cell>
          <cell r="D1529">
            <v>1.22</v>
          </cell>
        </row>
        <row r="1530">
          <cell r="A1530">
            <v>3335</v>
          </cell>
          <cell r="B1530" t="str">
            <v>MAQUINA P/ SOLDA ELETRICA TIPO BAMBINA TIG 30 AC/DC DA BAMBOZZI OU EQUIV</v>
          </cell>
          <cell r="C1530" t="str">
            <v>H</v>
          </cell>
          <cell r="D1530">
            <v>1.46</v>
          </cell>
        </row>
        <row r="1531">
          <cell r="A1531">
            <v>3339</v>
          </cell>
          <cell r="B1531" t="str">
            <v>GRUPO GERADOR ACIMA DE * 5 ATE 20KVA*, DIESEL, REBOCAVEL, ACIONAMENTO MANUAL</v>
          </cell>
          <cell r="C1531" t="str">
            <v>H</v>
          </cell>
          <cell r="D1531">
            <v>4.5</v>
          </cell>
        </row>
        <row r="1532">
          <cell r="A1532">
            <v>3345</v>
          </cell>
          <cell r="B1532" t="str">
            <v>GRUPO GERADOR ACIMA DE * 20 ATE 80KVA * DIESEL, REBOCAVEL, ACIONAMENTO MANUAL</v>
          </cell>
          <cell r="C1532" t="str">
            <v>H</v>
          </cell>
          <cell r="D1532">
            <v>11.08</v>
          </cell>
        </row>
        <row r="1533">
          <cell r="A1533">
            <v>3346</v>
          </cell>
          <cell r="B1533" t="str">
            <v>GRUPO GERADOR ACIMA DE * 80 ATE 125KVA * DIESEL, REBOCAVEL, ACIONAMENTO MANUAL RESERVATORIO 180L - MOD CSL 15/180 BRAVO</v>
          </cell>
          <cell r="C1533" t="str">
            <v>H</v>
          </cell>
          <cell r="D1533">
            <v>14.36</v>
          </cell>
        </row>
        <row r="1534">
          <cell r="A1534">
            <v>3348</v>
          </cell>
          <cell r="B1534" t="str">
            <v>GRUPO GERADOR ACIMA DE * 125 ATE 180 KVA * DIESEL, REBOCAVEL, ACIONAMENTO MANUAL</v>
          </cell>
          <cell r="C1534" t="str">
            <v>H</v>
          </cell>
          <cell r="D1534">
            <v>16.41</v>
          </cell>
        </row>
        <row r="1535">
          <cell r="A1535">
            <v>3352</v>
          </cell>
          <cell r="B1535" t="str">
            <v>GRUPO GERADOR PORTATIL ATE * 5 KVA * C/ MOTOR A DIESEL OU GASOLINA</v>
          </cell>
          <cell r="C1535" t="str">
            <v>H</v>
          </cell>
          <cell r="D1535">
            <v>3.05</v>
          </cell>
        </row>
        <row r="1536">
          <cell r="A1536">
            <v>3353</v>
          </cell>
          <cell r="B1536" t="str">
            <v>ELEVADOR DE OBRA C/ TORRE   2,0 X 2,0M  H=15,0M  CARGA MAX 1500KG CABINE ABERTA P/ TRANSPORTE DE MATERIAL  - GUINCHO DE EMBREAGEM C/ ENGRENAGEM ELETRICO TRIFASICO 10CV</v>
          </cell>
          <cell r="C1536" t="str">
            <v>UN</v>
          </cell>
          <cell r="D1536">
            <v>39000</v>
          </cell>
        </row>
        <row r="1537">
          <cell r="A1537">
            <v>3355</v>
          </cell>
          <cell r="B1537" t="str">
            <v>ELEVADOR DE OBRA C/ TORRE 2,0 X 2,0M H=15,0M CARGA MAX 1500KG CABINE ABERTA P/ TRANSPORTE DE MATERIAL C/ GUINCHO EMBREAGEM COM ENGRENAGEM ELETRICO TRIFASICO 10CV (INCL MONT/DESMONT/MANUT)</v>
          </cell>
          <cell r="C1537" t="str">
            <v>H</v>
          </cell>
          <cell r="D1537">
            <v>4.59</v>
          </cell>
        </row>
        <row r="1538">
          <cell r="A1538">
            <v>3356</v>
          </cell>
          <cell r="B1538" t="str">
            <v>GUINCHO TIPO MUNCK CAP * 6T * MONTADO EM CAMINHAO CARROCERIA, OU EQUIV</v>
          </cell>
          <cell r="C1538" t="str">
            <v>H</v>
          </cell>
          <cell r="D1538">
            <v>92.25</v>
          </cell>
        </row>
        <row r="1539">
          <cell r="A1539">
            <v>3357</v>
          </cell>
          <cell r="B1539" t="str">
            <v>GUINDASTE TIPO MUNCK CAP * 2T * MONTADO EM CAMINHAO CARROCERIA OU EQUIV</v>
          </cell>
          <cell r="C1539" t="str">
            <v>H</v>
          </cell>
          <cell r="D1539">
            <v>65.89</v>
          </cell>
        </row>
        <row r="1540">
          <cell r="A1540">
            <v>3359</v>
          </cell>
          <cell r="B1540" t="str">
            <v>GUINDASTE TIPO MUNCK CAP * 8T * MONTADO EM CAMINHAO CARROCERIA OU EQUIV</v>
          </cell>
          <cell r="C1540" t="str">
            <v>H</v>
          </cell>
          <cell r="D1540">
            <v>105.43</v>
          </cell>
        </row>
        <row r="1541">
          <cell r="A1541">
            <v>3362</v>
          </cell>
          <cell r="B1541" t="str">
            <v>GUINDASTE TORRE OU GRUA ESTACIONARIA S/ SAPATAS H = 29M, 1200KG A 30M TIPO SITI AM - 1230 OU EQUIV</v>
          </cell>
          <cell r="C1541" t="str">
            <v>H</v>
          </cell>
          <cell r="D1541">
            <v>36.9</v>
          </cell>
        </row>
        <row r="1542">
          <cell r="A1542">
            <v>3363</v>
          </cell>
          <cell r="B1542" t="str">
            <v>GUINDAUTO HIDRAULICO MADAL MD-1501, CARGA MAX 5,75T (A 2M) E 2,3T ( A 5M), ALT URA MAX = 7,9M, P/ MONTAGEM SOBRE CHASSIS DE CAMINHAO**CAIXA**</v>
          </cell>
          <cell r="C1542" t="str">
            <v>UN</v>
          </cell>
          <cell r="D1542">
            <v>56648</v>
          </cell>
        </row>
        <row r="1543">
          <cell r="A1543">
            <v>3365</v>
          </cell>
          <cell r="B1543" t="str">
            <v>GUINDASTE HIDRÁULICO VEICULAR, C/LANÇA TELESCÓPICA DE ACIONAMENTO HIDRÁULICO E LANÇAS MANUAIS, MOMENTO MAXIMO DE ELEVAÇÃO 30.400 KG.M, PBT A PARTIR DE 23.000 KG, MADAL - PK 32080, MONTADO SOBRE CAMINHÃO 6 X 4</v>
          </cell>
          <cell r="C1543" t="str">
            <v>UN</v>
          </cell>
          <cell r="D1543">
            <v>291550</v>
          </cell>
        </row>
        <row r="1544">
          <cell r="A1544">
            <v>3366</v>
          </cell>
          <cell r="B1544" t="str">
            <v>GUINCHO TIPO MUNCK CAP * 5T * MONTADO EM CAMINHAO CARROCERIA ,OU EQUIV</v>
          </cell>
          <cell r="C1544" t="str">
            <v>H</v>
          </cell>
          <cell r="D1544">
            <v>92.25</v>
          </cell>
        </row>
        <row r="1545">
          <cell r="A1545">
            <v>3367</v>
          </cell>
          <cell r="B1545" t="str">
            <v>GUINDASTE AUTO-PROPELIDO, SOBRE PNEUS, C/ LANCA TELESCOPICA CAP * 15T * (INCL MANUTENCAO/OPERACAO)</v>
          </cell>
          <cell r="C1545" t="str">
            <v>H</v>
          </cell>
          <cell r="D1545">
            <v>118.61</v>
          </cell>
        </row>
        <row r="1546">
          <cell r="A1546">
            <v>3372</v>
          </cell>
          <cell r="B1546" t="str">
            <v>GUINDASTE AUTO-PROPELIDO, SOBRE PNEUS, C/ LANCA TELESCOPICA CAP * 10 T * TIPO HISTER, MADAL OU EQUIV (INCL MANUTENCAO/OPERACAO)</v>
          </cell>
          <cell r="C1546" t="str">
            <v>H</v>
          </cell>
          <cell r="D1546">
            <v>72</v>
          </cell>
        </row>
        <row r="1547">
          <cell r="A1547">
            <v>3373</v>
          </cell>
          <cell r="B1547" t="str">
            <v>HASTE DE TERRA EM ACO REVESTIDO DE COBRE DN 1/2\" X 3000MM</v>
          </cell>
          <cell r="C1547" t="str">
            <v>UN</v>
          </cell>
          <cell r="D1547">
            <v>23.19</v>
          </cell>
        </row>
        <row r="1548">
          <cell r="A1548">
            <v>3376</v>
          </cell>
          <cell r="B1548" t="str">
            <v>HASTE DE TERRA EM ACO REVESTIDO DE COBRE DN 3/4\" X 3000MM C/ CONECTOR\"</v>
          </cell>
          <cell r="C1548" t="str">
            <v>UN</v>
          </cell>
          <cell r="D1548">
            <v>36.81</v>
          </cell>
        </row>
        <row r="1549">
          <cell r="A1549">
            <v>3378</v>
          </cell>
          <cell r="B1549" t="str">
            <v>HASTE DE TERRA EM ACO REVESTIDO DE COBRE DN 3/4\" X 3000MM</v>
          </cell>
          <cell r="C1549" t="str">
            <v>UN</v>
          </cell>
          <cell r="D1549">
            <v>34.9</v>
          </cell>
        </row>
        <row r="1550">
          <cell r="A1550">
            <v>3379</v>
          </cell>
          <cell r="B1550" t="str">
            <v>HASTE DE TERRA EM ACO REVESTIDO DE COBRE DN 5/8\" X 3000MM</v>
          </cell>
          <cell r="C1550" t="str">
            <v>UN</v>
          </cell>
          <cell r="D1550">
            <v>23.03</v>
          </cell>
        </row>
        <row r="1551">
          <cell r="A1551">
            <v>3380</v>
          </cell>
          <cell r="B1551" t="str">
            <v>HASTE DE ATERRAMENTO COM 3 M, DN = 5/8\", EM AÇO REVESTIDA COM BAIXA CAMADA DE COBRE COM CONECTOR TIPO GRAMPO</v>
          </cell>
          <cell r="C1551" t="str">
            <v>UN</v>
          </cell>
          <cell r="D1551">
            <v>25</v>
          </cell>
        </row>
        <row r="1552">
          <cell r="A1552">
            <v>3383</v>
          </cell>
          <cell r="B1552" t="str">
            <v>HASTE ANCORAMENTO 2400MM X 16MM (5/8\")</v>
          </cell>
          <cell r="C1552" t="str">
            <v>UN</v>
          </cell>
          <cell r="D1552">
            <v>19.350000000000001</v>
          </cell>
        </row>
        <row r="1553">
          <cell r="A1553">
            <v>3384</v>
          </cell>
          <cell r="B1553" t="str">
            <v>SUPORTE SIMPLES C/ROLDANA P/ CHUMBAR GT-P1 GAMATEC OU SIMILAR</v>
          </cell>
          <cell r="C1553" t="str">
            <v>UN</v>
          </cell>
          <cell r="D1553">
            <v>5.48</v>
          </cell>
        </row>
        <row r="1554">
          <cell r="A1554">
            <v>3389</v>
          </cell>
          <cell r="B1554" t="str">
            <v>IGNITOR P/ LAMPADA VAPOR DE SODIO / VAPOR METALICO ATE 400W T . PARTIDA 3000 A 4500V</v>
          </cell>
          <cell r="C1554" t="str">
            <v>UN</v>
          </cell>
          <cell r="D1554">
            <v>21.88</v>
          </cell>
        </row>
        <row r="1555">
          <cell r="A1555">
            <v>3390</v>
          </cell>
          <cell r="B1555" t="str">
            <v>IGNITOR P/ LAMPADA VAPOR DE SODIO / VAPOR METALICO ATE 400W T . PARTIDA 580 A 750V</v>
          </cell>
          <cell r="C1555" t="str">
            <v>UN</v>
          </cell>
          <cell r="D1555">
            <v>22.33</v>
          </cell>
        </row>
        <row r="1556">
          <cell r="A1556">
            <v>3391</v>
          </cell>
          <cell r="B1556" t="str">
            <v>IGNITOR P/ LAMPADA VAPOR DE SODIO / VAPOR METALICO ATE 2000W T . PARTIDA 600 A 750V</v>
          </cell>
          <cell r="C1556" t="str">
            <v>UN</v>
          </cell>
          <cell r="D1556">
            <v>28.01</v>
          </cell>
        </row>
        <row r="1557">
          <cell r="A1557">
            <v>3393</v>
          </cell>
          <cell r="B1557" t="str">
            <v>ISOLADOR DE PORCELANA P/ SISTEMA 34,5KV</v>
          </cell>
          <cell r="C1557" t="str">
            <v>UN</v>
          </cell>
          <cell r="D1557">
            <v>100.48</v>
          </cell>
        </row>
        <row r="1558">
          <cell r="A1558">
            <v>3394</v>
          </cell>
          <cell r="B1558" t="str">
            <v>ISOLADOR DE PORCELANA P/ SISTEMA 13,8KV</v>
          </cell>
          <cell r="C1558" t="str">
            <v>UN</v>
          </cell>
          <cell r="D1558">
            <v>19.510000000000002</v>
          </cell>
        </row>
        <row r="1559">
          <cell r="A1559">
            <v>3395</v>
          </cell>
          <cell r="B1559" t="str">
            <v>ISOLADOR DE PINO DE PORCELANA VIDRADA 34,5KV</v>
          </cell>
          <cell r="C1559" t="str">
            <v>UN</v>
          </cell>
          <cell r="D1559">
            <v>73.92</v>
          </cell>
        </row>
        <row r="1560">
          <cell r="A1560">
            <v>3396</v>
          </cell>
          <cell r="B1560" t="str">
            <v>SUPORTE ISOLADOR SIMPLES ROSCA SOBERBA C/ ISOLADOR</v>
          </cell>
          <cell r="C1560" t="str">
            <v>UN</v>
          </cell>
          <cell r="D1560">
            <v>3.01</v>
          </cell>
        </row>
        <row r="1561">
          <cell r="A1561">
            <v>3398</v>
          </cell>
          <cell r="B1561" t="str">
            <v>ISOLADOR ROLDANA DE PORCELANA VIDRADA PIBT72X72</v>
          </cell>
          <cell r="C1561" t="str">
            <v>UN</v>
          </cell>
          <cell r="D1561">
            <v>3.6</v>
          </cell>
        </row>
        <row r="1562">
          <cell r="A1562">
            <v>3402</v>
          </cell>
          <cell r="B1562" t="str">
            <v>PORCA OLHAL ACO ZINCADO QUENTE M-16</v>
          </cell>
          <cell r="C1562" t="str">
            <v>UN</v>
          </cell>
          <cell r="D1562">
            <v>3.95</v>
          </cell>
        </row>
        <row r="1563">
          <cell r="A1563">
            <v>3405</v>
          </cell>
          <cell r="B1563" t="str">
            <v>ISOLADOR SUSPENSO TIPO DISCO (GARFO OLHAL) PORCELANA VIDRADA 152MM</v>
          </cell>
          <cell r="C1563" t="str">
            <v>UN</v>
          </cell>
          <cell r="D1563">
            <v>75.569999999999993</v>
          </cell>
        </row>
        <row r="1564">
          <cell r="A1564">
            <v>3406</v>
          </cell>
          <cell r="B1564" t="str">
            <v>ISOLADOR DE PORCELANA, TIPO PINO, DE 15 KV</v>
          </cell>
          <cell r="C1564" t="str">
            <v>UN</v>
          </cell>
          <cell r="D1564">
            <v>11.66</v>
          </cell>
        </row>
        <row r="1565">
          <cell r="A1565">
            <v>3408</v>
          </cell>
          <cell r="B1565" t="str">
            <v>PLACA DE ISOPOR (POLIESTIRENO EXPANDIDO), COM 1,20 X 0,60 M, E = 2 CM</v>
          </cell>
          <cell r="C1565" t="str">
            <v>M2</v>
          </cell>
          <cell r="D1565">
            <v>5.7</v>
          </cell>
        </row>
        <row r="1566">
          <cell r="A1566">
            <v>3409</v>
          </cell>
          <cell r="B1566" t="str">
            <v>ISOPOR E = 5CM</v>
          </cell>
          <cell r="C1566" t="str">
            <v>M2</v>
          </cell>
          <cell r="D1566">
            <v>14.25</v>
          </cell>
        </row>
        <row r="1567">
          <cell r="A1567">
            <v>3410</v>
          </cell>
          <cell r="B1567" t="str">
            <v>ADESIVO PARA ISOPOR</v>
          </cell>
          <cell r="C1567" t="str">
            <v>KG</v>
          </cell>
          <cell r="D1567">
            <v>17.48</v>
          </cell>
        </row>
        <row r="1568">
          <cell r="A1568">
            <v>3411</v>
          </cell>
          <cell r="B1568" t="str">
            <v>AGREGADO LEVE PARA PROTECAO TERMICA (PEROLAS DE ISOPOR)</v>
          </cell>
          <cell r="C1568" t="str">
            <v>KG</v>
          </cell>
          <cell r="D1568">
            <v>30.17</v>
          </cell>
        </row>
        <row r="1569">
          <cell r="A1569">
            <v>3412</v>
          </cell>
          <cell r="B1569" t="str">
            <v>LA DE VIDRO E = 2,5CM - PLACA 120 X 60CM</v>
          </cell>
          <cell r="C1569" t="str">
            <v>M2</v>
          </cell>
          <cell r="D1569">
            <v>37.15</v>
          </cell>
        </row>
        <row r="1570">
          <cell r="A1570">
            <v>3413</v>
          </cell>
          <cell r="B1570" t="str">
            <v>LA DE VIDRO E = 5MM</v>
          </cell>
          <cell r="C1570" t="str">
            <v>M2</v>
          </cell>
          <cell r="D1570">
            <v>72.66</v>
          </cell>
        </row>
        <row r="1571">
          <cell r="A1571">
            <v>3417</v>
          </cell>
          <cell r="B1571" t="str">
            <v>JANELA MADEIRA REGIONAL1A CORRER P/ VIDRO C/ GUARNICAO 120 X 150CM S/ BANDEIRA</v>
          </cell>
          <cell r="C1571" t="str">
            <v>UN</v>
          </cell>
          <cell r="D1571">
            <v>339.71</v>
          </cell>
        </row>
        <row r="1572">
          <cell r="A1572">
            <v>3418</v>
          </cell>
          <cell r="B1572" t="str">
            <v>JANELA MADEIRA REGIONAL 1A CORRER / FOLHA P/ VIDRO C/ GUARNICAO / BANDEIRA VENEZIANA</v>
          </cell>
          <cell r="C1572" t="str">
            <v>M2</v>
          </cell>
          <cell r="D1572">
            <v>318.48</v>
          </cell>
        </row>
        <row r="1573">
          <cell r="A1573">
            <v>3419</v>
          </cell>
          <cell r="B1573" t="str">
            <v>JANELA MADEIRA REGIONAL 1A CORRER / FOLHA P/ VIDRO C/ GUANICAO BANDEIRA P/ VIDRO</v>
          </cell>
          <cell r="C1573" t="str">
            <v>M2</v>
          </cell>
          <cell r="D1573">
            <v>232.49</v>
          </cell>
        </row>
        <row r="1574">
          <cell r="A1574">
            <v>3420</v>
          </cell>
          <cell r="B1574" t="str">
            <v>JANELA MADEIRA REGIONAL 3A CORRER / FOLHA P/ VIDRO C/ VENEZIANA ABRIR/ GUARNICAO S/ BANDEIRA</v>
          </cell>
          <cell r="C1574" t="str">
            <v>M2</v>
          </cell>
          <cell r="D1574">
            <v>382.18</v>
          </cell>
        </row>
        <row r="1575">
          <cell r="A1575">
            <v>3421</v>
          </cell>
          <cell r="B1575" t="str">
            <v>JANELA MADEIRA REGIONAL 2A DUPLA C/ GUILHOTINA E ABRIR VENEZIANA 1,20 X 1,20M / GUARNICAO</v>
          </cell>
          <cell r="C1575" t="str">
            <v>M2</v>
          </cell>
          <cell r="D1575">
            <v>203.46</v>
          </cell>
        </row>
        <row r="1576">
          <cell r="A1576">
            <v>3422</v>
          </cell>
          <cell r="B1576" t="str">
            <v>JANELA MADEIRA REGIONAL 2A TP GUILHOTINA C/ GUARNICAO</v>
          </cell>
          <cell r="C1576" t="str">
            <v>M2</v>
          </cell>
          <cell r="D1576">
            <v>316.36</v>
          </cell>
        </row>
        <row r="1577">
          <cell r="A1577">
            <v>3423</v>
          </cell>
          <cell r="B1577" t="str">
            <v>JANELA MADEIRA TP MAXIM AIR C/ GUARNICAO</v>
          </cell>
          <cell r="C1577" t="str">
            <v>M2</v>
          </cell>
          <cell r="D1577">
            <v>191.09</v>
          </cell>
        </row>
        <row r="1578">
          <cell r="A1578">
            <v>3424</v>
          </cell>
          <cell r="B1578" t="str">
            <v>JANELA MADEIRA REGIONAL 1A TP PIVOTANTE S/ VENEZIANA C/ GUARNICAO</v>
          </cell>
          <cell r="C1578" t="str">
            <v>M2</v>
          </cell>
          <cell r="D1578">
            <v>168.37</v>
          </cell>
        </row>
        <row r="1579">
          <cell r="A1579">
            <v>3425</v>
          </cell>
          <cell r="B1579" t="str">
            <v>BANDEIRA P/ PORTA/ JAN MAD REGIONAL 1A P/ VIDRO</v>
          </cell>
          <cell r="C1579" t="str">
            <v>M2</v>
          </cell>
          <cell r="D1579">
            <v>97.67</v>
          </cell>
        </row>
        <row r="1580">
          <cell r="A1580">
            <v>3426</v>
          </cell>
          <cell r="B1580" t="str">
            <v>BANDEIRA P/ PORTA/ JAN MAD REGIONAL 2A P/ VIDRO</v>
          </cell>
          <cell r="C1580" t="str">
            <v>M2</v>
          </cell>
          <cell r="D1580">
            <v>63.7</v>
          </cell>
        </row>
        <row r="1581">
          <cell r="A1581">
            <v>3427</v>
          </cell>
          <cell r="B1581" t="str">
            <v>BANDEIRA P/ PORTA/ JAN MAD REGIONAL 3A P/ VIDRO</v>
          </cell>
          <cell r="C1581" t="str">
            <v>M2</v>
          </cell>
          <cell r="D1581">
            <v>42.46</v>
          </cell>
        </row>
        <row r="1582">
          <cell r="A1582">
            <v>3428</v>
          </cell>
          <cell r="B1582" t="str">
            <v>JANELA DE ABRIR, TIPO VENEZIANA, EM MADEIRA DE 1A. QUALIDADE (SEM VIDRO)</v>
          </cell>
          <cell r="C1582" t="str">
            <v>M2</v>
          </cell>
          <cell r="D1582">
            <v>265.39999999999998</v>
          </cell>
        </row>
        <row r="1583">
          <cell r="A1583">
            <v>3429</v>
          </cell>
          <cell r="B1583" t="str">
            <v>JANELA MADEIRA REGIONAL 3A ABRIR TP VENEZIANA</v>
          </cell>
          <cell r="C1583" t="str">
            <v>M2</v>
          </cell>
          <cell r="D1583">
            <v>167.99</v>
          </cell>
        </row>
        <row r="1584">
          <cell r="A1584">
            <v>3430</v>
          </cell>
          <cell r="B1584" t="str">
            <v>JANELA MADEIRA REGIONAL 1A ABRIR TP ALMOFADA C/ GUARNICAO</v>
          </cell>
          <cell r="C1584" t="str">
            <v>M2</v>
          </cell>
          <cell r="D1584">
            <v>297.25</v>
          </cell>
        </row>
        <row r="1585">
          <cell r="A1585">
            <v>3431</v>
          </cell>
          <cell r="B1585" t="str">
            <v>JANELA MADEIRA REGIONAL 1A ABRIR TP ALMOFADA C/ GUARNICAO 150 X 150CM</v>
          </cell>
          <cell r="C1585" t="str">
            <v>UN</v>
          </cell>
          <cell r="D1585">
            <v>602.99</v>
          </cell>
        </row>
        <row r="1586">
          <cell r="A1586">
            <v>3432</v>
          </cell>
          <cell r="B1586" t="str">
            <v>JANELA MADEIRA REGIONAL 1A ABRIR TP ALMOFADA C/ GUARNICAO 240 X 150CM</v>
          </cell>
          <cell r="C1586" t="str">
            <v>UN</v>
          </cell>
          <cell r="D1586">
            <v>966.06</v>
          </cell>
        </row>
        <row r="1587">
          <cell r="A1587">
            <v>3433</v>
          </cell>
          <cell r="B1587" t="str">
            <v>JANELA MADEIRA REGIONAL 2A ABRIR TP VENEZIANA / VIDRO</v>
          </cell>
          <cell r="C1587" t="str">
            <v>M2</v>
          </cell>
          <cell r="D1587">
            <v>276.02</v>
          </cell>
        </row>
        <row r="1588">
          <cell r="A1588">
            <v>3434</v>
          </cell>
          <cell r="B1588" t="str">
            <v>JANELA MADEIRA REGIONAL 1A ABRIR TP VENEZIANA / VIDRO</v>
          </cell>
          <cell r="C1588" t="str">
            <v>M2</v>
          </cell>
          <cell r="D1588">
            <v>382.18</v>
          </cell>
        </row>
        <row r="1589">
          <cell r="A1589">
            <v>3435</v>
          </cell>
          <cell r="B1589" t="str">
            <v>JANELA MADEIRA REGIONAL 3A ABRIR TP VENEZIANA / VIDRO</v>
          </cell>
          <cell r="C1589" t="str">
            <v>M2</v>
          </cell>
          <cell r="D1589">
            <v>363.07</v>
          </cell>
        </row>
        <row r="1590">
          <cell r="A1590">
            <v>3436</v>
          </cell>
          <cell r="B1590" t="str">
            <v>JANELA MADEIRA REGIONAL 1A ABRIR TP ALMOFADA C/ GUARNICAO 200 X 150CM</v>
          </cell>
          <cell r="C1590" t="str">
            <v>UN</v>
          </cell>
          <cell r="D1590">
            <v>804.69</v>
          </cell>
        </row>
        <row r="1591">
          <cell r="A1591">
            <v>3437</v>
          </cell>
          <cell r="B1591" t="str">
            <v>BASCULANTE MAD REGIONAL 3A</v>
          </cell>
          <cell r="C1591" t="str">
            <v>M2</v>
          </cell>
          <cell r="D1591">
            <v>105.12</v>
          </cell>
        </row>
        <row r="1592">
          <cell r="A1592">
            <v>3438</v>
          </cell>
          <cell r="B1592" t="str">
            <v>JANELA MADEIRA REGIONAL 1A CORRER / FOLHA P/ VIDRO C/ GUARNICAO S/ BANDEIRA</v>
          </cell>
          <cell r="C1592" t="str">
            <v>M2</v>
          </cell>
          <cell r="D1592">
            <v>233.55</v>
          </cell>
        </row>
        <row r="1593">
          <cell r="A1593">
            <v>3441</v>
          </cell>
          <cell r="B1593" t="str">
            <v>JOELHO FERRO GALV 45G ROSCA 1/2\"</v>
          </cell>
          <cell r="C1593" t="str">
            <v>UN</v>
          </cell>
          <cell r="D1593">
            <v>4.16</v>
          </cell>
        </row>
        <row r="1594">
          <cell r="A1594">
            <v>3442</v>
          </cell>
          <cell r="B1594" t="str">
            <v>JOELHO FERRO GALV 45G ROSCA 3/4\"</v>
          </cell>
          <cell r="C1594" t="str">
            <v>UN</v>
          </cell>
          <cell r="D1594">
            <v>6.25</v>
          </cell>
        </row>
        <row r="1595">
          <cell r="A1595">
            <v>3443</v>
          </cell>
          <cell r="B1595" t="str">
            <v>JOELHO FERRO GALV 90G ROSCA MACHO/FEMEA  1\"</v>
          </cell>
          <cell r="C1595" t="str">
            <v>UN</v>
          </cell>
          <cell r="D1595">
            <v>10.67</v>
          </cell>
        </row>
        <row r="1596">
          <cell r="A1596">
            <v>3444</v>
          </cell>
          <cell r="B1596" t="str">
            <v>JOELHO FERRO GALV 45G ROSCA 1\"</v>
          </cell>
          <cell r="C1596" t="str">
            <v>UN</v>
          </cell>
          <cell r="D1596">
            <v>8.9</v>
          </cell>
        </row>
        <row r="1597">
          <cell r="A1597">
            <v>3445</v>
          </cell>
          <cell r="B1597" t="str">
            <v>JOELHO FERRO GALV 45G ROSCA 1 1/4'</v>
          </cell>
          <cell r="C1597" t="str">
            <v>UN</v>
          </cell>
          <cell r="D1597">
            <v>14.46</v>
          </cell>
        </row>
        <row r="1598">
          <cell r="A1598">
            <v>3446</v>
          </cell>
          <cell r="B1598" t="str">
            <v>JOELHO FERRO GALV 45G ROSCA 1 1/2'</v>
          </cell>
          <cell r="C1598" t="str">
            <v>UN</v>
          </cell>
          <cell r="D1598">
            <v>17.43</v>
          </cell>
        </row>
        <row r="1599">
          <cell r="A1599">
            <v>3447</v>
          </cell>
          <cell r="B1599" t="str">
            <v>JOELHO FERRO GALV 45G ROSCA 2\"</v>
          </cell>
          <cell r="C1599" t="str">
            <v>UN</v>
          </cell>
          <cell r="D1599">
            <v>21.92</v>
          </cell>
        </row>
        <row r="1600">
          <cell r="A1600">
            <v>3448</v>
          </cell>
          <cell r="B1600" t="str">
            <v>JOELHO FERRO GALV 45G ROSCA 3\"</v>
          </cell>
          <cell r="C1600" t="str">
            <v>UN</v>
          </cell>
          <cell r="D1600">
            <v>53.48</v>
          </cell>
        </row>
        <row r="1601">
          <cell r="A1601">
            <v>3449</v>
          </cell>
          <cell r="B1601" t="str">
            <v>JOELHO FERRO GALV 45G ROSCA 4\"</v>
          </cell>
          <cell r="C1601" t="str">
            <v>UN</v>
          </cell>
          <cell r="D1601">
            <v>104.02</v>
          </cell>
        </row>
        <row r="1602">
          <cell r="A1602">
            <v>3450</v>
          </cell>
          <cell r="B1602" t="str">
            <v>JOELHO FERRO GALV 90G ROSCA MACHO/FEMEA 1/2\"</v>
          </cell>
          <cell r="C1602" t="str">
            <v>UN</v>
          </cell>
          <cell r="D1602">
            <v>5.48</v>
          </cell>
        </row>
        <row r="1603">
          <cell r="A1603">
            <v>3451</v>
          </cell>
          <cell r="B1603" t="str">
            <v>JOELHO FERRO GALV 90G ROSCA MACHO/FEMEA 3/4\"</v>
          </cell>
          <cell r="C1603" t="str">
            <v>UN</v>
          </cell>
          <cell r="D1603">
            <v>6.99</v>
          </cell>
        </row>
        <row r="1604">
          <cell r="A1604">
            <v>3452</v>
          </cell>
          <cell r="B1604" t="str">
            <v>JOELHO FERRO GALV 90G ROSCA MACHO/FEMEA 2\"</v>
          </cell>
          <cell r="C1604" t="str">
            <v>UN</v>
          </cell>
          <cell r="D1604">
            <v>26.81</v>
          </cell>
        </row>
        <row r="1605">
          <cell r="A1605">
            <v>3453</v>
          </cell>
          <cell r="B1605" t="str">
            <v>JOELHO FERRO GALV 90G ROSCA MACHO/FEMEA 2 1/2\"</v>
          </cell>
          <cell r="C1605" t="str">
            <v>UN</v>
          </cell>
          <cell r="D1605">
            <v>44.69</v>
          </cell>
        </row>
        <row r="1606">
          <cell r="A1606">
            <v>3454</v>
          </cell>
          <cell r="B1606" t="str">
            <v>JOELHO FERRO GALV 90G ROSCA MACHO/FEMEA 3\"</v>
          </cell>
          <cell r="C1606" t="str">
            <v>UN</v>
          </cell>
          <cell r="D1606">
            <v>57.38</v>
          </cell>
        </row>
        <row r="1607">
          <cell r="A1607">
            <v>3455</v>
          </cell>
          <cell r="B1607" t="str">
            <v>JOELHO FERRO GALV 90G ROSCA 1/2\"</v>
          </cell>
          <cell r="C1607" t="str">
            <v>UN</v>
          </cell>
          <cell r="D1607">
            <v>2.94</v>
          </cell>
        </row>
        <row r="1608">
          <cell r="A1608">
            <v>3456</v>
          </cell>
          <cell r="B1608" t="str">
            <v>JOELHO FERRO GALV 90G ROSCA 3/4\"</v>
          </cell>
          <cell r="C1608" t="str">
            <v>UN</v>
          </cell>
          <cell r="D1608">
            <v>5.22</v>
          </cell>
        </row>
        <row r="1609">
          <cell r="A1609">
            <v>3457</v>
          </cell>
          <cell r="B1609" t="str">
            <v>JOELHO FERRO GALV 90G ROSCA 1 1/4\"</v>
          </cell>
          <cell r="C1609" t="str">
            <v>UN</v>
          </cell>
          <cell r="D1609">
            <v>10.89</v>
          </cell>
        </row>
        <row r="1610">
          <cell r="A1610">
            <v>3458</v>
          </cell>
          <cell r="B1610" t="str">
            <v>JOELHO FERRO GALV 90G ROSCA 1 1/2\"</v>
          </cell>
          <cell r="C1610" t="str">
            <v>UN</v>
          </cell>
          <cell r="D1610">
            <v>15.56</v>
          </cell>
        </row>
        <row r="1611">
          <cell r="A1611">
            <v>3459</v>
          </cell>
          <cell r="B1611" t="str">
            <v>JOELHO FERRO GALV 90G ROSCA 3\"</v>
          </cell>
          <cell r="C1611" t="str">
            <v>UN</v>
          </cell>
          <cell r="D1611">
            <v>62.27</v>
          </cell>
        </row>
        <row r="1612">
          <cell r="A1612">
            <v>3460</v>
          </cell>
          <cell r="B1612" t="str">
            <v>JOELHO FERRO GALV 90G ROSCA 5\"</v>
          </cell>
          <cell r="C1612" t="str">
            <v>UN</v>
          </cell>
          <cell r="D1612">
            <v>276.2</v>
          </cell>
        </row>
        <row r="1613">
          <cell r="A1613">
            <v>3461</v>
          </cell>
          <cell r="B1613" t="str">
            <v>JOELHO FERRO GALV 90G ROSCA 6\"</v>
          </cell>
          <cell r="C1613" t="str">
            <v>UN</v>
          </cell>
          <cell r="D1613">
            <v>344.21</v>
          </cell>
        </row>
        <row r="1614">
          <cell r="A1614">
            <v>3462</v>
          </cell>
          <cell r="B1614" t="str">
            <v>JOELHO FERRO GALV 90G C/ REDUCAO ROSCA 3/4\"X1/2\"</v>
          </cell>
          <cell r="C1614" t="str">
            <v>UN</v>
          </cell>
          <cell r="D1614">
            <v>4.5999999999999996</v>
          </cell>
        </row>
        <row r="1615">
          <cell r="A1615">
            <v>3463</v>
          </cell>
          <cell r="B1615" t="str">
            <v>JOELHO FERRO GALV 90G C/ REDUCAO ROSCA 1\"X1/2\"</v>
          </cell>
          <cell r="C1615" t="str">
            <v>UN</v>
          </cell>
          <cell r="D1615">
            <v>6.62</v>
          </cell>
        </row>
        <row r="1616">
          <cell r="A1616">
            <v>3464</v>
          </cell>
          <cell r="B1616" t="str">
            <v>JOELHO FERRO GALV 90G C/ REDUCAO ROSCA 1\"X3/4\"</v>
          </cell>
          <cell r="C1616" t="str">
            <v>UN</v>
          </cell>
          <cell r="D1616">
            <v>6.44</v>
          </cell>
        </row>
        <row r="1617">
          <cell r="A1617">
            <v>3465</v>
          </cell>
          <cell r="B1617" t="str">
            <v>JOELHO FERRO GALV 90G C/ REDUCAO ROSCA 1 1/2\"X3/4\"</v>
          </cell>
          <cell r="C1617" t="str">
            <v>UN</v>
          </cell>
          <cell r="D1617">
            <v>14.93</v>
          </cell>
        </row>
        <row r="1618">
          <cell r="A1618">
            <v>3466</v>
          </cell>
          <cell r="B1618" t="str">
            <v>JOELHO FERRO GALV 90G C/ REDUCAO ROSCA 2 1/2\"X2\"</v>
          </cell>
          <cell r="C1618" t="str">
            <v>UN</v>
          </cell>
          <cell r="D1618">
            <v>44.62</v>
          </cell>
        </row>
        <row r="1619">
          <cell r="A1619">
            <v>3467</v>
          </cell>
          <cell r="B1619" t="str">
            <v>JOELHO FERRO GALV 90G C/ REDUCAO ROSCA 2\"X1 1/2\"</v>
          </cell>
          <cell r="C1619" t="str">
            <v>UN</v>
          </cell>
          <cell r="D1619">
            <v>23.72</v>
          </cell>
        </row>
        <row r="1620">
          <cell r="A1620">
            <v>3468</v>
          </cell>
          <cell r="B1620" t="str">
            <v>JOELHO FERRO GALV 90G C/ REDUCAO ROSCA 1 1/2\"X1\"</v>
          </cell>
          <cell r="C1620" t="str">
            <v>UN</v>
          </cell>
          <cell r="D1620">
            <v>14.64</v>
          </cell>
        </row>
        <row r="1621">
          <cell r="A1621">
            <v>3469</v>
          </cell>
          <cell r="B1621" t="str">
            <v>JOELHO FERRO GALV 90G ROSCA 4\"</v>
          </cell>
          <cell r="C1621" t="str">
            <v>UN</v>
          </cell>
          <cell r="D1621">
            <v>109.54</v>
          </cell>
        </row>
        <row r="1622">
          <cell r="A1622">
            <v>3470</v>
          </cell>
          <cell r="B1622" t="str">
            <v>JOELHO FERRO GALV 90G ROSCA 2 1/2\"</v>
          </cell>
          <cell r="C1622" t="str">
            <v>UN</v>
          </cell>
          <cell r="D1622">
            <v>45.9</v>
          </cell>
        </row>
        <row r="1623">
          <cell r="A1623">
            <v>3471</v>
          </cell>
          <cell r="B1623" t="str">
            <v>JOELHO FERRO GALV 90G ROSCA 2\"</v>
          </cell>
          <cell r="C1623" t="str">
            <v>UN</v>
          </cell>
          <cell r="D1623">
            <v>23.84</v>
          </cell>
        </row>
        <row r="1624">
          <cell r="A1624">
            <v>3472</v>
          </cell>
          <cell r="B1624" t="str">
            <v>JOELHO FERRO GALV 90G ROSCA 1\"</v>
          </cell>
          <cell r="C1624" t="str">
            <v>UN</v>
          </cell>
          <cell r="D1624">
            <v>7.1</v>
          </cell>
        </row>
        <row r="1625">
          <cell r="A1625">
            <v>3473</v>
          </cell>
          <cell r="B1625" t="str">
            <v>JOELHO FERRO GALV 90G ROSCA MACHO/FEMEA 1 1/2\"</v>
          </cell>
          <cell r="C1625" t="str">
            <v>UN</v>
          </cell>
          <cell r="D1625">
            <v>17.8</v>
          </cell>
        </row>
        <row r="1626">
          <cell r="A1626">
            <v>3474</v>
          </cell>
          <cell r="B1626" t="str">
            <v>JOELHO FERRO GALV 90G ROSCA MACHO/FEMEA 1 1/4\"</v>
          </cell>
          <cell r="C1626" t="str">
            <v>UN</v>
          </cell>
          <cell r="D1626">
            <v>16.11</v>
          </cell>
        </row>
        <row r="1627">
          <cell r="A1627">
            <v>3475</v>
          </cell>
          <cell r="B1627" t="str">
            <v>JOELHO PVC C/ROSCA 45G  P/ AGUA FRIA PREDIAL 1/2\"</v>
          </cell>
          <cell r="C1627" t="str">
            <v>UN</v>
          </cell>
          <cell r="D1627">
            <v>1.46</v>
          </cell>
        </row>
        <row r="1628">
          <cell r="A1628">
            <v>3477</v>
          </cell>
          <cell r="B1628" t="str">
            <v>JOELHO PVC SOLD 45G P/ AGUA FRIA PRED 60 MM</v>
          </cell>
          <cell r="C1628" t="str">
            <v>UN</v>
          </cell>
          <cell r="D1628">
            <v>12.79</v>
          </cell>
        </row>
        <row r="1629">
          <cell r="A1629">
            <v>3478</v>
          </cell>
          <cell r="B1629" t="str">
            <v>JOELHO PVC SOLD 45G P/ AGUA FRIA PRED 75 MM</v>
          </cell>
          <cell r="C1629" t="str">
            <v>UN</v>
          </cell>
          <cell r="D1629">
            <v>31.16</v>
          </cell>
        </row>
        <row r="1630">
          <cell r="A1630">
            <v>3481</v>
          </cell>
          <cell r="B1630" t="str">
            <v>JOELHO PVC C/ROSCA 90G P/ AGUA FRIA PREDIAL 1 1/2\"</v>
          </cell>
          <cell r="C1630" t="str">
            <v>UN</v>
          </cell>
          <cell r="D1630">
            <v>6.75</v>
          </cell>
        </row>
        <row r="1631">
          <cell r="A1631">
            <v>3482</v>
          </cell>
          <cell r="B1631" t="str">
            <v>JOELHO PVC C/ROSCA 90G P/ AGUA FRIA PREDIAL 1\"</v>
          </cell>
          <cell r="C1631" t="str">
            <v>UN</v>
          </cell>
          <cell r="D1631">
            <v>2.19</v>
          </cell>
        </row>
        <row r="1632">
          <cell r="A1632">
            <v>3485</v>
          </cell>
          <cell r="B1632" t="str">
            <v>JOELHO PVC C/ROSCA 45G P/ AGUA FRIA PREDIAL 1\"</v>
          </cell>
          <cell r="C1632" t="str">
            <v>UN</v>
          </cell>
          <cell r="D1632">
            <v>4.7300000000000004</v>
          </cell>
        </row>
        <row r="1633">
          <cell r="A1633">
            <v>3489</v>
          </cell>
          <cell r="B1633" t="str">
            <v>JOELHO 90 PVC C/ROSCA E BUCHA LATAO  3/4\"</v>
          </cell>
          <cell r="C1633" t="str">
            <v>UN</v>
          </cell>
          <cell r="D1633">
            <v>5.22</v>
          </cell>
        </row>
        <row r="1634">
          <cell r="A1634">
            <v>3491</v>
          </cell>
          <cell r="B1634" t="str">
            <v>JOELHO PVC C/ROSCA 45G P/ AGUA FRIA PREDIAL 1 1/4\"</v>
          </cell>
          <cell r="C1634" t="str">
            <v>UN</v>
          </cell>
          <cell r="D1634">
            <v>4.97</v>
          </cell>
        </row>
        <row r="1635">
          <cell r="A1635">
            <v>3492</v>
          </cell>
          <cell r="B1635" t="str">
            <v>JOELHO PVC C/ROSCA 45G P/ AGUA FRIA PREDIAL 1 1/2\"</v>
          </cell>
          <cell r="C1635" t="str">
            <v>UN</v>
          </cell>
          <cell r="D1635">
            <v>8.16</v>
          </cell>
        </row>
        <row r="1636">
          <cell r="A1636">
            <v>3493</v>
          </cell>
          <cell r="B1636" t="str">
            <v>JOELHO PVC C/ROSCA 45G P/ AGUA FRIA PREDIAL 2\"</v>
          </cell>
          <cell r="C1636" t="str">
            <v>UN</v>
          </cell>
          <cell r="D1636">
            <v>11.94</v>
          </cell>
        </row>
        <row r="1637">
          <cell r="A1637">
            <v>3496</v>
          </cell>
          <cell r="B1637" t="str">
            <v>JOELHO REDUCAO 90G PVC C/ ROSCA P/AGUA FRIA PREDIAL 3/4\"X1/2\"</v>
          </cell>
          <cell r="C1637" t="str">
            <v>UN</v>
          </cell>
          <cell r="D1637">
            <v>1.38</v>
          </cell>
        </row>
        <row r="1638">
          <cell r="A1638">
            <v>3497</v>
          </cell>
          <cell r="B1638" t="str">
            <v>JOELHO REDUCAO 90 PVC ROSCA E BUCHA DE LATAO 3/4\" X 1/2\"</v>
          </cell>
          <cell r="C1638" t="str">
            <v>UN</v>
          </cell>
          <cell r="D1638">
            <v>4.18</v>
          </cell>
        </row>
        <row r="1639">
          <cell r="A1639">
            <v>3498</v>
          </cell>
          <cell r="B1639" t="str">
            <v>JOELHO REDUCAO 90G PVC C/ ROSCA P/AGUA FRIA PREDIAL 1\"X3/4\"</v>
          </cell>
          <cell r="C1639" t="str">
            <v>UN</v>
          </cell>
          <cell r="D1639">
            <v>2.23</v>
          </cell>
        </row>
        <row r="1640">
          <cell r="A1640">
            <v>3499</v>
          </cell>
          <cell r="B1640" t="str">
            <v>JOELHO PVC SOLD 45G P/ AGUA FRIA PRED 20 MM</v>
          </cell>
          <cell r="C1640" t="str">
            <v>UN</v>
          </cell>
          <cell r="D1640">
            <v>0.42</v>
          </cell>
        </row>
        <row r="1641">
          <cell r="A1641">
            <v>3500</v>
          </cell>
          <cell r="B1641" t="str">
            <v>JOELHO PVC SOLD 45G P/ AGUA FRIA PRED 25 MM</v>
          </cell>
          <cell r="C1641" t="str">
            <v>UN</v>
          </cell>
          <cell r="D1641">
            <v>0.81</v>
          </cell>
        </row>
        <row r="1642">
          <cell r="A1642">
            <v>3501</v>
          </cell>
          <cell r="B1642" t="str">
            <v>JOELHO PVC SOLD 45G P/ AGUA FRIA PRED 32 MM</v>
          </cell>
          <cell r="C1642" t="str">
            <v>UN</v>
          </cell>
          <cell r="D1642">
            <v>1.96</v>
          </cell>
        </row>
        <row r="1643">
          <cell r="A1643">
            <v>3502</v>
          </cell>
          <cell r="B1643" t="str">
            <v>JOELHO PVC SOLD 45G P/ AGUA FRIA PRED 40 MM</v>
          </cell>
          <cell r="C1643" t="str">
            <v>UN</v>
          </cell>
          <cell r="D1643">
            <v>2.88</v>
          </cell>
        </row>
        <row r="1644">
          <cell r="A1644">
            <v>3503</v>
          </cell>
          <cell r="B1644" t="str">
            <v>JOELHO PVC SOLD 45G P/ AGUA FRIA PRED 50 MM</v>
          </cell>
          <cell r="C1644" t="str">
            <v>UN</v>
          </cell>
          <cell r="D1644">
            <v>3.65</v>
          </cell>
        </row>
        <row r="1645">
          <cell r="A1645">
            <v>3505</v>
          </cell>
          <cell r="B1645" t="str">
            <v>JOELHO PVC C/ROSCA 90G P/ AGUA FRIA PREDIAL 3/4\"</v>
          </cell>
          <cell r="C1645" t="str">
            <v>UN</v>
          </cell>
          <cell r="D1645">
            <v>1.23</v>
          </cell>
        </row>
        <row r="1646">
          <cell r="A1646">
            <v>3508</v>
          </cell>
          <cell r="B1646" t="str">
            <v>JOELHO PVC C/ROSCA 90G P/ AGUA FRIA PREDIAL 2\"</v>
          </cell>
          <cell r="C1646" t="str">
            <v>UN</v>
          </cell>
          <cell r="D1646">
            <v>14.35</v>
          </cell>
        </row>
        <row r="1647">
          <cell r="A1647">
            <v>3509</v>
          </cell>
          <cell r="B1647" t="str">
            <v>JOELHO PVC SOLD 90G PB P/ ESG PREDIAL DN 75MM</v>
          </cell>
          <cell r="C1647" t="str">
            <v>UN</v>
          </cell>
          <cell r="D1647">
            <v>3.27</v>
          </cell>
        </row>
        <row r="1648">
          <cell r="A1648">
            <v>3510</v>
          </cell>
          <cell r="B1648" t="str">
            <v>JOELHO PVC C/ROSCA 90G P/ AGUA FRIA PREDIAL 1 1/4\"</v>
          </cell>
          <cell r="C1648" t="str">
            <v>UN</v>
          </cell>
          <cell r="D1648">
            <v>6.3</v>
          </cell>
        </row>
        <row r="1649">
          <cell r="A1649">
            <v>3511</v>
          </cell>
          <cell r="B1649" t="str">
            <v>JOELHO PVC SOLD 90G P/ AGUA FRIA PREDIAL 75 MM</v>
          </cell>
          <cell r="C1649" t="str">
            <v>UN</v>
          </cell>
          <cell r="D1649">
            <v>42.26</v>
          </cell>
        </row>
        <row r="1650">
          <cell r="A1650">
            <v>3512</v>
          </cell>
          <cell r="B1650" t="str">
            <v>JOELHO PVC SOLD 45G P/ AGUA FRIA PRED 110 MM</v>
          </cell>
          <cell r="C1650" t="str">
            <v>UN</v>
          </cell>
          <cell r="D1650">
            <v>101.32</v>
          </cell>
        </row>
        <row r="1651">
          <cell r="A1651">
            <v>3513</v>
          </cell>
          <cell r="B1651" t="str">
            <v>JOELHO PVC SOLD 90G P/ AGUA FRIA PREDIAL 85 MM</v>
          </cell>
          <cell r="C1651" t="str">
            <v>UN</v>
          </cell>
          <cell r="D1651">
            <v>47.64</v>
          </cell>
        </row>
        <row r="1652">
          <cell r="A1652">
            <v>3515</v>
          </cell>
          <cell r="B1652" t="str">
            <v>JOELHO PVC SOLD 90G C/BUCHA DE LATAO 20MM X 1/2\"</v>
          </cell>
          <cell r="C1652" t="str">
            <v>UN</v>
          </cell>
          <cell r="D1652">
            <v>3.04</v>
          </cell>
        </row>
        <row r="1653">
          <cell r="A1653">
            <v>3516</v>
          </cell>
          <cell r="B1653" t="str">
            <v>JOELHO PVC SOLD 45G BB P/ ESG PREDIAL DN 40MM</v>
          </cell>
          <cell r="C1653" t="str">
            <v>UN</v>
          </cell>
          <cell r="D1653">
            <v>1.04</v>
          </cell>
        </row>
        <row r="1654">
          <cell r="A1654">
            <v>3517</v>
          </cell>
          <cell r="B1654" t="str">
            <v>JOELHO PVC SOLD 90G BB P/ ESG PREDIAL DN 40MM</v>
          </cell>
          <cell r="C1654" t="str">
            <v>UN</v>
          </cell>
          <cell r="D1654">
            <v>0.88</v>
          </cell>
        </row>
        <row r="1655">
          <cell r="A1655">
            <v>3518</v>
          </cell>
          <cell r="B1655" t="str">
            <v>JOELHO PVC SOLD 45G PB P/ ESG PREDIAL DN 50MM</v>
          </cell>
          <cell r="C1655" t="str">
            <v>UN</v>
          </cell>
          <cell r="D1655">
            <v>1.73</v>
          </cell>
        </row>
        <row r="1656">
          <cell r="A1656">
            <v>3519</v>
          </cell>
          <cell r="B1656" t="str">
            <v>JOELHO PVC SOLD 45G PB P/ ESG PREDIAL DN 75MM</v>
          </cell>
          <cell r="C1656" t="str">
            <v>UN</v>
          </cell>
          <cell r="D1656">
            <v>3.77</v>
          </cell>
        </row>
        <row r="1657">
          <cell r="A1657">
            <v>3520</v>
          </cell>
          <cell r="B1657" t="str">
            <v>JOELHO PVC SOLD 90G PB P/ ESG PREDIAL DN 100MM</v>
          </cell>
          <cell r="C1657" t="str">
            <v>UN</v>
          </cell>
          <cell r="D1657">
            <v>4.46</v>
          </cell>
        </row>
        <row r="1658">
          <cell r="A1658">
            <v>3521</v>
          </cell>
          <cell r="B1658" t="str">
            <v>JOELHO PVC SOLD/ROSCA 90G P/AGUA FRIA PRED  20MM X 1/2\"</v>
          </cell>
          <cell r="C1658" t="str">
            <v>UN</v>
          </cell>
          <cell r="D1658">
            <v>0.85</v>
          </cell>
        </row>
        <row r="1659">
          <cell r="A1659">
            <v>3522</v>
          </cell>
          <cell r="B1659" t="str">
            <v>JOELHO PVC SOLD/ROSCA 90G P/AGUA FRIA PRED  25MM X 3/4\"</v>
          </cell>
          <cell r="C1659" t="str">
            <v>UN</v>
          </cell>
          <cell r="D1659">
            <v>1.46</v>
          </cell>
        </row>
        <row r="1660">
          <cell r="A1660">
            <v>3524</v>
          </cell>
          <cell r="B1660" t="str">
            <v>JOELHO PVC SOLD 90G C/BUCHA DE LATAO 25MM X 3/4\"</v>
          </cell>
          <cell r="C1660" t="str">
            <v>UN</v>
          </cell>
          <cell r="D1660">
            <v>3.92</v>
          </cell>
        </row>
        <row r="1661">
          <cell r="A1661">
            <v>3525</v>
          </cell>
          <cell r="B1661" t="str">
            <v>JOELHO PVC SOLD 45G P/AGUA FRIA PRED 85 MM</v>
          </cell>
          <cell r="C1661" t="str">
            <v>UN</v>
          </cell>
          <cell r="D1661">
            <v>35.35</v>
          </cell>
        </row>
        <row r="1662">
          <cell r="A1662">
            <v>3526</v>
          </cell>
          <cell r="B1662" t="str">
            <v>JOELHO PVC SOLD 90G PB P/ ESG PREDIAL DN 50MM</v>
          </cell>
          <cell r="C1662" t="str">
            <v>UN</v>
          </cell>
          <cell r="D1662">
            <v>1.34</v>
          </cell>
        </row>
        <row r="1663">
          <cell r="A1663">
            <v>3527</v>
          </cell>
          <cell r="B1663" t="str">
            <v>JOELHO REDUCAO 90G PVC SOLD/ROSCA P/AGUA FRIA PREDIAL 32MM X    3/4\"</v>
          </cell>
          <cell r="C1663" t="str">
            <v>UN</v>
          </cell>
          <cell r="D1663">
            <v>5.46</v>
          </cell>
        </row>
        <row r="1664">
          <cell r="A1664">
            <v>3528</v>
          </cell>
          <cell r="B1664" t="str">
            <v>JOELHO PVC SOLD 45G PB P/ ESG PREDIAL DN 100MM</v>
          </cell>
          <cell r="C1664" t="str">
            <v>UN</v>
          </cell>
          <cell r="D1664">
            <v>4.1100000000000003</v>
          </cell>
        </row>
        <row r="1665">
          <cell r="A1665">
            <v>3529</v>
          </cell>
          <cell r="B1665" t="str">
            <v>JOELHO PVC SOLD 90G P/ AGUA FRIA PREDIAL 25 MM</v>
          </cell>
          <cell r="C1665" t="str">
            <v>UN</v>
          </cell>
          <cell r="D1665">
            <v>0.38</v>
          </cell>
        </row>
        <row r="1666">
          <cell r="A1666">
            <v>3530</v>
          </cell>
          <cell r="B1666" t="str">
            <v>JOELHO PVC SOLD 90G P/ AGUA FRIA PREDIAL 110 MM</v>
          </cell>
          <cell r="C1666" t="str">
            <v>UN</v>
          </cell>
          <cell r="D1666">
            <v>110.84</v>
          </cell>
        </row>
        <row r="1667">
          <cell r="A1667">
            <v>3531</v>
          </cell>
          <cell r="B1667" t="str">
            <v>JOELHO REDUCAO 90G PVC SOLD/ROSCA P/AGUA FRIA PREDIAL 25MM X    1/2\"</v>
          </cell>
          <cell r="C1667" t="str">
            <v>UN</v>
          </cell>
          <cell r="D1667">
            <v>1.08</v>
          </cell>
        </row>
        <row r="1668">
          <cell r="A1668">
            <v>3532</v>
          </cell>
          <cell r="B1668" t="str">
            <v>JOELHO REDUCAO 90G PVC SOLD C/ BUCHA DE LATAO 32MM X 3/4\"</v>
          </cell>
          <cell r="C1668" t="str">
            <v>UN</v>
          </cell>
          <cell r="D1668">
            <v>7.99</v>
          </cell>
        </row>
        <row r="1669">
          <cell r="A1669">
            <v>3533</v>
          </cell>
          <cell r="B1669" t="str">
            <v>JOELHO REDUCAO 90G PVC SOLD P/AGUA FRIA PREDIAL 25 MM X 20 MM</v>
          </cell>
          <cell r="C1669" t="str">
            <v>UN</v>
          </cell>
          <cell r="D1669">
            <v>1.1100000000000001</v>
          </cell>
        </row>
        <row r="1670">
          <cell r="A1670">
            <v>3534</v>
          </cell>
          <cell r="B1670" t="str">
            <v>JOELHO PVC C/ROSCA 45G P/AGUA FRIA PREDIAL 3/4\"</v>
          </cell>
          <cell r="C1670" t="str">
            <v>UN</v>
          </cell>
          <cell r="D1670">
            <v>1.88</v>
          </cell>
        </row>
        <row r="1671">
          <cell r="A1671">
            <v>3535</v>
          </cell>
          <cell r="B1671" t="str">
            <v>JOELHO PVC SOLD 90G P/AGUA FRIA PREDIAL 40 MM</v>
          </cell>
          <cell r="C1671" t="str">
            <v>UN</v>
          </cell>
          <cell r="D1671">
            <v>2.31</v>
          </cell>
        </row>
        <row r="1672">
          <cell r="A1672">
            <v>3536</v>
          </cell>
          <cell r="B1672" t="str">
            <v>JOELHO PVC SOLD 90G P/AGUA FRIA PREDIAL 32 MM</v>
          </cell>
          <cell r="C1672" t="str">
            <v>UN</v>
          </cell>
          <cell r="D1672">
            <v>1</v>
          </cell>
        </row>
        <row r="1673">
          <cell r="A1673">
            <v>3538</v>
          </cell>
          <cell r="B1673" t="str">
            <v>JOELHO REDUCAO 90G PVC SOLD P/AGUA FRIA PREDIAL 32 MM X 25 MM</v>
          </cell>
          <cell r="C1673" t="str">
            <v>UN</v>
          </cell>
          <cell r="D1673">
            <v>1.46</v>
          </cell>
        </row>
        <row r="1674">
          <cell r="A1674">
            <v>3539</v>
          </cell>
          <cell r="B1674" t="str">
            <v>JOELHO PVC SOLD 90G P/AGUA FRIA PREDIAL 60 MM</v>
          </cell>
          <cell r="C1674" t="str">
            <v>UN</v>
          </cell>
          <cell r="D1674">
            <v>13.1</v>
          </cell>
        </row>
        <row r="1675">
          <cell r="A1675">
            <v>3540</v>
          </cell>
          <cell r="B1675" t="str">
            <v>JOELHO PVC SOLD 90G P/AGUA FRIA PREDIAL 50 MM</v>
          </cell>
          <cell r="C1675" t="str">
            <v>UN</v>
          </cell>
          <cell r="D1675">
            <v>2.69</v>
          </cell>
        </row>
        <row r="1676">
          <cell r="A1676">
            <v>3542</v>
          </cell>
          <cell r="B1676" t="str">
            <v>JOELHO PVC SOLD 90G P/AGUA FRIA PREDIAL 20 MM</v>
          </cell>
          <cell r="C1676" t="str">
            <v>UN</v>
          </cell>
          <cell r="D1676">
            <v>0.31</v>
          </cell>
        </row>
        <row r="1677">
          <cell r="A1677">
            <v>3543</v>
          </cell>
          <cell r="B1677" t="str">
            <v>JOELHO PVC C/ROSCA 90G P/AGUA FRIA PREDIAL 1/2\"</v>
          </cell>
          <cell r="C1677" t="str">
            <v>UN</v>
          </cell>
          <cell r="D1677">
            <v>0.88</v>
          </cell>
        </row>
        <row r="1678">
          <cell r="A1678">
            <v>3545</v>
          </cell>
          <cell r="B1678" t="str">
            <v>JUNCAO CERAMICA 45G ESG BBP DN 100X100</v>
          </cell>
          <cell r="C1678" t="str">
            <v>UN</v>
          </cell>
          <cell r="D1678">
            <v>9.33</v>
          </cell>
        </row>
        <row r="1679">
          <cell r="A1679">
            <v>3546</v>
          </cell>
          <cell r="B1679" t="str">
            <v>JUNCAO CERAMICA 45G ESG BBP DN 200X100</v>
          </cell>
          <cell r="C1679" t="str">
            <v>UN</v>
          </cell>
          <cell r="D1679">
            <v>15.47</v>
          </cell>
        </row>
        <row r="1680">
          <cell r="A1680">
            <v>3547</v>
          </cell>
          <cell r="B1680" t="str">
            <v>JUNCAO CERAMICA 45G ESG BBP DN 350X150</v>
          </cell>
          <cell r="C1680" t="str">
            <v>UN</v>
          </cell>
          <cell r="D1680">
            <v>85</v>
          </cell>
        </row>
        <row r="1681">
          <cell r="A1681">
            <v>3548</v>
          </cell>
          <cell r="B1681" t="str">
            <v>JUNCAO CERAMICA 45G ESG BBP DN 375X375</v>
          </cell>
          <cell r="C1681" t="str">
            <v>UN</v>
          </cell>
          <cell r="D1681">
            <v>160.55000000000001</v>
          </cell>
        </row>
        <row r="1682">
          <cell r="A1682">
            <v>3549</v>
          </cell>
          <cell r="B1682" t="str">
            <v>JUNCAO CERAMICA 45G ESG BBP DN 45G 0X250</v>
          </cell>
          <cell r="C1682" t="str">
            <v>UN</v>
          </cell>
          <cell r="D1682">
            <v>255.57</v>
          </cell>
        </row>
        <row r="1683">
          <cell r="A1683">
            <v>3550</v>
          </cell>
          <cell r="B1683" t="str">
            <v>JUNCAO CERAMICA 45G ESG BBP DN 300X250</v>
          </cell>
          <cell r="C1683" t="str">
            <v>UN</v>
          </cell>
          <cell r="D1683">
            <v>77.069999999999993</v>
          </cell>
        </row>
        <row r="1684">
          <cell r="A1684">
            <v>3551</v>
          </cell>
          <cell r="B1684" t="str">
            <v>JUNCAO CERAMICA 45G ESG BBP DN 250X100</v>
          </cell>
          <cell r="C1684" t="str">
            <v>UN</v>
          </cell>
          <cell r="D1684">
            <v>25.32</v>
          </cell>
        </row>
        <row r="1685">
          <cell r="A1685">
            <v>3552</v>
          </cell>
          <cell r="B1685" t="str">
            <v>JUNCAO CERAMICA 45G ESG BBP DN 200X200</v>
          </cell>
          <cell r="C1685" t="str">
            <v>UN</v>
          </cell>
          <cell r="D1685">
            <v>27.61</v>
          </cell>
        </row>
        <row r="1686">
          <cell r="A1686">
            <v>3553</v>
          </cell>
          <cell r="B1686" t="str">
            <v>JUNCAO CERAMICA 45G ESG BBP DN 400X250</v>
          </cell>
          <cell r="C1686" t="str">
            <v>UN</v>
          </cell>
          <cell r="D1686">
            <v>179.98</v>
          </cell>
        </row>
        <row r="1687">
          <cell r="A1687">
            <v>3554</v>
          </cell>
          <cell r="B1687" t="str">
            <v>JUNCAO CERAMICA 45G ESG BBP DN 400X300</v>
          </cell>
          <cell r="C1687" t="str">
            <v>UN</v>
          </cell>
          <cell r="D1687">
            <v>188.98</v>
          </cell>
        </row>
        <row r="1688">
          <cell r="A1688">
            <v>3555</v>
          </cell>
          <cell r="B1688" t="str">
            <v>JUNCAO CERAMICA 45G ESG BBP DN 400X350</v>
          </cell>
          <cell r="C1688" t="str">
            <v>UN</v>
          </cell>
          <cell r="D1688">
            <v>197.98</v>
          </cell>
        </row>
        <row r="1689">
          <cell r="A1689">
            <v>3556</v>
          </cell>
          <cell r="B1689" t="str">
            <v>JUNCAO CERAMICA 45G ESG BBP DN 400X375</v>
          </cell>
          <cell r="C1689" t="str">
            <v>UN</v>
          </cell>
          <cell r="D1689">
            <v>199.78</v>
          </cell>
        </row>
        <row r="1690">
          <cell r="A1690">
            <v>3557</v>
          </cell>
          <cell r="B1690" t="str">
            <v>JUNCAO CERAMICA 45G ESG BBP DN 400X400</v>
          </cell>
          <cell r="C1690" t="str">
            <v>UN</v>
          </cell>
          <cell r="D1690">
            <v>205.94</v>
          </cell>
        </row>
        <row r="1691">
          <cell r="A1691">
            <v>3558</v>
          </cell>
          <cell r="B1691" t="str">
            <v>JUNCAO CERAMICA 45G ESG BBP DN 45G 0X100</v>
          </cell>
          <cell r="C1691" t="str">
            <v>UN</v>
          </cell>
          <cell r="D1691">
            <v>133.80000000000001</v>
          </cell>
        </row>
        <row r="1692">
          <cell r="A1692">
            <v>3559</v>
          </cell>
          <cell r="B1692" t="str">
            <v>JUNCAO CERAMICA 45G ESG BBP DN 45G 0X150</v>
          </cell>
          <cell r="C1692" t="str">
            <v>UN</v>
          </cell>
          <cell r="D1692">
            <v>164.98</v>
          </cell>
        </row>
        <row r="1693">
          <cell r="A1693">
            <v>3560</v>
          </cell>
          <cell r="B1693" t="str">
            <v>JUNCAO CERAMICA 45G ESG BBP DN 45G 0X200</v>
          </cell>
          <cell r="C1693" t="str">
            <v>UN</v>
          </cell>
          <cell r="D1693">
            <v>235</v>
          </cell>
        </row>
        <row r="1694">
          <cell r="A1694">
            <v>3561</v>
          </cell>
          <cell r="B1694" t="str">
            <v>JUNCAO CERAMICA 45G ESG BBP DN 350X350</v>
          </cell>
          <cell r="C1694" t="str">
            <v>UN</v>
          </cell>
          <cell r="D1694">
            <v>153.5</v>
          </cell>
        </row>
        <row r="1695">
          <cell r="A1695">
            <v>3562</v>
          </cell>
          <cell r="B1695" t="str">
            <v>JUNCAO CERAMICA 45G ESG BBP DN 400X200</v>
          </cell>
          <cell r="C1695" t="str">
            <v>UN</v>
          </cell>
          <cell r="D1695">
            <v>159.32</v>
          </cell>
        </row>
        <row r="1696">
          <cell r="A1696">
            <v>3563</v>
          </cell>
          <cell r="B1696" t="str">
            <v>JUNCAO CERAMICA 45G ESG BBP DN 400X150</v>
          </cell>
          <cell r="C1696" t="str">
            <v>UN</v>
          </cell>
          <cell r="D1696">
            <v>111.85</v>
          </cell>
        </row>
        <row r="1697">
          <cell r="A1697">
            <v>3564</v>
          </cell>
          <cell r="B1697" t="str">
            <v>JUNCAO CERAMICA 45G ESG BBP DN 350X300</v>
          </cell>
          <cell r="C1697" t="str">
            <v>UN</v>
          </cell>
          <cell r="D1697">
            <v>147.58000000000001</v>
          </cell>
        </row>
        <row r="1698">
          <cell r="A1698">
            <v>3565</v>
          </cell>
          <cell r="B1698" t="str">
            <v>JUNCAO CERAMICA 45G ESG BBP DN 375X100</v>
          </cell>
          <cell r="C1698" t="str">
            <v>UN</v>
          </cell>
          <cell r="D1698">
            <v>72.099999999999994</v>
          </cell>
        </row>
        <row r="1699">
          <cell r="A1699">
            <v>3566</v>
          </cell>
          <cell r="B1699" t="str">
            <v>JUNCAO CERAMICA 45G ESG BBP DN 375X150</v>
          </cell>
          <cell r="C1699" t="str">
            <v>UN</v>
          </cell>
          <cell r="D1699">
            <v>88.91</v>
          </cell>
        </row>
        <row r="1700">
          <cell r="A1700">
            <v>3567</v>
          </cell>
          <cell r="B1700" t="str">
            <v>JUNCAO CERAMICA 45G ESG BBP DN 375X200</v>
          </cell>
          <cell r="C1700" t="str">
            <v>UN</v>
          </cell>
          <cell r="D1700">
            <v>126.67</v>
          </cell>
        </row>
        <row r="1701">
          <cell r="A1701">
            <v>3568</v>
          </cell>
          <cell r="B1701" t="str">
            <v>JUNCAO CERAMICA 45G ESG BBP DN 375X250</v>
          </cell>
          <cell r="C1701" t="str">
            <v>UN</v>
          </cell>
          <cell r="D1701">
            <v>143.97999999999999</v>
          </cell>
        </row>
        <row r="1702">
          <cell r="A1702">
            <v>3569</v>
          </cell>
          <cell r="B1702" t="str">
            <v>JUNCAO CERAMICA 45G ESG BBP DN 375X300</v>
          </cell>
          <cell r="C1702" t="str">
            <v>UN</v>
          </cell>
          <cell r="D1702">
            <v>151.18</v>
          </cell>
        </row>
        <row r="1703">
          <cell r="A1703">
            <v>3570</v>
          </cell>
          <cell r="B1703" t="str">
            <v>JUNCAO CERAMICA 45G ESG BBP DN 375X350</v>
          </cell>
          <cell r="C1703" t="str">
            <v>UN</v>
          </cell>
          <cell r="D1703">
            <v>158.38</v>
          </cell>
        </row>
        <row r="1704">
          <cell r="A1704">
            <v>3571</v>
          </cell>
          <cell r="B1704" t="str">
            <v>JUNCAO CERAMICA 45G ESG BBP DN 400X100</v>
          </cell>
          <cell r="C1704" t="str">
            <v>UN</v>
          </cell>
          <cell r="D1704">
            <v>90.71</v>
          </cell>
        </row>
        <row r="1705">
          <cell r="A1705">
            <v>3572</v>
          </cell>
          <cell r="B1705" t="str">
            <v>JUNCAO CERAMICA 45G ESG BBP DN 150X100</v>
          </cell>
          <cell r="C1705" t="str">
            <v>UN</v>
          </cell>
          <cell r="D1705">
            <v>9.33</v>
          </cell>
        </row>
        <row r="1706">
          <cell r="A1706">
            <v>3573</v>
          </cell>
          <cell r="B1706" t="str">
            <v>JUNCAO CERAMICA 45G ESG BBP DN 150X150</v>
          </cell>
          <cell r="C1706" t="str">
            <v>UN</v>
          </cell>
          <cell r="D1706">
            <v>11.5</v>
          </cell>
        </row>
        <row r="1707">
          <cell r="A1707">
            <v>3574</v>
          </cell>
          <cell r="B1707" t="str">
            <v>JUNCAO CERAMICA 45G ESG BBP DN 200X150</v>
          </cell>
          <cell r="C1707" t="str">
            <v>UN</v>
          </cell>
          <cell r="D1707">
            <v>19.57</v>
          </cell>
        </row>
        <row r="1708">
          <cell r="A1708">
            <v>3575</v>
          </cell>
          <cell r="B1708" t="str">
            <v>JUNCAO CERAMICA 45G ESG BBP DN 250X150</v>
          </cell>
          <cell r="C1708" t="str">
            <v>UN</v>
          </cell>
          <cell r="D1708">
            <v>30.63</v>
          </cell>
        </row>
        <row r="1709">
          <cell r="A1709">
            <v>3576</v>
          </cell>
          <cell r="B1709" t="str">
            <v>JUNCAO CERAMICA 45G ESG BBP DN 250X200</v>
          </cell>
          <cell r="C1709" t="str">
            <v>UN</v>
          </cell>
          <cell r="D1709">
            <v>43.65</v>
          </cell>
        </row>
        <row r="1710">
          <cell r="A1710">
            <v>3577</v>
          </cell>
          <cell r="B1710" t="str">
            <v>JUNCAO CERAMICA 45G ESG BBP DN 250X250</v>
          </cell>
          <cell r="C1710" t="str">
            <v>UN</v>
          </cell>
          <cell r="D1710">
            <v>62.38</v>
          </cell>
        </row>
        <row r="1711">
          <cell r="A1711">
            <v>3578</v>
          </cell>
          <cell r="B1711" t="str">
            <v>JUNCAO CERAMICA 45G ESG BBP DN 300X100</v>
          </cell>
          <cell r="C1711" t="str">
            <v>UN</v>
          </cell>
          <cell r="D1711">
            <v>36.700000000000003</v>
          </cell>
        </row>
        <row r="1712">
          <cell r="A1712">
            <v>3579</v>
          </cell>
          <cell r="B1712" t="str">
            <v>JUNCAO CERAMICA 45G ESG BBP DN 300X150</v>
          </cell>
          <cell r="C1712" t="str">
            <v>UN</v>
          </cell>
          <cell r="D1712">
            <v>45.26</v>
          </cell>
        </row>
        <row r="1713">
          <cell r="A1713">
            <v>3580</v>
          </cell>
          <cell r="B1713" t="str">
            <v>JUNCAO CERAMICA 45G ESG BBP DN 300X200</v>
          </cell>
          <cell r="C1713" t="str">
            <v>UN</v>
          </cell>
          <cell r="D1713">
            <v>69.22</v>
          </cell>
        </row>
        <row r="1714">
          <cell r="A1714">
            <v>3581</v>
          </cell>
          <cell r="B1714" t="str">
            <v>JUNCAO CERAMICA 45G ESG BBP DN 300X300</v>
          </cell>
          <cell r="C1714" t="str">
            <v>UN</v>
          </cell>
          <cell r="D1714">
            <v>81.75</v>
          </cell>
        </row>
        <row r="1715">
          <cell r="A1715">
            <v>3582</v>
          </cell>
          <cell r="B1715" t="str">
            <v>JUNCAO CERAMICA 45G ESG BBP DN 350X100</v>
          </cell>
          <cell r="C1715" t="str">
            <v>UN</v>
          </cell>
          <cell r="D1715">
            <v>68.94</v>
          </cell>
        </row>
        <row r="1716">
          <cell r="A1716">
            <v>3583</v>
          </cell>
          <cell r="B1716" t="str">
            <v>JUNCAO CERAMICA 45G ESG BBP DN 350X200</v>
          </cell>
          <cell r="C1716" t="str">
            <v>UN</v>
          </cell>
          <cell r="D1716">
            <v>121.1</v>
          </cell>
        </row>
        <row r="1717">
          <cell r="A1717">
            <v>3584</v>
          </cell>
          <cell r="B1717" t="str">
            <v>JUNCAO CERAMICA 45G ESG BBP DN 350X250</v>
          </cell>
          <cell r="C1717" t="str">
            <v>UN</v>
          </cell>
          <cell r="D1717">
            <v>142.18</v>
          </cell>
        </row>
        <row r="1718">
          <cell r="A1718">
            <v>3585</v>
          </cell>
          <cell r="B1718" t="str">
            <v>JUNCAO FERRO GALV 45 ROSCA 1/2\"</v>
          </cell>
          <cell r="C1718" t="str">
            <v>UN</v>
          </cell>
          <cell r="D1718">
            <v>6.99</v>
          </cell>
        </row>
        <row r="1719">
          <cell r="A1719">
            <v>3586</v>
          </cell>
          <cell r="B1719" t="str">
            <v>JUNCAO FERRO GALV 45 ROSCA 3/4\"</v>
          </cell>
          <cell r="C1719" t="str">
            <v>UN</v>
          </cell>
          <cell r="D1719">
            <v>12.84</v>
          </cell>
        </row>
        <row r="1720">
          <cell r="A1720">
            <v>3587</v>
          </cell>
          <cell r="B1720" t="str">
            <v>JUNCAO FERRO GALV 45 ROSCA 1\"</v>
          </cell>
          <cell r="C1720" t="str">
            <v>UN</v>
          </cell>
          <cell r="D1720">
            <v>18.87</v>
          </cell>
        </row>
        <row r="1721">
          <cell r="A1721">
            <v>3588</v>
          </cell>
          <cell r="B1721" t="str">
            <v>JUNCAO FERRO GALV 45 ROSCA 1 1/4\"</v>
          </cell>
          <cell r="C1721" t="str">
            <v>UN</v>
          </cell>
          <cell r="D1721">
            <v>27.95</v>
          </cell>
        </row>
        <row r="1722">
          <cell r="A1722">
            <v>3589</v>
          </cell>
          <cell r="B1722" t="str">
            <v>JUNCAO FERRO GALV 45 ROSCA 2\"</v>
          </cell>
          <cell r="C1722" t="str">
            <v>UN</v>
          </cell>
          <cell r="D1722">
            <v>61.39</v>
          </cell>
        </row>
        <row r="1723">
          <cell r="A1723">
            <v>3590</v>
          </cell>
          <cell r="B1723" t="str">
            <v>JUNCAO FERRO GALV 45 ROSCA 2 1/2\"</v>
          </cell>
          <cell r="C1723" t="str">
            <v>UN</v>
          </cell>
          <cell r="D1723">
            <v>90.82</v>
          </cell>
        </row>
        <row r="1724">
          <cell r="A1724">
            <v>3591</v>
          </cell>
          <cell r="B1724" t="str">
            <v>JUNCAO FERRO GALV 45 ROSCA 4\"</v>
          </cell>
          <cell r="C1724" t="str">
            <v>UN</v>
          </cell>
          <cell r="D1724">
            <v>239.09</v>
          </cell>
        </row>
        <row r="1725">
          <cell r="A1725">
            <v>3592</v>
          </cell>
          <cell r="B1725" t="str">
            <v>JUNCAO FERRO GALV 45 ROSCA 3\"</v>
          </cell>
          <cell r="C1725" t="str">
            <v>UN</v>
          </cell>
          <cell r="D1725">
            <v>138.52000000000001</v>
          </cell>
        </row>
        <row r="1726">
          <cell r="A1726">
            <v>3593</v>
          </cell>
          <cell r="B1726" t="str">
            <v>JUNCAO FERRO GALV 45 ROSCA 1 1/2\"</v>
          </cell>
          <cell r="C1726" t="str">
            <v>UN</v>
          </cell>
          <cell r="D1726">
            <v>37.520000000000003</v>
          </cell>
        </row>
        <row r="1727">
          <cell r="A1727">
            <v>3595</v>
          </cell>
          <cell r="B1727" t="str">
            <v>JUNCAO FOFO 45 GR C/FLANGES PN-10/16 DN 100X 80</v>
          </cell>
          <cell r="C1727" t="str">
            <v>UN</v>
          </cell>
          <cell r="D1727">
            <v>289.8</v>
          </cell>
        </row>
        <row r="1728">
          <cell r="A1728">
            <v>3596</v>
          </cell>
          <cell r="B1728" t="str">
            <v>JUNCAO FOFO 45 GR C/FLANGES PN-10/16 DN 150X100</v>
          </cell>
          <cell r="C1728" t="str">
            <v>UN</v>
          </cell>
          <cell r="D1728">
            <v>343.17</v>
          </cell>
        </row>
        <row r="1729">
          <cell r="A1729">
            <v>3597</v>
          </cell>
          <cell r="B1729" t="str">
            <v>JUNCAO FOFO 45 GR C/FLANGES PN-10/16 DN 200X100</v>
          </cell>
          <cell r="C1729" t="str">
            <v>UN</v>
          </cell>
          <cell r="D1729">
            <v>807.46</v>
          </cell>
        </row>
        <row r="1730">
          <cell r="A1730">
            <v>3598</v>
          </cell>
          <cell r="B1730" t="str">
            <v>JUNCAO FOFO 45 GR C/FLANGES PN-10/16 DN 200X200</v>
          </cell>
          <cell r="C1730" t="str">
            <v>UN</v>
          </cell>
          <cell r="D1730">
            <v>939.72</v>
          </cell>
        </row>
        <row r="1731">
          <cell r="A1731">
            <v>3599</v>
          </cell>
          <cell r="B1731" t="str">
            <v>JUNCAO FOFO 45 GR C/FLANGES PN-10/16 DN 250X150</v>
          </cell>
          <cell r="C1731" t="str">
            <v>UN</v>
          </cell>
          <cell r="D1731">
            <v>1123.1099999999999</v>
          </cell>
        </row>
        <row r="1732">
          <cell r="A1732">
            <v>3600</v>
          </cell>
          <cell r="B1732" t="str">
            <v>JUNCAO FOFO 45 GR C/FLANGES PN-10/16 DN 250X200</v>
          </cell>
          <cell r="C1732" t="str">
            <v>UN</v>
          </cell>
          <cell r="D1732">
            <v>1185.51</v>
          </cell>
        </row>
        <row r="1733">
          <cell r="A1733">
            <v>3601</v>
          </cell>
          <cell r="B1733" t="str">
            <v>JUNCAO FOFO 45 GR C/FLANGES PN-10/16 DN 250X250</v>
          </cell>
          <cell r="C1733" t="str">
            <v>UN</v>
          </cell>
          <cell r="D1733">
            <v>1568.06</v>
          </cell>
        </row>
        <row r="1734">
          <cell r="A1734">
            <v>3602</v>
          </cell>
          <cell r="B1734" t="str">
            <v>JUNCAO FOFO 45 GR C/FLANGES PN-10/16 DN 300X200</v>
          </cell>
          <cell r="C1734" t="str">
            <v>UN</v>
          </cell>
          <cell r="D1734">
            <v>1435.02</v>
          </cell>
        </row>
        <row r="1735">
          <cell r="A1735">
            <v>3603</v>
          </cell>
          <cell r="B1735" t="str">
            <v>JUNCAO FOFO 45 GR C/FLANGES PN-10/16 DN 300X300</v>
          </cell>
          <cell r="C1735" t="str">
            <v>UN</v>
          </cell>
          <cell r="D1735">
            <v>2050.12</v>
          </cell>
        </row>
        <row r="1736">
          <cell r="A1736">
            <v>3604</v>
          </cell>
          <cell r="B1736" t="str">
            <v>JUNCAO FOFO 45 GR C/FLANGES PN-10 DN 400X400</v>
          </cell>
          <cell r="C1736" t="str">
            <v>UN</v>
          </cell>
          <cell r="D1736">
            <v>3167.46</v>
          </cell>
        </row>
        <row r="1737">
          <cell r="A1737">
            <v>3607</v>
          </cell>
          <cell r="B1737" t="str">
            <v>JUNCAO FOFO 45 GR C/FLANGES PN-10/16 DN 100X100</v>
          </cell>
          <cell r="C1737" t="str">
            <v>UN</v>
          </cell>
          <cell r="D1737">
            <v>321.83</v>
          </cell>
        </row>
        <row r="1738">
          <cell r="A1738">
            <v>3608</v>
          </cell>
          <cell r="B1738" t="str">
            <v>JUNCAO FOFO 45 GR C/FLANGES PN-16 DN 200X100</v>
          </cell>
          <cell r="C1738" t="str">
            <v>UN</v>
          </cell>
          <cell r="D1738">
            <v>807.46</v>
          </cell>
        </row>
        <row r="1739">
          <cell r="A1739">
            <v>3609</v>
          </cell>
          <cell r="B1739" t="str">
            <v>JUNCAO FOFO 45 GR C/FLANGES PN-16 DN 200X150</v>
          </cell>
          <cell r="C1739" t="str">
            <v>UN</v>
          </cell>
          <cell r="D1739">
            <v>876.17</v>
          </cell>
        </row>
        <row r="1740">
          <cell r="A1740">
            <v>3610</v>
          </cell>
          <cell r="B1740" t="str">
            <v>JUNCAO FOFO 45 GR C/FLANGES PN-16 DN 200X200</v>
          </cell>
          <cell r="C1740" t="str">
            <v>UN</v>
          </cell>
          <cell r="D1740">
            <v>939.72</v>
          </cell>
        </row>
        <row r="1741">
          <cell r="A1741">
            <v>3611</v>
          </cell>
          <cell r="B1741" t="str">
            <v>JUNCAO FOFO 45 GR C/FLANGES PN-16 DN 250X200</v>
          </cell>
          <cell r="C1741" t="str">
            <v>UN</v>
          </cell>
          <cell r="D1741">
            <v>1305.6500000000001</v>
          </cell>
        </row>
        <row r="1742">
          <cell r="A1742">
            <v>3612</v>
          </cell>
          <cell r="B1742" t="str">
            <v>JUNCAO FOFO 45 GR C/FLANGES PN-16 DN 250X250</v>
          </cell>
          <cell r="C1742" t="str">
            <v>UN</v>
          </cell>
          <cell r="D1742">
            <v>1568.04</v>
          </cell>
        </row>
        <row r="1743">
          <cell r="A1743">
            <v>3613</v>
          </cell>
          <cell r="B1743" t="str">
            <v>JUNCAO FOFO 45 GR C/FLANGES PN-16 DN 300X200</v>
          </cell>
          <cell r="C1743" t="str">
            <v>UN</v>
          </cell>
          <cell r="D1743">
            <v>1859.94</v>
          </cell>
        </row>
        <row r="1744">
          <cell r="A1744">
            <v>3614</v>
          </cell>
          <cell r="B1744" t="str">
            <v>JUNCAO FOFO 45 GR C/FLANGES PN-16 DN 400X300</v>
          </cell>
          <cell r="C1744" t="str">
            <v>UN</v>
          </cell>
          <cell r="D1744">
            <v>2764.67</v>
          </cell>
        </row>
        <row r="1745">
          <cell r="A1745">
            <v>3615</v>
          </cell>
          <cell r="B1745" t="str">
            <v>JUNCAO FOFO 45 GR C/FLANGES PN-16 DN 400X400</v>
          </cell>
          <cell r="C1745" t="str">
            <v>UN</v>
          </cell>
          <cell r="D1745">
            <v>3460.41</v>
          </cell>
        </row>
        <row r="1746">
          <cell r="A1746">
            <v>3617</v>
          </cell>
          <cell r="B1746" t="str">
            <v>JUNCAO FOFO 45 GR C/FLANGES PN-25 DN 100X100</v>
          </cell>
          <cell r="C1746" t="str">
            <v>UN</v>
          </cell>
          <cell r="D1746">
            <v>321.83</v>
          </cell>
        </row>
        <row r="1747">
          <cell r="A1747">
            <v>3618</v>
          </cell>
          <cell r="B1747" t="str">
            <v>JUNCAO FOFO 45 GR C/FLANGES PN-25 DN 150X150</v>
          </cell>
          <cell r="C1747" t="str">
            <v>UN</v>
          </cell>
          <cell r="D1747">
            <v>562.86</v>
          </cell>
        </row>
        <row r="1748">
          <cell r="A1748">
            <v>3619</v>
          </cell>
          <cell r="B1748" t="str">
            <v>JUNCAO FOFO 45 GR C/FLANGES PN-25 DN 200X100</v>
          </cell>
          <cell r="C1748" t="str">
            <v>UN</v>
          </cell>
          <cell r="D1748">
            <v>893.35</v>
          </cell>
        </row>
        <row r="1749">
          <cell r="A1749">
            <v>3620</v>
          </cell>
          <cell r="B1749" t="str">
            <v>JUNCAO FOFO 45 GR C/FLANGES PN-25 DN 200X200</v>
          </cell>
          <cell r="C1749" t="str">
            <v>UN</v>
          </cell>
          <cell r="D1749">
            <v>1236.95</v>
          </cell>
        </row>
        <row r="1750">
          <cell r="A1750">
            <v>3621</v>
          </cell>
          <cell r="B1750" t="str">
            <v>JUNCAO FOFO 45 GR C/FLANGES PN-25 DN 250X200</v>
          </cell>
          <cell r="C1750" t="str">
            <v>UN</v>
          </cell>
          <cell r="D1750">
            <v>1443.1</v>
          </cell>
        </row>
        <row r="1751">
          <cell r="A1751">
            <v>3622</v>
          </cell>
          <cell r="B1751" t="str">
            <v>JUNCAO FOFO 45 GR C/FLANGES PN-25 DN 300X200</v>
          </cell>
          <cell r="C1751" t="str">
            <v>UN</v>
          </cell>
          <cell r="D1751">
            <v>1859.56</v>
          </cell>
        </row>
        <row r="1752">
          <cell r="A1752">
            <v>3623</v>
          </cell>
          <cell r="B1752" t="str">
            <v>JUNCAO FOFO 45 GR C/FLANGES PN-25 DN 400X300</v>
          </cell>
          <cell r="C1752" t="str">
            <v>UN</v>
          </cell>
          <cell r="D1752">
            <v>3753.36</v>
          </cell>
        </row>
        <row r="1753">
          <cell r="A1753">
            <v>3624</v>
          </cell>
          <cell r="B1753" t="str">
            <v>JUNCAO FOFO 45 GR C/FLANGES PN-25 DN 400X400</v>
          </cell>
          <cell r="C1753" t="str">
            <v>UN</v>
          </cell>
          <cell r="D1753">
            <v>4180.57</v>
          </cell>
        </row>
        <row r="1754">
          <cell r="A1754">
            <v>3625</v>
          </cell>
          <cell r="B1754" t="str">
            <v>JUNCAO FOFO 45 GR C/FLANGES PN-25 DN 300X300</v>
          </cell>
          <cell r="C1754" t="str">
            <v>UN</v>
          </cell>
          <cell r="D1754">
            <v>2792.42</v>
          </cell>
        </row>
        <row r="1755">
          <cell r="A1755">
            <v>3626</v>
          </cell>
          <cell r="B1755" t="str">
            <v>JUNCAO FOFO 45 GR C/FLANGES PN-25 DN 250X250</v>
          </cell>
          <cell r="C1755" t="str">
            <v>UN</v>
          </cell>
          <cell r="D1755">
            <v>1568.04</v>
          </cell>
        </row>
        <row r="1756">
          <cell r="A1756">
            <v>3627</v>
          </cell>
          <cell r="B1756" t="str">
            <v>JUNCAO FOFO 45 GR C/FLANGES PN-25 DN 250X150</v>
          </cell>
          <cell r="C1756" t="str">
            <v>UN</v>
          </cell>
          <cell r="D1756">
            <v>1357.21</v>
          </cell>
        </row>
        <row r="1757">
          <cell r="A1757">
            <v>3628</v>
          </cell>
          <cell r="B1757" t="str">
            <v>JUNCAO FOFO 45 GR C/FLANGES PN-25 DN 200X150</v>
          </cell>
          <cell r="C1757" t="str">
            <v>UN</v>
          </cell>
          <cell r="D1757">
            <v>962.07</v>
          </cell>
        </row>
        <row r="1758">
          <cell r="A1758">
            <v>3629</v>
          </cell>
          <cell r="B1758" t="str">
            <v>JUNCAO FOFO 45 GR C/FLANGES PN-25 DN 150X100</v>
          </cell>
          <cell r="C1758" t="str">
            <v>UN</v>
          </cell>
          <cell r="D1758">
            <v>618.47</v>
          </cell>
        </row>
        <row r="1759">
          <cell r="A1759">
            <v>3632</v>
          </cell>
          <cell r="B1759" t="str">
            <v>JUNCAO FOFO 45 GR C/FLANGES PN 10/16/25 DN 50X50</v>
          </cell>
          <cell r="C1759" t="str">
            <v>UN</v>
          </cell>
          <cell r="D1759">
            <v>133.08000000000001</v>
          </cell>
        </row>
        <row r="1760">
          <cell r="A1760">
            <v>3633</v>
          </cell>
          <cell r="B1760" t="str">
            <v>JUNCAO FOFO 45 GR C/FLANGES PN-16 DN 300X300</v>
          </cell>
          <cell r="C1760" t="str">
            <v>UN</v>
          </cell>
          <cell r="D1760">
            <v>2792.42</v>
          </cell>
        </row>
        <row r="1761">
          <cell r="A1761">
            <v>3634</v>
          </cell>
          <cell r="B1761" t="str">
            <v>JUNCAO FOFO 45 GR C/FLANGES PN-16 DN 250X150</v>
          </cell>
          <cell r="C1761" t="str">
            <v>UN</v>
          </cell>
          <cell r="D1761">
            <v>1236.93</v>
          </cell>
        </row>
        <row r="1762">
          <cell r="A1762">
            <v>3635</v>
          </cell>
          <cell r="B1762" t="str">
            <v>JUNCAO FOFO 45 GR C/FLANGES PN-10/16 DN 150X150</v>
          </cell>
          <cell r="C1762" t="str">
            <v>UN</v>
          </cell>
          <cell r="D1762">
            <v>562.86</v>
          </cell>
        </row>
        <row r="1763">
          <cell r="A1763">
            <v>3637</v>
          </cell>
          <cell r="B1763" t="str">
            <v>JUNCAO FOFO 45 GR C/FLANGES PN-10/16/25 DN   80X 80</v>
          </cell>
          <cell r="C1763" t="str">
            <v>UN</v>
          </cell>
          <cell r="D1763">
            <v>236.85</v>
          </cell>
        </row>
        <row r="1764">
          <cell r="A1764">
            <v>3638</v>
          </cell>
          <cell r="B1764" t="str">
            <v>JUNCAO FOFO 45 GR C/FLANGES PN-10 DN 400X300</v>
          </cell>
          <cell r="C1764" t="str">
            <v>UN</v>
          </cell>
          <cell r="D1764">
            <v>2341.12</v>
          </cell>
        </row>
        <row r="1765">
          <cell r="A1765">
            <v>3639</v>
          </cell>
          <cell r="B1765" t="str">
            <v>JUNCAO FOFO 45 GR C/FLANGES PN-10/16 DN 200X150</v>
          </cell>
          <cell r="C1765" t="str">
            <v>UN</v>
          </cell>
          <cell r="D1765">
            <v>876.17</v>
          </cell>
        </row>
        <row r="1766">
          <cell r="A1766">
            <v>3645</v>
          </cell>
          <cell r="B1766" t="str">
            <v>JUNCAO PVC 45G NBR 10569 P/ REDE COLET ESG JE BBB DN 300MM</v>
          </cell>
          <cell r="C1766" t="str">
            <v>UN</v>
          </cell>
          <cell r="D1766">
            <v>223.16</v>
          </cell>
        </row>
        <row r="1767">
          <cell r="A1767">
            <v>3646</v>
          </cell>
          <cell r="B1767" t="str">
            <v>JUNCAO PVC 45G NBR 10569 P/ REDE COLET ESG JE BBB DN 350MM</v>
          </cell>
          <cell r="C1767" t="str">
            <v>UN</v>
          </cell>
          <cell r="D1767">
            <v>328.11</v>
          </cell>
        </row>
        <row r="1768">
          <cell r="A1768">
            <v>3647</v>
          </cell>
          <cell r="B1768" t="str">
            <v>JUNCAO PVC 45G NBR 10569 P/ REDE COLET ESG JE BBB DN 400MM</v>
          </cell>
          <cell r="C1768" t="str">
            <v>UN</v>
          </cell>
          <cell r="D1768">
            <v>445.45</v>
          </cell>
        </row>
        <row r="1769">
          <cell r="A1769">
            <v>3649</v>
          </cell>
          <cell r="B1769" t="str">
            <v>JUNCAO PVC 45G NBR 10569 P/ REDE COLET ESG JE BBB DN 150MM</v>
          </cell>
          <cell r="C1769" t="str">
            <v>UN</v>
          </cell>
          <cell r="D1769">
            <v>28.2</v>
          </cell>
        </row>
        <row r="1770">
          <cell r="A1770">
            <v>3650</v>
          </cell>
          <cell r="B1770" t="str">
            <v>JUNCAO PVC 45G NBR 10569 P/ REDE COLET ESG JE BBB DN 250MM</v>
          </cell>
          <cell r="C1770" t="str">
            <v>UN</v>
          </cell>
          <cell r="D1770">
            <v>136.43</v>
          </cell>
        </row>
        <row r="1771">
          <cell r="A1771">
            <v>3651</v>
          </cell>
          <cell r="B1771" t="str">
            <v>JUNCAO PVC 45G NBR 10569 P/ REDE COLET ESG JE BBB DN 200MM</v>
          </cell>
          <cell r="C1771" t="str">
            <v>UN</v>
          </cell>
          <cell r="D1771">
            <v>46.81</v>
          </cell>
        </row>
        <row r="1772">
          <cell r="A1772">
            <v>3653</v>
          </cell>
          <cell r="B1772" t="str">
            <v>JUNCAO PVC 45G NBR 10569 P/ REDE COLET ESG JE BBB DN 100MM</v>
          </cell>
          <cell r="C1772" t="str">
            <v>UN</v>
          </cell>
          <cell r="D1772">
            <v>14.22</v>
          </cell>
        </row>
        <row r="1773">
          <cell r="A1773">
            <v>3654</v>
          </cell>
          <cell r="B1773" t="str">
            <v>JUNCAO 45G PVC C/ ROSCA 1/2\"</v>
          </cell>
          <cell r="C1773" t="str">
            <v>UN</v>
          </cell>
          <cell r="D1773">
            <v>4.6100000000000003</v>
          </cell>
        </row>
        <row r="1774">
          <cell r="A1774">
            <v>3655</v>
          </cell>
          <cell r="B1774" t="str">
            <v>JUNCAO 45G PVC C/ ROSCA 1 1/2\"</v>
          </cell>
          <cell r="C1774" t="str">
            <v>UN</v>
          </cell>
          <cell r="D1774">
            <v>9.3800000000000008</v>
          </cell>
        </row>
        <row r="1775">
          <cell r="A1775">
            <v>3656</v>
          </cell>
          <cell r="B1775" t="str">
            <v>JUNCAO DUPLA PVC SOLD P/ ESG PREDIAL DN 75MM</v>
          </cell>
          <cell r="C1775" t="str">
            <v>UN</v>
          </cell>
          <cell r="D1775">
            <v>9.64</v>
          </cell>
        </row>
        <row r="1776">
          <cell r="A1776">
            <v>3657</v>
          </cell>
          <cell r="B1776" t="str">
            <v>JUNCAO 45G PVC C/ ROSCA 1 1/4\"</v>
          </cell>
          <cell r="C1776" t="str">
            <v>UN</v>
          </cell>
          <cell r="D1776">
            <v>7.94</v>
          </cell>
        </row>
        <row r="1777">
          <cell r="A1777">
            <v>3658</v>
          </cell>
          <cell r="B1777" t="str">
            <v>JUNCAO SIMPLES PVC P/ ESG PREDIAL DN 75X75MM</v>
          </cell>
          <cell r="C1777" t="str">
            <v>UN</v>
          </cell>
          <cell r="D1777">
            <v>8.26</v>
          </cell>
        </row>
        <row r="1778">
          <cell r="A1778">
            <v>3659</v>
          </cell>
          <cell r="B1778" t="str">
            <v>JUNCAO SIMPLES PVC P/ ESG PREDIAL DN 100X50MM</v>
          </cell>
          <cell r="C1778" t="str">
            <v>UN</v>
          </cell>
          <cell r="D1778">
            <v>6.42</v>
          </cell>
        </row>
        <row r="1779">
          <cell r="A1779">
            <v>3660</v>
          </cell>
          <cell r="B1779" t="str">
            <v>JUNCAO SIMPLES PVC P/ ESG PREDIAL DN 100X75MM</v>
          </cell>
          <cell r="C1779" t="str">
            <v>UN</v>
          </cell>
          <cell r="D1779">
            <v>11.33</v>
          </cell>
        </row>
        <row r="1780">
          <cell r="A1780">
            <v>3661</v>
          </cell>
          <cell r="B1780" t="str">
            <v>JUNCAO SIMPLES PVC P/ ESG PREDIAL DN 75X50MM</v>
          </cell>
          <cell r="C1780" t="str">
            <v>UN</v>
          </cell>
          <cell r="D1780">
            <v>6.49</v>
          </cell>
        </row>
        <row r="1781">
          <cell r="A1781">
            <v>3662</v>
          </cell>
          <cell r="B1781" t="str">
            <v>JUNCAO SIMPLES PVC P/ ESG PREDIAL DN 50X50MM</v>
          </cell>
          <cell r="C1781" t="str">
            <v>UN</v>
          </cell>
          <cell r="D1781">
            <v>4.1500000000000004</v>
          </cell>
        </row>
        <row r="1782">
          <cell r="A1782">
            <v>3663</v>
          </cell>
          <cell r="B1782" t="str">
            <v>JUNCAO 45G PVC C/ ROSCA 1\"</v>
          </cell>
          <cell r="C1782" t="str">
            <v>UN</v>
          </cell>
          <cell r="D1782">
            <v>5.76</v>
          </cell>
        </row>
        <row r="1783">
          <cell r="A1783">
            <v>3664</v>
          </cell>
          <cell r="B1783" t="str">
            <v>JUNCAO 45G PVC C/ ROSCA 3/4\"</v>
          </cell>
          <cell r="C1783" t="str">
            <v>UN</v>
          </cell>
          <cell r="D1783">
            <v>5.34</v>
          </cell>
        </row>
        <row r="1784">
          <cell r="A1784">
            <v>3665</v>
          </cell>
          <cell r="B1784" t="str">
            <v>JUNCAO 45G PVC C/ ROSCA 2\"</v>
          </cell>
          <cell r="C1784" t="str">
            <v>UN</v>
          </cell>
          <cell r="D1784">
            <v>16.8</v>
          </cell>
        </row>
        <row r="1785">
          <cell r="A1785">
            <v>3666</v>
          </cell>
          <cell r="B1785" t="str">
            <v>JUNCAO PVC SOLD 45G P/ ESG PREDIAL DN 40MM</v>
          </cell>
          <cell r="C1785" t="str">
            <v>UN</v>
          </cell>
          <cell r="D1785">
            <v>1.88</v>
          </cell>
        </row>
        <row r="1786">
          <cell r="A1786">
            <v>3668</v>
          </cell>
          <cell r="B1786" t="str">
            <v>JUNCAO DUPLA PVC SOLD P/ ESG PREDIAL DN 100MM</v>
          </cell>
          <cell r="C1786" t="str">
            <v>UN</v>
          </cell>
          <cell r="D1786">
            <v>19.170000000000002</v>
          </cell>
        </row>
        <row r="1787">
          <cell r="A1787">
            <v>3669</v>
          </cell>
          <cell r="B1787" t="str">
            <v>JUNCAO INVERTIDA PVC SOLD P/ ESG PREDIAL REDUCAO 75 X 50MM</v>
          </cell>
          <cell r="C1787" t="str">
            <v>UN</v>
          </cell>
          <cell r="D1787">
            <v>5.3</v>
          </cell>
        </row>
        <row r="1788">
          <cell r="A1788">
            <v>3670</v>
          </cell>
          <cell r="B1788" t="str">
            <v>JUNCAO SIMPLES PVC P/ ESG PREDIAL DN 100X100MM</v>
          </cell>
          <cell r="C1788" t="str">
            <v>UN</v>
          </cell>
          <cell r="D1788">
            <v>10.91</v>
          </cell>
        </row>
        <row r="1789">
          <cell r="A1789">
            <v>3671</v>
          </cell>
          <cell r="B1789" t="str">
            <v>JUNTA DILATACAO PLASTICA P/ PISO H=20MM E=3,0MM</v>
          </cell>
          <cell r="C1789" t="str">
            <v>M</v>
          </cell>
          <cell r="D1789">
            <v>1.05</v>
          </cell>
        </row>
        <row r="1790">
          <cell r="A1790">
            <v>3672</v>
          </cell>
          <cell r="B1790" t="str">
            <v>JUNTA DILATACAO PLASTICA P/ PISO H=10MM E=4,0MM</v>
          </cell>
          <cell r="C1790" t="str">
            <v>M</v>
          </cell>
          <cell r="D1790">
            <v>0.88</v>
          </cell>
        </row>
        <row r="1791">
          <cell r="A1791">
            <v>3673</v>
          </cell>
          <cell r="B1791" t="str">
            <v>JUNTA DILATACAO PLASTICA P/ PISO H=25MM E=4,0MM</v>
          </cell>
          <cell r="C1791" t="str">
            <v>M</v>
          </cell>
          <cell r="D1791">
            <v>1.1599999999999999</v>
          </cell>
        </row>
        <row r="1792">
          <cell r="A1792">
            <v>3674</v>
          </cell>
          <cell r="B1792" t="str">
            <v>JUNTA DILATACAO ELASTICA (PVC) P/ CONCRETO (FUGENBAND) O-120/3 PRESSAO ATE 2 MCA</v>
          </cell>
          <cell r="C1792" t="str">
            <v>M</v>
          </cell>
          <cell r="D1792">
            <v>45.64</v>
          </cell>
        </row>
        <row r="1793">
          <cell r="A1793">
            <v>3676</v>
          </cell>
          <cell r="B1793" t="str">
            <v>JUNTA DILATACAO ELASTICA (PVC) P/ CONCRETO (FUGENBAND) O-350/10 PRESSAO ATE 100 MCA</v>
          </cell>
          <cell r="C1793" t="str">
            <v>M</v>
          </cell>
          <cell r="D1793">
            <v>320.04000000000002</v>
          </cell>
        </row>
        <row r="1794">
          <cell r="A1794">
            <v>3677</v>
          </cell>
          <cell r="B1794" t="str">
            <v>JUNTA DILATACAO ELASTICA (PVC) P/ CONCRETO (FUGENBAND) M-350/6 PRESSAO ATE 70 MCA</v>
          </cell>
          <cell r="C1794" t="str">
            <v>M</v>
          </cell>
          <cell r="D1794">
            <v>276.64</v>
          </cell>
        </row>
        <row r="1795">
          <cell r="A1795">
            <v>3678</v>
          </cell>
          <cell r="B1795" t="str">
            <v>JUNTA DILATACAO JEENE JJ0813M (-5/+10MM) - INCL EXEC/LABIOS POLIMERICOS</v>
          </cell>
          <cell r="C1795" t="str">
            <v>M</v>
          </cell>
          <cell r="D1795">
            <v>24.81</v>
          </cell>
        </row>
        <row r="1796">
          <cell r="A1796">
            <v>3679</v>
          </cell>
          <cell r="B1796" t="str">
            <v>JUNTA DILATACAO ELASTICA (PVC) P/ CONCRETO (FUGENBAND) O-350/6 PRESSAO ATE 70 MCA</v>
          </cell>
          <cell r="C1796" t="str">
            <v>M</v>
          </cell>
          <cell r="D1796">
            <v>300.86</v>
          </cell>
        </row>
        <row r="1797">
          <cell r="A1797">
            <v>3681</v>
          </cell>
          <cell r="B1797" t="str">
            <v>JUNTA DILATACAO ELASTICA (PVC) P/ CONCRETO (FUGENBAND) O-220/6 PRESSAO ATE 30 MCA</v>
          </cell>
          <cell r="C1797" t="str">
            <v>M</v>
          </cell>
          <cell r="D1797">
            <v>113.14</v>
          </cell>
        </row>
        <row r="1798">
          <cell r="A1798">
            <v>3718</v>
          </cell>
          <cell r="B1798" t="str">
            <v>JUNTA GIBAULT FOFO DN    50</v>
          </cell>
          <cell r="C1798" t="str">
            <v>UN</v>
          </cell>
          <cell r="D1798">
            <v>110.32</v>
          </cell>
        </row>
        <row r="1799">
          <cell r="A1799">
            <v>3719</v>
          </cell>
          <cell r="B1799" t="str">
            <v>JUNTA GIBAULT FOFO DN    80</v>
          </cell>
          <cell r="C1799" t="str">
            <v>UN</v>
          </cell>
          <cell r="D1799">
            <v>114.08</v>
          </cell>
        </row>
        <row r="1800">
          <cell r="A1800">
            <v>3720</v>
          </cell>
          <cell r="B1800" t="str">
            <v>JUNTA GIBAULT FOFO DN 100</v>
          </cell>
          <cell r="C1800" t="str">
            <v>UN</v>
          </cell>
          <cell r="D1800">
            <v>116</v>
          </cell>
        </row>
        <row r="1801">
          <cell r="A1801">
            <v>3721</v>
          </cell>
          <cell r="B1801" t="str">
            <v>JUNTA GIBAULT FOFO DN 150</v>
          </cell>
          <cell r="C1801" t="str">
            <v>UN</v>
          </cell>
          <cell r="D1801">
            <v>199.78</v>
          </cell>
        </row>
        <row r="1802">
          <cell r="A1802">
            <v>3722</v>
          </cell>
          <cell r="B1802" t="str">
            <v>JUNTA GIBAULT FOFO DN 200</v>
          </cell>
          <cell r="C1802" t="str">
            <v>UN</v>
          </cell>
          <cell r="D1802">
            <v>335.14</v>
          </cell>
        </row>
        <row r="1803">
          <cell r="A1803">
            <v>3723</v>
          </cell>
          <cell r="B1803" t="str">
            <v>JUNTA GIBAULT FOFO DN 250</v>
          </cell>
          <cell r="C1803" t="str">
            <v>UN</v>
          </cell>
          <cell r="D1803">
            <v>354.47</v>
          </cell>
        </row>
        <row r="1804">
          <cell r="A1804">
            <v>3724</v>
          </cell>
          <cell r="B1804" t="str">
            <v>JUNTA GIBAULT FOFO DN 300</v>
          </cell>
          <cell r="C1804" t="str">
            <v>UN</v>
          </cell>
          <cell r="D1804">
            <v>477.2</v>
          </cell>
        </row>
        <row r="1805">
          <cell r="A1805">
            <v>3725</v>
          </cell>
          <cell r="B1805" t="str">
            <v>JUNTA GIBAULT FOFO DN 350</v>
          </cell>
          <cell r="C1805" t="str">
            <v>UN</v>
          </cell>
          <cell r="D1805">
            <v>696.03</v>
          </cell>
        </row>
        <row r="1806">
          <cell r="A1806">
            <v>3726</v>
          </cell>
          <cell r="B1806" t="str">
            <v>JUNTA GIBAULT FOFO DN 500</v>
          </cell>
          <cell r="C1806" t="str">
            <v>UN</v>
          </cell>
          <cell r="D1806">
            <v>1179.3900000000001</v>
          </cell>
        </row>
        <row r="1807">
          <cell r="A1807">
            <v>3727</v>
          </cell>
          <cell r="B1807" t="str">
            <v>JUNTA GIBAULT FOFO DN 600</v>
          </cell>
          <cell r="C1807" t="str">
            <v>UN</v>
          </cell>
          <cell r="D1807">
            <v>1791.64</v>
          </cell>
        </row>
        <row r="1808">
          <cell r="A1808">
            <v>3728</v>
          </cell>
          <cell r="B1808" t="str">
            <v>JUNTA GIBAULT FOFO DN 400</v>
          </cell>
          <cell r="C1808" t="str">
            <v>UN</v>
          </cell>
          <cell r="D1808">
            <v>779.81</v>
          </cell>
        </row>
        <row r="1809">
          <cell r="A1809">
            <v>3729</v>
          </cell>
          <cell r="B1809" t="str">
            <v>KIT CAVALETE DE PVC COM REGISTRO DE ESFERA DE 1/2\"</v>
          </cell>
          <cell r="C1809" t="str">
            <v>UN</v>
          </cell>
          <cell r="D1809">
            <v>34.97</v>
          </cell>
        </row>
        <row r="1810">
          <cell r="A1810">
            <v>3731</v>
          </cell>
          <cell r="B1810" t="str">
            <v>LADRILHO HIDRAULICO 20 X 20CM - LISO COR NATURAL</v>
          </cell>
          <cell r="C1810" t="str">
            <v>M2</v>
          </cell>
          <cell r="D1810">
            <v>21</v>
          </cell>
        </row>
        <row r="1811">
          <cell r="A1811">
            <v>3732</v>
          </cell>
          <cell r="B1811" t="str">
            <v>LADRILHO HIDRAULICO 30 X 30CM - LISO COR   NATURAL</v>
          </cell>
          <cell r="C1811" t="str">
            <v>M2</v>
          </cell>
          <cell r="D1811">
            <v>31.19</v>
          </cell>
        </row>
        <row r="1812">
          <cell r="A1812">
            <v>3733</v>
          </cell>
          <cell r="B1812" t="str">
            <v>LADRILHO HIDRAULICO 20 X 20CM - LISO 2 CORES</v>
          </cell>
          <cell r="C1812" t="str">
            <v>M2</v>
          </cell>
          <cell r="D1812">
            <v>23.23</v>
          </cell>
        </row>
        <row r="1813">
          <cell r="A1813">
            <v>3734</v>
          </cell>
          <cell r="B1813" t="str">
            <v>LADRILHO HIDRAULICO LISO 20 X 20CM COR NATURAL</v>
          </cell>
          <cell r="C1813" t="str">
            <v>M2</v>
          </cell>
          <cell r="D1813">
            <v>20.11</v>
          </cell>
        </row>
        <row r="1814">
          <cell r="A1814">
            <v>3735</v>
          </cell>
          <cell r="B1814" t="str">
            <v>LADRILHO HIDRAULICO 25 X 25CM - LISO COR NATURAL</v>
          </cell>
          <cell r="C1814" t="str">
            <v>M2</v>
          </cell>
          <cell r="D1814">
            <v>26</v>
          </cell>
        </row>
        <row r="1815">
          <cell r="A1815">
            <v>3736</v>
          </cell>
          <cell r="B1815" t="str">
            <v>LAJE PRE-MOLDADA DE FORRO CONVENCIONAL SOBRECARGA 100KG/M2 VAO ATE 3,50M</v>
          </cell>
          <cell r="C1815" t="str">
            <v>M2</v>
          </cell>
          <cell r="D1815">
            <v>24.2</v>
          </cell>
        </row>
        <row r="1816">
          <cell r="A1816">
            <v>3737</v>
          </cell>
          <cell r="B1816" t="str">
            <v>LAJE PRE-MOLDADA DE PISO CONVENCIONAL SOBRECARGA 350KG/M2 VAO ATE 4,50M</v>
          </cell>
          <cell r="C1816" t="str">
            <v>M2</v>
          </cell>
          <cell r="D1816">
            <v>32.840000000000003</v>
          </cell>
        </row>
        <row r="1817">
          <cell r="A1817">
            <v>3738</v>
          </cell>
          <cell r="B1817" t="str">
            <v>LAJE PRE-MOLDADA DE PISO CONVENCIONAL SOBRECARGA 350KG/M2 VAO ATE 5,00M</v>
          </cell>
          <cell r="C1817" t="str">
            <v>M2</v>
          </cell>
          <cell r="D1817">
            <v>34.229999999999997</v>
          </cell>
        </row>
        <row r="1818">
          <cell r="A1818">
            <v>3739</v>
          </cell>
          <cell r="B1818" t="str">
            <v>LAJE PRE-MOLDADA DE PISO CONVENCIONAL SOBRECARGA 200KG/M2 VAO ATE 5,00M</v>
          </cell>
          <cell r="C1818" t="str">
            <v>M2</v>
          </cell>
          <cell r="D1818">
            <v>31.11</v>
          </cell>
        </row>
        <row r="1819">
          <cell r="A1819">
            <v>3740</v>
          </cell>
          <cell r="B1819" t="str">
            <v>LAJE PRE-MOLDADA DE PISO TRELICADA SOBRECARGA 200KG/M2 VAO ATE 7,00M</v>
          </cell>
          <cell r="C1819" t="str">
            <v>M2</v>
          </cell>
          <cell r="D1819">
            <v>62.23</v>
          </cell>
        </row>
        <row r="1820">
          <cell r="A1820">
            <v>3741</v>
          </cell>
          <cell r="B1820" t="str">
            <v>LAJE PRE-MOLDADA DE FORRO CONVENCIONAL SOBRECARGA 100KG/M2 VAO ATE 4,50M</v>
          </cell>
          <cell r="C1820" t="str">
            <v>M2</v>
          </cell>
          <cell r="D1820">
            <v>27.66</v>
          </cell>
        </row>
        <row r="1821">
          <cell r="A1821">
            <v>3742</v>
          </cell>
          <cell r="B1821" t="str">
            <v>LAJE PRE-MOLDADA DE FORRO TRELICADA SOBRECARGA 100KG/M2 VAO ATE 6,00M</v>
          </cell>
          <cell r="C1821" t="str">
            <v>M2</v>
          </cell>
          <cell r="D1821">
            <v>43.21</v>
          </cell>
        </row>
        <row r="1822">
          <cell r="A1822">
            <v>3743</v>
          </cell>
          <cell r="B1822" t="str">
            <v>LAJE PRE-MOLDADA DE PISO CONVENCIONAL SOBRECARGA 200KG/M2 VAO ATE 3,50M</v>
          </cell>
          <cell r="C1822" t="str">
            <v>M2</v>
          </cell>
          <cell r="D1822">
            <v>25.93</v>
          </cell>
        </row>
        <row r="1823">
          <cell r="A1823">
            <v>3744</v>
          </cell>
          <cell r="B1823" t="str">
            <v>LAJE PRE-MOLDADA DE PISO CONVENCIONAL SOBRECARGA 200KG/M2 VAO ATE 4,50M</v>
          </cell>
          <cell r="C1823" t="str">
            <v>M2</v>
          </cell>
          <cell r="D1823">
            <v>28.35</v>
          </cell>
        </row>
        <row r="1824">
          <cell r="A1824">
            <v>3745</v>
          </cell>
          <cell r="B1824" t="str">
            <v>LAJE PRE-MOLDADA DE FORRO CONVENCIONAL SOBRECARGA 100KG/M2 VAO ATE 5,00M</v>
          </cell>
          <cell r="C1824" t="str">
            <v>M2</v>
          </cell>
          <cell r="D1824">
            <v>29.39</v>
          </cell>
        </row>
        <row r="1825">
          <cell r="A1825">
            <v>3746</v>
          </cell>
          <cell r="B1825" t="str">
            <v>LAJE PRE-MOLDADA DE PISO TRELICADA C/ H=16CM P/ APOIO SIMPLES SOBRECARGA 200KG/M2 VAO LIVRE ATE 6,00M</v>
          </cell>
          <cell r="C1825" t="str">
            <v>M2</v>
          </cell>
          <cell r="D1825">
            <v>52.48</v>
          </cell>
        </row>
        <row r="1826">
          <cell r="A1826">
            <v>3747</v>
          </cell>
          <cell r="B1826" t="str">
            <v>LAJE PRE-MOLDADA DE PISO CONVENCIONAL SOBRECARGA 350KG/M2 VAO ATE 3,50M</v>
          </cell>
          <cell r="C1826" t="str">
            <v>M2</v>
          </cell>
          <cell r="D1826">
            <v>31.46</v>
          </cell>
        </row>
        <row r="1827">
          <cell r="A1827">
            <v>3748</v>
          </cell>
          <cell r="B1827" t="str">
            <v>LAJE PRE-MOLDADA DE PISO TRELICADA SOBRECARGA 100KG/M2 VAO ATE 7,00M</v>
          </cell>
          <cell r="C1827" t="str">
            <v>M2</v>
          </cell>
          <cell r="D1827">
            <v>51.86</v>
          </cell>
        </row>
        <row r="1828">
          <cell r="A1828">
            <v>3749</v>
          </cell>
          <cell r="B1828" t="str">
            <v>LAMPADA VAPOR MERCURIO 250W</v>
          </cell>
          <cell r="C1828" t="str">
            <v>UN</v>
          </cell>
          <cell r="D1828">
            <v>19.079999999999998</v>
          </cell>
        </row>
        <row r="1829">
          <cell r="A1829">
            <v>3750</v>
          </cell>
          <cell r="B1829" t="str">
            <v>LAMPADA MISTA 250W BASE E - 27</v>
          </cell>
          <cell r="C1829" t="str">
            <v>UN</v>
          </cell>
          <cell r="D1829">
            <v>13.3</v>
          </cell>
        </row>
        <row r="1830">
          <cell r="A1830">
            <v>3751</v>
          </cell>
          <cell r="B1830" t="str">
            <v>LAMPADA VAPOR MERCURIO 400W</v>
          </cell>
          <cell r="C1830" t="str">
            <v>UN</v>
          </cell>
          <cell r="D1830">
            <v>28.74</v>
          </cell>
        </row>
        <row r="1831">
          <cell r="A1831">
            <v>3752</v>
          </cell>
          <cell r="B1831" t="str">
            <v>LAMPADA VAPOR METALICO 400W BASE E-40</v>
          </cell>
          <cell r="C1831" t="str">
            <v>UN</v>
          </cell>
          <cell r="D1831">
            <v>80.28</v>
          </cell>
        </row>
        <row r="1832">
          <cell r="A1832">
            <v>3753</v>
          </cell>
          <cell r="B1832" t="str">
            <v>LAMPADA FLUORESCENTE 20W</v>
          </cell>
          <cell r="C1832" t="str">
            <v>UN</v>
          </cell>
          <cell r="D1832">
            <v>3.52</v>
          </cell>
        </row>
        <row r="1833">
          <cell r="A1833">
            <v>3754</v>
          </cell>
          <cell r="B1833" t="str">
            <v>LAMPADA FLUORESCENTE 40W</v>
          </cell>
          <cell r="C1833" t="str">
            <v>UN</v>
          </cell>
          <cell r="D1833">
            <v>3.52</v>
          </cell>
        </row>
        <row r="1834">
          <cell r="A1834">
            <v>3755</v>
          </cell>
          <cell r="B1834" t="str">
            <v>LAMPADA MISTA 160W BASE E - 27</v>
          </cell>
          <cell r="C1834" t="str">
            <v>UN</v>
          </cell>
          <cell r="D1834">
            <v>10.15</v>
          </cell>
        </row>
        <row r="1835">
          <cell r="A1835">
            <v>3756</v>
          </cell>
          <cell r="B1835" t="str">
            <v>LAMPADA MISTA 500W BASE E - 40</v>
          </cell>
          <cell r="C1835" t="str">
            <v>UN</v>
          </cell>
          <cell r="D1835">
            <v>29.78</v>
          </cell>
        </row>
        <row r="1836">
          <cell r="A1836">
            <v>3757</v>
          </cell>
          <cell r="B1836" t="str">
            <v>LAMPADA VAPOR SODIO 250W</v>
          </cell>
          <cell r="C1836" t="str">
            <v>UN</v>
          </cell>
          <cell r="D1836">
            <v>31.86</v>
          </cell>
        </row>
        <row r="1837">
          <cell r="A1837">
            <v>3758</v>
          </cell>
          <cell r="B1837" t="str">
            <v>LAMPADA VAPOR SODIO 400W</v>
          </cell>
          <cell r="C1837" t="str">
            <v>UN</v>
          </cell>
          <cell r="D1837">
            <v>38.1</v>
          </cell>
        </row>
        <row r="1838">
          <cell r="A1838">
            <v>3760</v>
          </cell>
          <cell r="B1838" t="str">
            <v>LAMPADA VAPOR MERCURIO 700W</v>
          </cell>
          <cell r="C1838" t="str">
            <v>UN</v>
          </cell>
          <cell r="D1838">
            <v>173.18</v>
          </cell>
        </row>
        <row r="1839">
          <cell r="A1839">
            <v>3763</v>
          </cell>
          <cell r="B1839" t="str">
            <v>LAMPADA INCANDESCENTE 100W</v>
          </cell>
          <cell r="C1839" t="str">
            <v>UN</v>
          </cell>
          <cell r="D1839">
            <v>1.06</v>
          </cell>
        </row>
        <row r="1840">
          <cell r="A1840">
            <v>3764</v>
          </cell>
          <cell r="B1840" t="str">
            <v>LAMPADA INCANDESCENTE 60W</v>
          </cell>
          <cell r="C1840" t="str">
            <v>UN</v>
          </cell>
          <cell r="D1840">
            <v>0.82</v>
          </cell>
        </row>
        <row r="1841">
          <cell r="A1841">
            <v>3767</v>
          </cell>
          <cell r="B1841" t="str">
            <v>LIXA P/ PAREDE OU MADEIRA</v>
          </cell>
          <cell r="C1841" t="str">
            <v>UN</v>
          </cell>
          <cell r="D1841">
            <v>0.41</v>
          </cell>
        </row>
        <row r="1842">
          <cell r="A1842">
            <v>3768</v>
          </cell>
          <cell r="B1842" t="str">
            <v>LIXA P/ FERRO</v>
          </cell>
          <cell r="C1842" t="str">
            <v>UN</v>
          </cell>
          <cell r="D1842">
            <v>1.83</v>
          </cell>
        </row>
        <row r="1843">
          <cell r="A1843">
            <v>3777</v>
          </cell>
          <cell r="B1843" t="str">
            <v>LONA PLASTICA PRETA</v>
          </cell>
          <cell r="C1843" t="str">
            <v>M2</v>
          </cell>
          <cell r="D1843">
            <v>0.66</v>
          </cell>
        </row>
        <row r="1844">
          <cell r="A1844">
            <v>3779</v>
          </cell>
          <cell r="B1844" t="str">
            <v>LONA PLASTICA PRETA L = 8M</v>
          </cell>
          <cell r="C1844" t="str">
            <v>M</v>
          </cell>
          <cell r="D1844">
            <v>4.59</v>
          </cell>
        </row>
        <row r="1845">
          <cell r="A1845">
            <v>3780</v>
          </cell>
          <cell r="B1845" t="str">
            <v>LUMINARIA CALHA SOBREPOR EM CHAPA ACO C/ 1 LAMPADA FLUORESCENTE 40W - (COMPLETA, INCL. REATOR PART RAPIDA E LAMPADA)</v>
          </cell>
          <cell r="C1845" t="str">
            <v>UN</v>
          </cell>
          <cell r="D1845">
            <v>43</v>
          </cell>
        </row>
        <row r="1846">
          <cell r="A1846">
            <v>3784</v>
          </cell>
          <cell r="B1846" t="str">
            <v>LUMINARIA CALHA SOBREPOR EM CHAPA ACO C/ 4 LAMPADAS FLUORESCENTES 40W (COMPLETA, INCL. REATOR PART RAPIDA E LAMPADAS)</v>
          </cell>
          <cell r="C1846" t="str">
            <v>UN</v>
          </cell>
          <cell r="D1846">
            <v>117.79</v>
          </cell>
        </row>
        <row r="1847">
          <cell r="A1847">
            <v>3785</v>
          </cell>
          <cell r="B1847" t="str">
            <v>LUMINARIA CALHA SOBREPOR EM CHAPA ACO C/ 4 LAMPADAS FLUORESCENTES 20W (COMPLETA, INCL. REATOR PART RAPIDA E LAMPADAS)</v>
          </cell>
          <cell r="C1847" t="str">
            <v>UN</v>
          </cell>
          <cell r="D1847">
            <v>101.17</v>
          </cell>
        </row>
        <row r="1848">
          <cell r="A1848">
            <v>3786</v>
          </cell>
          <cell r="B1848" t="str">
            <v>LUMINARIA CALHA SOBREPOR EM CHAPA ACO C/ 3 LAMPADAS FLUORESCENTES 4OW (COMPLETA, INCL. REATOR PART RAPIDA E LAMPADAS)</v>
          </cell>
          <cell r="C1848" t="str">
            <v>UN</v>
          </cell>
          <cell r="D1848">
            <v>91.89</v>
          </cell>
        </row>
        <row r="1849">
          <cell r="A1849">
            <v>3787</v>
          </cell>
          <cell r="B1849" t="str">
            <v>LUMINARIA FECHADA P/ ILUMINACAO PUBLICA, TIPO X-35 PETERCO OU EQUIV,  (COMPLETA, INCL. LAMPADA VAPOR MERCURIO 400W)</v>
          </cell>
          <cell r="C1849" t="str">
            <v>UN</v>
          </cell>
          <cell r="D1849">
            <v>277.06</v>
          </cell>
        </row>
        <row r="1850">
          <cell r="A1850">
            <v>3788</v>
          </cell>
          <cell r="B1850" t="str">
            <v>LUMINARIA CALHA SOBREPOR EM CHAPA ACO C/ 1 LAMPADA FLUORESCENTE 20W   (COMPLETA, INCL. REATOR PART RAPIDA E LAMPADA)</v>
          </cell>
          <cell r="C1850" t="str">
            <v>UN</v>
          </cell>
          <cell r="D1850">
            <v>37.61</v>
          </cell>
        </row>
        <row r="1851">
          <cell r="A1851">
            <v>3793</v>
          </cell>
          <cell r="B1851" t="str">
            <v>LUMINARIA PROVA DE TEMPO E GASES, TIPO YLC-16/2 CASTIMETAL OU EQUIV   (COMPLETA, INCL. LAMPADA INCANDESCENTE DE 200W)</v>
          </cell>
          <cell r="C1851" t="str">
            <v>UN</v>
          </cell>
          <cell r="D1851">
            <v>119.25</v>
          </cell>
        </row>
        <row r="1852">
          <cell r="A1852">
            <v>3794</v>
          </cell>
          <cell r="B1852" t="str">
            <v>LUMINARIA PROVA DE TEMPO E GASES, TIPO YLC-16/3 CASTIMETAL OU EQUIV   (COMPLETA, INCL. LAMPADA INCANDESCENTE DE 300W)]</v>
          </cell>
          <cell r="C1852" t="str">
            <v>UN</v>
          </cell>
          <cell r="D1852">
            <v>154.19999999999999</v>
          </cell>
        </row>
        <row r="1853">
          <cell r="A1853">
            <v>3798</v>
          </cell>
          <cell r="B1853" t="str">
            <v>LUMINARIA ABERTA P/ ILUMINACAO PUBLICA, TIPO X-57 PETERCO OU EQUIV</v>
          </cell>
          <cell r="C1853" t="str">
            <v>UN</v>
          </cell>
          <cell r="D1853">
            <v>34.93</v>
          </cell>
        </row>
        <row r="1854">
          <cell r="A1854">
            <v>3799</v>
          </cell>
          <cell r="B1854" t="str">
            <v>LUMINARIA CALHA SOBREPOR EM CHAPA ACO C/ 2 LAMPADAS FLUORESCENTES 40W (COMPLETA, INCL REATOR PART RAPIDA E LAMPADAS)</v>
          </cell>
          <cell r="C1854" t="str">
            <v>UN</v>
          </cell>
          <cell r="D1854">
            <v>63.79</v>
          </cell>
        </row>
        <row r="1855">
          <cell r="A1855">
            <v>3803</v>
          </cell>
          <cell r="B1855" t="str">
            <v>LUMINARIA PLAFONIER SOBREPOR ARO/BASE METALICA C/ GLOBO ESFERICO VIDRO LEITOSO BOCA 10CM DIAM 20CM P/ 1 LAMP INCAND, INCL SOQUETE PORCELANA</v>
          </cell>
          <cell r="C1855" t="str">
            <v>UN</v>
          </cell>
          <cell r="D1855">
            <v>22.57</v>
          </cell>
        </row>
        <row r="1856">
          <cell r="A1856">
            <v>3805</v>
          </cell>
          <cell r="B1856" t="str">
            <v>LUMINARIA ABERTA P/ ILUMINACAO PUBLICA, TIPO X-68 PETERCO OU EQUIV, C/ LAMPADA MISTA 160W</v>
          </cell>
          <cell r="C1856" t="str">
            <v>UN</v>
          </cell>
          <cell r="D1856">
            <v>40.119999999999997</v>
          </cell>
        </row>
        <row r="1857">
          <cell r="A1857">
            <v>3806</v>
          </cell>
          <cell r="B1857" t="str">
            <v>LUMINARIA AQUATIC PIAL REF. 60456 BRANCA</v>
          </cell>
          <cell r="C1857" t="str">
            <v>UN</v>
          </cell>
          <cell r="D1857">
            <v>120.98</v>
          </cell>
        </row>
        <row r="1858">
          <cell r="A1858">
            <v>3807</v>
          </cell>
          <cell r="B1858" t="str">
            <v>LUMINARIA PROVA DE TEMPO E GASES, TIPO YLC-16/1 CASTIMETAL OU EQUIV, C/ LAMPADA INCANDESCENTE DE 100W</v>
          </cell>
          <cell r="C1858" t="str">
            <v>UN</v>
          </cell>
          <cell r="D1858">
            <v>92.62</v>
          </cell>
        </row>
        <row r="1859">
          <cell r="A1859">
            <v>3811</v>
          </cell>
          <cell r="B1859" t="str">
            <v>LUMINARIA CALHA SOBREPOR EM CHAPA ACO C/ 2 LAMPADAS FLUORESCENTES 20W TIPO TMS 500 PHILIPS OU EQUIV (COMPLETA, INCL. REAT PART RAP+LAMP+SUP)</v>
          </cell>
          <cell r="C1859" t="str">
            <v>UN</v>
          </cell>
          <cell r="D1859">
            <v>60.63</v>
          </cell>
        </row>
        <row r="1860">
          <cell r="A1860">
            <v>3812</v>
          </cell>
          <cell r="B1860" t="str">
            <v>LUMINARIA CALHA SOBREPOR EM CHAPA ACO C/ 3 LAMPADAS FLUORESCENTES 2OW (COMPLETA, INCL. REATOR PART RAPIDA LAMPADAS)</v>
          </cell>
          <cell r="C1860" t="str">
            <v>UN</v>
          </cell>
          <cell r="D1860">
            <v>96.78</v>
          </cell>
        </row>
        <row r="1861">
          <cell r="A1861">
            <v>3813</v>
          </cell>
          <cell r="B1861" t="str">
            <v>LUVA CERAMICA P/ REDE ESG BB DN 75MM</v>
          </cell>
          <cell r="C1861" t="str">
            <v>UN</v>
          </cell>
          <cell r="D1861">
            <v>7.2</v>
          </cell>
        </row>
        <row r="1862">
          <cell r="A1862">
            <v>3814</v>
          </cell>
          <cell r="B1862" t="str">
            <v>LUVA CERAMICA P/ REDE ESG BB DN 250MM</v>
          </cell>
          <cell r="C1862" t="str">
            <v>UN</v>
          </cell>
          <cell r="D1862">
            <v>19.899999999999999</v>
          </cell>
        </row>
        <row r="1863">
          <cell r="A1863">
            <v>3815</v>
          </cell>
          <cell r="B1863" t="str">
            <v>LUVA CERAMICA P/ REDE ESG BB DN 400MM</v>
          </cell>
          <cell r="C1863" t="str">
            <v>UN</v>
          </cell>
          <cell r="D1863">
            <v>55.79</v>
          </cell>
        </row>
        <row r="1864">
          <cell r="A1864">
            <v>3816</v>
          </cell>
          <cell r="B1864" t="str">
            <v>LUVA CERAMICA P/ REDE ESG BB DN 450MM</v>
          </cell>
          <cell r="C1864" t="str">
            <v>UN</v>
          </cell>
          <cell r="D1864">
            <v>75.59</v>
          </cell>
        </row>
        <row r="1865">
          <cell r="A1865">
            <v>3819</v>
          </cell>
          <cell r="B1865" t="str">
            <v>LUVA CERAMICA P/ REDE ESG BB DN 100MM</v>
          </cell>
          <cell r="C1865" t="str">
            <v>UN</v>
          </cell>
          <cell r="D1865">
            <v>7.78</v>
          </cell>
        </row>
        <row r="1866">
          <cell r="A1866">
            <v>3820</v>
          </cell>
          <cell r="B1866" t="str">
            <v>LUVA CERAMICA P/ REDE ESG BB DN 150MM</v>
          </cell>
          <cell r="C1866" t="str">
            <v>UN</v>
          </cell>
          <cell r="D1866">
            <v>7.78</v>
          </cell>
        </row>
        <row r="1867">
          <cell r="A1867">
            <v>3821</v>
          </cell>
          <cell r="B1867" t="str">
            <v>LUVA CERAMICA P/ REDE ESG BB DN 200MM</v>
          </cell>
          <cell r="C1867" t="str">
            <v>UN</v>
          </cell>
          <cell r="D1867">
            <v>12.63</v>
          </cell>
        </row>
        <row r="1868">
          <cell r="A1868">
            <v>3822</v>
          </cell>
          <cell r="B1868" t="str">
            <v>LUVA CERAMICA P/ REDE ESG BB DN 300MM</v>
          </cell>
          <cell r="C1868" t="str">
            <v>UN</v>
          </cell>
          <cell r="D1868">
            <v>30.56</v>
          </cell>
        </row>
        <row r="1869">
          <cell r="A1869">
            <v>3823</v>
          </cell>
          <cell r="B1869" t="str">
            <v>LUVA CERAMICA P/ REDE ESG BB DN 350MM</v>
          </cell>
          <cell r="C1869" t="str">
            <v>UN</v>
          </cell>
          <cell r="D1869">
            <v>41.4</v>
          </cell>
        </row>
        <row r="1870">
          <cell r="A1870">
            <v>3825</v>
          </cell>
          <cell r="B1870" t="str">
            <v>LUVA CORRER PVC PBA NBR 10351 P/REDE AGUA DN 50 - 60MM</v>
          </cell>
          <cell r="C1870" t="str">
            <v>UN</v>
          </cell>
          <cell r="D1870">
            <v>6.48</v>
          </cell>
        </row>
        <row r="1871">
          <cell r="A1871">
            <v>3826</v>
          </cell>
          <cell r="B1871" t="str">
            <v>LUVA CORRER PVC PBA NBR 10351 P/REDE AGUA DN 100 - 110MM</v>
          </cell>
          <cell r="C1871" t="str">
            <v>UN</v>
          </cell>
          <cell r="D1871">
            <v>27.47</v>
          </cell>
        </row>
        <row r="1872">
          <cell r="A1872">
            <v>3827</v>
          </cell>
          <cell r="B1872" t="str">
            <v>LUVA CORRER PVC PBA NBR 10351 P/REDE AGUA DN 75 - 85MM</v>
          </cell>
          <cell r="C1872" t="str">
            <v>UN</v>
          </cell>
          <cell r="D1872">
            <v>18.09</v>
          </cell>
        </row>
        <row r="1873">
          <cell r="A1873">
            <v>3829</v>
          </cell>
          <cell r="B1873" t="str">
            <v>LUVA CORRER PVC PBA NBR 10351 P/REDE AGUA DN 65 - 75MM</v>
          </cell>
          <cell r="C1873" t="str">
            <v>UN</v>
          </cell>
          <cell r="D1873">
            <v>13.06</v>
          </cell>
        </row>
        <row r="1874">
          <cell r="A1874">
            <v>3830</v>
          </cell>
          <cell r="B1874" t="str">
            <v>LUVA CORRER PVC JE NBR 10569 P/ REDE COLET ESG DN 250MM</v>
          </cell>
          <cell r="C1874" t="str">
            <v>UN</v>
          </cell>
          <cell r="D1874">
            <v>139.74</v>
          </cell>
        </row>
        <row r="1875">
          <cell r="A1875">
            <v>3831</v>
          </cell>
          <cell r="B1875" t="str">
            <v>LUVA CORRER PVC JE NBR 10569 P/ REDE COLET ESG DN 300MM</v>
          </cell>
          <cell r="C1875" t="str">
            <v>UN</v>
          </cell>
          <cell r="D1875">
            <v>242.2</v>
          </cell>
        </row>
        <row r="1876">
          <cell r="A1876">
            <v>3833</v>
          </cell>
          <cell r="B1876" t="str">
            <v>LUVA CORRER PVC JE NBR 10569 P/ REDE COLET ESG DN 100MM</v>
          </cell>
          <cell r="C1876" t="str">
            <v>UN</v>
          </cell>
          <cell r="D1876">
            <v>8.6</v>
          </cell>
        </row>
        <row r="1877">
          <cell r="A1877">
            <v>3834</v>
          </cell>
          <cell r="B1877" t="str">
            <v>LUVA CORRER PVC JE NBR 10569 P/ REDE COLET ESG DN 125MM</v>
          </cell>
          <cell r="C1877" t="str">
            <v>UN</v>
          </cell>
          <cell r="D1877">
            <v>25.75</v>
          </cell>
        </row>
        <row r="1878">
          <cell r="A1878">
            <v>3835</v>
          </cell>
          <cell r="B1878" t="str">
            <v>LUVA CORRER PVC JE NBR 10569 P/ REDE COLET ESG DN 150MM</v>
          </cell>
          <cell r="C1878" t="str">
            <v>UN</v>
          </cell>
          <cell r="D1878">
            <v>33.520000000000003</v>
          </cell>
        </row>
        <row r="1879">
          <cell r="A1879">
            <v>3836</v>
          </cell>
          <cell r="B1879" t="str">
            <v>LUVA CORRER PVC JE NBR 10569 P/ REDE COLET ESG DN 200MM</v>
          </cell>
          <cell r="C1879" t="str">
            <v>UN</v>
          </cell>
          <cell r="D1879">
            <v>51.82</v>
          </cell>
        </row>
        <row r="1880">
          <cell r="A1880">
            <v>3837</v>
          </cell>
          <cell r="B1880" t="str">
            <v>LUVA SIMPLES PVC PBA JE NBR 10351 P/ REDE AGUA DN 100/DE 11     0MM</v>
          </cell>
          <cell r="C1880" t="str">
            <v>UN</v>
          </cell>
          <cell r="D1880">
            <v>26.52</v>
          </cell>
        </row>
        <row r="1881">
          <cell r="A1881">
            <v>3838</v>
          </cell>
          <cell r="B1881" t="str">
            <v>LUVA CORRER PVC DEFOFO JE DN 150</v>
          </cell>
          <cell r="C1881" t="str">
            <v>UN</v>
          </cell>
          <cell r="D1881">
            <v>105.92</v>
          </cell>
        </row>
        <row r="1882">
          <cell r="A1882">
            <v>3839</v>
          </cell>
          <cell r="B1882" t="str">
            <v>LUVA CORRER PVC DEFOFO JE DN 250</v>
          </cell>
          <cell r="C1882" t="str">
            <v>UN</v>
          </cell>
          <cell r="D1882">
            <v>276.57</v>
          </cell>
        </row>
        <row r="1883">
          <cell r="A1883">
            <v>3840</v>
          </cell>
          <cell r="B1883" t="str">
            <v>LUVA CORRER PVC DEFOFO JE DN 100</v>
          </cell>
          <cell r="C1883" t="str">
            <v>UN</v>
          </cell>
          <cell r="D1883">
            <v>80.8</v>
          </cell>
        </row>
        <row r="1884">
          <cell r="A1884">
            <v>3841</v>
          </cell>
          <cell r="B1884" t="str">
            <v>LUVA CORRER PVC JE NBR 10569 P/ REDE COLET ESG DN 350MM</v>
          </cell>
          <cell r="C1884" t="str">
            <v>UN</v>
          </cell>
          <cell r="D1884">
            <v>322.8</v>
          </cell>
        </row>
        <row r="1885">
          <cell r="A1885">
            <v>3842</v>
          </cell>
          <cell r="B1885" t="str">
            <v>LUVA CORRER PVC JE NBR 10569 P/ REDE COLET ESG DN 400MM</v>
          </cell>
          <cell r="C1885" t="str">
            <v>UN</v>
          </cell>
          <cell r="D1885">
            <v>414.57</v>
          </cell>
        </row>
        <row r="1886">
          <cell r="A1886">
            <v>3843</v>
          </cell>
          <cell r="B1886" t="str">
            <v>LUVA CORRER PVC DEFOFO JE DN 300</v>
          </cell>
          <cell r="C1886" t="str">
            <v>UN</v>
          </cell>
          <cell r="D1886">
            <v>400.51</v>
          </cell>
        </row>
        <row r="1887">
          <cell r="A1887">
            <v>3844</v>
          </cell>
          <cell r="B1887" t="str">
            <v>LUVA CORRER PVC DEFOFO JE DN 200</v>
          </cell>
          <cell r="C1887" t="str">
            <v>UN</v>
          </cell>
          <cell r="D1887">
            <v>151.13</v>
          </cell>
        </row>
        <row r="1888">
          <cell r="A1888">
            <v>3845</v>
          </cell>
          <cell r="B1888" t="str">
            <v>LUVA SIMPLES PVC PBA JE NBR 10351 P/ REDE AGUA DN 50/DE 60M     M</v>
          </cell>
          <cell r="C1888" t="str">
            <v>UN</v>
          </cell>
          <cell r="D1888">
            <v>7.98</v>
          </cell>
        </row>
        <row r="1889">
          <cell r="A1889">
            <v>3846</v>
          </cell>
          <cell r="B1889" t="str">
            <v>LUVA CORRER PVC P/TUBO ROSCAVEL P/AGUA FRIA PREDIAL 1/2\"</v>
          </cell>
          <cell r="C1889" t="str">
            <v>UN</v>
          </cell>
          <cell r="D1889">
            <v>4.41</v>
          </cell>
        </row>
        <row r="1890">
          <cell r="A1890">
            <v>3847</v>
          </cell>
          <cell r="B1890" t="str">
            <v>LUVA CORRER PVC SOLD P/AGUA FRIA PREDIAL 50 MM</v>
          </cell>
          <cell r="C1890" t="str">
            <v>UN</v>
          </cell>
          <cell r="D1890">
            <v>15.38</v>
          </cell>
        </row>
        <row r="1891">
          <cell r="A1891">
            <v>3848</v>
          </cell>
          <cell r="B1891" t="str">
            <v>LUVA CORRER PVC P/ ESG PREDIAL DN 50MM</v>
          </cell>
          <cell r="C1891" t="str">
            <v>UN</v>
          </cell>
          <cell r="D1891">
            <v>3.64</v>
          </cell>
        </row>
        <row r="1892">
          <cell r="A1892">
            <v>3850</v>
          </cell>
          <cell r="B1892" t="str">
            <v>LUVA REDUCAO PVC SOLD P/AGUA FRIA PREDIAL 60 MM X 50 MM</v>
          </cell>
          <cell r="C1892" t="str">
            <v>UN</v>
          </cell>
          <cell r="D1892">
            <v>3.9</v>
          </cell>
        </row>
        <row r="1893">
          <cell r="A1893">
            <v>3854</v>
          </cell>
          <cell r="B1893" t="str">
            <v>LUVA CORRER PVC SOLD P/AGUA FRIA PREDIAL 20 MM</v>
          </cell>
          <cell r="C1893" t="str">
            <v>UN</v>
          </cell>
          <cell r="D1893">
            <v>4.1500000000000004</v>
          </cell>
        </row>
        <row r="1894">
          <cell r="A1894">
            <v>3855</v>
          </cell>
          <cell r="B1894" t="str">
            <v>LUVA PVC SOLDAVEL C/ BUCHA LATAO 20 MM X 1/2\"</v>
          </cell>
          <cell r="C1894" t="str">
            <v>UN</v>
          </cell>
          <cell r="D1894">
            <v>2.62</v>
          </cell>
        </row>
        <row r="1895">
          <cell r="A1895">
            <v>3856</v>
          </cell>
          <cell r="B1895" t="str">
            <v>LUVA REDUCAO PVC SOLDAVEL / ROSCA P/AGUA FRIA PREDIAL 25MM X 1/2\"</v>
          </cell>
          <cell r="C1895" t="str">
            <v>UN</v>
          </cell>
          <cell r="D1895">
            <v>0.95</v>
          </cell>
        </row>
        <row r="1896">
          <cell r="A1896">
            <v>3859</v>
          </cell>
          <cell r="B1896" t="str">
            <v>LUVA PVC SOLDAVEL / ROSCA P/AGUA FRIA PREDIAL 20MM X 1/2\"</v>
          </cell>
          <cell r="C1896" t="str">
            <v>UN</v>
          </cell>
          <cell r="D1896">
            <v>0.55000000000000004</v>
          </cell>
        </row>
        <row r="1897">
          <cell r="A1897">
            <v>3860</v>
          </cell>
          <cell r="B1897" t="str">
            <v>LUVA PVC SOLDAVEL / ROSCA P/AGUA FRIA PREDIAL 32MM X 1\"</v>
          </cell>
          <cell r="C1897" t="str">
            <v>UN</v>
          </cell>
          <cell r="D1897">
            <v>1.93</v>
          </cell>
        </row>
        <row r="1898">
          <cell r="A1898">
            <v>3861</v>
          </cell>
          <cell r="B1898" t="str">
            <v>LUVA PVC SOLD P/AGUA FRIA PREDIAL 20 MM</v>
          </cell>
          <cell r="C1898" t="str">
            <v>UN</v>
          </cell>
          <cell r="D1898">
            <v>0.33</v>
          </cell>
        </row>
        <row r="1899">
          <cell r="A1899">
            <v>3862</v>
          </cell>
          <cell r="B1899" t="str">
            <v>LUVA PVC SOLD P/AGUA FRIA PREDIAL 40 MM</v>
          </cell>
          <cell r="C1899" t="str">
            <v>UN</v>
          </cell>
          <cell r="D1899">
            <v>1.82</v>
          </cell>
        </row>
        <row r="1900">
          <cell r="A1900">
            <v>3863</v>
          </cell>
          <cell r="B1900" t="str">
            <v>LUVA PVC SOLD P/AGUA FRIA PREDIAL 50 MM</v>
          </cell>
          <cell r="C1900" t="str">
            <v>UN</v>
          </cell>
          <cell r="D1900">
            <v>1.64</v>
          </cell>
        </row>
        <row r="1901">
          <cell r="A1901">
            <v>3864</v>
          </cell>
          <cell r="B1901" t="str">
            <v>LUVA PVC SOLD P/AGUA FRIA PREDIAL 60 MM</v>
          </cell>
          <cell r="C1901" t="str">
            <v>UN</v>
          </cell>
          <cell r="D1901">
            <v>6.89</v>
          </cell>
        </row>
        <row r="1902">
          <cell r="A1902">
            <v>3865</v>
          </cell>
          <cell r="B1902" t="str">
            <v>LUVA PVC SOLD P/AGUA FRIA PREDIAL 75 MM</v>
          </cell>
          <cell r="C1902" t="str">
            <v>UN</v>
          </cell>
          <cell r="D1902">
            <v>8.86</v>
          </cell>
        </row>
        <row r="1903">
          <cell r="A1903">
            <v>3866</v>
          </cell>
          <cell r="B1903" t="str">
            <v>LUVA PVC SOLD P/AGUA FRIA PREDIAL 85 MM</v>
          </cell>
          <cell r="C1903" t="str">
            <v>UN</v>
          </cell>
          <cell r="D1903">
            <v>25.18</v>
          </cell>
        </row>
        <row r="1904">
          <cell r="A1904">
            <v>3867</v>
          </cell>
          <cell r="B1904" t="str">
            <v>LUVA PVC SOLD P/AGUA FRIA PREDIAL 110 MM</v>
          </cell>
          <cell r="C1904" t="str">
            <v>UN</v>
          </cell>
          <cell r="D1904">
            <v>34.299999999999997</v>
          </cell>
        </row>
        <row r="1905">
          <cell r="A1905">
            <v>3868</v>
          </cell>
          <cell r="B1905" t="str">
            <v>LUVA REDUCAO PVC SOLD P/AGUA FRIA PREDIAL 25 MM X 20 MM</v>
          </cell>
          <cell r="C1905" t="str">
            <v>UN</v>
          </cell>
          <cell r="D1905">
            <v>0.57999999999999996</v>
          </cell>
        </row>
        <row r="1906">
          <cell r="A1906">
            <v>3869</v>
          </cell>
          <cell r="B1906" t="str">
            <v>LUVA REDUCAO PVC SOLD P/AGUA FRIA PREDIAL 32 MM X 25 MM</v>
          </cell>
          <cell r="C1906" t="str">
            <v>UN</v>
          </cell>
          <cell r="D1906">
            <v>1.46</v>
          </cell>
        </row>
        <row r="1907">
          <cell r="A1907">
            <v>3870</v>
          </cell>
          <cell r="B1907" t="str">
            <v>LUVA PVC SOLDAVEL C/ BUCHA LATAO 25 MM X 3/4\"</v>
          </cell>
          <cell r="C1907" t="str">
            <v>UN</v>
          </cell>
          <cell r="D1907">
            <v>3.5</v>
          </cell>
        </row>
        <row r="1908">
          <cell r="A1908">
            <v>3871</v>
          </cell>
          <cell r="B1908" t="str">
            <v>LUVA PVC SOLDAVEL / ROSCA P/AGUA FRIA PREDIAL 50MM X 1.1/2\"</v>
          </cell>
          <cell r="C1908" t="str">
            <v>UN</v>
          </cell>
          <cell r="D1908">
            <v>13.23</v>
          </cell>
        </row>
        <row r="1909">
          <cell r="A1909">
            <v>3872</v>
          </cell>
          <cell r="B1909" t="str">
            <v>LUVA REDUCAO PVC SOLD P/AGUA FRIA  PREDIAL 40 MM X 32 MM</v>
          </cell>
          <cell r="C1909" t="str">
            <v>UN</v>
          </cell>
          <cell r="D1909">
            <v>1.71</v>
          </cell>
        </row>
        <row r="1910">
          <cell r="A1910">
            <v>3873</v>
          </cell>
          <cell r="B1910" t="str">
            <v>LUVA CORRER PVC SOLD P/AGUA FRIA PREDIAL 25 MM</v>
          </cell>
          <cell r="C1910" t="str">
            <v>UN</v>
          </cell>
          <cell r="D1910">
            <v>5.65</v>
          </cell>
        </row>
        <row r="1911">
          <cell r="A1911">
            <v>3874</v>
          </cell>
          <cell r="B1911" t="str">
            <v>LUVA REDUCAO PVC SOLDAVEL / ROSCA C/ BUCHA LATAO 25MM X 1/2\"</v>
          </cell>
          <cell r="C1911" t="str">
            <v>UN</v>
          </cell>
          <cell r="D1911">
            <v>2.84</v>
          </cell>
        </row>
        <row r="1912">
          <cell r="A1912">
            <v>3875</v>
          </cell>
          <cell r="B1912" t="str">
            <v>LUVA SIMPLES PVC P/ ESG PREDIAL DN 50MM</v>
          </cell>
          <cell r="C1912" t="str">
            <v>UN</v>
          </cell>
          <cell r="D1912">
            <v>1.42</v>
          </cell>
        </row>
        <row r="1913">
          <cell r="A1913">
            <v>3876</v>
          </cell>
          <cell r="B1913" t="str">
            <v>LUVA PVC C/ROSCA P/AGUA FRIA PREDIAL 1\"</v>
          </cell>
          <cell r="C1913" t="str">
            <v>UN</v>
          </cell>
          <cell r="D1913">
            <v>1.42</v>
          </cell>
        </row>
        <row r="1914">
          <cell r="A1914">
            <v>3877</v>
          </cell>
          <cell r="B1914" t="str">
            <v>LUVA PVC C/ROSCA P/AGUA FRIA PREDIAL 1.1/4\"</v>
          </cell>
          <cell r="C1914" t="str">
            <v>UN</v>
          </cell>
          <cell r="D1914">
            <v>2.89</v>
          </cell>
        </row>
        <row r="1915">
          <cell r="A1915">
            <v>3878</v>
          </cell>
          <cell r="B1915" t="str">
            <v>LUVA PVC C/ROSCA P/AGUA FRIA PREDIAL 1.1/2\"</v>
          </cell>
          <cell r="C1915" t="str">
            <v>UN</v>
          </cell>
          <cell r="D1915">
            <v>3.11</v>
          </cell>
        </row>
        <row r="1916">
          <cell r="A1916">
            <v>3879</v>
          </cell>
          <cell r="B1916" t="str">
            <v>LUVA PVC C/ROSCA P/AGUA FRIA PREDIAL 2\"</v>
          </cell>
          <cell r="C1916" t="str">
            <v>UN</v>
          </cell>
          <cell r="D1916">
            <v>6.34</v>
          </cell>
        </row>
        <row r="1917">
          <cell r="A1917">
            <v>3880</v>
          </cell>
          <cell r="B1917" t="str">
            <v>LUVA PVC C/ROSCA P/AGUA FRIA PREDIAL 3\"</v>
          </cell>
          <cell r="C1917" t="str">
            <v>UN</v>
          </cell>
          <cell r="D1917">
            <v>11.24</v>
          </cell>
        </row>
        <row r="1918">
          <cell r="A1918">
            <v>3883</v>
          </cell>
          <cell r="B1918" t="str">
            <v>LUVA PVC C/ROSCA P/AGUA FRIA PREDIAL 1/2\"</v>
          </cell>
          <cell r="C1918" t="str">
            <v>UN</v>
          </cell>
          <cell r="D1918">
            <v>0.47</v>
          </cell>
        </row>
        <row r="1919">
          <cell r="A1919">
            <v>3884</v>
          </cell>
          <cell r="B1919" t="str">
            <v>LUVA PVC C/ROSCA P/AGUA FRIA PREDIAL 3/4\"</v>
          </cell>
          <cell r="C1919" t="str">
            <v>UN</v>
          </cell>
          <cell r="D1919">
            <v>0.73</v>
          </cell>
        </row>
        <row r="1920">
          <cell r="A1920">
            <v>3886</v>
          </cell>
          <cell r="B1920" t="str">
            <v>LUVA CORRER PVC P/TUBO ROSCAVEL P/AGUA FRIA PREDIAL 3/4''</v>
          </cell>
          <cell r="C1920" t="str">
            <v>UN</v>
          </cell>
          <cell r="D1920">
            <v>6.2</v>
          </cell>
        </row>
        <row r="1921">
          <cell r="A1921">
            <v>3889</v>
          </cell>
          <cell r="B1921" t="str">
            <v>LUVA REDUCAO PVC C/ROSCA P/AGUA FRIA PREDIAL 3/4\" X 1/2\"</v>
          </cell>
          <cell r="C1921" t="str">
            <v>UN</v>
          </cell>
          <cell r="D1921">
            <v>1.0900000000000001</v>
          </cell>
        </row>
        <row r="1922">
          <cell r="A1922">
            <v>3893</v>
          </cell>
          <cell r="B1922" t="str">
            <v>LUVA CORRER PVC P/ESG PREDIAL DN 100MM</v>
          </cell>
          <cell r="C1922" t="str">
            <v>UN</v>
          </cell>
          <cell r="D1922">
            <v>11.66</v>
          </cell>
        </row>
        <row r="1923">
          <cell r="A1923">
            <v>3895</v>
          </cell>
          <cell r="B1923" t="str">
            <v>LUVA CORRER PVC P/ ESG PREDIAL DN 75MM</v>
          </cell>
          <cell r="C1923" t="str">
            <v>UN</v>
          </cell>
          <cell r="D1923">
            <v>5.58</v>
          </cell>
        </row>
        <row r="1924">
          <cell r="A1924">
            <v>3897</v>
          </cell>
          <cell r="B1924" t="str">
            <v>LUVA SIMPLES PVC SOLD P/ ESG PREDIAL DN 40MM</v>
          </cell>
          <cell r="C1924" t="str">
            <v>UN</v>
          </cell>
          <cell r="D1924">
            <v>0.69</v>
          </cell>
        </row>
        <row r="1925">
          <cell r="A1925">
            <v>3898</v>
          </cell>
          <cell r="B1925" t="str">
            <v>LUVA SIMPLES PVC P/ ESG PREDIAL DN 75MM</v>
          </cell>
          <cell r="C1925" t="str">
            <v>UN</v>
          </cell>
          <cell r="D1925">
            <v>2.41</v>
          </cell>
        </row>
        <row r="1926">
          <cell r="A1926">
            <v>3899</v>
          </cell>
          <cell r="B1926" t="str">
            <v>LUVA SIMPLES PVC P/ ESG PREDIAL DN 100MM</v>
          </cell>
          <cell r="C1926" t="str">
            <v>UN</v>
          </cell>
          <cell r="D1926">
            <v>2.95</v>
          </cell>
        </row>
        <row r="1927">
          <cell r="A1927">
            <v>3900</v>
          </cell>
          <cell r="B1927" t="str">
            <v>LUVA CORRER PVC P/TUBO ROSCAVEL P/AGUA FRIA PREDIAL 1.1/2\"</v>
          </cell>
          <cell r="C1927" t="str">
            <v>UN</v>
          </cell>
          <cell r="D1927">
            <v>12.46</v>
          </cell>
        </row>
        <row r="1928">
          <cell r="A1928">
            <v>3901</v>
          </cell>
          <cell r="B1928" t="str">
            <v>LUVA PVC C/ROSCA P/AGUA FRIA PREDIAL 4\"</v>
          </cell>
          <cell r="C1928" t="str">
            <v>UN</v>
          </cell>
          <cell r="D1928">
            <v>18.8</v>
          </cell>
        </row>
        <row r="1929">
          <cell r="A1929">
            <v>3902</v>
          </cell>
          <cell r="B1929" t="str">
            <v>LUVA PVC C/ROSCA P/AGUA FRIA PREDIAL 2.1/2\"</v>
          </cell>
          <cell r="C1929" t="str">
            <v>UN</v>
          </cell>
          <cell r="D1929">
            <v>9.31</v>
          </cell>
        </row>
        <row r="1930">
          <cell r="A1930">
            <v>3903</v>
          </cell>
          <cell r="B1930" t="str">
            <v>LUVA PVC SOLD P/AGUA FRIA PREDIAL 32 MM</v>
          </cell>
          <cell r="C1930" t="str">
            <v>UN</v>
          </cell>
          <cell r="D1930">
            <v>0.77</v>
          </cell>
        </row>
        <row r="1931">
          <cell r="A1931">
            <v>3904</v>
          </cell>
          <cell r="B1931" t="str">
            <v>LUVA PVC SOLD P/AGUA FRIA PREDIAL 25 MM</v>
          </cell>
          <cell r="C1931" t="str">
            <v>UN</v>
          </cell>
          <cell r="D1931">
            <v>0.4</v>
          </cell>
        </row>
        <row r="1932">
          <cell r="A1932">
            <v>3905</v>
          </cell>
          <cell r="B1932" t="str">
            <v>LUVA PVC SOLDAVEL / ROSCA P/AGUA FRIA PREDIAL 40MM X 1.1/4\"</v>
          </cell>
          <cell r="C1932" t="str">
            <v>UN</v>
          </cell>
          <cell r="D1932">
            <v>5.43</v>
          </cell>
        </row>
        <row r="1933">
          <cell r="A1933">
            <v>3906</v>
          </cell>
          <cell r="B1933" t="str">
            <v>LUVA PVC SOLDAVEL / ROSCA P/AGUA FRIA PREDIAL 25MM X 3/4\"</v>
          </cell>
          <cell r="C1933" t="str">
            <v>UN</v>
          </cell>
          <cell r="D1933">
            <v>0.66</v>
          </cell>
        </row>
        <row r="1934">
          <cell r="A1934">
            <v>3907</v>
          </cell>
          <cell r="B1934" t="str">
            <v>LUVA REDUCAO PVC C/ROSCA P/AGUA FRIA PREDIAL 1\" X 3/4\"</v>
          </cell>
          <cell r="C1934" t="str">
            <v>UN</v>
          </cell>
          <cell r="D1934">
            <v>1.49</v>
          </cell>
        </row>
        <row r="1935">
          <cell r="A1935">
            <v>3908</v>
          </cell>
          <cell r="B1935" t="str">
            <v>LUVA FERRO GALV ROSCA 1/2\"</v>
          </cell>
          <cell r="C1935" t="str">
            <v>UN</v>
          </cell>
          <cell r="D1935">
            <v>2.72</v>
          </cell>
        </row>
        <row r="1936">
          <cell r="A1936">
            <v>3909</v>
          </cell>
          <cell r="B1936" t="str">
            <v>LUVA FERRO GALV ROSCA 3/4\"</v>
          </cell>
          <cell r="C1936" t="str">
            <v>UN</v>
          </cell>
          <cell r="D1936">
            <v>3.97</v>
          </cell>
        </row>
        <row r="1937">
          <cell r="A1937">
            <v>3910</v>
          </cell>
          <cell r="B1937" t="str">
            <v>LUVA FERRO GALV ROSCA 1\"</v>
          </cell>
          <cell r="C1937" t="str">
            <v>UN</v>
          </cell>
          <cell r="D1937">
            <v>5.85</v>
          </cell>
        </row>
        <row r="1938">
          <cell r="A1938">
            <v>3911</v>
          </cell>
          <cell r="B1938" t="str">
            <v>LUVA FERRO GALV ROSCA 1.1/4\"</v>
          </cell>
          <cell r="C1938" t="str">
            <v>UN</v>
          </cell>
          <cell r="D1938">
            <v>8.2799999999999994</v>
          </cell>
        </row>
        <row r="1939">
          <cell r="A1939">
            <v>3912</v>
          </cell>
          <cell r="B1939" t="str">
            <v>LUVA FERRO GALV ROSCA 2\"</v>
          </cell>
          <cell r="C1939" t="str">
            <v>UN</v>
          </cell>
          <cell r="D1939">
            <v>16.77</v>
          </cell>
        </row>
        <row r="1940">
          <cell r="A1940">
            <v>3913</v>
          </cell>
          <cell r="B1940" t="str">
            <v>LUVA FERRO GALV ROSCA 2.1/2'</v>
          </cell>
          <cell r="C1940" t="str">
            <v>UN</v>
          </cell>
          <cell r="D1940">
            <v>32.11</v>
          </cell>
        </row>
        <row r="1941">
          <cell r="A1941">
            <v>3914</v>
          </cell>
          <cell r="B1941" t="str">
            <v>LUVA FERRO GALV ROSCA 3\"</v>
          </cell>
          <cell r="C1941" t="str">
            <v>UN</v>
          </cell>
          <cell r="D1941">
            <v>47.38</v>
          </cell>
        </row>
        <row r="1942">
          <cell r="A1942">
            <v>3915</v>
          </cell>
          <cell r="B1942" t="str">
            <v>LUVA FERRO GALV ROSCA 4'</v>
          </cell>
          <cell r="C1942" t="str">
            <v>UN</v>
          </cell>
          <cell r="D1942">
            <v>70.14</v>
          </cell>
        </row>
        <row r="1943">
          <cell r="A1943">
            <v>3916</v>
          </cell>
          <cell r="B1943" t="str">
            <v>LUVA FERRO GALV ROSCA 5\"</v>
          </cell>
          <cell r="C1943" t="str">
            <v>UN</v>
          </cell>
          <cell r="D1943">
            <v>137.68</v>
          </cell>
        </row>
        <row r="1944">
          <cell r="A1944">
            <v>3917</v>
          </cell>
          <cell r="B1944" t="str">
            <v>LUVA FERRO GALV ROSCA 6\"</v>
          </cell>
          <cell r="C1944" t="str">
            <v>UN</v>
          </cell>
          <cell r="D1944">
            <v>196.53</v>
          </cell>
        </row>
        <row r="1945">
          <cell r="A1945">
            <v>3919</v>
          </cell>
          <cell r="B1945" t="str">
            <v>LUVA REDUCAO FERRO GALV ROSCA 1\" X 3/4\"</v>
          </cell>
          <cell r="C1945" t="str">
            <v>UN</v>
          </cell>
          <cell r="D1945">
            <v>5.96</v>
          </cell>
        </row>
        <row r="1946">
          <cell r="A1946">
            <v>3920</v>
          </cell>
          <cell r="B1946" t="str">
            <v>LUVA REDUCAO FERRO GALV ROSCA 1.1/4\" X 3/4\"</v>
          </cell>
          <cell r="C1946" t="str">
            <v>UN</v>
          </cell>
          <cell r="D1946">
            <v>8.06</v>
          </cell>
        </row>
        <row r="1947">
          <cell r="A1947">
            <v>3921</v>
          </cell>
          <cell r="B1947" t="str">
            <v>LUVA REDUCAO FERRO GALV ROSCA 1.1/4\" X 1\"</v>
          </cell>
          <cell r="C1947" t="str">
            <v>UN</v>
          </cell>
          <cell r="D1947">
            <v>8.1999999999999993</v>
          </cell>
        </row>
        <row r="1948">
          <cell r="A1948">
            <v>3922</v>
          </cell>
          <cell r="B1948" t="str">
            <v>LUVA REDUCAO FERRO GALV ROSCA 1.1/2\" X 1/2\"</v>
          </cell>
          <cell r="C1948" t="str">
            <v>UN</v>
          </cell>
          <cell r="D1948">
            <v>9.9700000000000006</v>
          </cell>
        </row>
        <row r="1949">
          <cell r="A1949">
            <v>3923</v>
          </cell>
          <cell r="B1949" t="str">
            <v>LUVA REDUCAO FERRO GALV ROSCA 1.1/2\" X 3/4\"</v>
          </cell>
          <cell r="C1949" t="str">
            <v>UN</v>
          </cell>
          <cell r="D1949">
            <v>10.78</v>
          </cell>
        </row>
        <row r="1950">
          <cell r="A1950">
            <v>3924</v>
          </cell>
          <cell r="B1950" t="str">
            <v>LUVA REDUCAO FERRO GALV ROSCA 1.1/2\" X 1\"</v>
          </cell>
          <cell r="C1950" t="str">
            <v>UN</v>
          </cell>
          <cell r="D1950">
            <v>11.11</v>
          </cell>
        </row>
        <row r="1951">
          <cell r="A1951">
            <v>3925</v>
          </cell>
          <cell r="B1951" t="str">
            <v>LUVA REDUCAO FERRO GALV ROSCA 2\" X 1\"</v>
          </cell>
          <cell r="C1951" t="str">
            <v>UN</v>
          </cell>
          <cell r="D1951">
            <v>16.7</v>
          </cell>
        </row>
        <row r="1952">
          <cell r="A1952">
            <v>3926</v>
          </cell>
          <cell r="B1952" t="str">
            <v>LUVA REDUCAO FERRO GALV ROSCA 2\" X 1.1/2\"</v>
          </cell>
          <cell r="C1952" t="str">
            <v>UN</v>
          </cell>
          <cell r="D1952">
            <v>16.88</v>
          </cell>
        </row>
        <row r="1953">
          <cell r="A1953">
            <v>3927</v>
          </cell>
          <cell r="B1953" t="str">
            <v>LUVA REDUCAO FERRO GALV ROSCA 2.1/2\" X 1.1/2\"</v>
          </cell>
          <cell r="C1953" t="str">
            <v>UN</v>
          </cell>
          <cell r="D1953">
            <v>31.45</v>
          </cell>
        </row>
        <row r="1954">
          <cell r="A1954">
            <v>3928</v>
          </cell>
          <cell r="B1954" t="str">
            <v>LUVA REDUCAO FERRO GALV ROSCA 2.1/2\" X 2\"</v>
          </cell>
          <cell r="C1954" t="str">
            <v>UN</v>
          </cell>
          <cell r="D1954">
            <v>31.45</v>
          </cell>
        </row>
        <row r="1955">
          <cell r="A1955">
            <v>3929</v>
          </cell>
          <cell r="B1955" t="str">
            <v>LUVA REDUCAO FERRO GALV ROSCA 3\" X 1.1/2\"</v>
          </cell>
          <cell r="C1955" t="str">
            <v>UN</v>
          </cell>
          <cell r="D1955">
            <v>45.83</v>
          </cell>
        </row>
        <row r="1956">
          <cell r="A1956">
            <v>3930</v>
          </cell>
          <cell r="B1956" t="str">
            <v>LUVA REDUCAO FERRO GALV ROSCA 3\" X 2\"</v>
          </cell>
          <cell r="C1956" t="str">
            <v>UN</v>
          </cell>
          <cell r="D1956">
            <v>45.83</v>
          </cell>
        </row>
        <row r="1957">
          <cell r="A1957">
            <v>3931</v>
          </cell>
          <cell r="B1957" t="str">
            <v>LUVA REDUCAO FERRO GALV ROSCA 3\" X 2.1/2\"</v>
          </cell>
          <cell r="C1957" t="str">
            <v>UN</v>
          </cell>
          <cell r="D1957">
            <v>45.83</v>
          </cell>
        </row>
        <row r="1958">
          <cell r="A1958">
            <v>3932</v>
          </cell>
          <cell r="B1958" t="str">
            <v>LUVA REDUCAO FERRO GALV ROSCA 4\" X 2.1/2\"</v>
          </cell>
          <cell r="C1958" t="str">
            <v>UN</v>
          </cell>
          <cell r="D1958">
            <v>68.42</v>
          </cell>
        </row>
        <row r="1959">
          <cell r="A1959">
            <v>3933</v>
          </cell>
          <cell r="B1959" t="str">
            <v>LUVA REDUCAO FERRO GALV ROSCA 4\" X 2\"</v>
          </cell>
          <cell r="C1959" t="str">
            <v>UN</v>
          </cell>
          <cell r="D1959">
            <v>68.42</v>
          </cell>
        </row>
        <row r="1960">
          <cell r="A1960">
            <v>3934</v>
          </cell>
          <cell r="B1960" t="str">
            <v>LUVA REDUCAO FERRO GALV ROSCA 4\" X 3\"</v>
          </cell>
          <cell r="C1960" t="str">
            <v>UN</v>
          </cell>
          <cell r="D1960">
            <v>69.59</v>
          </cell>
        </row>
        <row r="1961">
          <cell r="A1961">
            <v>3935</v>
          </cell>
          <cell r="B1961" t="str">
            <v>LUVA REDUCAO FERRO GALV ROSCA 2\" X 1.1/4\"</v>
          </cell>
          <cell r="C1961" t="str">
            <v>UN</v>
          </cell>
          <cell r="D1961">
            <v>16.850000000000001</v>
          </cell>
        </row>
        <row r="1962">
          <cell r="A1962">
            <v>3936</v>
          </cell>
          <cell r="B1962" t="str">
            <v>LUVA REDUCAO FERRO GALV ROSCA 1.1/2\" X 1.1/4\"</v>
          </cell>
          <cell r="C1962" t="str">
            <v>UN</v>
          </cell>
          <cell r="D1962">
            <v>10.96</v>
          </cell>
        </row>
        <row r="1963">
          <cell r="A1963">
            <v>3937</v>
          </cell>
          <cell r="B1963" t="str">
            <v>LUVA REDUCAO FERRO GALV ROSCA 1.1/4\" X 1/2\"</v>
          </cell>
          <cell r="C1963" t="str">
            <v>UN</v>
          </cell>
          <cell r="D1963">
            <v>8.06</v>
          </cell>
        </row>
        <row r="1964">
          <cell r="A1964">
            <v>3938</v>
          </cell>
          <cell r="B1964" t="str">
            <v>LUVA REDUCAO FERRO GALV ROSCA 1\" X 1/2\"</v>
          </cell>
          <cell r="C1964" t="str">
            <v>UN</v>
          </cell>
          <cell r="D1964">
            <v>5.89</v>
          </cell>
        </row>
        <row r="1965">
          <cell r="A1965">
            <v>3939</v>
          </cell>
          <cell r="B1965" t="str">
            <v>LUVA FERRO GALV ROSCA 1.1/2\"</v>
          </cell>
          <cell r="C1965" t="str">
            <v>UN</v>
          </cell>
          <cell r="D1965">
            <v>11.15</v>
          </cell>
        </row>
        <row r="1966">
          <cell r="A1966">
            <v>3989</v>
          </cell>
          <cell r="B1966" t="str">
            <v>MADEIRA LEI 1A QUALIDADE SERRADA APARELHADA</v>
          </cell>
          <cell r="C1966" t="str">
            <v>M3</v>
          </cell>
          <cell r="D1966">
            <v>1795</v>
          </cell>
        </row>
        <row r="1967">
          <cell r="A1967">
            <v>3990</v>
          </cell>
          <cell r="B1967" t="str">
            <v>TABUA MADEIRA LEI 1A QUALIDADE 2,5 X 25,0CM (1 X 10\") APARELHADA</v>
          </cell>
          <cell r="C1967" t="str">
            <v>M</v>
          </cell>
          <cell r="D1967">
            <v>11.24</v>
          </cell>
        </row>
        <row r="1968">
          <cell r="A1968">
            <v>3992</v>
          </cell>
          <cell r="B1968" t="str">
            <v>TABUA MADEIRA LEI 1A QUALIDADE 2,5 X 30,0CM (1 X 12\") APARELHADA</v>
          </cell>
          <cell r="C1968" t="str">
            <v>M</v>
          </cell>
          <cell r="D1968">
            <v>13.48</v>
          </cell>
        </row>
        <row r="1969">
          <cell r="A1969">
            <v>3993</v>
          </cell>
          <cell r="B1969" t="str">
            <v>TABUA MADEIRA LEI 1A QUALIDADE E = 2,5CM (1\") APARELHADA</v>
          </cell>
          <cell r="C1969" t="str">
            <v>M2</v>
          </cell>
          <cell r="D1969">
            <v>44.88</v>
          </cell>
        </row>
        <row r="1970">
          <cell r="A1970">
            <v>3997</v>
          </cell>
          <cell r="B1970" t="str">
            <v>MADEIRA DE LEI 1A QUALIDADE SERRADA NAO APARELHADA</v>
          </cell>
          <cell r="C1970" t="str">
            <v>M3</v>
          </cell>
          <cell r="D1970">
            <v>1201.33</v>
          </cell>
        </row>
        <row r="1971">
          <cell r="A1971">
            <v>4000</v>
          </cell>
          <cell r="B1971" t="str">
            <v>MADEIRA IPE SERRADA 1A QUALIDADE NAO APARELHADA</v>
          </cell>
          <cell r="C1971" t="str">
            <v>M3</v>
          </cell>
          <cell r="D1971">
            <v>2384.3200000000002</v>
          </cell>
        </row>
        <row r="1972">
          <cell r="A1972">
            <v>4004</v>
          </cell>
          <cell r="B1972" t="str">
            <v>MADEIRA 2A QUALIDADE SERRADA NAO APARELHADA</v>
          </cell>
          <cell r="C1972" t="str">
            <v>M3</v>
          </cell>
          <cell r="D1972">
            <v>918.5</v>
          </cell>
        </row>
        <row r="1973">
          <cell r="A1973">
            <v>4006</v>
          </cell>
          <cell r="B1973" t="str">
            <v>MADEIRA PINHO SERRADA 3A QUALIDADE NAO APARELHADA</v>
          </cell>
          <cell r="C1973" t="str">
            <v>M3</v>
          </cell>
          <cell r="D1973">
            <v>322.39999999999998</v>
          </cell>
        </row>
        <row r="1974">
          <cell r="A1974">
            <v>4011</v>
          </cell>
          <cell r="B1974" t="str">
            <v>GEOTEXTIL NAO TECIDO AGULHADO DE FILAMENTOS CONTINUOS 100% POLIESTER  RT 10 TIPO BIDIM OU EQUIV</v>
          </cell>
          <cell r="C1974" t="str">
            <v>M2</v>
          </cell>
          <cell r="D1974">
            <v>5.15</v>
          </cell>
        </row>
        <row r="1975">
          <cell r="A1975">
            <v>4012</v>
          </cell>
          <cell r="B1975" t="str">
            <v>GEOTEXTIL NAO TECIDO AGULHADO DE FILAMENTOS CONTINUOS 100% POLIESTER  RT 21 TIPO BIDIM OU EQUIV</v>
          </cell>
          <cell r="C1975" t="str">
            <v>M2</v>
          </cell>
          <cell r="D1975">
            <v>9.6199999999999992</v>
          </cell>
        </row>
        <row r="1976">
          <cell r="A1976">
            <v>4013</v>
          </cell>
          <cell r="B1976" t="str">
            <v>GEOTEXTIL NAO TECIDO AGULHADO DE FILAMENTOS CONTINUOS 100% POLIESTER  RT 09 P/ DRENAGEM TIPO BIDIM OU EQUIV</v>
          </cell>
          <cell r="C1976" t="str">
            <v>M2</v>
          </cell>
          <cell r="D1976">
            <v>3.9</v>
          </cell>
        </row>
        <row r="1977">
          <cell r="A1977">
            <v>4014</v>
          </cell>
          <cell r="B1977" t="str">
            <v>MANTA IMPERMEABILIZANTE A BASE DE ASFALTO MODIFICADO C/ POLIMEROS DE APP TIPO TORODIM APP 3MM VIAPOL OU EQUIV</v>
          </cell>
          <cell r="C1977" t="str">
            <v>M2</v>
          </cell>
          <cell r="D1977">
            <v>23.8</v>
          </cell>
        </row>
        <row r="1978">
          <cell r="A1978">
            <v>4015</v>
          </cell>
          <cell r="B1978" t="str">
            <v>MANTA IMPERMEABILIZANTE A BASE DE ASFALTO MODIFICADO C/ POLIMEROS DE APP TIPO TORODIM 4MM VIAPOL OU EQUIV</v>
          </cell>
          <cell r="C1978" t="str">
            <v>M2</v>
          </cell>
          <cell r="D1978">
            <v>27.49</v>
          </cell>
        </row>
        <row r="1979">
          <cell r="A1979">
            <v>4016</v>
          </cell>
          <cell r="B1979" t="str">
            <v>MANTA IMPERMEABILIZANTE A BASE DE ASFALTO C/ POLIMEROS DE APP TIPO    VIAPOL GLASS APP 3MM OU EQUIV</v>
          </cell>
          <cell r="C1979" t="str">
            <v>M2</v>
          </cell>
          <cell r="D1979">
            <v>17.87</v>
          </cell>
        </row>
        <row r="1980">
          <cell r="A1980">
            <v>4017</v>
          </cell>
          <cell r="B1980" t="str">
            <v>MANTA IMPERMEABILIZANTE A BASE DE ASFALTO MODIFICADO C/ POLIMEROS DE APP TIPO TORODIM 5MM VIAPOL OU EQUIV</v>
          </cell>
          <cell r="C1980" t="str">
            <v>M2</v>
          </cell>
          <cell r="D1980">
            <v>29.69</v>
          </cell>
        </row>
        <row r="1981">
          <cell r="A1981">
            <v>4018</v>
          </cell>
          <cell r="B1981" t="str">
            <v>GEOTEXTIL NAO TECIDO AGULHADO DE FILAMENTOS CONTINUOS 100% POLIESTER  RT 31 TIPO BIDIM OU EQUIV</v>
          </cell>
          <cell r="C1981" t="str">
            <v>M2</v>
          </cell>
          <cell r="D1981">
            <v>14.95</v>
          </cell>
        </row>
        <row r="1982">
          <cell r="A1982">
            <v>4019</v>
          </cell>
          <cell r="B1982" t="str">
            <v>GEOTEXTIL NAO TECIDO AGULHADO DE FILAMENTOS CONTINUOS 100% POLIESTER  RT 16 TIPO BIDIM OU EQUIV</v>
          </cell>
          <cell r="C1982" t="str">
            <v>M2</v>
          </cell>
          <cell r="D1982">
            <v>7.86</v>
          </cell>
        </row>
        <row r="1983">
          <cell r="A1983">
            <v>4020</v>
          </cell>
          <cell r="B1983" t="str">
            <v>GEOTEXTIL NAO TECIDO AGULHADO DE FILAMENTOS CONTINUOS 100% POLIESTER  RT 26 TIPO BIDIM OU EQUIV</v>
          </cell>
          <cell r="C1983" t="str">
            <v>M2</v>
          </cell>
          <cell r="D1983">
            <v>12.24</v>
          </cell>
        </row>
        <row r="1984">
          <cell r="A1984">
            <v>4021</v>
          </cell>
          <cell r="B1984" t="str">
            <v>GEOTEXTIL NAO TECIDO AGULHADO DE FILAMENTOS CONTINUOS 100% POLIESTER  RT 14 P/ DRENAGEM TIPO BIDIM OU EQUIV</v>
          </cell>
          <cell r="C1984" t="str">
            <v>M2</v>
          </cell>
          <cell r="D1984">
            <v>5.6</v>
          </cell>
        </row>
        <row r="1985">
          <cell r="A1985">
            <v>4022</v>
          </cell>
          <cell r="B1985" t="str">
            <v>MANTA BUTILICA E = 0,8 MM</v>
          </cell>
          <cell r="C1985" t="str">
            <v>M2</v>
          </cell>
          <cell r="D1985">
            <v>44.68</v>
          </cell>
        </row>
        <row r="1986">
          <cell r="A1986">
            <v>4023</v>
          </cell>
          <cell r="B1986" t="str">
            <v>MANTA P/ IMPERMEABILIZACAO TIPO SIKADUR COMBIFLEX-SIKA</v>
          </cell>
          <cell r="C1986" t="str">
            <v>M2</v>
          </cell>
          <cell r="D1986">
            <v>91.79</v>
          </cell>
        </row>
        <row r="1987">
          <cell r="A1987">
            <v>4030</v>
          </cell>
          <cell r="B1987" t="str">
            <v>VEU POLIESTER</v>
          </cell>
          <cell r="C1987" t="str">
            <v>M2</v>
          </cell>
          <cell r="D1987">
            <v>7.65</v>
          </cell>
        </row>
        <row r="1988">
          <cell r="A1988">
            <v>4031</v>
          </cell>
          <cell r="B1988" t="str">
            <v>VEU FIBRA DE VIDRO AEROGLASS/RHODIA OU SIMILAR 0,04 KG/M2</v>
          </cell>
          <cell r="C1988" t="str">
            <v>M2</v>
          </cell>
          <cell r="D1988">
            <v>2.98</v>
          </cell>
        </row>
        <row r="1989">
          <cell r="A1989">
            <v>4033</v>
          </cell>
          <cell r="B1989" t="str">
            <v>FELTRO ASFALTICO 15 LIBRAS TIPO VITFELTRO 15, ASFALTOS VITORIA OU EQUIV</v>
          </cell>
          <cell r="C1989" t="str">
            <v>M2</v>
          </cell>
          <cell r="D1989">
            <v>10.87</v>
          </cell>
        </row>
        <row r="1990">
          <cell r="A1990">
            <v>4035</v>
          </cell>
          <cell r="B1990" t="str">
            <v>MAQUINA DE CORTAR ASFALTO/CONCRETO A GASOLINA POT * 10HP * C/ DISCO * ATE 20\" * TIPO CLIPPER OU EQUIV (INCL MANUTENCAO/OPERACAO)</v>
          </cell>
          <cell r="C1990" t="str">
            <v>H</v>
          </cell>
          <cell r="D1990">
            <v>3.22</v>
          </cell>
        </row>
        <row r="1991">
          <cell r="A1991">
            <v>4036</v>
          </cell>
          <cell r="B1991" t="str">
            <v>MAQUINA DE DOBRAR ACO DIAM ATE 1 1/2\" TIPO NEOCONDE OU EQUIV (MANUAL)</v>
          </cell>
          <cell r="C1991" t="str">
            <v>H</v>
          </cell>
          <cell r="D1991">
            <v>4.83</v>
          </cell>
        </row>
        <row r="1992">
          <cell r="A1992">
            <v>4037</v>
          </cell>
          <cell r="B1992" t="str">
            <v>MAQUINA DE CORTAR ACO TIPO SOGEMAT OU EQUIV (MANUAL)</v>
          </cell>
          <cell r="C1992" t="str">
            <v>H</v>
          </cell>
          <cell r="D1992">
            <v>4.83</v>
          </cell>
        </row>
        <row r="1993">
          <cell r="A1993">
            <v>4040</v>
          </cell>
          <cell r="B1993" t="str">
            <v>MARTELETE OU ROMPEDOR PNEUMATICO TIPO ATLAS COPCO TEX-31 , 27 KG OU EQUIV</v>
          </cell>
          <cell r="C1993" t="str">
            <v>H</v>
          </cell>
          <cell r="D1993">
            <v>4.05</v>
          </cell>
        </row>
        <row r="1994">
          <cell r="A1994">
            <v>4043</v>
          </cell>
          <cell r="B1994" t="str">
            <v>MARTELETE OU ROMPEDOR PNEUMATICO TIPO ATLAS COPCO TEX-43,36 A 44 KG OU EQUIV</v>
          </cell>
          <cell r="C1994" t="str">
            <v>H</v>
          </cell>
          <cell r="D1994">
            <v>4.41</v>
          </cell>
        </row>
        <row r="1995">
          <cell r="A1995">
            <v>4044</v>
          </cell>
          <cell r="B1995" t="str">
            <v>MARTELETE OU ROMPEDOR PNEUMATICO TIPO ATLAS COPCO TEX-32 32,6 KG OU EQUIV</v>
          </cell>
          <cell r="C1995" t="str">
            <v>H</v>
          </cell>
          <cell r="D1995">
            <v>4.2300000000000004</v>
          </cell>
        </row>
        <row r="1996">
          <cell r="A1996">
            <v>4045</v>
          </cell>
          <cell r="B1996" t="str">
            <v>MARTELETE OU ROMPEDOR PNEUMATICO TIPO ATLAS COPCO 27 A 44KG INCLUSIVE CONJUNTO DE MANGUEIRAS ( 2 X 15M)</v>
          </cell>
          <cell r="C1996" t="str">
            <v>H</v>
          </cell>
          <cell r="D1996">
            <v>5.9</v>
          </cell>
        </row>
        <row r="1997">
          <cell r="A1997">
            <v>4046</v>
          </cell>
          <cell r="B1997" t="str">
            <v>MARTELO DEMOLIDOR PNEUMÁTICO MANUAL, MARCA ATLAS COPCO, MODELO TEX-270PS</v>
          </cell>
          <cell r="C1997" t="str">
            <v>UN</v>
          </cell>
          <cell r="D1997">
            <v>6183</v>
          </cell>
        </row>
        <row r="1998">
          <cell r="A1998">
            <v>4047</v>
          </cell>
          <cell r="B1998" t="str">
            <v>MASSA CORRIDA A BASE LATEX PVA</v>
          </cell>
          <cell r="C1998" t="str">
            <v>GL</v>
          </cell>
          <cell r="D1998">
            <v>15.9</v>
          </cell>
        </row>
        <row r="1999">
          <cell r="A1999">
            <v>4048</v>
          </cell>
          <cell r="B1999" t="str">
            <v>MASSA CORRIDA A BASE LATEX PVA</v>
          </cell>
          <cell r="C1999" t="str">
            <v>L</v>
          </cell>
          <cell r="D1999">
            <v>4.42</v>
          </cell>
        </row>
        <row r="2000">
          <cell r="A2000">
            <v>4049</v>
          </cell>
          <cell r="B2000" t="str">
            <v>MASSA EPOXI</v>
          </cell>
          <cell r="C2000" t="str">
            <v>L</v>
          </cell>
          <cell r="D2000">
            <v>22.36</v>
          </cell>
        </row>
        <row r="2001">
          <cell r="A2001">
            <v>4051</v>
          </cell>
          <cell r="B2001" t="str">
            <v>MASSA CORRIDA A BASE LATEX PVA</v>
          </cell>
          <cell r="C2001" t="str">
            <v>18L</v>
          </cell>
          <cell r="D2001">
            <v>56.28</v>
          </cell>
        </row>
        <row r="2002">
          <cell r="A2002">
            <v>4052</v>
          </cell>
          <cell r="B2002" t="str">
            <v>MASSA ACRILICA</v>
          </cell>
          <cell r="C2002" t="str">
            <v>18L</v>
          </cell>
          <cell r="D2002">
            <v>116.19</v>
          </cell>
        </row>
        <row r="2003">
          <cell r="A2003">
            <v>4053</v>
          </cell>
          <cell r="B2003" t="str">
            <v>MASSA BASE A OLEO</v>
          </cell>
          <cell r="C2003" t="str">
            <v>GL</v>
          </cell>
          <cell r="D2003">
            <v>29.97</v>
          </cell>
        </row>
        <row r="2004">
          <cell r="A2004">
            <v>4054</v>
          </cell>
          <cell r="B2004" t="str">
            <v>MASSA A OLEO P/ MADEIRAS - LATA DE 18 L</v>
          </cell>
          <cell r="C2004" t="str">
            <v>18L</v>
          </cell>
          <cell r="D2004">
            <v>200.89</v>
          </cell>
        </row>
        <row r="2005">
          <cell r="A2005">
            <v>4056</v>
          </cell>
          <cell r="B2005" t="str">
            <v>MASSA ACRILICA P/ PAREDES INTERIOR/EXTERIOR</v>
          </cell>
          <cell r="C2005" t="str">
            <v>GL</v>
          </cell>
          <cell r="D2005">
            <v>22.22</v>
          </cell>
        </row>
        <row r="2006">
          <cell r="A2006">
            <v>4058</v>
          </cell>
          <cell r="B2006" t="str">
            <v>MECÂNICO DE EQUIPAMENTOS PESADOS</v>
          </cell>
          <cell r="C2006" t="str">
            <v>H</v>
          </cell>
          <cell r="D2006">
            <v>9.11</v>
          </cell>
        </row>
        <row r="2007">
          <cell r="A2007">
            <v>4059</v>
          </cell>
          <cell r="B2007" t="str">
            <v>MEIO-FIO OU GUIA DE CONCRETO PRÉ-MOLDADO DE 30 X 15 X 12 CM E COMPRIMENTO DE 1,00 M</v>
          </cell>
          <cell r="C2007" t="str">
            <v>M</v>
          </cell>
          <cell r="D2007">
            <v>19.3</v>
          </cell>
        </row>
        <row r="2008">
          <cell r="A2008">
            <v>4061</v>
          </cell>
          <cell r="B2008" t="str">
            <v>MEIO FIO RETO DE CONCRETO 80 X 45 X 18 X 12CM</v>
          </cell>
          <cell r="C2008" t="str">
            <v>UN</v>
          </cell>
          <cell r="D2008">
            <v>18.41</v>
          </cell>
        </row>
        <row r="2009">
          <cell r="A2009">
            <v>4062</v>
          </cell>
          <cell r="B2009" t="str">
            <v>MEIO-FIO C/ SARJETA CONCRETO PRE MOLDADO 100 X 30 X 15CM</v>
          </cell>
          <cell r="C2009" t="str">
            <v>UN</v>
          </cell>
          <cell r="D2009">
            <v>17.07</v>
          </cell>
        </row>
        <row r="2010">
          <cell r="A2010">
            <v>4064</v>
          </cell>
          <cell r="B2010" t="str">
            <v>MEIO FIO RETO DE CONCRETO ( PADRAO DNER ) 1M</v>
          </cell>
          <cell r="C2010" t="str">
            <v>UN</v>
          </cell>
          <cell r="D2010">
            <v>19.3</v>
          </cell>
        </row>
        <row r="2011">
          <cell r="A2011">
            <v>4065</v>
          </cell>
          <cell r="B2011" t="str">
            <v>MEIO FIO RETO DE CONCRETO 100 X   27 X 12CM</v>
          </cell>
          <cell r="C2011" t="str">
            <v>UN</v>
          </cell>
          <cell r="D2011">
            <v>18.11</v>
          </cell>
        </row>
        <row r="2012">
          <cell r="A2012">
            <v>4069</v>
          </cell>
          <cell r="B2012" t="str">
            <v>MESTRE DE OBRAS</v>
          </cell>
          <cell r="C2012" t="str">
            <v>H</v>
          </cell>
          <cell r="D2012">
            <v>14.99</v>
          </cell>
        </row>
        <row r="2013">
          <cell r="A2013">
            <v>4083</v>
          </cell>
          <cell r="B2013" t="str">
            <v>FEITOR OU ENCARREGADO GERAL</v>
          </cell>
          <cell r="C2013" t="str">
            <v>H</v>
          </cell>
          <cell r="D2013">
            <v>9.34</v>
          </cell>
        </row>
        <row r="2014">
          <cell r="A2014">
            <v>4084</v>
          </cell>
          <cell r="B2014" t="str">
            <v>BOMBA SUBMERSIVEL P/ DRENAGEM/ESGOTAMENTO, ELETRICA TRIFASICA ATE 2CV DESCARGA 2\", HM = 10M, Q= 25M3/H = 417L/MIN. OU EQUIV</v>
          </cell>
          <cell r="C2014" t="str">
            <v>H</v>
          </cell>
          <cell r="D2014">
            <v>1.07</v>
          </cell>
        </row>
        <row r="2015">
          <cell r="A2015">
            <v>4085</v>
          </cell>
          <cell r="B2015" t="str">
            <v>BOMBA SUBMERSIVEL P/ DRENAGEM/ESGOTAMENTO, ELETRICA TRIFASICA    ACIMA 2 ATE 5CV DESCARGA 3\", HM = 24M, Q= 60M3/H = 1000L/MIN. OU EQUIV</v>
          </cell>
          <cell r="C2015" t="str">
            <v>H</v>
          </cell>
          <cell r="D2015">
            <v>1.37</v>
          </cell>
        </row>
        <row r="2016">
          <cell r="A2016">
            <v>4086</v>
          </cell>
          <cell r="B2016" t="str">
            <v>BOMBA SUBMERSIVEL P/ DRENAGEM/ESGOTAMENTO, ELETRICA TRIFASICA    ACIMA  DE 5 CV DESCARGA 4\" HM = 25M, Q= 162M3/H = 2700L/MIN. OU EQUIV</v>
          </cell>
          <cell r="C2016" t="str">
            <v>H</v>
          </cell>
          <cell r="D2016">
            <v>1.78</v>
          </cell>
        </row>
        <row r="2017">
          <cell r="A2017">
            <v>4087</v>
          </cell>
          <cell r="B2017" t="str">
            <v>MOTOCICLETA HONDA CG 125 - 16 HP**CAIXA**</v>
          </cell>
          <cell r="C2017" t="str">
            <v>UN</v>
          </cell>
          <cell r="D2017">
            <v>7655</v>
          </cell>
        </row>
        <row r="2018">
          <cell r="A2018">
            <v>4089</v>
          </cell>
          <cell r="B2018" t="str">
            <v>MOTONIVELADORA 185 A 200HP (INCL MANUT/OPERACAO)</v>
          </cell>
          <cell r="C2018" t="str">
            <v>H</v>
          </cell>
          <cell r="D2018">
            <v>138.65</v>
          </cell>
        </row>
        <row r="2019">
          <cell r="A2019">
            <v>4090</v>
          </cell>
          <cell r="B2019" t="str">
            <v>MOTONIVELADORA CATERPILLAR 120-H 140HP PESO OPERACIONAL 12,5T**CAIXA**</v>
          </cell>
          <cell r="C2019" t="str">
            <v>UN</v>
          </cell>
          <cell r="D2019">
            <v>615979</v>
          </cell>
        </row>
        <row r="2020">
          <cell r="A2020">
            <v>4091</v>
          </cell>
          <cell r="B2020" t="str">
            <v>MOTONIVELADORA 140 A 155HP (INCL MANUT/OPERACAO)</v>
          </cell>
          <cell r="C2020" t="str">
            <v>H</v>
          </cell>
          <cell r="D2020">
            <v>128.25</v>
          </cell>
        </row>
        <row r="2021">
          <cell r="A2021">
            <v>4092</v>
          </cell>
          <cell r="B2021" t="str">
            <v>MOTONIVELADORA ATE 130HP (INCL MANUT/OPERACAO)</v>
          </cell>
          <cell r="C2021" t="str">
            <v>H</v>
          </cell>
          <cell r="D2021">
            <v>117.85</v>
          </cell>
        </row>
        <row r="2022">
          <cell r="A2022">
            <v>4093</v>
          </cell>
          <cell r="B2022" t="str">
            <v>MOTORISTA DE CAMINHAO</v>
          </cell>
          <cell r="C2022" t="str">
            <v>H</v>
          </cell>
          <cell r="D2022">
            <v>8.4700000000000006</v>
          </cell>
        </row>
        <row r="2023">
          <cell r="A2023">
            <v>4094</v>
          </cell>
          <cell r="B2023" t="str">
            <v>MOTORISTA DE CAMINHAO E CARRETA</v>
          </cell>
          <cell r="C2023" t="str">
            <v>H</v>
          </cell>
          <cell r="D2023">
            <v>8.9600000000000009</v>
          </cell>
        </row>
        <row r="2024">
          <cell r="A2024">
            <v>4095</v>
          </cell>
          <cell r="B2024" t="str">
            <v>MOTORISTA DE VEICULO LEVE</v>
          </cell>
          <cell r="C2024" t="str">
            <v>H</v>
          </cell>
          <cell r="D2024">
            <v>8.42</v>
          </cell>
        </row>
        <row r="2025">
          <cell r="A2025">
            <v>4096</v>
          </cell>
          <cell r="B2025" t="str">
            <v>MOTORISTA OPERADOR DE MUNCK</v>
          </cell>
          <cell r="C2025" t="str">
            <v>H</v>
          </cell>
          <cell r="D2025">
            <v>9.11</v>
          </cell>
        </row>
        <row r="2026">
          <cell r="A2026">
            <v>4097</v>
          </cell>
          <cell r="B2026" t="str">
            <v>MOTORISTA DE VEICULO PESADO</v>
          </cell>
          <cell r="C2026" t="str">
            <v>H</v>
          </cell>
          <cell r="D2026">
            <v>9.11</v>
          </cell>
        </row>
        <row r="2027">
          <cell r="A2027">
            <v>4099</v>
          </cell>
          <cell r="B2027" t="str">
            <v>MOTOESCREIPER CATERPILLAR 621 330HP OU EQUIV CAP. 15,3M3/23T (INCL MANUT/OPERACAO)</v>
          </cell>
          <cell r="C2027" t="str">
            <v>H</v>
          </cell>
          <cell r="D2027">
            <v>157.5</v>
          </cell>
        </row>
        <row r="2028">
          <cell r="A2028">
            <v>4102</v>
          </cell>
          <cell r="B2028" t="str">
            <v>MOURÃO RETO DE CONCRETO PRÉ-MOLDADO 10 X 10CM, H=3M, PARA CERCAS</v>
          </cell>
          <cell r="C2028" t="str">
            <v>UN</v>
          </cell>
          <cell r="D2028">
            <v>25.76</v>
          </cell>
        </row>
        <row r="2029">
          <cell r="A2029">
            <v>4103</v>
          </cell>
          <cell r="B2029" t="str">
            <v>MOURAO CONCRETO RETO TP ALAMBRADO 10 X 10CM H = 3,25M</v>
          </cell>
          <cell r="C2029" t="str">
            <v>UN</v>
          </cell>
          <cell r="D2029">
            <v>24.17</v>
          </cell>
        </row>
        <row r="2030">
          <cell r="A2030">
            <v>4107</v>
          </cell>
          <cell r="B2030" t="str">
            <v>MOURAO CONCRETO RETO 15X15CM H = 2,30M</v>
          </cell>
          <cell r="C2030" t="str">
            <v>UN</v>
          </cell>
          <cell r="D2030">
            <v>21.49</v>
          </cell>
        </row>
        <row r="2031">
          <cell r="A2031">
            <v>4108</v>
          </cell>
          <cell r="B2031" t="str">
            <v>MOURAO CONCRETO RETO 10X10CM H = 2M</v>
          </cell>
          <cell r="C2031" t="str">
            <v>UN</v>
          </cell>
          <cell r="D2031">
            <v>18.190000000000001</v>
          </cell>
        </row>
        <row r="2032">
          <cell r="A2032">
            <v>4110</v>
          </cell>
          <cell r="B2032" t="str">
            <v>ESCORA OU MOURAO DE CONCRETO 10X10CM H = 2,45M</v>
          </cell>
          <cell r="C2032" t="str">
            <v>UN</v>
          </cell>
          <cell r="D2032">
            <v>26.61</v>
          </cell>
        </row>
        <row r="2033">
          <cell r="A2033">
            <v>4111</v>
          </cell>
          <cell r="B2033" t="str">
            <v>ESCORA OU MOURAO DE CONCRETO 10X10CM H = 2,30M</v>
          </cell>
          <cell r="C2033" t="str">
            <v>UN</v>
          </cell>
          <cell r="D2033">
            <v>17.579999999999998</v>
          </cell>
        </row>
        <row r="2034">
          <cell r="A2034">
            <v>4112</v>
          </cell>
          <cell r="B2034" t="str">
            <v>MOURAO CONCRETO RETO SECAO TRIANGULAR 12 CM H = 2,2M</v>
          </cell>
          <cell r="C2034" t="str">
            <v>UN</v>
          </cell>
          <cell r="D2034">
            <v>18.190000000000001</v>
          </cell>
        </row>
        <row r="2035">
          <cell r="A2035">
            <v>4114</v>
          </cell>
          <cell r="B2035" t="str">
            <v>MOURAO CONCRETO \"T\" H = 2,78M P/ 8FIOS + 0,45M P/ 3FIOS\"</v>
          </cell>
          <cell r="C2035" t="str">
            <v>UN</v>
          </cell>
          <cell r="D2035">
            <v>26.49</v>
          </cell>
        </row>
        <row r="2036">
          <cell r="A2036">
            <v>4115</v>
          </cell>
          <cell r="B2036" t="str">
            <v>PECA DE MADEIRA ROLICA D = 15CM COMPRIM= ATE 3,0M PARA CERCA</v>
          </cell>
          <cell r="C2036" t="str">
            <v>M</v>
          </cell>
          <cell r="D2036">
            <v>2.91</v>
          </cell>
        </row>
        <row r="2037">
          <cell r="A2037">
            <v>4119</v>
          </cell>
          <cell r="B2037" t="str">
            <v>PECA DE MADEIRA ROLICA D = 19CM PARA CERCA</v>
          </cell>
          <cell r="C2037" t="str">
            <v>M</v>
          </cell>
          <cell r="D2037">
            <v>4.4000000000000004</v>
          </cell>
        </row>
        <row r="2038">
          <cell r="A2038">
            <v>4126</v>
          </cell>
          <cell r="B2038" t="str">
            <v>MUFLA TERMINAL PRIMARIA UNIPOLAR USO EXTERNO PARA CABO 10/16MM2 ISOL, 3,6/6KV EM EPR - BORRACHA DE SILICONE</v>
          </cell>
          <cell r="C2038" t="str">
            <v>UN</v>
          </cell>
          <cell r="D2038">
            <v>200</v>
          </cell>
        </row>
        <row r="2039">
          <cell r="A2039">
            <v>4127</v>
          </cell>
          <cell r="B2039" t="str">
            <v>MUFLA TERMINAL PRIMARIA UNIPOLAR USO EXTERNO PARA CABO 25/70MM2 ISOL, 3,6/6KV EM EPR - BORRACHA DE SILICONE</v>
          </cell>
          <cell r="C2039" t="str">
            <v>UN</v>
          </cell>
          <cell r="D2039">
            <v>200.81</v>
          </cell>
        </row>
        <row r="2040">
          <cell r="A2040">
            <v>4133</v>
          </cell>
          <cell r="B2040" t="str">
            <v>MUFLA TERMINAL PRIMARIA UNIPOLAR USO EXTERNO PARA CABO 35/120MM2 ISOL. 15/25KV EM EPR - BORRACHA DE SILICONE</v>
          </cell>
          <cell r="C2040" t="str">
            <v>UN</v>
          </cell>
          <cell r="D2040">
            <v>275.3</v>
          </cell>
        </row>
        <row r="2041">
          <cell r="A2041">
            <v>4135</v>
          </cell>
          <cell r="B2041" t="str">
            <v>MUFLA TERMINAL PRIMARIA UNIPOLAR USO EXTERNO PARA CABO 35/70MM2 ISOL. 20/35KV EM EPR - BORRACHA DE SILICONE</v>
          </cell>
          <cell r="C2041" t="str">
            <v>UN</v>
          </cell>
          <cell r="D2041">
            <v>302.83</v>
          </cell>
        </row>
        <row r="2042">
          <cell r="A2042">
            <v>4140</v>
          </cell>
          <cell r="B2042" t="str">
            <v>MUFLA TERMINAL PRIMARIA UNIPOLAR USO EXTERNO, TERMOCONTRATIL, PARA CABO 10/16MM2 ISOL. 3,6KV EM EPR - BORRACHA DE SILICONE</v>
          </cell>
          <cell r="C2042" t="str">
            <v>UN</v>
          </cell>
          <cell r="D2042">
            <v>239.68</v>
          </cell>
        </row>
        <row r="2043">
          <cell r="A2043">
            <v>4145</v>
          </cell>
          <cell r="B2043" t="str">
            <v>MUFLA TERMINAL PRIMARIA UNIPOLAR USO EXTERNO PARA CABO 50/185MM2 ISOL. 20/35KV EM EPR</v>
          </cell>
          <cell r="C2043" t="str">
            <v>UN</v>
          </cell>
          <cell r="D2043">
            <v>239.68</v>
          </cell>
        </row>
        <row r="2044">
          <cell r="A2044">
            <v>4146</v>
          </cell>
          <cell r="B2044" t="str">
            <v>MUFLA TERMINAL PRIMARIA UNIPOLAR USO EXTERNO PARA CABO 10/16MM2 ISOL. 6/10KV EM EPR - BORRACHA DE SILICONE</v>
          </cell>
          <cell r="C2044" t="str">
            <v>UN</v>
          </cell>
          <cell r="D2044">
            <v>217.81</v>
          </cell>
        </row>
        <row r="2045">
          <cell r="A2045">
            <v>4152</v>
          </cell>
          <cell r="B2045" t="str">
            <v>MUFLA TERMINAL PRIMARIA UNIPOLAR USO INTERNO PARA CABO 25/70MM2 ISOL.3,6 /6KV EM EPR - BORRACHA DE SILICONE</v>
          </cell>
          <cell r="C2045" t="str">
            <v>UN</v>
          </cell>
          <cell r="D2045">
            <v>245.34</v>
          </cell>
        </row>
        <row r="2046">
          <cell r="A2046">
            <v>4154</v>
          </cell>
          <cell r="B2046" t="str">
            <v>MUFLA TERMINAL PRIMARIA UNIPOLAR USO INTERNO PARA CABO 25/70MM2 ISOL 6/10KV EM EPR- BORRACHA DE SILICONE</v>
          </cell>
          <cell r="C2046" t="str">
            <v>UN</v>
          </cell>
          <cell r="D2046">
            <v>245.34</v>
          </cell>
        </row>
        <row r="2047">
          <cell r="A2047">
            <v>4161</v>
          </cell>
          <cell r="B2047" t="str">
            <v>MUFLA TERMINAL PRIMARIA UNIPOLAR USO INTERNO PARA CABO 35/70MM2 ISOLACAO 8,7/15KV EM EPR - BORRACHA DE SILICONE</v>
          </cell>
          <cell r="C2047" t="str">
            <v>UN</v>
          </cell>
          <cell r="D2047">
            <v>249.39</v>
          </cell>
        </row>
        <row r="2048">
          <cell r="A2048">
            <v>4167</v>
          </cell>
          <cell r="B2048" t="str">
            <v>MUFLA TERMINAL PRIMARIA UNIPOLAR USO INTERNO PARA CABO 50/185MM2   ISOLACAO 20/35KV EM EPR - BORRACHA DE SILICONE</v>
          </cell>
          <cell r="C2048" t="str">
            <v>UN</v>
          </cell>
          <cell r="D2048">
            <v>237.6</v>
          </cell>
        </row>
        <row r="2049">
          <cell r="A2049">
            <v>4168</v>
          </cell>
          <cell r="B2049" t="str">
            <v>MUFLA TERMINAL PRIMARIA UNIPOLAR USO INTERNO PARA CABO 35/120MM2 ISOLACAO 15/25KV EM EPR - BORRACHA DE SILICONE</v>
          </cell>
          <cell r="C2049" t="str">
            <v>UN</v>
          </cell>
          <cell r="D2049">
            <v>259.11</v>
          </cell>
        </row>
        <row r="2050">
          <cell r="A2050">
            <v>4177</v>
          </cell>
          <cell r="B2050" t="str">
            <v>NIPEL FERRO GALV ROSCA 1/2\"</v>
          </cell>
          <cell r="C2050" t="str">
            <v>UN</v>
          </cell>
          <cell r="D2050">
            <v>2.13</v>
          </cell>
        </row>
        <row r="2051">
          <cell r="A2051">
            <v>4178</v>
          </cell>
          <cell r="B2051" t="str">
            <v>NIPEL FERRO GALV ROSCA 3/4\"</v>
          </cell>
          <cell r="C2051" t="str">
            <v>UN</v>
          </cell>
          <cell r="D2051">
            <v>3.05</v>
          </cell>
        </row>
        <row r="2052">
          <cell r="A2052">
            <v>4179</v>
          </cell>
          <cell r="B2052" t="str">
            <v>NIPEL FERRO GALV ROSCA 1\"</v>
          </cell>
          <cell r="C2052" t="str">
            <v>UN</v>
          </cell>
          <cell r="D2052">
            <v>5.15</v>
          </cell>
        </row>
        <row r="2053">
          <cell r="A2053">
            <v>4180</v>
          </cell>
          <cell r="B2053" t="str">
            <v>NIPEL FERRO GALV ROSCA 1.1/4\"</v>
          </cell>
          <cell r="C2053" t="str">
            <v>UN</v>
          </cell>
          <cell r="D2053">
            <v>7.17</v>
          </cell>
        </row>
        <row r="2054">
          <cell r="A2054">
            <v>4181</v>
          </cell>
          <cell r="B2054" t="str">
            <v>NIPEL FERRO GALV ROSCA 2\"</v>
          </cell>
          <cell r="C2054" t="str">
            <v>UN</v>
          </cell>
          <cell r="D2054">
            <v>17.690000000000001</v>
          </cell>
        </row>
        <row r="2055">
          <cell r="A2055">
            <v>4182</v>
          </cell>
          <cell r="B2055" t="str">
            <v>NIPEL FERRO GALV ROSCA 3\"</v>
          </cell>
          <cell r="C2055" t="str">
            <v>UN</v>
          </cell>
          <cell r="D2055">
            <v>35.9</v>
          </cell>
        </row>
        <row r="2056">
          <cell r="A2056">
            <v>4183</v>
          </cell>
          <cell r="B2056" t="str">
            <v>NIPEL FERRO GALV ROSCA 4\"</v>
          </cell>
          <cell r="C2056" t="str">
            <v>UN</v>
          </cell>
          <cell r="D2056">
            <v>56.39</v>
          </cell>
        </row>
        <row r="2057">
          <cell r="A2057">
            <v>4184</v>
          </cell>
          <cell r="B2057" t="str">
            <v>NIPEL FERRO GALV ROSCA 5\"</v>
          </cell>
          <cell r="C2057" t="str">
            <v>UN</v>
          </cell>
          <cell r="D2057">
            <v>101.26</v>
          </cell>
        </row>
        <row r="2058">
          <cell r="A2058">
            <v>4185</v>
          </cell>
          <cell r="B2058" t="str">
            <v>NIPEL FERRO GALV ROSCA 6\"</v>
          </cell>
          <cell r="C2058" t="str">
            <v>UN</v>
          </cell>
          <cell r="D2058">
            <v>123.74</v>
          </cell>
        </row>
        <row r="2059">
          <cell r="A2059">
            <v>4186</v>
          </cell>
          <cell r="B2059" t="str">
            <v>NIPEL REDUCAO FERRO GALV ROSCA 1/2\" X 1/4\"</v>
          </cell>
          <cell r="C2059" t="str">
            <v>UN</v>
          </cell>
          <cell r="D2059">
            <v>2.13</v>
          </cell>
        </row>
        <row r="2060">
          <cell r="A2060">
            <v>4187</v>
          </cell>
          <cell r="B2060" t="str">
            <v>NIPEL REDUCAO FERRO GALV ROSCA 3/4\" X 1/2\"</v>
          </cell>
          <cell r="C2060" t="str">
            <v>UN</v>
          </cell>
          <cell r="D2060">
            <v>3.05</v>
          </cell>
        </row>
        <row r="2061">
          <cell r="A2061">
            <v>4188</v>
          </cell>
          <cell r="B2061" t="str">
            <v>NIPEL REDUCAO FERRO GALV ROSCA 1\" X 1/2\"</v>
          </cell>
          <cell r="C2061" t="str">
            <v>UN</v>
          </cell>
          <cell r="D2061">
            <v>5.08</v>
          </cell>
        </row>
        <row r="2062">
          <cell r="A2062">
            <v>4189</v>
          </cell>
          <cell r="B2062" t="str">
            <v>NIPEL REDUCAO FERRO GALV ROSCA 1\" X 3/4\"</v>
          </cell>
          <cell r="C2062" t="str">
            <v>UN</v>
          </cell>
          <cell r="D2062">
            <v>4.97</v>
          </cell>
        </row>
        <row r="2063">
          <cell r="A2063">
            <v>4190</v>
          </cell>
          <cell r="B2063" t="str">
            <v>NIPEL REDUCAO FERRO GALV ROSCA 1.1/4\" X 3/4\"</v>
          </cell>
          <cell r="C2063" t="str">
            <v>UN</v>
          </cell>
          <cell r="D2063">
            <v>6.92</v>
          </cell>
        </row>
        <row r="2064">
          <cell r="A2064">
            <v>4191</v>
          </cell>
          <cell r="B2064" t="str">
            <v>NIPEL REDUCAO FERRO GALV ROSCA 1.1/2\" X 3/4\"</v>
          </cell>
          <cell r="C2064" t="str">
            <v>UN</v>
          </cell>
          <cell r="D2064">
            <v>8.02</v>
          </cell>
        </row>
        <row r="2065">
          <cell r="A2065">
            <v>4192</v>
          </cell>
          <cell r="B2065" t="str">
            <v>NIPEL REDUCAO FERRO GALV ROSCA 1.1/2\" X 1\"</v>
          </cell>
          <cell r="C2065" t="str">
            <v>UN</v>
          </cell>
          <cell r="D2065">
            <v>8.02</v>
          </cell>
        </row>
        <row r="2066">
          <cell r="A2066">
            <v>4193</v>
          </cell>
          <cell r="B2066" t="str">
            <v>NIPEL REDUCAO FERRO GALV ROSCA 2\" X 1.1/4\"</v>
          </cell>
          <cell r="C2066" t="str">
            <v>UN</v>
          </cell>
          <cell r="D2066">
            <v>17.29</v>
          </cell>
        </row>
        <row r="2067">
          <cell r="A2067">
            <v>4194</v>
          </cell>
          <cell r="B2067" t="str">
            <v>NIPEL REDUCAO FERRO GALV ROSCA 2\" X 1.1/2\"</v>
          </cell>
          <cell r="C2067" t="str">
            <v>UN</v>
          </cell>
          <cell r="D2067">
            <v>17.29</v>
          </cell>
        </row>
        <row r="2068">
          <cell r="A2068">
            <v>4195</v>
          </cell>
          <cell r="B2068" t="str">
            <v>NIPEL REDUCAO FERRO GALV ROSCA 2.1/2\" X 1.1/4\"</v>
          </cell>
          <cell r="C2068" t="str">
            <v>UN</v>
          </cell>
          <cell r="D2068">
            <v>24.87</v>
          </cell>
        </row>
        <row r="2069">
          <cell r="A2069">
            <v>4196</v>
          </cell>
          <cell r="B2069" t="str">
            <v>NIPEL REDUCAO FERRO GALV ROSCA 2.1/2\" X 1.1/2\"</v>
          </cell>
          <cell r="C2069" t="str">
            <v>UN</v>
          </cell>
          <cell r="D2069">
            <v>24.57</v>
          </cell>
        </row>
        <row r="2070">
          <cell r="A2070">
            <v>4197</v>
          </cell>
          <cell r="B2070" t="str">
            <v>NIPEL REDUCAO FERRO GALV ROSCA 2.1/2\" X 2\"</v>
          </cell>
          <cell r="C2070" t="str">
            <v>UN</v>
          </cell>
          <cell r="D2070">
            <v>24.57</v>
          </cell>
        </row>
        <row r="2071">
          <cell r="A2071">
            <v>4198</v>
          </cell>
          <cell r="B2071" t="str">
            <v>NIPEL REDUCAO FERRO GALV ROSCA 3\" X 1.1/2\"</v>
          </cell>
          <cell r="C2071" t="str">
            <v>UN</v>
          </cell>
          <cell r="D2071">
            <v>35.46</v>
          </cell>
        </row>
        <row r="2072">
          <cell r="A2072">
            <v>4202</v>
          </cell>
          <cell r="B2072" t="str">
            <v>NIPEL REDUCAO FERRO GALV ROSCA 3\" X 2.1/2\"</v>
          </cell>
          <cell r="C2072" t="str">
            <v>UN</v>
          </cell>
          <cell r="D2072">
            <v>35.46</v>
          </cell>
        </row>
        <row r="2073">
          <cell r="A2073">
            <v>4203</v>
          </cell>
          <cell r="B2073" t="str">
            <v>NIPEL REDUCAO FERRO GALV ROSCA 3\" X 2\"</v>
          </cell>
          <cell r="C2073" t="str">
            <v>UN</v>
          </cell>
          <cell r="D2073">
            <v>35.46</v>
          </cell>
        </row>
        <row r="2074">
          <cell r="A2074">
            <v>4204</v>
          </cell>
          <cell r="B2074" t="str">
            <v>NIPEL REDUCAO FERRO GALV ROSCA 2\" X 1\"</v>
          </cell>
          <cell r="C2074" t="str">
            <v>UN</v>
          </cell>
          <cell r="D2074">
            <v>17.29</v>
          </cell>
        </row>
        <row r="2075">
          <cell r="A2075">
            <v>4205</v>
          </cell>
          <cell r="B2075" t="str">
            <v>NIPEL REDUCAO FERRO GALV ROSCA 1.1/2\" X 1.1/4\"</v>
          </cell>
          <cell r="C2075" t="str">
            <v>UN</v>
          </cell>
          <cell r="D2075">
            <v>8.09</v>
          </cell>
        </row>
        <row r="2076">
          <cell r="A2076">
            <v>4206</v>
          </cell>
          <cell r="B2076" t="str">
            <v>NIPEL REDUCAO FERRO GALV ROSCA 1.1/4\" X 1\"</v>
          </cell>
          <cell r="C2076" t="str">
            <v>UN</v>
          </cell>
          <cell r="D2076">
            <v>7.1</v>
          </cell>
        </row>
        <row r="2077">
          <cell r="A2077">
            <v>4207</v>
          </cell>
          <cell r="B2077" t="str">
            <v>NIPEL REDUCAO FERRO GALV ROSCA 1.1/4\" X 1/2\"</v>
          </cell>
          <cell r="C2077" t="str">
            <v>UN</v>
          </cell>
          <cell r="D2077">
            <v>6.73</v>
          </cell>
        </row>
        <row r="2078">
          <cell r="A2078">
            <v>4208</v>
          </cell>
          <cell r="B2078" t="str">
            <v>NIPEL FERRO GALV ROSCA 2.1/2\"</v>
          </cell>
          <cell r="C2078" t="str">
            <v>UN</v>
          </cell>
          <cell r="D2078">
            <v>25.27</v>
          </cell>
        </row>
        <row r="2079">
          <cell r="A2079">
            <v>4209</v>
          </cell>
          <cell r="B2079" t="str">
            <v>NIPEL FERRO GALV ROSCA 1.1/2\"</v>
          </cell>
          <cell r="C2079" t="str">
            <v>UN</v>
          </cell>
          <cell r="D2079">
            <v>8.1300000000000008</v>
          </cell>
        </row>
        <row r="2080">
          <cell r="A2080">
            <v>4210</v>
          </cell>
          <cell r="B2080" t="str">
            <v>NIPEL PVC C/ C/ ROSCA P/ AGUA FRIA PREDIAL 1/2\"</v>
          </cell>
          <cell r="C2080" t="str">
            <v>UN</v>
          </cell>
          <cell r="D2080">
            <v>0.44</v>
          </cell>
        </row>
        <row r="2081">
          <cell r="A2081">
            <v>4211</v>
          </cell>
          <cell r="B2081" t="str">
            <v>NIPEL PVC C/ C/ ROSCA P/ AGUA FRIA PREDIAL 3/4\"</v>
          </cell>
          <cell r="C2081" t="str">
            <v>UN</v>
          </cell>
          <cell r="D2081">
            <v>0.48</v>
          </cell>
        </row>
        <row r="2082">
          <cell r="A2082">
            <v>4212</v>
          </cell>
          <cell r="B2082" t="str">
            <v>NIPEL PVC C/ C/ ROSCA P/ AGUA FRIA PREDIAL 1\"</v>
          </cell>
          <cell r="C2082" t="str">
            <v>UN</v>
          </cell>
          <cell r="D2082">
            <v>1.1299999999999999</v>
          </cell>
        </row>
        <row r="2083">
          <cell r="A2083">
            <v>4213</v>
          </cell>
          <cell r="B2083" t="str">
            <v>NIPEL PVC C/ C/ ROSCA P/ AGUA FRIA PREDIAL 2\"</v>
          </cell>
          <cell r="C2083" t="str">
            <v>UN</v>
          </cell>
          <cell r="D2083">
            <v>5.45</v>
          </cell>
        </row>
        <row r="2084">
          <cell r="A2084">
            <v>4214</v>
          </cell>
          <cell r="B2084" t="str">
            <v>NIPEL PVC C/ C/ ROSCA P/ AGUA FRIA PREDIAL 1.1/2\"</v>
          </cell>
          <cell r="C2084" t="str">
            <v>UN</v>
          </cell>
          <cell r="D2084">
            <v>3.08</v>
          </cell>
        </row>
        <row r="2085">
          <cell r="A2085">
            <v>4215</v>
          </cell>
          <cell r="B2085" t="str">
            <v>NIPEL PVC C/ C/ ROSCA P/ AGUA FRIA PREDIAL 1.1/4\"</v>
          </cell>
          <cell r="C2085" t="str">
            <v>UN</v>
          </cell>
          <cell r="D2085">
            <v>2.78</v>
          </cell>
        </row>
        <row r="2086">
          <cell r="A2086">
            <v>4221</v>
          </cell>
          <cell r="B2086" t="str">
            <v>OLEO DIESEL COMBUSTIVEL COMUM</v>
          </cell>
          <cell r="C2086" t="str">
            <v>L</v>
          </cell>
          <cell r="D2086">
            <v>2.13</v>
          </cell>
        </row>
        <row r="2087">
          <cell r="A2087">
            <v>4222</v>
          </cell>
          <cell r="B2087" t="str">
            <v>GASOLINA COMUM</v>
          </cell>
          <cell r="C2087" t="str">
            <v>L</v>
          </cell>
          <cell r="D2087">
            <v>3.73</v>
          </cell>
        </row>
        <row r="2088">
          <cell r="A2088">
            <v>4223</v>
          </cell>
          <cell r="B2088" t="str">
            <v>ALCOOL HIDRATADO COMBUSTIVEL COMUM</v>
          </cell>
          <cell r="C2088" t="str">
            <v>L</v>
          </cell>
          <cell r="D2088">
            <v>2.66</v>
          </cell>
        </row>
        <row r="2089">
          <cell r="A2089">
            <v>4224</v>
          </cell>
          <cell r="B2089" t="str">
            <v>QUEROSENE</v>
          </cell>
          <cell r="C2089" t="str">
            <v>L</v>
          </cell>
          <cell r="D2089">
            <v>2.4</v>
          </cell>
        </row>
        <row r="2090">
          <cell r="A2090">
            <v>4226</v>
          </cell>
          <cell r="B2090" t="str">
            <v>GAS DE COZINHA - GLP</v>
          </cell>
          <cell r="C2090" t="str">
            <v>KG</v>
          </cell>
          <cell r="D2090">
            <v>3.44</v>
          </cell>
        </row>
        <row r="2091">
          <cell r="A2091">
            <v>4227</v>
          </cell>
          <cell r="B2091" t="str">
            <v>ÓLEO LUBRIFICANTE PARA MOTORES DE EQUIPAMENTOS PESADOS (CAMINHÕES, TRATORES, RETROS E ETC...)</v>
          </cell>
          <cell r="C2091" t="str">
            <v>L</v>
          </cell>
          <cell r="D2091">
            <v>10.51</v>
          </cell>
        </row>
        <row r="2092">
          <cell r="A2092">
            <v>4228</v>
          </cell>
          <cell r="B2092" t="str">
            <v>OLEO QUEIMADO</v>
          </cell>
          <cell r="C2092" t="str">
            <v>L</v>
          </cell>
          <cell r="D2092">
            <v>0.22</v>
          </cell>
        </row>
        <row r="2093">
          <cell r="A2093">
            <v>4229</v>
          </cell>
          <cell r="B2093" t="str">
            <v>GRAXA</v>
          </cell>
          <cell r="C2093" t="str">
            <v>KG</v>
          </cell>
          <cell r="D2093">
            <v>12.59</v>
          </cell>
        </row>
        <row r="2094">
          <cell r="A2094">
            <v>4230</v>
          </cell>
          <cell r="B2094" t="str">
            <v>OPERADOR DE MAQUINAS E EQUIPAMENTOS</v>
          </cell>
          <cell r="C2094" t="str">
            <v>H</v>
          </cell>
          <cell r="D2094">
            <v>8.69</v>
          </cell>
        </row>
        <row r="2095">
          <cell r="A2095">
            <v>4233</v>
          </cell>
          <cell r="B2095" t="str">
            <v>OPERADOR DE USINA DE ASFALTO, DE SOLOS OU DE CONCRETO</v>
          </cell>
          <cell r="C2095" t="str">
            <v>H</v>
          </cell>
          <cell r="D2095">
            <v>9.11</v>
          </cell>
        </row>
        <row r="2096">
          <cell r="A2096">
            <v>4234</v>
          </cell>
          <cell r="B2096" t="str">
            <v>OPERADOR DE ESCAVADEIRA</v>
          </cell>
          <cell r="C2096" t="str">
            <v>H</v>
          </cell>
          <cell r="D2096">
            <v>8.27</v>
          </cell>
        </row>
        <row r="2097">
          <cell r="A2097">
            <v>4235</v>
          </cell>
          <cell r="B2097" t="str">
            <v>CAVOUQUEIRO OU OPERADOR PERFURATRIZ/ROMPEDOR</v>
          </cell>
          <cell r="C2097" t="str">
            <v>H</v>
          </cell>
          <cell r="D2097">
            <v>9.11</v>
          </cell>
        </row>
        <row r="2098">
          <cell r="A2098">
            <v>4237</v>
          </cell>
          <cell r="B2098" t="str">
            <v>TRATORISTA</v>
          </cell>
          <cell r="C2098" t="str">
            <v>H</v>
          </cell>
          <cell r="D2098">
            <v>9.09</v>
          </cell>
        </row>
        <row r="2099">
          <cell r="A2099">
            <v>4238</v>
          </cell>
          <cell r="B2099" t="str">
            <v>OPERADOR DE ROLO COMPACTADOR</v>
          </cell>
          <cell r="C2099" t="str">
            <v>H</v>
          </cell>
          <cell r="D2099">
            <v>8.27</v>
          </cell>
        </row>
        <row r="2100">
          <cell r="A2100">
            <v>4239</v>
          </cell>
          <cell r="B2100" t="str">
            <v>OPERADOR DE MOTONIVELADORA</v>
          </cell>
          <cell r="C2100" t="str">
            <v>H</v>
          </cell>
          <cell r="D2100">
            <v>9.06</v>
          </cell>
        </row>
        <row r="2101">
          <cell r="A2101">
            <v>4240</v>
          </cell>
          <cell r="B2101" t="str">
            <v>OPERADOR DE MOTO-ESCREIPER</v>
          </cell>
          <cell r="C2101" t="str">
            <v>H</v>
          </cell>
          <cell r="D2101">
            <v>8.27</v>
          </cell>
        </row>
        <row r="2102">
          <cell r="A2102">
            <v>4242</v>
          </cell>
          <cell r="B2102" t="str">
            <v>OPERADOR DE ACABADORA</v>
          </cell>
          <cell r="C2102" t="str">
            <v>H</v>
          </cell>
          <cell r="D2102">
            <v>8.27</v>
          </cell>
        </row>
        <row r="2103">
          <cell r="A2103">
            <v>4243</v>
          </cell>
          <cell r="B2103" t="str">
            <v>OPERADOR DE BETONEIRA ( CAMINHÃO)</v>
          </cell>
          <cell r="C2103" t="str">
            <v>H</v>
          </cell>
          <cell r="D2103">
            <v>8.24</v>
          </cell>
        </row>
        <row r="2104">
          <cell r="A2104">
            <v>4244</v>
          </cell>
          <cell r="B2104" t="str">
            <v>MACARIQUEIRO</v>
          </cell>
          <cell r="C2104" t="str">
            <v>H</v>
          </cell>
          <cell r="D2104">
            <v>9.11</v>
          </cell>
        </row>
        <row r="2105">
          <cell r="A2105">
            <v>4248</v>
          </cell>
          <cell r="B2105" t="str">
            <v>OPERADOR DE PA CARREGADEIRA</v>
          </cell>
          <cell r="C2105" t="str">
            <v>H</v>
          </cell>
          <cell r="D2105">
            <v>8.89</v>
          </cell>
        </row>
        <row r="2106">
          <cell r="A2106">
            <v>4250</v>
          </cell>
          <cell r="B2106" t="str">
            <v>OPERADOR DE COMPRESSOR OU COMPRESSORISTA</v>
          </cell>
          <cell r="C2106" t="str">
            <v>H</v>
          </cell>
          <cell r="D2106">
            <v>7.96</v>
          </cell>
        </row>
        <row r="2107">
          <cell r="A2107">
            <v>4251</v>
          </cell>
          <cell r="B2107" t="str">
            <v>OPERADOR JATO DE AREIA OU JATISTA</v>
          </cell>
          <cell r="C2107" t="str">
            <v>H</v>
          </cell>
          <cell r="D2107">
            <v>7.89</v>
          </cell>
        </row>
        <row r="2108">
          <cell r="A2108">
            <v>4252</v>
          </cell>
          <cell r="B2108" t="str">
            <v>OPERADOR PARA BATE ESTACAS</v>
          </cell>
          <cell r="C2108" t="str">
            <v>H</v>
          </cell>
          <cell r="D2108">
            <v>7.91</v>
          </cell>
        </row>
        <row r="2109">
          <cell r="A2109">
            <v>4253</v>
          </cell>
          <cell r="B2109" t="str">
            <v>OPERADOR DE GUINCHO</v>
          </cell>
          <cell r="C2109" t="str">
            <v>H</v>
          </cell>
          <cell r="D2109">
            <v>8.24</v>
          </cell>
        </row>
        <row r="2110">
          <cell r="A2110">
            <v>4254</v>
          </cell>
          <cell r="B2110" t="str">
            <v>OPERADOR DE GUINDASTE</v>
          </cell>
          <cell r="C2110" t="str">
            <v>H</v>
          </cell>
          <cell r="D2110">
            <v>9.01</v>
          </cell>
        </row>
        <row r="2111">
          <cell r="A2111">
            <v>4257</v>
          </cell>
          <cell r="B2111" t="str">
            <v>OPERADOR DE MARTELETE OU MARTELEIRO</v>
          </cell>
          <cell r="C2111" t="str">
            <v>H</v>
          </cell>
          <cell r="D2111">
            <v>7.89</v>
          </cell>
        </row>
        <row r="2112">
          <cell r="A2112">
            <v>4259</v>
          </cell>
          <cell r="B2112" t="str">
            <v>PA CARREGADEIRA SOBRE PNEUS * 170 HP * CAP. * 3 M 3 * PESO OPERACIONAL * 16 T * TIPO CATERPILAR 950 - F II NACIONAL OU EQUIV (INCL MANUTENCAO/OPERACAO)</v>
          </cell>
          <cell r="C2112" t="str">
            <v>H</v>
          </cell>
          <cell r="D2112">
            <v>152.05000000000001</v>
          </cell>
        </row>
        <row r="2113">
          <cell r="A2113">
            <v>4260</v>
          </cell>
          <cell r="B2113" t="str">
            <v>PA CARREGADEIRA SOBRE PNEUS * 105 HP CAP. 1,91M3 * TIPO CASE W - 20 EOU EQUIV (INCL MANUTENCAO/OPERACAO)</v>
          </cell>
          <cell r="C2113" t="str">
            <v>H</v>
          </cell>
          <cell r="D2113">
            <v>108</v>
          </cell>
        </row>
        <row r="2114">
          <cell r="A2114">
            <v>4261</v>
          </cell>
          <cell r="B2114" t="str">
            <v>PA CARREGADEIRA SOBRE PNEUS * 105 HP * CAP. 1,72M3 * PESO OPERACIONAL* 9 T * TIPO CATERPILAR 924 - F II NACIONAL OU EQUIV (INCL MANUTENCAO/OPERACAO)</v>
          </cell>
          <cell r="C2114" t="str">
            <v>H</v>
          </cell>
          <cell r="D2114">
            <v>121.64</v>
          </cell>
        </row>
        <row r="2115">
          <cell r="A2115">
            <v>4262</v>
          </cell>
          <cell r="B2115" t="str">
            <v>PA CARREGADEIRA SOBRE RODAS CATERPILLAR 924 F - POTENCIA 105 HP - CAPACIDADE DA CACAMBA 1,4 A 1,7 M3 - PESO OPERACIONAL 9.100 KG**CAIXA**</v>
          </cell>
          <cell r="C2115" t="str">
            <v>UN</v>
          </cell>
          <cell r="D2115">
            <v>386905</v>
          </cell>
        </row>
        <row r="2116">
          <cell r="A2116">
            <v>4263</v>
          </cell>
          <cell r="B2116" t="str">
            <v>PA CARREGADEIRA SOBRE RODAS CATERPILLAR 950 G - POTENCIA 180 HP - CAPACIDADE DA CACAMBA. 2,5 A 3,3 M3 - PESO OPERACIONAL 17.428 KG**CAIXA**</v>
          </cell>
          <cell r="C2116" t="str">
            <v>UN</v>
          </cell>
          <cell r="D2116">
            <v>726781.7</v>
          </cell>
        </row>
        <row r="2117">
          <cell r="A2117">
            <v>4266</v>
          </cell>
          <cell r="B2117" t="str">
            <v>COPIA HELIOGRAFICA</v>
          </cell>
          <cell r="C2117" t="str">
            <v>M2</v>
          </cell>
          <cell r="D2117">
            <v>12.04</v>
          </cell>
        </row>
        <row r="2118">
          <cell r="A2118">
            <v>4267</v>
          </cell>
          <cell r="B2118" t="str">
            <v>PAPELEIRA DE LOUCA BRANCA</v>
          </cell>
          <cell r="C2118" t="str">
            <v>UN</v>
          </cell>
          <cell r="D2118">
            <v>13.48</v>
          </cell>
        </row>
        <row r="2119">
          <cell r="A2119">
            <v>4268</v>
          </cell>
          <cell r="B2119" t="str">
            <v>PORTA TOALHA DE LOUCA BRANCA C/ BASTAO PLASTICO</v>
          </cell>
          <cell r="C2119" t="str">
            <v>UN</v>
          </cell>
          <cell r="D2119">
            <v>11.86</v>
          </cell>
        </row>
        <row r="2120">
          <cell r="A2120">
            <v>4269</v>
          </cell>
          <cell r="B2120" t="str">
            <v>SABONETEIRA LOUCA BRANCA 15 X 15CM</v>
          </cell>
          <cell r="C2120" t="str">
            <v>UN</v>
          </cell>
          <cell r="D2120">
            <v>13.76</v>
          </cell>
        </row>
        <row r="2121">
          <cell r="A2121">
            <v>4270</v>
          </cell>
          <cell r="B2121" t="str">
            <v>SABONETEIRA LOUCA BRANCA 7,5 X 15CM</v>
          </cell>
          <cell r="C2121" t="str">
            <v>UN</v>
          </cell>
          <cell r="D2121">
            <v>9.93</v>
          </cell>
        </row>
        <row r="2122">
          <cell r="A2122">
            <v>4271</v>
          </cell>
          <cell r="B2122" t="str">
            <v>CABIDE DE LOUCA BRANCA SIMPLES TP GANCHO</v>
          </cell>
          <cell r="C2122" t="str">
            <v>UN</v>
          </cell>
          <cell r="D2122">
            <v>5.92</v>
          </cell>
        </row>
        <row r="2123">
          <cell r="A2123">
            <v>4272</v>
          </cell>
          <cell r="B2123" t="str">
            <v>PARA-RAIOS DE BAIXA TENSAO, TENSAO DE OPERACAO 275V ( VN = 220V ) E 150V ( VN = 127V ), CORR. MAX. 19,5KA</v>
          </cell>
          <cell r="C2123" t="str">
            <v>UN</v>
          </cell>
          <cell r="D2123">
            <v>73.84</v>
          </cell>
        </row>
        <row r="2124">
          <cell r="A2124">
            <v>4273</v>
          </cell>
          <cell r="B2124" t="str">
            <v>PARA-RAIOS DE DISTRIBUICAO TIPO VALVULA DE OXIDO DE ZINCO, TENSAO NOMINAL 30KV, 10KA</v>
          </cell>
          <cell r="C2124" t="str">
            <v>UN</v>
          </cell>
          <cell r="D2124">
            <v>531.44000000000005</v>
          </cell>
        </row>
        <row r="2125">
          <cell r="A2125">
            <v>4274</v>
          </cell>
          <cell r="B2125" t="str">
            <v>CAPTOR FRANKLIN 350MM, 1 DESCIDA DE CABO, LATAO NIQUELADO OU CROMADO</v>
          </cell>
          <cell r="C2125" t="str">
            <v>UN</v>
          </cell>
          <cell r="D2125">
            <v>55.38</v>
          </cell>
        </row>
        <row r="2126">
          <cell r="A2126">
            <v>4276</v>
          </cell>
          <cell r="B2126" t="str">
            <v>PARA-RAIOS DE DISTRIBUICAO TIPO VALVULA DE OXIDO DE ZINCO, TENSAO NOMINAL 15KV, 5KA</v>
          </cell>
          <cell r="C2126" t="str">
            <v>UN</v>
          </cell>
          <cell r="D2126">
            <v>199.97</v>
          </cell>
        </row>
        <row r="2127">
          <cell r="A2127">
            <v>4299</v>
          </cell>
          <cell r="B2127" t="str">
            <v>PARAFUSO ZINCADO ROSCA SOBERBA 5/16\" X 110MM P/ TELHA FIBROCIMENTO</v>
          </cell>
          <cell r="C2127" t="str">
            <v>UN</v>
          </cell>
          <cell r="D2127">
            <v>0.45</v>
          </cell>
        </row>
        <row r="2128">
          <cell r="A2128">
            <v>4300</v>
          </cell>
          <cell r="B2128" t="str">
            <v>PARAFUSO ZINCADO ROSCA SOBERBA 5/16\" X 50MM P/ TELHA FIBROCIMENTO</v>
          </cell>
          <cell r="C2128" t="str">
            <v>UN</v>
          </cell>
          <cell r="D2128">
            <v>0.26</v>
          </cell>
        </row>
        <row r="2129">
          <cell r="A2129">
            <v>4301</v>
          </cell>
          <cell r="B2129" t="str">
            <v>PARAFUSO ZINCADO ROSCA SOBERBA 5/16\" X 85MM P/ TELHA FIBROCIMENTO</v>
          </cell>
          <cell r="C2129" t="str">
            <v>UN</v>
          </cell>
          <cell r="D2129">
            <v>0.42</v>
          </cell>
        </row>
        <row r="2130">
          <cell r="A2130">
            <v>4302</v>
          </cell>
          <cell r="B2130" t="str">
            <v>PARAFUSO ZINCADO ROSCA SOBERBA 5/16\" X 250MM P/ TELHA FIBROCIMENTO</v>
          </cell>
          <cell r="C2130" t="str">
            <v>UN</v>
          </cell>
          <cell r="D2130">
            <v>1.1100000000000001</v>
          </cell>
        </row>
        <row r="2131">
          <cell r="A2131">
            <v>4304</v>
          </cell>
          <cell r="B2131" t="str">
            <v>PARAFUSO ZINCADO ROSCA SOBERBA 5/16\" X 150MM P/ TELHA FIBROCIMENTO</v>
          </cell>
          <cell r="C2131" t="str">
            <v>UN</v>
          </cell>
          <cell r="D2131">
            <v>0.57999999999999996</v>
          </cell>
        </row>
        <row r="2132">
          <cell r="A2132">
            <v>4305</v>
          </cell>
          <cell r="B2132" t="str">
            <v>PARAFUSO ZINCADO ROSCA SOBERBA 5/16\" X 180MM P/ TELHA FIBROCIMENTO</v>
          </cell>
          <cell r="C2132" t="str">
            <v>UN</v>
          </cell>
          <cell r="D2132">
            <v>1.32</v>
          </cell>
        </row>
        <row r="2133">
          <cell r="A2133">
            <v>4306</v>
          </cell>
          <cell r="B2133" t="str">
            <v>PARAFUSO ZINCADO ROSCA SOBERBA 5/16\" X 200MM P/ TELHA FIBROCIMENTO</v>
          </cell>
          <cell r="C2133" t="str">
            <v>UN</v>
          </cell>
          <cell r="D2133">
            <v>0.85</v>
          </cell>
        </row>
        <row r="2134">
          <cell r="A2134">
            <v>4307</v>
          </cell>
          <cell r="B2134" t="str">
            <v>PLACA DE VENTILACAO P/ TELHA FIBROCIMENTO CANALETE 90 OU KALHETAO</v>
          </cell>
          <cell r="C2134" t="str">
            <v>UN</v>
          </cell>
          <cell r="D2134">
            <v>5.13</v>
          </cell>
        </row>
        <row r="2135">
          <cell r="A2135">
            <v>4308</v>
          </cell>
          <cell r="B2135" t="str">
            <v>PARAFUSO ZINCADO ROSCA SOBERBA 5/16\" X 230MM P/ TELHA FIBROCIMENTO</v>
          </cell>
          <cell r="C2135" t="str">
            <v>UN</v>
          </cell>
          <cell r="D2135">
            <v>1.01</v>
          </cell>
        </row>
        <row r="2136">
          <cell r="A2136">
            <v>4309</v>
          </cell>
          <cell r="B2136" t="str">
            <v>PLACA DE VENTILACAO P/ TELHA FIBROCIMENTO CANALETE 49 KALHETA</v>
          </cell>
          <cell r="C2136" t="str">
            <v>UN</v>
          </cell>
          <cell r="D2136">
            <v>1.98</v>
          </cell>
        </row>
        <row r="2137">
          <cell r="A2137">
            <v>4310</v>
          </cell>
          <cell r="B2137" t="str">
            <v>FIXADOR ABA AUTO TRAVANTE P/ TELHA CANALETE 90 OU KALHETAO</v>
          </cell>
          <cell r="C2137" t="str">
            <v>UN</v>
          </cell>
          <cell r="D2137">
            <v>1.27</v>
          </cell>
        </row>
        <row r="2138">
          <cell r="A2138">
            <v>4311</v>
          </cell>
          <cell r="B2138" t="str">
            <v>FIXADOR ABA SIMPLES P/ TELHA CANALETA 49 OU KALHETA</v>
          </cell>
          <cell r="C2138" t="str">
            <v>UN</v>
          </cell>
          <cell r="D2138">
            <v>0.93</v>
          </cell>
        </row>
        <row r="2139">
          <cell r="A2139">
            <v>4312</v>
          </cell>
          <cell r="B2139" t="str">
            <v>FIXADOR ABA SIMPLES P/ TELHA CANALETA 90 OU KALHETAO</v>
          </cell>
          <cell r="C2139" t="str">
            <v>UN</v>
          </cell>
          <cell r="D2139">
            <v>1.27</v>
          </cell>
        </row>
        <row r="2140">
          <cell r="A2140">
            <v>4313</v>
          </cell>
          <cell r="B2140" t="str">
            <v>HASTE RETA P/ GANCHO FG C/ ROSCA - 5/16\" X 35CM - P/ FIXACAO TELHA FIBROC - INCL PORCA E ARRUELAS DE VEDACAO</v>
          </cell>
          <cell r="C2140" t="str">
            <v>CJ</v>
          </cell>
          <cell r="D2140">
            <v>1.46</v>
          </cell>
        </row>
        <row r="2141">
          <cell r="A2141">
            <v>4314</v>
          </cell>
          <cell r="B2141" t="str">
            <v>HASTE RETA P/ GANCHO FG C/ ROSCA - 5/16\" X 45CM - P/ FIXACAO TELHA FIBROC - INCL PORCA E ARRUELAS DE VEDACAO</v>
          </cell>
          <cell r="C2141" t="str">
            <v>CJ</v>
          </cell>
          <cell r="D2141">
            <v>1.27</v>
          </cell>
        </row>
        <row r="2142">
          <cell r="A2142">
            <v>4315</v>
          </cell>
          <cell r="B2142" t="str">
            <v>GANCHO CHATO EM FG L=110MM P/ RECOBRIMENTO=100MM SECAO 1/8X1/2\" (3MMX12MM) P/ FIXAR TELHA FIBROCIMENTO ONDULADA</v>
          </cell>
          <cell r="C2142" t="str">
            <v>UN</v>
          </cell>
          <cell r="D2142">
            <v>1.72</v>
          </cell>
        </row>
        <row r="2143">
          <cell r="A2143">
            <v>4316</v>
          </cell>
          <cell r="B2143" t="str">
            <v>HASTE RETA P/ GANCHO FG C/ ROSCA - 1/4\" X 40CM - P/ FIXACAO TELHA FIBROC INCL PORCA SEXT ZINCO</v>
          </cell>
          <cell r="C2143" t="str">
            <v>UN</v>
          </cell>
          <cell r="D2143">
            <v>1.06</v>
          </cell>
        </row>
        <row r="2144">
          <cell r="A2144">
            <v>4317</v>
          </cell>
          <cell r="B2144" t="str">
            <v>HASTE RETA P/ GANCHO FG C/ ROSCA - 5/16\" X 40CM - P/ FIXACAO TELHA FIBROC - INCL PORCA SEXT ZINCO</v>
          </cell>
          <cell r="C2144" t="str">
            <v>UN</v>
          </cell>
          <cell r="D2144">
            <v>1.06</v>
          </cell>
        </row>
        <row r="2145">
          <cell r="A2145">
            <v>4318</v>
          </cell>
          <cell r="B2145" t="str">
            <v>PARAFUSO ZINCADO- 5/16\" X 85MM - P/ TELHA FIBROC CANALETE 90 - INCL BUCHA NYLON S-10</v>
          </cell>
          <cell r="C2145" t="str">
            <v>UN</v>
          </cell>
          <cell r="D2145">
            <v>0.21</v>
          </cell>
        </row>
        <row r="2146">
          <cell r="A2146">
            <v>4319</v>
          </cell>
          <cell r="B2146" t="str">
            <v>AFASTADOR P/ TELHA FIBROCIMENTO CANALETE 90 OU KALHETAO</v>
          </cell>
          <cell r="C2146" t="str">
            <v>UN</v>
          </cell>
          <cell r="D2146">
            <v>0.26</v>
          </cell>
        </row>
        <row r="2147">
          <cell r="A2147">
            <v>4320</v>
          </cell>
          <cell r="B2147" t="str">
            <v>PARAFUSO ZINCADO - 5/16\" X 250MM - P/ TELHA FIBROC CANALETE 49 - INCL BUCHA NYLON S-10</v>
          </cell>
          <cell r="C2147" t="str">
            <v>UN</v>
          </cell>
          <cell r="D2147">
            <v>0.21</v>
          </cell>
        </row>
        <row r="2148">
          <cell r="A2148">
            <v>4329</v>
          </cell>
          <cell r="B2148" t="str">
            <v>PARAFUSO SEXTAVADO ZINCADO ROSCA INTEIRA 1/2\" X 2\"</v>
          </cell>
          <cell r="C2148" t="str">
            <v>UN</v>
          </cell>
          <cell r="D2148">
            <v>0.6</v>
          </cell>
        </row>
        <row r="2149">
          <cell r="A2149">
            <v>4330</v>
          </cell>
          <cell r="B2149" t="str">
            <v>PORCA ZINCADA SEXTAVADA 5/16\"</v>
          </cell>
          <cell r="C2149" t="str">
            <v>UN</v>
          </cell>
          <cell r="D2149">
            <v>7.0000000000000007E-2</v>
          </cell>
        </row>
        <row r="2150">
          <cell r="A2150">
            <v>4331</v>
          </cell>
          <cell r="B2150" t="str">
            <v>PARAFUSO SEXTAVADO ZINCADO ROSCA INTEIRA 5/8\" X 2.1/4\" \"</v>
          </cell>
          <cell r="C2150" t="str">
            <v>UN</v>
          </cell>
          <cell r="D2150">
            <v>0.92</v>
          </cell>
        </row>
        <row r="2151">
          <cell r="A2151">
            <v>4332</v>
          </cell>
          <cell r="B2151" t="str">
            <v>PARAFUSO SEXTAVADO ZINCADO ROSCA INTEIRA 3/8\" X 2\" \"</v>
          </cell>
          <cell r="C2151" t="str">
            <v>UN</v>
          </cell>
          <cell r="D2151">
            <v>0.21</v>
          </cell>
        </row>
        <row r="2152">
          <cell r="A2152">
            <v>4333</v>
          </cell>
          <cell r="B2152" t="str">
            <v>PARAFUSO LATAO ROSCA SOBERBA CAB CHATA FENDA SIMPLES 3,2 X 16MM</v>
          </cell>
          <cell r="C2152" t="str">
            <v>UN</v>
          </cell>
          <cell r="D2152">
            <v>0.95</v>
          </cell>
        </row>
        <row r="2153">
          <cell r="A2153">
            <v>4334</v>
          </cell>
          <cell r="B2153" t="str">
            <v>PARAFUSO FRANCES ZINCADO 1/2\" X 15\" C/ PORCA E ARRUELA LISA/MEDIA</v>
          </cell>
          <cell r="C2153" t="str">
            <v>UN</v>
          </cell>
          <cell r="D2153">
            <v>3.58</v>
          </cell>
        </row>
        <row r="2154">
          <cell r="A2154">
            <v>4335</v>
          </cell>
          <cell r="B2154" t="str">
            <v>PARAFUSO FRANCES ZINCADO 1/2\" X 12\" C/ PORCA E ARRUELA LISA/MEDIA</v>
          </cell>
          <cell r="C2154" t="str">
            <v>UN</v>
          </cell>
          <cell r="D2154">
            <v>2.42</v>
          </cell>
        </row>
        <row r="2155">
          <cell r="A2155">
            <v>4336</v>
          </cell>
          <cell r="B2155" t="str">
            <v>PARAFUSO SEXTAVADO ZINCADO ROSCA INTEIRA 5/8\" X 3\" C/ PORCA E ARRUELA DE PRESSAO/MEDIA</v>
          </cell>
          <cell r="C2155" t="str">
            <v>UN</v>
          </cell>
          <cell r="D2155">
            <v>1.06</v>
          </cell>
        </row>
        <row r="2156">
          <cell r="A2156">
            <v>4337</v>
          </cell>
          <cell r="B2156" t="str">
            <v>PORCA ZINCADA QUADRADA 16 MM</v>
          </cell>
          <cell r="C2156" t="str">
            <v>UN</v>
          </cell>
          <cell r="D2156">
            <v>0.3</v>
          </cell>
        </row>
        <row r="2157">
          <cell r="A2157">
            <v>4339</v>
          </cell>
          <cell r="B2157" t="str">
            <v>PORCA ZINCADA SEXTAVADA 1/2\"</v>
          </cell>
          <cell r="C2157" t="str">
            <v>UN</v>
          </cell>
          <cell r="D2157">
            <v>0.28000000000000003</v>
          </cell>
        </row>
        <row r="2158">
          <cell r="A2158">
            <v>4340</v>
          </cell>
          <cell r="B2158" t="str">
            <v>PORCA ZINCADA SEXTAVADA 5/8\"</v>
          </cell>
          <cell r="C2158" t="str">
            <v>UN</v>
          </cell>
          <cell r="D2158">
            <v>0.28000000000000003</v>
          </cell>
        </row>
        <row r="2159">
          <cell r="A2159">
            <v>4341</v>
          </cell>
          <cell r="B2159" t="str">
            <v>PORCA ZINCADA QUADRADA 10 MM</v>
          </cell>
          <cell r="C2159" t="str">
            <v>UN</v>
          </cell>
          <cell r="D2159">
            <v>0.14000000000000001</v>
          </cell>
        </row>
        <row r="2160">
          <cell r="A2160">
            <v>4342</v>
          </cell>
          <cell r="B2160" t="str">
            <v>PORCA ZINCADA SEXTAVADA 3/8\"</v>
          </cell>
          <cell r="C2160" t="str">
            <v>UN</v>
          </cell>
          <cell r="D2160">
            <v>0.12</v>
          </cell>
        </row>
        <row r="2161">
          <cell r="A2161">
            <v>4343</v>
          </cell>
          <cell r="B2161" t="str">
            <v>PARAFUSO FRANCES ZINCADO 1/2\" X 4\" C/ PORCA E ARRUELA</v>
          </cell>
          <cell r="C2161" t="str">
            <v>UN</v>
          </cell>
          <cell r="D2161">
            <v>1.06</v>
          </cell>
        </row>
        <row r="2162">
          <cell r="A2162">
            <v>4344</v>
          </cell>
          <cell r="B2162" t="str">
            <v>PARAFUSO FRANCES METRICO ZINCADO 12 X 150MM, INCL PORCA SEXT E ARRUELA DE PRESSAO/MEDIA</v>
          </cell>
          <cell r="C2162" t="str">
            <v>UN</v>
          </cell>
          <cell r="D2162">
            <v>0.67</v>
          </cell>
        </row>
        <row r="2163">
          <cell r="A2163">
            <v>4346</v>
          </cell>
          <cell r="B2163" t="str">
            <v>PARAFUSO SEXTAVADO FERRO POLIDO ROSCA PARCIAL 5/8\" X 6\" C/ PORCA E ARRUELA DE PESSAO/MEDIA</v>
          </cell>
          <cell r="C2163" t="str">
            <v>UN</v>
          </cell>
          <cell r="D2163">
            <v>2.31</v>
          </cell>
        </row>
        <row r="2164">
          <cell r="A2164">
            <v>4350</v>
          </cell>
          <cell r="B2164" t="str">
            <v>BUCHA NYLON S-8 C/ PARAF ROSCA SOBERBA ACO ZINCADO CAB CHATA FENDA SIMPLES   4,8 X 75MM</v>
          </cell>
          <cell r="C2164" t="str">
            <v>UN</v>
          </cell>
          <cell r="D2164">
            <v>0.28000000000000003</v>
          </cell>
        </row>
        <row r="2165">
          <cell r="A2165">
            <v>4351</v>
          </cell>
          <cell r="B2165" t="str">
            <v>PARAFUSO NIQUELADO P/ FIXAR PECA SANITARIA - INCL PORCA CEGA, ARRUELA E BUCHA DE NYLON S-8</v>
          </cell>
          <cell r="C2165" t="str">
            <v>UN</v>
          </cell>
          <cell r="D2165">
            <v>1.1499999999999999</v>
          </cell>
        </row>
        <row r="2166">
          <cell r="A2166">
            <v>4354</v>
          </cell>
          <cell r="B2166" t="str">
            <v>PARAFUSO SEXTAVADO ZINCADO GRAU 5 ROSCA INTEIRA 1.1/2\" X 4\" \"</v>
          </cell>
          <cell r="C2166" t="str">
            <v>UN</v>
          </cell>
          <cell r="D2166">
            <v>0.62</v>
          </cell>
        </row>
        <row r="2167">
          <cell r="A2167">
            <v>4356</v>
          </cell>
          <cell r="B2167" t="str">
            <v>PARAFUSO ROSCA SOBERBA ZINCADO CAB CHATA FENDA SIMPLES 4,8 X 45MM (1.3/4\")</v>
          </cell>
          <cell r="C2167" t="str">
            <v>UN</v>
          </cell>
          <cell r="D2167">
            <v>0.05</v>
          </cell>
        </row>
        <row r="2168">
          <cell r="A2168">
            <v>4358</v>
          </cell>
          <cell r="B2168" t="str">
            <v>PARAFUSO LATAO ROSCA SOBERBA CAB CHATA FENDA SIMPLES 4,8 X 65MM (NR.10 X 2.1/2\")</v>
          </cell>
          <cell r="C2168" t="str">
            <v>UN</v>
          </cell>
          <cell r="D2168">
            <v>0.69</v>
          </cell>
        </row>
        <row r="2169">
          <cell r="A2169">
            <v>4359</v>
          </cell>
          <cell r="B2169" t="str">
            <v>ARRUELA PLASTICA 4 X 16</v>
          </cell>
          <cell r="C2169" t="str">
            <v>UN</v>
          </cell>
          <cell r="D2169">
            <v>0.1</v>
          </cell>
        </row>
        <row r="2170">
          <cell r="A2170">
            <v>4360</v>
          </cell>
          <cell r="B2170" t="str">
            <v>BRACADEIRA C/ PARAFUSO D = 3/4\"</v>
          </cell>
          <cell r="C2170" t="str">
            <v>UN</v>
          </cell>
          <cell r="D2170">
            <v>0.81</v>
          </cell>
        </row>
        <row r="2171">
          <cell r="A2171">
            <v>4361</v>
          </cell>
          <cell r="B2171" t="str">
            <v>BRACADEIRA C/ PARAFUSO D = 1 1/2\"</v>
          </cell>
          <cell r="C2171" t="str">
            <v>UN</v>
          </cell>
          <cell r="D2171">
            <v>1.57</v>
          </cell>
        </row>
        <row r="2172">
          <cell r="A2172">
            <v>4362</v>
          </cell>
          <cell r="B2172" t="str">
            <v>BRACADEIRA C/ PARAFUSO D = 1\"</v>
          </cell>
          <cell r="C2172" t="str">
            <v>UN</v>
          </cell>
          <cell r="D2172">
            <v>0.92</v>
          </cell>
        </row>
        <row r="2173">
          <cell r="A2173">
            <v>4363</v>
          </cell>
          <cell r="B2173" t="str">
            <v>BRACADEIRA C/ PARAFUSO D = 1/2\"</v>
          </cell>
          <cell r="C2173" t="str">
            <v>UN</v>
          </cell>
          <cell r="D2173">
            <v>0.74</v>
          </cell>
        </row>
        <row r="2174">
          <cell r="A2174">
            <v>4364</v>
          </cell>
          <cell r="B2174" t="str">
            <v>BRACADEIRA C/ PARAFUSO D = 2 1/2\"</v>
          </cell>
          <cell r="C2174" t="str">
            <v>UN</v>
          </cell>
          <cell r="D2174">
            <v>1.96</v>
          </cell>
        </row>
        <row r="2175">
          <cell r="A2175">
            <v>4365</v>
          </cell>
          <cell r="B2175" t="str">
            <v>BRACADEIRA C/ PARAFUSO D = 2\"</v>
          </cell>
          <cell r="C2175" t="str">
            <v>UN</v>
          </cell>
          <cell r="D2175">
            <v>1.94</v>
          </cell>
        </row>
        <row r="2176">
          <cell r="A2176">
            <v>4366</v>
          </cell>
          <cell r="B2176" t="str">
            <v>BRACADEIRA C/ PARAFUSO D = 3 1/2\"</v>
          </cell>
          <cell r="C2176" t="str">
            <v>UN</v>
          </cell>
          <cell r="D2176">
            <v>2.54</v>
          </cell>
        </row>
        <row r="2177">
          <cell r="A2177">
            <v>4367</v>
          </cell>
          <cell r="B2177" t="str">
            <v>BRACADEIRA C/ PARAFUSO D = 3\"</v>
          </cell>
          <cell r="C2177" t="str">
            <v>UN</v>
          </cell>
          <cell r="D2177">
            <v>2.31</v>
          </cell>
        </row>
        <row r="2178">
          <cell r="A2178">
            <v>4368</v>
          </cell>
          <cell r="B2178" t="str">
            <v>BRACADEIRA 3/4\" X 1/4\"</v>
          </cell>
          <cell r="C2178" t="str">
            <v>UN</v>
          </cell>
          <cell r="D2178">
            <v>1.1299999999999999</v>
          </cell>
        </row>
        <row r="2179">
          <cell r="A2179">
            <v>4371</v>
          </cell>
          <cell r="B2179" t="str">
            <v>BRACADEIRA C/ PARAFUSO D = 1 1/4\"</v>
          </cell>
          <cell r="C2179" t="str">
            <v>UN</v>
          </cell>
          <cell r="D2179">
            <v>1.55</v>
          </cell>
        </row>
        <row r="2180">
          <cell r="A2180">
            <v>4372</v>
          </cell>
          <cell r="B2180" t="str">
            <v>BRACADEIRA C/ PARAFUSO D = 4\"</v>
          </cell>
          <cell r="C2180" t="str">
            <v>UN</v>
          </cell>
          <cell r="D2180">
            <v>2.79</v>
          </cell>
        </row>
        <row r="2181">
          <cell r="A2181">
            <v>4374</v>
          </cell>
          <cell r="B2181" t="str">
            <v>BUCHA NYLON S-10</v>
          </cell>
          <cell r="C2181" t="str">
            <v>UN</v>
          </cell>
          <cell r="D2181">
            <v>0.18</v>
          </cell>
        </row>
        <row r="2182">
          <cell r="A2182">
            <v>4375</v>
          </cell>
          <cell r="B2182" t="str">
            <v>BUCHA NYLON S-6</v>
          </cell>
          <cell r="C2182" t="str">
            <v>UN</v>
          </cell>
          <cell r="D2182">
            <v>0.05</v>
          </cell>
        </row>
        <row r="2183">
          <cell r="A2183">
            <v>4376</v>
          </cell>
          <cell r="B2183" t="str">
            <v>BUCHA NYLON S-8</v>
          </cell>
          <cell r="C2183" t="str">
            <v>UN</v>
          </cell>
          <cell r="D2183">
            <v>0.1</v>
          </cell>
        </row>
        <row r="2184">
          <cell r="A2184">
            <v>4377</v>
          </cell>
          <cell r="B2184" t="str">
            <v>PARAFUSO ROSCA SOBERBA ZINCADO CAB CHATA FENDA SIMPLES 4,2 X 30MM</v>
          </cell>
          <cell r="C2184" t="str">
            <v>UN</v>
          </cell>
          <cell r="D2184">
            <v>7.0000000000000007E-2</v>
          </cell>
        </row>
        <row r="2185">
          <cell r="A2185">
            <v>4378</v>
          </cell>
          <cell r="B2185" t="str">
            <v>PARAFUSO ROSCA SOBERBA ACO ZINC CABECA CHATA FENDA SIMPLES 7 X 65MM</v>
          </cell>
          <cell r="C2185" t="str">
            <v>UN</v>
          </cell>
          <cell r="D2185">
            <v>0.25</v>
          </cell>
        </row>
        <row r="2186">
          <cell r="A2186">
            <v>4379</v>
          </cell>
          <cell r="B2186" t="str">
            <v>PARAFUSO ROSCA SOBERBA ZINCADO CAB CHATA FENDA SIMPLES 2,5 X 10MM (3/8\")</v>
          </cell>
          <cell r="C2186" t="str">
            <v>UN</v>
          </cell>
          <cell r="D2186">
            <v>0.65</v>
          </cell>
        </row>
        <row r="2187">
          <cell r="A2187">
            <v>4380</v>
          </cell>
          <cell r="B2187" t="str">
            <v>PARAFUSO ZINCADO ROSCA SOBERBA 5/16\" X 120MM P/ TELHA FIBROCIMENTO</v>
          </cell>
          <cell r="C2187" t="str">
            <v>UN</v>
          </cell>
          <cell r="D2187">
            <v>1.06</v>
          </cell>
        </row>
        <row r="2188">
          <cell r="A2188">
            <v>4381</v>
          </cell>
          <cell r="B2188" t="str">
            <v>PARAFUSO ROSCA SOBERBA ACO ZINC CABECA CHATA FENDA SIMPLES 8 X 100MM</v>
          </cell>
          <cell r="C2188" t="str">
            <v>UN</v>
          </cell>
          <cell r="D2188">
            <v>0.35</v>
          </cell>
        </row>
        <row r="2189">
          <cell r="A2189">
            <v>4382</v>
          </cell>
          <cell r="B2189" t="str">
            <v>PARAFUSO SEXTAVADO ROSCA SOBERBA ZINCADO 5/16\" X 80MM</v>
          </cell>
          <cell r="C2189" t="str">
            <v>UN</v>
          </cell>
          <cell r="D2189">
            <v>0.3</v>
          </cell>
        </row>
        <row r="2190">
          <cell r="A2190">
            <v>4383</v>
          </cell>
          <cell r="B2190" t="str">
            <v>PARAFUSO FRANCES METRICO ZINCADO 12 X 140MM, INCL PORCA SEXT E ARRUELA DE PRESSAO/MEDIA</v>
          </cell>
          <cell r="C2190" t="str">
            <v>UN</v>
          </cell>
          <cell r="D2190">
            <v>1.29</v>
          </cell>
        </row>
        <row r="2191">
          <cell r="A2191">
            <v>4384</v>
          </cell>
          <cell r="B2191" t="str">
            <v>PARAFUSO NIQUELADO P/ FIXAR PECA SANITARIA - INCL PORCA CEGA, ARRUELA E BUCHA NYLON S-10</v>
          </cell>
          <cell r="C2191" t="str">
            <v>UN</v>
          </cell>
          <cell r="D2191">
            <v>4.62</v>
          </cell>
        </row>
        <row r="2192">
          <cell r="A2192">
            <v>4385</v>
          </cell>
          <cell r="B2192" t="str">
            <v>PARALELEPIPEDO GRANITICO OU BASALTICO - 30 A 35 PECAS/M2 (SEM FRETE)</v>
          </cell>
          <cell r="C2192" t="str">
            <v>MIL</v>
          </cell>
          <cell r="D2192">
            <v>610</v>
          </cell>
        </row>
        <row r="2193">
          <cell r="A2193">
            <v>4386</v>
          </cell>
          <cell r="B2193" t="str">
            <v>PARALELEPIPEDO GRANITICO OU BASALTICO - 30 A 35 PECAS/M2 (SEM FRETE)</v>
          </cell>
          <cell r="C2193" t="str">
            <v>UN</v>
          </cell>
          <cell r="D2193">
            <v>0.61</v>
          </cell>
        </row>
        <row r="2194">
          <cell r="A2194">
            <v>4390</v>
          </cell>
          <cell r="B2194" t="str">
            <v>PARALELEPIPEDO GRANITICO - 33 PECAS/M2</v>
          </cell>
          <cell r="C2194" t="str">
            <v>M2</v>
          </cell>
          <cell r="D2194">
            <v>20.13</v>
          </cell>
        </row>
        <row r="2195">
          <cell r="A2195">
            <v>4392</v>
          </cell>
          <cell r="B2195" t="str">
            <v>MEIO-FIO OU GUIA GRANITICO OU BASALTICO</v>
          </cell>
          <cell r="C2195" t="str">
            <v>M</v>
          </cell>
          <cell r="D2195">
            <v>17.079999999999998</v>
          </cell>
        </row>
        <row r="2196">
          <cell r="A2196">
            <v>4396</v>
          </cell>
          <cell r="B2196" t="str">
            <v>PASTILHA CERAMICA ESMALTADA QUADRADA 1\"</v>
          </cell>
          <cell r="C2196" t="str">
            <v>M2</v>
          </cell>
          <cell r="D2196">
            <v>42.73</v>
          </cell>
        </row>
        <row r="2197">
          <cell r="A2197">
            <v>4397</v>
          </cell>
          <cell r="B2197" t="str">
            <v>PASTILHA CERAMICA FOSCA QUADRADA 1\"</v>
          </cell>
          <cell r="C2197" t="str">
            <v>M2</v>
          </cell>
          <cell r="D2197">
            <v>42.4</v>
          </cell>
        </row>
        <row r="2198">
          <cell r="A2198">
            <v>4400</v>
          </cell>
          <cell r="B2198" t="str">
            <v>PECA DE MADEIRA (MASSARANDUBA) 5,0 X 7,5CM (2 X 3\") NAO APARELHADA</v>
          </cell>
          <cell r="C2198" t="str">
            <v>M</v>
          </cell>
          <cell r="D2198">
            <v>6.03</v>
          </cell>
        </row>
        <row r="2199">
          <cell r="A2199">
            <v>4401</v>
          </cell>
          <cell r="B2199" t="str">
            <v>PECA DE MADEIRA LEI 1A QUALIDADE 1 X 8CM NAO APARELHADA</v>
          </cell>
          <cell r="C2199" t="str">
            <v>M</v>
          </cell>
          <cell r="D2199">
            <v>1.93</v>
          </cell>
        </row>
        <row r="2200">
          <cell r="A2200">
            <v>4403</v>
          </cell>
          <cell r="B2200" t="str">
            <v>PECA DE MADEIRA 1A QUALIDADE 1 X 5CM NAO APARELHADA</v>
          </cell>
          <cell r="C2200" t="str">
            <v>M</v>
          </cell>
          <cell r="D2200">
            <v>1.24</v>
          </cell>
        </row>
        <row r="2201">
          <cell r="A2201">
            <v>4405</v>
          </cell>
          <cell r="B2201" t="str">
            <v>PECA DE MADEIRA 1A QUALIDADE 2,5 X 7CM NAO APARELHADA</v>
          </cell>
          <cell r="C2201" t="str">
            <v>M</v>
          </cell>
          <cell r="D2201">
            <v>4.25</v>
          </cell>
        </row>
        <row r="2202">
          <cell r="A2202">
            <v>4407</v>
          </cell>
          <cell r="B2202" t="str">
            <v>PECA DE MADEIRA DE LEI 1A QUALIDADE 1,5 X 4CM NAO APARELHADA</v>
          </cell>
          <cell r="C2202" t="str">
            <v>M</v>
          </cell>
          <cell r="D2202">
            <v>1.48</v>
          </cell>
        </row>
        <row r="2203">
          <cell r="A2203">
            <v>4408</v>
          </cell>
          <cell r="B2203" t="str">
            <v>PECA DE MADEIRA DE LEI 1A QUALIDADE 1,5 X 5CM (1/ 2X2\") NAO APARELHADA</v>
          </cell>
          <cell r="C2203" t="str">
            <v>M</v>
          </cell>
          <cell r="D2203">
            <v>1.83</v>
          </cell>
        </row>
        <row r="2204">
          <cell r="A2204">
            <v>4410</v>
          </cell>
          <cell r="B2204" t="str">
            <v>PECA DE MADEIRA DE LEI 1A QUALIDADE 2 X 5CM NAO APARELHADA</v>
          </cell>
          <cell r="C2204" t="str">
            <v>M</v>
          </cell>
          <cell r="D2204">
            <v>2.42</v>
          </cell>
        </row>
        <row r="2205">
          <cell r="A2205">
            <v>4412</v>
          </cell>
          <cell r="B2205" t="str">
            <v>PECA DE MADEIRA 1A QUALIDADE 1 X 3CM NAO APARELHADA</v>
          </cell>
          <cell r="C2205" t="str">
            <v>M</v>
          </cell>
          <cell r="D2205">
            <v>0.74</v>
          </cell>
        </row>
        <row r="2206">
          <cell r="A2206">
            <v>4413</v>
          </cell>
          <cell r="B2206" t="str">
            <v>PECA DE MADEIRA 1A QUALIDADE 2,5 X 4CM NAO APARELHADA</v>
          </cell>
          <cell r="C2206" t="str">
            <v>M</v>
          </cell>
          <cell r="D2206">
            <v>2.42</v>
          </cell>
        </row>
        <row r="2207">
          <cell r="A2207">
            <v>4415</v>
          </cell>
          <cell r="B2207" t="str">
            <v>PECA DE MADEIRA LEI 1A QUALIDADE 2,5 X 5CM NAO APARELHADA</v>
          </cell>
          <cell r="C2207" t="str">
            <v>M</v>
          </cell>
          <cell r="D2207">
            <v>3.07</v>
          </cell>
        </row>
        <row r="2208">
          <cell r="A2208">
            <v>4417</v>
          </cell>
          <cell r="B2208" t="str">
            <v>PECA DE MADEIRA LEI 1A QUALIDADE 2,5 X 7,5CM (1 X 3\") NAO APARELHADA</v>
          </cell>
          <cell r="C2208" t="str">
            <v>M</v>
          </cell>
          <cell r="D2208">
            <v>4.5999999999999996</v>
          </cell>
        </row>
        <row r="2209">
          <cell r="A2209">
            <v>4418</v>
          </cell>
          <cell r="B2209" t="str">
            <v>PECA DE MADEIRA 1A QUALIDADE APROX 5 X 5 X10CM P/ FIXACAO ESQUADRIAS OU RODAPE</v>
          </cell>
          <cell r="C2209" t="str">
            <v>UN</v>
          </cell>
          <cell r="D2209">
            <v>0.59</v>
          </cell>
        </row>
        <row r="2210">
          <cell r="A2210">
            <v>4419</v>
          </cell>
          <cell r="B2210" t="str">
            <v>PECA DE MADEIRA 1A QUALIDADE 10 X 10 X 3CM P/ FIXACAO ESQUADRIAS OU RODAPE</v>
          </cell>
          <cell r="C2210" t="str">
            <v>UN</v>
          </cell>
          <cell r="D2210">
            <v>0.74</v>
          </cell>
        </row>
        <row r="2211">
          <cell r="A2211">
            <v>4420</v>
          </cell>
          <cell r="B2211" t="str">
            <v>PECA DE MADEIRA 1A QUALIDADE 10 X 20 X 3CM P/ FIXACAO ESQUADRIAS OU RODAPE</v>
          </cell>
          <cell r="C2211" t="str">
            <v>UN</v>
          </cell>
          <cell r="D2211">
            <v>1.48</v>
          </cell>
        </row>
        <row r="2212">
          <cell r="A2212">
            <v>4421</v>
          </cell>
          <cell r="B2212" t="str">
            <v>PECA DE MADEIRA 1A QUALIDADE 10 X 15 X 3CM P/ FIXACAO ESQUADRIAS OU RODAPE</v>
          </cell>
          <cell r="C2212" t="str">
            <v>UN</v>
          </cell>
          <cell r="D2212">
            <v>1.0900000000000001</v>
          </cell>
        </row>
        <row r="2213">
          <cell r="A2213">
            <v>4425</v>
          </cell>
          <cell r="B2213" t="str">
            <v>PECA DE MADEIRA DE LEI 1A QUALIDADE 6 X 12CM NAO APARELHADA</v>
          </cell>
          <cell r="C2213" t="str">
            <v>M</v>
          </cell>
          <cell r="D2213">
            <v>8.65</v>
          </cell>
        </row>
        <row r="2214">
          <cell r="A2214">
            <v>4427</v>
          </cell>
          <cell r="B2214" t="str">
            <v>PECA DE MADEIRA (MASSARANDUBA) 7 X 12,5CM NAO APARELHADA</v>
          </cell>
          <cell r="C2214" t="str">
            <v>M</v>
          </cell>
          <cell r="D2214">
            <v>14.12</v>
          </cell>
        </row>
        <row r="2215">
          <cell r="A2215">
            <v>4429</v>
          </cell>
          <cell r="B2215" t="str">
            <v>PECA DE MADEIRA (MASSARANDUBA) 7,5 X 10CM NAO APARELHADA</v>
          </cell>
          <cell r="C2215" t="str">
            <v>M</v>
          </cell>
          <cell r="D2215">
            <v>12.09</v>
          </cell>
        </row>
        <row r="2216">
          <cell r="A2216">
            <v>4430</v>
          </cell>
          <cell r="B2216" t="str">
            <v>PECA DE MADEIRA DE LEI 1A QUALIDADE 5 X 6CM NAO APARELHADA</v>
          </cell>
          <cell r="C2216" t="str">
            <v>M</v>
          </cell>
          <cell r="D2216">
            <v>3.6</v>
          </cell>
        </row>
        <row r="2217">
          <cell r="A2217">
            <v>4431</v>
          </cell>
          <cell r="B2217" t="str">
            <v>PECA DE MADEIRA DE LEI 1A QUALIDADE 8 X 8CM NAO APARELHADA</v>
          </cell>
          <cell r="C2217" t="str">
            <v>M</v>
          </cell>
          <cell r="D2217">
            <v>7.7</v>
          </cell>
        </row>
        <row r="2218">
          <cell r="A2218">
            <v>4432</v>
          </cell>
          <cell r="B2218" t="str">
            <v>PECA DE MADEIRA DE LEI 1A QUALIDADE 1,5 X 10CM NAO APARELHADA</v>
          </cell>
          <cell r="C2218" t="str">
            <v>M</v>
          </cell>
          <cell r="D2218">
            <v>3.66</v>
          </cell>
        </row>
        <row r="2219">
          <cell r="A2219">
            <v>4433</v>
          </cell>
          <cell r="B2219" t="str">
            <v>PECA DE MADEIRA DE LEI 1A QUALIDADE 7,5 X 7,5CM NAO APARELHADA</v>
          </cell>
          <cell r="C2219" t="str">
            <v>M</v>
          </cell>
          <cell r="D2219">
            <v>6.75</v>
          </cell>
        </row>
        <row r="2220">
          <cell r="A2220">
            <v>4435</v>
          </cell>
          <cell r="B2220" t="str">
            <v>PECA DE MADEIRA ( PINHO) 1A QUALIDADE 3,75 X 22,5CM NAO APARELHADA</v>
          </cell>
          <cell r="C2220" t="str">
            <v>M</v>
          </cell>
          <cell r="D2220">
            <v>5.83</v>
          </cell>
        </row>
        <row r="2221">
          <cell r="A2221">
            <v>4436</v>
          </cell>
          <cell r="B2221" t="str">
            <v>PECA DE MADEIRA (PINHO),1A QUALIDADE 3,75 X 22,5CM (1.1/2\" x 9\") NAO APARELHADA</v>
          </cell>
          <cell r="C2221" t="str">
            <v>M</v>
          </cell>
          <cell r="D2221">
            <v>7.77</v>
          </cell>
        </row>
        <row r="2222">
          <cell r="A2222">
            <v>4437</v>
          </cell>
          <cell r="B2222" t="str">
            <v>PECA DE MADEIRA (PINHO) 1A QUALIDADE 7,5 X 22,5CM NAO APARELHADA</v>
          </cell>
          <cell r="C2222" t="str">
            <v>M</v>
          </cell>
          <cell r="D2222">
            <v>11.66</v>
          </cell>
        </row>
        <row r="2223">
          <cell r="A2223">
            <v>4438</v>
          </cell>
          <cell r="B2223" t="str">
            <v>PECA DE MADEIRA (PINHO) 1A QUALIDADE 3 X 15CM NAO APARELHADA</v>
          </cell>
          <cell r="C2223" t="str">
            <v>M</v>
          </cell>
          <cell r="D2223">
            <v>3.12</v>
          </cell>
        </row>
        <row r="2224">
          <cell r="A2224">
            <v>4439</v>
          </cell>
          <cell r="B2224" t="str">
            <v>PECA DE MADEIRA DE LEI 1A QUALIDADE 2,5 X 30CM NAO APARELHADA</v>
          </cell>
          <cell r="C2224" t="str">
            <v>M</v>
          </cell>
          <cell r="D2224">
            <v>14.76</v>
          </cell>
        </row>
        <row r="2225">
          <cell r="A2225">
            <v>4440</v>
          </cell>
          <cell r="B2225" t="str">
            <v>PECA DE MADEIRA DE LEI 1A QUALIDADE 3 X 16CM NAO APARELHADA</v>
          </cell>
          <cell r="C2225" t="str">
            <v>M</v>
          </cell>
          <cell r="D2225">
            <v>5.77</v>
          </cell>
        </row>
        <row r="2226">
          <cell r="A2226">
            <v>4442</v>
          </cell>
          <cell r="B2226" t="str">
            <v>PECA DE MADEIRA DE LEI 1A QUALIDADE 8 X 18CM NAO APARELHADA</v>
          </cell>
          <cell r="C2226" t="str">
            <v>M</v>
          </cell>
          <cell r="D2226">
            <v>17.309999999999999</v>
          </cell>
        </row>
        <row r="2227">
          <cell r="A2227">
            <v>4443</v>
          </cell>
          <cell r="B2227" t="str">
            <v>PECA DE MADEIRA DE LEI 1A QUALIDADE 5 X 13CM (2X5\") NAO APARELHADA</v>
          </cell>
          <cell r="C2227" t="str">
            <v>M</v>
          </cell>
          <cell r="D2227">
            <v>7.82</v>
          </cell>
        </row>
        <row r="2228">
          <cell r="A2228">
            <v>4445</v>
          </cell>
          <cell r="B2228" t="str">
            <v>PECA DE MADEIRA DE LEI 1A QUALIDADE 2,5 X 16CM NAO</v>
          </cell>
          <cell r="C2228" t="str">
            <v>M</v>
          </cell>
          <cell r="D2228">
            <v>5.43</v>
          </cell>
        </row>
        <row r="2229">
          <cell r="A2229">
            <v>4448</v>
          </cell>
          <cell r="B2229" t="str">
            <v>PEÇA DE MADEIRA 3A./4A QUALIDADE 7,5 X 12,50 CM (3X5\") NÃO APARELHADA</v>
          </cell>
          <cell r="C2229" t="str">
            <v>M</v>
          </cell>
          <cell r="D2229">
            <v>6.98</v>
          </cell>
        </row>
        <row r="2230">
          <cell r="A2230">
            <v>4449</v>
          </cell>
          <cell r="B2230" t="str">
            <v>PECA DE MADEIRA DE LEI 1A QUALIDADE 4 X 8CM NAO APARELHADA</v>
          </cell>
          <cell r="C2230" t="str">
            <v>M</v>
          </cell>
          <cell r="D2230">
            <v>3.84</v>
          </cell>
        </row>
        <row r="2231">
          <cell r="A2231">
            <v>4453</v>
          </cell>
          <cell r="B2231" t="str">
            <v>PECA DE MADEIRA DE LEI 1A QUALIDADE 5 X 5CM NAO APARELHADA</v>
          </cell>
          <cell r="C2231" t="str">
            <v>M</v>
          </cell>
          <cell r="D2231">
            <v>3</v>
          </cell>
        </row>
        <row r="2232">
          <cell r="A2232">
            <v>4458</v>
          </cell>
          <cell r="B2232" t="str">
            <v>PECA DE MADEIRA 1A QUALIDADE 1 X 2CM NAO APARELHADA</v>
          </cell>
          <cell r="C2232" t="str">
            <v>M</v>
          </cell>
          <cell r="D2232">
            <v>0.49</v>
          </cell>
        </row>
        <row r="2233">
          <cell r="A2233">
            <v>4460</v>
          </cell>
          <cell r="B2233" t="str">
            <v>PECA DE MADEIRA 1A QUALIDADE 2,5 X 10CM (1 X 4\") NAO APARELHADA</v>
          </cell>
          <cell r="C2233" t="str">
            <v>M</v>
          </cell>
          <cell r="D2233">
            <v>6.08</v>
          </cell>
        </row>
        <row r="2234">
          <cell r="A2234">
            <v>4462</v>
          </cell>
          <cell r="B2234" t="str">
            <v>PECA DE MADEIRA DE LEI 1A QUALIDADE 6 X 25CM NAO APARELHADA</v>
          </cell>
          <cell r="C2234" t="str">
            <v>M2</v>
          </cell>
          <cell r="D2234">
            <v>72.08</v>
          </cell>
        </row>
        <row r="2235">
          <cell r="A2235">
            <v>4463</v>
          </cell>
          <cell r="B2235" t="str">
            <v>PECA DE MADEIRA DE LEI 1A QUALIDADE 4 X 30CM NAO APARELHADA</v>
          </cell>
          <cell r="C2235" t="str">
            <v>M3</v>
          </cell>
          <cell r="D2235">
            <v>1201.33</v>
          </cell>
        </row>
        <row r="2236">
          <cell r="A2236">
            <v>4464</v>
          </cell>
          <cell r="B2236" t="str">
            <v>PECA DE MADEIRA DE LEI 1A QUALIDADE 3 X 6CM NAO APARELHADA</v>
          </cell>
          <cell r="C2236" t="str">
            <v>M</v>
          </cell>
          <cell r="D2236">
            <v>2.17</v>
          </cell>
        </row>
        <row r="2237">
          <cell r="A2237">
            <v>4465</v>
          </cell>
          <cell r="B2237" t="str">
            <v>PECA DE MADEIRA DE LEI 1A QUALIDADE 5 X 22,5CM (2X9\") NAO APARELHADA</v>
          </cell>
          <cell r="C2237" t="str">
            <v>M</v>
          </cell>
          <cell r="D2237">
            <v>13.53</v>
          </cell>
        </row>
        <row r="2238">
          <cell r="A2238">
            <v>4466</v>
          </cell>
          <cell r="B2238" t="str">
            <v>PECA DE MADEIRA DE LEI 1A QUALIDADE 5 X 15CM NAO APARELHADA</v>
          </cell>
          <cell r="C2238" t="str">
            <v>M</v>
          </cell>
          <cell r="D2238">
            <v>9.01</v>
          </cell>
        </row>
        <row r="2239">
          <cell r="A2239">
            <v>4468</v>
          </cell>
          <cell r="B2239" t="str">
            <v>PECA DE MADEIRA DE LEI 1A QUALIDADE 4 X 30CM NAO APARELHADA</v>
          </cell>
          <cell r="C2239" t="str">
            <v>M2</v>
          </cell>
          <cell r="D2239">
            <v>48.05</v>
          </cell>
        </row>
        <row r="2240">
          <cell r="A2240">
            <v>4470</v>
          </cell>
          <cell r="B2240" t="str">
            <v>PECA DE MADEIRA DE LEI 1A QUALIDADE 7,5 X 40CM (3X16\") NAO APARELHADA</v>
          </cell>
          <cell r="C2240" t="str">
            <v>M</v>
          </cell>
          <cell r="D2240">
            <v>36.04</v>
          </cell>
        </row>
        <row r="2241">
          <cell r="A2241">
            <v>4471</v>
          </cell>
          <cell r="B2241" t="str">
            <v>PECA DE MADEIRA DE LEI 1A QUALIDADE 6 X 16CM NAO APARELHADA</v>
          </cell>
          <cell r="C2241" t="str">
            <v>M</v>
          </cell>
          <cell r="D2241">
            <v>11.54</v>
          </cell>
        </row>
        <row r="2242">
          <cell r="A2242">
            <v>4472</v>
          </cell>
          <cell r="B2242" t="str">
            <v>PECA DE MADEIRA (PEROBA) 1A QUALIDADE 6 X 16CM NAO APARELHADA</v>
          </cell>
          <cell r="C2242" t="str">
            <v>M</v>
          </cell>
          <cell r="D2242">
            <v>15.18</v>
          </cell>
        </row>
        <row r="2243">
          <cell r="A2243">
            <v>4473</v>
          </cell>
          <cell r="B2243" t="str">
            <v>PECA DE MADEIRA DE LEI 1A QUALIDADE 7,5 X 12,5CM (3 X 5\") NAO APARELHADA</v>
          </cell>
          <cell r="C2243" t="str">
            <v>M</v>
          </cell>
          <cell r="D2243">
            <v>11.27</v>
          </cell>
        </row>
        <row r="2244">
          <cell r="A2244">
            <v>4477</v>
          </cell>
          <cell r="B2244" t="str">
            <v>PECA DE MADEIRA DE LEI 1A QUALIDADE 4 X 10CM NAO APARELHADA</v>
          </cell>
          <cell r="C2244" t="str">
            <v>M</v>
          </cell>
          <cell r="D2244">
            <v>4.82</v>
          </cell>
        </row>
        <row r="2245">
          <cell r="A2245">
            <v>4478</v>
          </cell>
          <cell r="B2245" t="str">
            <v>PECA DE MADEIRA DE LEI 1A QUALIDADE 7,5 X 15CM (3X6\") NAO APARELHADA</v>
          </cell>
          <cell r="C2245" t="str">
            <v>M</v>
          </cell>
          <cell r="D2245">
            <v>13.53</v>
          </cell>
        </row>
        <row r="2246">
          <cell r="A2246">
            <v>4479</v>
          </cell>
          <cell r="B2246" t="str">
            <v>PECA DE MADEIRA DE LEI 1A QUALIDADE 8 X 12CM NAO APARELHADA</v>
          </cell>
          <cell r="C2246" t="str">
            <v>M</v>
          </cell>
          <cell r="D2246">
            <v>11.54</v>
          </cell>
        </row>
        <row r="2247">
          <cell r="A2247">
            <v>4481</v>
          </cell>
          <cell r="B2247" t="str">
            <v>PECA DE MADEIRA (MASSARANDUBA) 7,5 X 15CM (3 X 6\") NAO APARELHADA</v>
          </cell>
          <cell r="C2247" t="str">
            <v>M</v>
          </cell>
          <cell r="D2247">
            <v>18.12</v>
          </cell>
        </row>
        <row r="2248">
          <cell r="A2248">
            <v>4485</v>
          </cell>
          <cell r="B2248" t="str">
            <v>PECA DE MADEIRA LEI 1A QUALIDADE 4 X 6CM (1 1/2'' X2.1//2'') NAO APARELHADA</v>
          </cell>
          <cell r="C2248" t="str">
            <v>M</v>
          </cell>
          <cell r="D2248">
            <v>2.88</v>
          </cell>
        </row>
        <row r="2249">
          <cell r="A2249">
            <v>4487</v>
          </cell>
          <cell r="B2249" t="str">
            <v>PECA DE MADEIRA DE LEI 1A QUALIDADE 5 X 10CM NAO APARELHADA</v>
          </cell>
          <cell r="C2249" t="str">
            <v>M</v>
          </cell>
          <cell r="D2249">
            <v>4.1900000000000004</v>
          </cell>
        </row>
        <row r="2250">
          <cell r="A2250">
            <v>4490</v>
          </cell>
          <cell r="B2250" t="str">
            <v>PECA DE MADEIRA DE LEI 1A QUALIDADE 8 X 16CM NAO APARELHADA</v>
          </cell>
          <cell r="C2250" t="str">
            <v>M</v>
          </cell>
          <cell r="D2250">
            <v>15.37</v>
          </cell>
        </row>
        <row r="2251">
          <cell r="A2251">
            <v>4491</v>
          </cell>
          <cell r="B2251" t="str">
            <v>PECA DE MADEIRA 3A/4A QUALIDADE 7,5 X 7,5CM (3X3) NAO APARELHADA</v>
          </cell>
          <cell r="C2251" t="str">
            <v>M</v>
          </cell>
          <cell r="D2251">
            <v>3.82</v>
          </cell>
        </row>
        <row r="2252">
          <cell r="A2252">
            <v>4492</v>
          </cell>
          <cell r="B2252" t="str">
            <v>PECA DE MADEIRA 2A QUALIDADE 8 X 8CM NAO APARELHADA</v>
          </cell>
          <cell r="C2252" t="str">
            <v>M</v>
          </cell>
          <cell r="D2252">
            <v>5.76</v>
          </cell>
        </row>
        <row r="2253">
          <cell r="A2253">
            <v>4493</v>
          </cell>
          <cell r="B2253" t="str">
            <v>PECA DE MADEIRA 2A QUALIDADE 7,5 X 7,5CM NAO APARELHADA</v>
          </cell>
          <cell r="C2253" t="str">
            <v>M</v>
          </cell>
          <cell r="D2253">
            <v>3.54</v>
          </cell>
        </row>
        <row r="2254">
          <cell r="A2254">
            <v>4496</v>
          </cell>
          <cell r="B2254" t="str">
            <v>PECA DE MADEIRA (PINHO) 2A QUALIDADE 5 X 5CM NAO APARELHADA</v>
          </cell>
          <cell r="C2254" t="str">
            <v>M</v>
          </cell>
          <cell r="D2254">
            <v>1.24</v>
          </cell>
        </row>
        <row r="2255">
          <cell r="A2255">
            <v>4497</v>
          </cell>
          <cell r="B2255" t="str">
            <v>PECA DE MADEIRA 3A QUALIDADE 10 X 10CM NAO APARELHADA</v>
          </cell>
          <cell r="C2255" t="str">
            <v>M</v>
          </cell>
          <cell r="D2255">
            <v>5.31</v>
          </cell>
        </row>
        <row r="2256">
          <cell r="A2256">
            <v>4500</v>
          </cell>
          <cell r="B2256" t="str">
            <v>PECA DE MADEIRA 3A/4A QUALIDADE 7,5 X 10CM NAO APARELHADA</v>
          </cell>
          <cell r="C2256" t="str">
            <v>M</v>
          </cell>
          <cell r="D2256">
            <v>5.92</v>
          </cell>
        </row>
        <row r="2257">
          <cell r="A2257">
            <v>4502</v>
          </cell>
          <cell r="B2257" t="str">
            <v>PECA DE MADEIRA 2A QUALIDADE 2,5 X 5CM NAO APARELHADA</v>
          </cell>
          <cell r="C2257" t="str">
            <v>M</v>
          </cell>
          <cell r="D2257">
            <v>1.34</v>
          </cell>
        </row>
        <row r="2258">
          <cell r="A2258">
            <v>4504</v>
          </cell>
          <cell r="B2258" t="str">
            <v>PECA DE MADEIRA 3A QUALIDADE 1,4 X 7CM NAO APARELHADA</v>
          </cell>
          <cell r="C2258" t="str">
            <v>M</v>
          </cell>
          <cell r="D2258">
            <v>1.3</v>
          </cell>
        </row>
        <row r="2259">
          <cell r="A2259">
            <v>4505</v>
          </cell>
          <cell r="B2259" t="str">
            <v>PECA DE MADEIRA 3A/4A QUALIDADE 1 X 7CM NAO APARELHADA</v>
          </cell>
          <cell r="C2259" t="str">
            <v>M</v>
          </cell>
          <cell r="D2259">
            <v>1.51</v>
          </cell>
        </row>
        <row r="2260">
          <cell r="A2260">
            <v>4506</v>
          </cell>
          <cell r="B2260" t="str">
            <v>PECA DE MADEIRA 2A QUALIDADE 2,5 X 10CM NAO APARELHADA</v>
          </cell>
          <cell r="C2260" t="str">
            <v>M</v>
          </cell>
          <cell r="D2260">
            <v>2.37</v>
          </cell>
        </row>
        <row r="2261">
          <cell r="A2261">
            <v>4509</v>
          </cell>
          <cell r="B2261" t="str">
            <v>PECA DE MADEIRA 3A QUALIDADE 2,5 X 10CM NAO APARELHADA</v>
          </cell>
          <cell r="C2261" t="str">
            <v>M</v>
          </cell>
          <cell r="D2261">
            <v>1.96</v>
          </cell>
        </row>
        <row r="2262">
          <cell r="A2262">
            <v>4510</v>
          </cell>
          <cell r="B2262" t="str">
            <v>PECA DE MADEIRA 3A QUALIDADE 1,5 X 4CM NAO APARELHADA</v>
          </cell>
          <cell r="C2262" t="str">
            <v>M</v>
          </cell>
          <cell r="D2262">
            <v>1.06</v>
          </cell>
        </row>
        <row r="2263">
          <cell r="A2263">
            <v>4512</v>
          </cell>
          <cell r="B2263" t="str">
            <v>PECA DE MADEIRA 3A/4A QUALIDADE 2,5 X 5CM NAO APARELHADA</v>
          </cell>
          <cell r="C2263" t="str">
            <v>M</v>
          </cell>
          <cell r="D2263">
            <v>1.21</v>
          </cell>
        </row>
        <row r="2264">
          <cell r="A2264">
            <v>4513</v>
          </cell>
          <cell r="B2264" t="str">
            <v>PECA DE MADEIRA (PINHO) 3A/4A QUALIDADE 5 X 5CM</v>
          </cell>
          <cell r="C2264" t="str">
            <v>M</v>
          </cell>
          <cell r="D2264">
            <v>0.81</v>
          </cell>
        </row>
        <row r="2265">
          <cell r="A2265">
            <v>4515</v>
          </cell>
          <cell r="B2265" t="str">
            <v>PECA DE MADEIRA 2A QUALIDADE 7,5 X 10CM NÃO APARELHADA</v>
          </cell>
          <cell r="C2265" t="str">
            <v>M</v>
          </cell>
          <cell r="D2265">
            <v>5.86</v>
          </cell>
        </row>
        <row r="2266">
          <cell r="A2266">
            <v>4517</v>
          </cell>
          <cell r="B2266" t="str">
            <v>PECA DE MADEIRA (PINHO) 3A QUALIDADE 2,5 X 7CM</v>
          </cell>
          <cell r="C2266" t="str">
            <v>M</v>
          </cell>
          <cell r="D2266">
            <v>0.56000000000000005</v>
          </cell>
        </row>
        <row r="2267">
          <cell r="A2267">
            <v>4704</v>
          </cell>
          <cell r="B2267" t="str">
            <v>PEDRA ARDOSIA CINZA 20 X 40CM E = 1CM</v>
          </cell>
          <cell r="C2267" t="str">
            <v>M2</v>
          </cell>
          <cell r="D2267">
            <v>18.489999999999998</v>
          </cell>
        </row>
        <row r="2268">
          <cell r="A2268">
            <v>4705</v>
          </cell>
          <cell r="B2268" t="str">
            <v>PEDRA BASALTO CINZA IRREGULAR</v>
          </cell>
          <cell r="C2268" t="str">
            <v>M2</v>
          </cell>
          <cell r="D2268">
            <v>36.130000000000003</v>
          </cell>
        </row>
        <row r="2269">
          <cell r="A2269">
            <v>4708</v>
          </cell>
          <cell r="B2269" t="str">
            <v>PEDRA PORTUGUESA PRETA</v>
          </cell>
          <cell r="C2269" t="str">
            <v>M2</v>
          </cell>
          <cell r="D2269">
            <v>23.38</v>
          </cell>
        </row>
        <row r="2270">
          <cell r="A2270">
            <v>4709</v>
          </cell>
          <cell r="B2270" t="str">
            <v>PEDRA RACHAO P/ REVESTIMENTO</v>
          </cell>
          <cell r="C2270" t="str">
            <v>M2</v>
          </cell>
          <cell r="D2270">
            <v>99.88</v>
          </cell>
        </row>
        <row r="2271">
          <cell r="A2271">
            <v>4710</v>
          </cell>
          <cell r="B2271" t="str">
            <v>PEDRA SAO TOME 20 X 40CM</v>
          </cell>
          <cell r="C2271" t="str">
            <v>M2</v>
          </cell>
          <cell r="D2271">
            <v>75.44</v>
          </cell>
        </row>
        <row r="2272">
          <cell r="A2272">
            <v>4712</v>
          </cell>
          <cell r="B2272" t="str">
            <v>PEDRA C/SUPERF LISA NAO TRABALHADA P/ REVESTIMENTO</v>
          </cell>
          <cell r="C2272" t="str">
            <v>M2</v>
          </cell>
          <cell r="D2272">
            <v>46.75</v>
          </cell>
        </row>
        <row r="2273">
          <cell r="A2273">
            <v>4714</v>
          </cell>
          <cell r="B2273" t="str">
            <v>PEDRA SABAO</v>
          </cell>
          <cell r="C2273" t="str">
            <v>M2</v>
          </cell>
          <cell r="D2273">
            <v>85</v>
          </cell>
        </row>
        <row r="2274">
          <cell r="A2274">
            <v>4715</v>
          </cell>
          <cell r="B2274" t="str">
            <v>PEDRA ARDOSIA CINZA IRREGULAR</v>
          </cell>
          <cell r="C2274" t="str">
            <v>M2</v>
          </cell>
          <cell r="D2274">
            <v>14.45</v>
          </cell>
        </row>
        <row r="2275">
          <cell r="A2275">
            <v>4716</v>
          </cell>
          <cell r="B2275" t="str">
            <v>MOSAICO PORTUGUES</v>
          </cell>
          <cell r="C2275" t="str">
            <v>M2</v>
          </cell>
          <cell r="D2275">
            <v>35.06</v>
          </cell>
        </row>
        <row r="2276">
          <cell r="A2276">
            <v>4717</v>
          </cell>
          <cell r="B2276" t="str">
            <v>PEDRA PORTUGUESA BRANCA</v>
          </cell>
          <cell r="C2276" t="str">
            <v>M2</v>
          </cell>
          <cell r="D2276">
            <v>40.380000000000003</v>
          </cell>
        </row>
        <row r="2277">
          <cell r="A2277">
            <v>4718</v>
          </cell>
          <cell r="B2277" t="str">
            <v>PEDRA BRITADA N. 2 OU 25 MM</v>
          </cell>
          <cell r="C2277" t="str">
            <v>M3</v>
          </cell>
          <cell r="D2277">
            <v>50.54</v>
          </cell>
        </row>
        <row r="2278">
          <cell r="A2278">
            <v>4720</v>
          </cell>
          <cell r="B2278" t="str">
            <v>PEDRA BRITADA N. 0 PEDRISCO OU CASCALHINHO</v>
          </cell>
          <cell r="C2278" t="str">
            <v>M3</v>
          </cell>
          <cell r="D2278">
            <v>52</v>
          </cell>
        </row>
        <row r="2279">
          <cell r="A2279">
            <v>4721</v>
          </cell>
          <cell r="B2279" t="str">
            <v>PEDRA BRITADA N. 1 OU 19 MM</v>
          </cell>
          <cell r="C2279" t="str">
            <v>M3</v>
          </cell>
          <cell r="D2279">
            <v>52.33</v>
          </cell>
        </row>
        <row r="2280">
          <cell r="A2280">
            <v>4722</v>
          </cell>
          <cell r="B2280" t="str">
            <v>PEDRA BRITADA N. 3 OU 38 MM</v>
          </cell>
          <cell r="C2280" t="str">
            <v>M3</v>
          </cell>
          <cell r="D2280">
            <v>45.5</v>
          </cell>
        </row>
        <row r="2281">
          <cell r="A2281">
            <v>4723</v>
          </cell>
          <cell r="B2281" t="str">
            <v>PEDRA BRITADA N. 4 OU 50 MM</v>
          </cell>
          <cell r="C2281" t="str">
            <v>M3</v>
          </cell>
          <cell r="D2281">
            <v>43.88</v>
          </cell>
        </row>
        <row r="2282">
          <cell r="A2282">
            <v>4727</v>
          </cell>
          <cell r="B2282" t="str">
            <v>PEDRA BRITADA N. 05 OU 75 MM</v>
          </cell>
          <cell r="C2282" t="str">
            <v>M3</v>
          </cell>
          <cell r="D2282">
            <v>34.130000000000003</v>
          </cell>
        </row>
        <row r="2283">
          <cell r="A2283">
            <v>4729</v>
          </cell>
          <cell r="B2283" t="str">
            <v>PEDRA BRITADA GRADUADA (CLASSIFICADA)</v>
          </cell>
          <cell r="C2283" t="str">
            <v>M3</v>
          </cell>
          <cell r="D2283">
            <v>52</v>
          </cell>
        </row>
        <row r="2284">
          <cell r="A2284">
            <v>4730</v>
          </cell>
          <cell r="B2284" t="str">
            <v>PEDRA-DE-MÃO OU PEDRA RACHÃO P/ MURO ARRIMO/FUNDAÇÃO/ENROCAMENTO ETC</v>
          </cell>
          <cell r="C2284" t="str">
            <v>M3</v>
          </cell>
          <cell r="D2284">
            <v>40.950000000000003</v>
          </cell>
        </row>
        <row r="2285">
          <cell r="A2285">
            <v>4734</v>
          </cell>
          <cell r="B2285" t="str">
            <v>SEIXO ROLADO PARA APLICAÇÃO EM CONCRETO</v>
          </cell>
          <cell r="C2285" t="str">
            <v>M3</v>
          </cell>
          <cell r="D2285">
            <v>71.5</v>
          </cell>
        </row>
        <row r="2286">
          <cell r="A2286">
            <v>4741</v>
          </cell>
          <cell r="B2286" t="str">
            <v>PÓ-DE-PEDRA</v>
          </cell>
          <cell r="C2286" t="str">
            <v>M3</v>
          </cell>
          <cell r="D2286">
            <v>42.25</v>
          </cell>
        </row>
        <row r="2287">
          <cell r="A2287">
            <v>4743</v>
          </cell>
          <cell r="B2287" t="str">
            <v>CASCALHO DE CAVA</v>
          </cell>
          <cell r="C2287" t="str">
            <v>M3</v>
          </cell>
          <cell r="D2287">
            <v>41.9</v>
          </cell>
        </row>
        <row r="2288">
          <cell r="A2288">
            <v>4744</v>
          </cell>
          <cell r="B2288" t="str">
            <v>CASCALHO DE RIO</v>
          </cell>
          <cell r="C2288" t="str">
            <v>M3</v>
          </cell>
          <cell r="D2288">
            <v>34.29</v>
          </cell>
        </row>
        <row r="2289">
          <cell r="A2289">
            <v>4745</v>
          </cell>
          <cell r="B2289" t="str">
            <v>CASCALHO LAVADO</v>
          </cell>
          <cell r="C2289" t="str">
            <v>M3</v>
          </cell>
          <cell r="D2289">
            <v>51.43</v>
          </cell>
        </row>
        <row r="2290">
          <cell r="A2290">
            <v>4746</v>
          </cell>
          <cell r="B2290" t="str">
            <v>CASCALHO, PEDREGULHO OU PICARRA (MATERIAL DE JAZIDA PARA BASE DE PAVIMENTACAO, REVESTIMENTO PRIMARIO, BASES ASFALTICAS  ETC - SEM TRANSPORTE)</v>
          </cell>
          <cell r="C2290" t="str">
            <v>M3</v>
          </cell>
          <cell r="D2290">
            <v>20</v>
          </cell>
        </row>
        <row r="2291">
          <cell r="A2291">
            <v>4748</v>
          </cell>
          <cell r="B2291" t="str">
            <v>PEDRA BRITADA BICA CORRIDA (NÃO CLASSIFICADA)</v>
          </cell>
          <cell r="C2291" t="str">
            <v>M3</v>
          </cell>
          <cell r="D2291">
            <v>47.13</v>
          </cell>
        </row>
        <row r="2292">
          <cell r="A2292">
            <v>4750</v>
          </cell>
          <cell r="B2292" t="str">
            <v>PEDREIRO</v>
          </cell>
          <cell r="C2292" t="str">
            <v>H</v>
          </cell>
          <cell r="D2292">
            <v>7.5</v>
          </cell>
        </row>
        <row r="2293">
          <cell r="A2293">
            <v>4751</v>
          </cell>
          <cell r="B2293" t="str">
            <v>PASTILHEIRO</v>
          </cell>
          <cell r="C2293" t="str">
            <v>H</v>
          </cell>
          <cell r="D2293">
            <v>7.5</v>
          </cell>
        </row>
        <row r="2294">
          <cell r="A2294">
            <v>4752</v>
          </cell>
          <cell r="B2294" t="str">
            <v>POCEIRO</v>
          </cell>
          <cell r="C2294" t="str">
            <v>H</v>
          </cell>
          <cell r="D2294">
            <v>7.4</v>
          </cell>
        </row>
        <row r="2295">
          <cell r="A2295">
            <v>4755</v>
          </cell>
          <cell r="B2295" t="str">
            <v>MARMORISTA/GRANITEIRO</v>
          </cell>
          <cell r="C2295" t="str">
            <v>H</v>
          </cell>
          <cell r="D2295">
            <v>7.5</v>
          </cell>
        </row>
        <row r="2296">
          <cell r="A2296">
            <v>4757</v>
          </cell>
          <cell r="B2296" t="str">
            <v>ASFALTADOR/PROFISSIONAL QUALIFICADO</v>
          </cell>
          <cell r="C2296" t="str">
            <v>H</v>
          </cell>
          <cell r="D2296">
            <v>6.95</v>
          </cell>
        </row>
        <row r="2297">
          <cell r="A2297">
            <v>4758</v>
          </cell>
          <cell r="B2297" t="str">
            <v>CALAFETADOR/CALAFATE</v>
          </cell>
          <cell r="C2297" t="str">
            <v>H</v>
          </cell>
          <cell r="D2297">
            <v>7.5</v>
          </cell>
        </row>
        <row r="2298">
          <cell r="A2298">
            <v>4759</v>
          </cell>
          <cell r="B2298" t="str">
            <v>CALCETEIRO (QUE TRABALHA C/PAVIMENTACAO DE BLOKRET)</v>
          </cell>
          <cell r="C2298" t="str">
            <v>H</v>
          </cell>
          <cell r="D2298">
            <v>6.5</v>
          </cell>
        </row>
        <row r="2299">
          <cell r="A2299">
            <v>4760</v>
          </cell>
          <cell r="B2299" t="str">
            <v>AZULEJISTA OU LADRILHISTA</v>
          </cell>
          <cell r="C2299" t="str">
            <v>H</v>
          </cell>
          <cell r="D2299">
            <v>7.5</v>
          </cell>
        </row>
        <row r="2300">
          <cell r="A2300">
            <v>4763</v>
          </cell>
          <cell r="B2300" t="str">
            <v>TAQUEADOR OU TAQUEIRO</v>
          </cell>
          <cell r="C2300" t="str">
            <v>H</v>
          </cell>
          <cell r="D2300">
            <v>7.5</v>
          </cell>
        </row>
        <row r="2301">
          <cell r="A2301">
            <v>4764</v>
          </cell>
          <cell r="B2301" t="str">
            <v>PERFIL ACO ESTRUTURAL \"I\" - 10\" X 4 5/8\" (QUALQUER ESPESSURA)</v>
          </cell>
          <cell r="C2301" t="str">
            <v>KG</v>
          </cell>
          <cell r="D2301">
            <v>4</v>
          </cell>
        </row>
        <row r="2302">
          <cell r="A2302">
            <v>4765</v>
          </cell>
          <cell r="B2302" t="str">
            <v>PERFIL ACO ESTRUTURAL \"I\" - 4\" X 2 5/8\" ESP=6,43 MM (12,65 KG/M)</v>
          </cell>
          <cell r="C2302" t="str">
            <v>M</v>
          </cell>
          <cell r="D2302">
            <v>47.26</v>
          </cell>
        </row>
        <row r="2303">
          <cell r="A2303">
            <v>4766</v>
          </cell>
          <cell r="B2303" t="str">
            <v>PERFIL ACO ESTRUTURAL \"I\" - 6\" X 3 3/8\" (QUALQUER ESPESSURA)</v>
          </cell>
          <cell r="C2303" t="str">
            <v>KG</v>
          </cell>
          <cell r="D2303">
            <v>3.74</v>
          </cell>
        </row>
        <row r="2304">
          <cell r="A2304">
            <v>4767</v>
          </cell>
          <cell r="B2304" t="str">
            <v>PERFIL ACO ESTRUTURAL \"I\" - 6\" X 3 3/8\" ESP=8,71 MM (21,95 KG/M)</v>
          </cell>
          <cell r="C2304" t="str">
            <v>M</v>
          </cell>
          <cell r="D2304">
            <v>82.83</v>
          </cell>
        </row>
        <row r="2305">
          <cell r="A2305">
            <v>4768</v>
          </cell>
          <cell r="B2305" t="str">
            <v>PERFIL ACO ESTRUTURAL \"I\" - 8\" X 4\" (QUALQUER ESPESSURA)</v>
          </cell>
          <cell r="C2305" t="str">
            <v>KG</v>
          </cell>
          <cell r="D2305">
            <v>4.1500000000000004</v>
          </cell>
        </row>
        <row r="2306">
          <cell r="A2306">
            <v>4769</v>
          </cell>
          <cell r="B2306" t="str">
            <v>PERFIL ACO ESTRUTURAL \"I\" - 8\" X 4\" ESP=8,86 MM (30,50 KG/M)</v>
          </cell>
          <cell r="C2306" t="str">
            <v>M</v>
          </cell>
          <cell r="D2306">
            <v>133.51</v>
          </cell>
        </row>
        <row r="2307">
          <cell r="A2307">
            <v>4773</v>
          </cell>
          <cell r="B2307" t="str">
            <v>PERFIL ACO ESTRUTURAL \"I\" - 10\" X 4 5/8\" ESP=11,35 MM (44,65 KG/M)</v>
          </cell>
          <cell r="C2307" t="str">
            <v>M</v>
          </cell>
          <cell r="D2307">
            <v>185.34</v>
          </cell>
        </row>
        <row r="2308">
          <cell r="A2308">
            <v>4774</v>
          </cell>
          <cell r="B2308" t="str">
            <v>PERFIL ACO ESTRUTURAL \"I\" - 12\" X 5 1/4\" (QUALQUER ESPESSURA)</v>
          </cell>
          <cell r="C2308" t="str">
            <v>KG</v>
          </cell>
          <cell r="D2308">
            <v>4.68</v>
          </cell>
        </row>
        <row r="2309">
          <cell r="A2309">
            <v>4775</v>
          </cell>
          <cell r="B2309" t="str">
            <v>PERFIL ACO ESTRUTURAL \"I\" - 12\" X 5 1/4\" ESP=11,68 MM (60,71 KG/M)</v>
          </cell>
          <cell r="C2309" t="str">
            <v>M</v>
          </cell>
          <cell r="D2309">
            <v>277.2</v>
          </cell>
        </row>
        <row r="2310">
          <cell r="A2310">
            <v>4776</v>
          </cell>
          <cell r="B2310" t="str">
            <v>PERFIL ACO ESTRUTURAL \"I\" - 12\" X 5 1/4\" ESP=14,35 MM (66,97 KG/M)</v>
          </cell>
          <cell r="C2310" t="str">
            <v>M</v>
          </cell>
          <cell r="D2310">
            <v>303.26</v>
          </cell>
        </row>
        <row r="2311">
          <cell r="A2311">
            <v>4777</v>
          </cell>
          <cell r="B2311" t="str">
            <v>CANTONEIRA ACO ABAS IGUAIS (QUALQUER BITOLA) E = 1/4\"</v>
          </cell>
          <cell r="C2311" t="str">
            <v>KG</v>
          </cell>
          <cell r="D2311">
            <v>3.13</v>
          </cell>
        </row>
        <row r="2312">
          <cell r="A2312">
            <v>4778</v>
          </cell>
          <cell r="B2312" t="str">
            <v>PERFURATRIZ PNEUMÁTICA PARA ROCHA, DE 17KG - (LOCAÇÃO)</v>
          </cell>
          <cell r="C2312" t="str">
            <v>H</v>
          </cell>
          <cell r="D2312">
            <v>3.18</v>
          </cell>
        </row>
        <row r="2313">
          <cell r="A2313">
            <v>4780</v>
          </cell>
          <cell r="B2313" t="str">
            <v>PERFURATRIZ PNEUMATICA P/ ROCHA TIPO ATLAS COPCO RH-658 - 24,0KG OU EQUIV</v>
          </cell>
          <cell r="C2313" t="str">
            <v>H</v>
          </cell>
          <cell r="D2313">
            <v>3.46</v>
          </cell>
        </row>
        <row r="2314">
          <cell r="A2314">
            <v>4783</v>
          </cell>
          <cell r="B2314" t="str">
            <v>PINTOR</v>
          </cell>
          <cell r="C2314" t="str">
            <v>H</v>
          </cell>
          <cell r="D2314">
            <v>7.5</v>
          </cell>
        </row>
        <row r="2315">
          <cell r="A2315">
            <v>4785</v>
          </cell>
          <cell r="B2315" t="str">
            <v>PINTOR PARA TINTA EPOXI</v>
          </cell>
          <cell r="C2315" t="str">
            <v>H</v>
          </cell>
          <cell r="D2315">
            <v>7.5</v>
          </cell>
        </row>
        <row r="2316">
          <cell r="A2316">
            <v>4786</v>
          </cell>
          <cell r="B2316" t="str">
            <v>PISO EM GRANILITE, MARMORITE OU GRANITINA - ESP = 8 MM</v>
          </cell>
          <cell r="C2316" t="str">
            <v>M2</v>
          </cell>
          <cell r="D2316">
            <v>42.75</v>
          </cell>
        </row>
        <row r="2317">
          <cell r="A2317">
            <v>4787</v>
          </cell>
          <cell r="B2317" t="str">
            <v>GRANILHA DE MARMORE BRANCO</v>
          </cell>
          <cell r="C2317" t="str">
            <v>KG</v>
          </cell>
          <cell r="D2317">
            <v>0.56999999999999995</v>
          </cell>
        </row>
        <row r="2318">
          <cell r="A2318">
            <v>4790</v>
          </cell>
          <cell r="B2318" t="str">
            <v>PISO VINILICO EM PLACAS 30 X 30CM, C/ FLASH, ESP = 2,0MM</v>
          </cell>
          <cell r="C2318" t="str">
            <v>M2</v>
          </cell>
          <cell r="D2318">
            <v>49.9</v>
          </cell>
        </row>
        <row r="2319">
          <cell r="A2319">
            <v>4791</v>
          </cell>
          <cell r="B2319" t="str">
            <v>COLA CONTATO P/ CHAPA VINÍLICA/BORRACHA</v>
          </cell>
          <cell r="C2319" t="str">
            <v>KG</v>
          </cell>
          <cell r="D2319">
            <v>27.47</v>
          </cell>
        </row>
        <row r="2320">
          <cell r="A2320">
            <v>4792</v>
          </cell>
          <cell r="B2320" t="str">
            <v>PISO VINÍLICO EM PLACAS DE 30 X 30CM, C/ FLASH, ESP = 3,2MM</v>
          </cell>
          <cell r="C2320" t="str">
            <v>M2</v>
          </cell>
          <cell r="D2320">
            <v>85.02</v>
          </cell>
        </row>
        <row r="2321">
          <cell r="A2321">
            <v>4794</v>
          </cell>
          <cell r="B2321" t="str">
            <v>PISO DE BORRACHA DE 500 X 500 X 14 MM SPORTGOMA P/ ARGAMASSA PRETO PLURIGOMA</v>
          </cell>
          <cell r="C2321" t="str">
            <v>M2</v>
          </cell>
          <cell r="D2321">
            <v>185.16</v>
          </cell>
        </row>
        <row r="2322">
          <cell r="A2322">
            <v>4795</v>
          </cell>
          <cell r="B2322" t="str">
            <v>PISO DE BORRACHA 500 X 500 X 15 MM PASTILHADO P/ ARGAMASSA AI.15 PLURIGOMA PRETO</v>
          </cell>
          <cell r="C2322" t="str">
            <v>M2</v>
          </cell>
          <cell r="D2322">
            <v>257.91000000000003</v>
          </cell>
        </row>
        <row r="2323">
          <cell r="A2323">
            <v>4796</v>
          </cell>
          <cell r="B2323" t="str">
            <v>PISO BORRACHA 500 X 500 X 7 MM FRISADO P/ ARGAMASSA A.45 PLURIGOMA PRETO</v>
          </cell>
          <cell r="C2323" t="str">
            <v>M2</v>
          </cell>
          <cell r="D2323">
            <v>147.97999999999999</v>
          </cell>
        </row>
        <row r="2324">
          <cell r="A2324">
            <v>4797</v>
          </cell>
          <cell r="B2324" t="str">
            <v>PISO BORRACHA 500 X 500 X 7 MM PASTILHADO P/ ARGAMASSA A.15 PLURIGOMA PRETO</v>
          </cell>
          <cell r="C2324" t="str">
            <v>M2</v>
          </cell>
          <cell r="D2324">
            <v>147.38</v>
          </cell>
        </row>
        <row r="2325">
          <cell r="A2325">
            <v>4798</v>
          </cell>
          <cell r="B2325" t="str">
            <v>PISO BORRACHA 500 X 500 X 7 MM CANELADO P/ ARGAMASSA A.25 PLURIGOMA PRETO</v>
          </cell>
          <cell r="C2325" t="str">
            <v>M2</v>
          </cell>
          <cell r="D2325">
            <v>147.97999999999999</v>
          </cell>
        </row>
        <row r="2326">
          <cell r="A2326">
            <v>4799</v>
          </cell>
          <cell r="B2326" t="str">
            <v>PISO BORRACHA 500 X 500 X 15 MM CANELADO P/ ARGAMASSA AI.25 PLURIGOMA PRETO</v>
          </cell>
          <cell r="C2326" t="str">
            <v>M2</v>
          </cell>
          <cell r="D2326">
            <v>278.69</v>
          </cell>
        </row>
        <row r="2327">
          <cell r="A2327">
            <v>4800</v>
          </cell>
          <cell r="B2327" t="str">
            <v>PISO BORRACHA 500 X 500 X 3,5 MM PASTILHADO P/ COLA G.15 PLURIGOMA PRETO</v>
          </cell>
          <cell r="C2327" t="str">
            <v>M2</v>
          </cell>
          <cell r="D2327">
            <v>34.01</v>
          </cell>
        </row>
        <row r="2328">
          <cell r="A2328">
            <v>4801</v>
          </cell>
          <cell r="B2328" t="str">
            <v>PISO BORRACHA 500 X 500 X 3,5 MM CANELADO P/ COLA G.25 PLURIGOMA PRETO</v>
          </cell>
          <cell r="C2328" t="str">
            <v>M2</v>
          </cell>
          <cell r="D2328">
            <v>65.89</v>
          </cell>
        </row>
        <row r="2329">
          <cell r="A2329">
            <v>4802</v>
          </cell>
          <cell r="B2329" t="str">
            <v>PISO BORRACHA 500 X 500 X 3,5 MM FRISADO P/ COLA G.45 PLURIGOMA PRETO</v>
          </cell>
          <cell r="C2329" t="str">
            <v>M2</v>
          </cell>
          <cell r="D2329">
            <v>65.89</v>
          </cell>
        </row>
        <row r="2330">
          <cell r="A2330">
            <v>4803</v>
          </cell>
          <cell r="B2330" t="str">
            <v>RODAPE BORRACHA LISO H = 7CM P/ ARGAMASSA RCI.70 ESP = 2,0MM</v>
          </cell>
          <cell r="C2330" t="str">
            <v>M</v>
          </cell>
          <cell r="D2330">
            <v>21.8</v>
          </cell>
        </row>
        <row r="2331">
          <cell r="A2331">
            <v>4804</v>
          </cell>
          <cell r="B2331" t="str">
            <v>RODAPE VINILICO 5CM E = 1MM</v>
          </cell>
          <cell r="C2331" t="str">
            <v>M</v>
          </cell>
          <cell r="D2331">
            <v>6.95</v>
          </cell>
        </row>
        <row r="2332">
          <cell r="A2332">
            <v>4805</v>
          </cell>
          <cell r="B2332" t="str">
            <v>TESTEIRA BORRACHA LISA TDI P/ PISO 65 X 33MM ESP = 15MM P/ ARGAMASSA</v>
          </cell>
          <cell r="C2332" t="str">
            <v>M</v>
          </cell>
          <cell r="D2332">
            <v>30.23</v>
          </cell>
        </row>
        <row r="2333">
          <cell r="A2333">
            <v>4806</v>
          </cell>
          <cell r="B2333" t="str">
            <v>TESTEIRA VINILICA  - PECA 5M</v>
          </cell>
          <cell r="C2333" t="str">
            <v>M</v>
          </cell>
          <cell r="D2333">
            <v>15.12</v>
          </cell>
        </row>
        <row r="2334">
          <cell r="A2334">
            <v>4807</v>
          </cell>
          <cell r="B2334" t="str">
            <v>TESTEIRA BORRACHA LISA TDCI P/ PISO 65X33MM ESP = 8,5MM P/ ARGAMASSA</v>
          </cell>
          <cell r="C2334" t="str">
            <v>M</v>
          </cell>
          <cell r="D2334">
            <v>18.14</v>
          </cell>
        </row>
        <row r="2335">
          <cell r="A2335">
            <v>4812</v>
          </cell>
          <cell r="B2335" t="str">
            <v>PLACA GESSO 60 X 60CM E=12MM P/FORRO</v>
          </cell>
          <cell r="C2335" t="str">
            <v>M2</v>
          </cell>
          <cell r="D2335">
            <v>7.22</v>
          </cell>
        </row>
        <row r="2336">
          <cell r="A2336">
            <v>4813</v>
          </cell>
          <cell r="B2336" t="str">
            <v>PLACA DE OBRA (IDENTIFICACAO) PARA CONSTRUCAO CIVIL EM CHAPA GALVANIZADA NUM 22 (NAO INCLUI COLOCACAO)</v>
          </cell>
          <cell r="C2336" t="str">
            <v>M2</v>
          </cell>
          <cell r="D2336">
            <v>100</v>
          </cell>
        </row>
        <row r="2337">
          <cell r="A2337">
            <v>4814</v>
          </cell>
          <cell r="B2337" t="str">
            <v>APARELHO SINALIZADOR DE SAIDA DE GARAGEM COMPLETO C/ CELULA FOTOELETRICA E BRACADEIRA</v>
          </cell>
          <cell r="C2337" t="str">
            <v>UN</v>
          </cell>
          <cell r="D2337">
            <v>351.02</v>
          </cell>
        </row>
        <row r="2338">
          <cell r="A2338">
            <v>4815</v>
          </cell>
          <cell r="B2338" t="str">
            <v>BALDE VERMELHO P/ SINALIZACAO</v>
          </cell>
          <cell r="C2338" t="str">
            <v>UN</v>
          </cell>
          <cell r="D2338">
            <v>3.74</v>
          </cell>
        </row>
        <row r="2339">
          <cell r="A2339">
            <v>4817</v>
          </cell>
          <cell r="B2339" t="str">
            <v>CONE DE SINALIZACAO MEDIO DE BORRACHA</v>
          </cell>
          <cell r="C2339" t="str">
            <v>UN</v>
          </cell>
          <cell r="D2339">
            <v>8.68</v>
          </cell>
        </row>
        <row r="2340">
          <cell r="A2340">
            <v>4818</v>
          </cell>
          <cell r="B2340" t="str">
            <v>PLACA DE MÁRMORE BRANCO POLIDO DE 30 X 30 CM, E= 2 CM PARA PISOS</v>
          </cell>
          <cell r="C2340" t="str">
            <v>M2</v>
          </cell>
          <cell r="D2340">
            <v>189</v>
          </cell>
        </row>
        <row r="2341">
          <cell r="A2341">
            <v>4819</v>
          </cell>
          <cell r="B2341" t="str">
            <v>PLACA MARMORE BRANCO COMUM 15 X 30CM E = 3CM, POLIDO P/ REVESTIMENTO</v>
          </cell>
          <cell r="C2341" t="str">
            <v>M2</v>
          </cell>
          <cell r="D2341">
            <v>205.19</v>
          </cell>
        </row>
        <row r="2342">
          <cell r="A2342">
            <v>4820</v>
          </cell>
          <cell r="B2342" t="str">
            <v>PLACA MARMORE BRANCO COMUM 15 X 30CM E = 2,5CM, POLIDO P/ REVESTIMENTO</v>
          </cell>
          <cell r="C2342" t="str">
            <v>M2</v>
          </cell>
          <cell r="D2342">
            <v>182.39</v>
          </cell>
        </row>
        <row r="2343">
          <cell r="A2343">
            <v>4821</v>
          </cell>
          <cell r="B2343" t="str">
            <v>PLACA MARMORE BRANCO 30 X 30CM E = 3CM, P/ PISO, POLIDO</v>
          </cell>
          <cell r="C2343" t="str">
            <v>M2</v>
          </cell>
          <cell r="D2343">
            <v>280.51</v>
          </cell>
        </row>
        <row r="2344">
          <cell r="A2344">
            <v>4822</v>
          </cell>
          <cell r="B2344" t="str">
            <v>PLACA MARMORE BRANCO 15 X 30CM E = 2CM, POLIDO PARA REVESTIMENTO</v>
          </cell>
          <cell r="C2344" t="str">
            <v>M2</v>
          </cell>
          <cell r="D2344">
            <v>200.63</v>
          </cell>
        </row>
        <row r="2345">
          <cell r="A2345">
            <v>4823</v>
          </cell>
          <cell r="B2345" t="str">
            <v>COLA IBERE P/ MARMORE/GRANITO</v>
          </cell>
          <cell r="C2345" t="str">
            <v>KG</v>
          </cell>
          <cell r="D2345">
            <v>23.62</v>
          </cell>
        </row>
        <row r="2346">
          <cell r="A2346">
            <v>4824</v>
          </cell>
          <cell r="B2346" t="str">
            <v>GRANA DE MARMORE</v>
          </cell>
          <cell r="C2346" t="str">
            <v>KG</v>
          </cell>
          <cell r="D2346">
            <v>0.64</v>
          </cell>
        </row>
        <row r="2347">
          <cell r="A2347">
            <v>4825</v>
          </cell>
          <cell r="B2347" t="str">
            <v>PEITORIL MARMORE BRANCO L = 25CM ESP = 3CM, POLIDO</v>
          </cell>
          <cell r="C2347" t="str">
            <v>M</v>
          </cell>
          <cell r="D2347">
            <v>98.03</v>
          </cell>
        </row>
        <row r="2348">
          <cell r="A2348">
            <v>4826</v>
          </cell>
          <cell r="B2348" t="str">
            <v>PEITORIL MARMORE BRANCO L = 15CM ESP = 3CM, POLIDO</v>
          </cell>
          <cell r="C2348" t="str">
            <v>M</v>
          </cell>
          <cell r="D2348">
            <v>72.27</v>
          </cell>
        </row>
        <row r="2349">
          <cell r="A2349">
            <v>4827</v>
          </cell>
          <cell r="B2349" t="str">
            <v>SOLEIRA MARMORE BRANCO L = 25CM E = 3CM, POLIDO</v>
          </cell>
          <cell r="C2349" t="str">
            <v>M</v>
          </cell>
          <cell r="D2349">
            <v>96.89</v>
          </cell>
        </row>
        <row r="2350">
          <cell r="A2350">
            <v>4828</v>
          </cell>
          <cell r="B2350" t="str">
            <v>SOLEIRA MARMORE BRANCO L = 15CM E = 3CM, POLIDO</v>
          </cell>
          <cell r="C2350" t="str">
            <v>M</v>
          </cell>
          <cell r="D2350">
            <v>30</v>
          </cell>
        </row>
        <row r="2351">
          <cell r="A2351">
            <v>4829</v>
          </cell>
          <cell r="B2351" t="str">
            <v>RODAPE MARMORE BRANCO COMUM H = 7CM, ESP = 2CM, POLIDO</v>
          </cell>
          <cell r="C2351" t="str">
            <v>M</v>
          </cell>
          <cell r="D2351">
            <v>31.92</v>
          </cell>
        </row>
        <row r="2352">
          <cell r="A2352">
            <v>4830</v>
          </cell>
          <cell r="B2352" t="str">
            <v>RODAPE MARMORE BRANCO COMUM H = 5CM, ESP = 2CM, POLIDO</v>
          </cell>
          <cell r="C2352" t="str">
            <v>M</v>
          </cell>
          <cell r="D2352">
            <v>22.8</v>
          </cell>
        </row>
        <row r="2353">
          <cell r="A2353">
            <v>4888</v>
          </cell>
          <cell r="B2353" t="str">
            <v>PLUG OU BUJAO FERRO GALV 1/2\"</v>
          </cell>
          <cell r="C2353" t="str">
            <v>UN</v>
          </cell>
          <cell r="D2353">
            <v>1.36</v>
          </cell>
        </row>
        <row r="2354">
          <cell r="A2354">
            <v>4889</v>
          </cell>
          <cell r="B2354" t="str">
            <v>PLUG OU BUJAO FERRO GALV 3/4\"</v>
          </cell>
          <cell r="C2354" t="str">
            <v>UN</v>
          </cell>
          <cell r="D2354">
            <v>2.13</v>
          </cell>
        </row>
        <row r="2355">
          <cell r="A2355">
            <v>4890</v>
          </cell>
          <cell r="B2355" t="str">
            <v>PLUG OU BUJAO FERRO GALV 1\"</v>
          </cell>
          <cell r="C2355" t="str">
            <v>UN</v>
          </cell>
          <cell r="D2355">
            <v>3.05</v>
          </cell>
        </row>
        <row r="2356">
          <cell r="A2356">
            <v>4891</v>
          </cell>
          <cell r="B2356" t="str">
            <v>PLUG OU BUJAO FERRO GALV 2\"</v>
          </cell>
          <cell r="C2356" t="str">
            <v>UN</v>
          </cell>
          <cell r="D2356">
            <v>9.0500000000000007</v>
          </cell>
        </row>
        <row r="2357">
          <cell r="A2357">
            <v>4892</v>
          </cell>
          <cell r="B2357" t="str">
            <v>PLUG OU BUJAO FERRO GALV 3\"</v>
          </cell>
          <cell r="C2357" t="str">
            <v>UN</v>
          </cell>
          <cell r="D2357">
            <v>23.39</v>
          </cell>
        </row>
        <row r="2358">
          <cell r="A2358">
            <v>4893</v>
          </cell>
          <cell r="B2358" t="str">
            <v>PLUG OU BUJAO FERRO GALV 1 1/2\"</v>
          </cell>
          <cell r="C2358" t="str">
            <v>UN</v>
          </cell>
          <cell r="D2358">
            <v>5.96</v>
          </cell>
        </row>
        <row r="2359">
          <cell r="A2359">
            <v>4894</v>
          </cell>
          <cell r="B2359" t="str">
            <v>PLUG OU BUJAO FERRO GALV 1 1/4\"</v>
          </cell>
          <cell r="C2359" t="str">
            <v>UN</v>
          </cell>
          <cell r="D2359">
            <v>4.5999999999999996</v>
          </cell>
        </row>
        <row r="2360">
          <cell r="A2360">
            <v>4895</v>
          </cell>
          <cell r="B2360" t="str">
            <v>PLUG PVC C/ROSCA P/ AGUA FRIA PREDIAL 1/2\"</v>
          </cell>
          <cell r="C2360" t="str">
            <v>UN</v>
          </cell>
          <cell r="D2360">
            <v>0.28999999999999998</v>
          </cell>
        </row>
        <row r="2361">
          <cell r="A2361">
            <v>4896</v>
          </cell>
          <cell r="B2361" t="str">
            <v>PLUG PVC C/ROSCA P/ AGUA FRIA PREDIAL 3/4\"</v>
          </cell>
          <cell r="C2361" t="str">
            <v>UN</v>
          </cell>
          <cell r="D2361">
            <v>0.44</v>
          </cell>
        </row>
        <row r="2362">
          <cell r="A2362">
            <v>4897</v>
          </cell>
          <cell r="B2362" t="str">
            <v>PLUG PVC C/ROSCA P/ AGUA FRIA PREDIAL 1\"</v>
          </cell>
          <cell r="C2362" t="str">
            <v>UN</v>
          </cell>
          <cell r="D2362">
            <v>1.02</v>
          </cell>
        </row>
        <row r="2363">
          <cell r="A2363">
            <v>4898</v>
          </cell>
          <cell r="B2363" t="str">
            <v>PLUG PVC C/ROSCA P/ AGUA FRIA PREDIAL 1.1/4\"</v>
          </cell>
          <cell r="C2363" t="str">
            <v>UN</v>
          </cell>
          <cell r="D2363">
            <v>0.96</v>
          </cell>
        </row>
        <row r="2364">
          <cell r="A2364">
            <v>4899</v>
          </cell>
          <cell r="B2364" t="str">
            <v>PLUG PVC C/ROSCA P/ AGUA FRIA PREDIAL 2\"</v>
          </cell>
          <cell r="C2364" t="str">
            <v>UN</v>
          </cell>
          <cell r="D2364">
            <v>3.15</v>
          </cell>
        </row>
        <row r="2365">
          <cell r="A2365">
            <v>4900</v>
          </cell>
          <cell r="B2365" t="str">
            <v>PLUG PVC C/ROSCA P/ AGUA FRIA PREDIAL 1.1/2\"</v>
          </cell>
          <cell r="C2365" t="str">
            <v>UN</v>
          </cell>
          <cell r="D2365">
            <v>2.78</v>
          </cell>
        </row>
        <row r="2366">
          <cell r="A2366">
            <v>4902</v>
          </cell>
          <cell r="B2366" t="str">
            <v>PLUG PVC NBR 10569 P/ REDE COLET ESG JE DN 150MM</v>
          </cell>
          <cell r="C2366" t="str">
            <v>UN</v>
          </cell>
          <cell r="D2366">
            <v>50.13</v>
          </cell>
        </row>
        <row r="2367">
          <cell r="A2367">
            <v>4903</v>
          </cell>
          <cell r="B2367" t="str">
            <v>PLUG PVC NBR 10569 P/ REDE COLET ESG JE DN 350MM</v>
          </cell>
          <cell r="C2367" t="str">
            <v>UN</v>
          </cell>
          <cell r="D2367">
            <v>364.11</v>
          </cell>
        </row>
        <row r="2368">
          <cell r="A2368">
            <v>4904</v>
          </cell>
          <cell r="B2368" t="str">
            <v>PLUG PVC NBR 10569 P/ REDE COLET ESG JE DN 300MM</v>
          </cell>
          <cell r="C2368" t="str">
            <v>UN</v>
          </cell>
          <cell r="D2368">
            <v>282.77</v>
          </cell>
        </row>
        <row r="2369">
          <cell r="A2369">
            <v>4905</v>
          </cell>
          <cell r="B2369" t="str">
            <v>PLUG PVC NBR 10569 P/ REDE COLET ESG JE DN 400MM</v>
          </cell>
          <cell r="C2369" t="str">
            <v>UN</v>
          </cell>
          <cell r="D2369">
            <v>471.37</v>
          </cell>
        </row>
        <row r="2370">
          <cell r="A2370">
            <v>4906</v>
          </cell>
          <cell r="B2370" t="str">
            <v>PLUG PVC NBR 10569 P/ REDE COLET ESG JE DN 125MM</v>
          </cell>
          <cell r="C2370" t="str">
            <v>UN</v>
          </cell>
          <cell r="D2370">
            <v>42.46</v>
          </cell>
        </row>
        <row r="2371">
          <cell r="A2371">
            <v>4907</v>
          </cell>
          <cell r="B2371" t="str">
            <v>PLUG PVC NBR 10569 P/ REDE COLET ESG JE DN 100MM</v>
          </cell>
          <cell r="C2371" t="str">
            <v>UN</v>
          </cell>
          <cell r="D2371">
            <v>36.14</v>
          </cell>
        </row>
        <row r="2372">
          <cell r="A2372">
            <v>4908</v>
          </cell>
          <cell r="B2372" t="str">
            <v>PLUG PVC NBR 10569 P/ REDE COLET ESG JE DN 200MM</v>
          </cell>
          <cell r="C2372" t="str">
            <v>UN</v>
          </cell>
          <cell r="D2372">
            <v>73.98</v>
          </cell>
        </row>
        <row r="2373">
          <cell r="A2373">
            <v>4909</v>
          </cell>
          <cell r="B2373" t="str">
            <v>PLUG PVC NBR 10569 P/ REDE COLET ESG JE DN 250MM</v>
          </cell>
          <cell r="C2373" t="str">
            <v>UN</v>
          </cell>
          <cell r="D2373">
            <v>126.12</v>
          </cell>
        </row>
        <row r="2374">
          <cell r="A2374">
            <v>4910</v>
          </cell>
          <cell r="B2374" t="str">
            <v>PORTA ACO ENROLAR CHAPA 24 RAIADA LARGA - ACAB GALV NATURAL - 2,0 X 2,50M - MANUAL - COMPLETA - COLOCADA</v>
          </cell>
          <cell r="C2374" t="str">
            <v>M2</v>
          </cell>
          <cell r="D2374">
            <v>210</v>
          </cell>
        </row>
        <row r="2375">
          <cell r="A2375">
            <v>4911</v>
          </cell>
          <cell r="B2375" t="str">
            <v>PORTA ACO ENROLAR CHAPA 22 RAIADA LARGA - ACAB GALV NATURAL - 2,0 X 2,50M - MANUAL - COMPLETA - COLOCADA</v>
          </cell>
          <cell r="C2375" t="str">
            <v>M2</v>
          </cell>
          <cell r="D2375">
            <v>218.4</v>
          </cell>
        </row>
        <row r="2376">
          <cell r="A2376">
            <v>4912</v>
          </cell>
          <cell r="B2376" t="str">
            <v>CANTONEIRA ACO 3 X 3 X 1/4\"</v>
          </cell>
          <cell r="C2376" t="str">
            <v>KG</v>
          </cell>
          <cell r="D2376">
            <v>3.17</v>
          </cell>
        </row>
        <row r="2377">
          <cell r="A2377">
            <v>4913</v>
          </cell>
          <cell r="B2377" t="str">
            <v>PORTA ACO ENROLAR CHAPA 24 ONDULADA/PERFIL MEIA CANA - ACAB GALV NATURAL - 2FLS DE 2,0 X 2,60M - MANUAL - COMPLETA - COLOCADA</v>
          </cell>
          <cell r="C2377" t="str">
            <v>UN</v>
          </cell>
          <cell r="D2377">
            <v>1087.8</v>
          </cell>
        </row>
        <row r="2378">
          <cell r="A2378">
            <v>4914</v>
          </cell>
          <cell r="B2378" t="str">
            <v>PORTA ALUMINIO ABRIR, PERFIL SERIE 25, CHAPA CORRUGADA C/ GUARNICAO 87 X 210CM</v>
          </cell>
          <cell r="C2378" t="str">
            <v>M2</v>
          </cell>
          <cell r="D2378">
            <v>353.93</v>
          </cell>
        </row>
        <row r="2379">
          <cell r="A2379">
            <v>4917</v>
          </cell>
          <cell r="B2379" t="str">
            <v>PORTA ALUMINIO ABRIR, PERFIL SERIE 25, TP VENEZIANA C/ GUARNICAO 87 X 210CM</v>
          </cell>
          <cell r="C2379" t="str">
            <v>M2</v>
          </cell>
          <cell r="D2379">
            <v>355.58</v>
          </cell>
        </row>
        <row r="2380">
          <cell r="A2380">
            <v>4922</v>
          </cell>
          <cell r="B2380" t="str">
            <v>PORTA DE CORRER EM ALUMÍNIO SÉRIE 25, COM DUAS FOLHAS PARA VIDRO E GUARNIÇÃO,  DE 1,80 X 2,10  M</v>
          </cell>
          <cell r="C2380" t="str">
            <v>M2</v>
          </cell>
          <cell r="D2380">
            <v>276.93</v>
          </cell>
        </row>
        <row r="2381">
          <cell r="A2381">
            <v>4923</v>
          </cell>
          <cell r="B2381" t="str">
            <v>PORTA ALUMINIO CORRER, PERFIL SERIE 16, FOLHAS P/ VIDRO C/ GUARNICAO 160 X 210CM</v>
          </cell>
          <cell r="C2381" t="str">
            <v>M2</v>
          </cell>
          <cell r="D2381">
            <v>309.82</v>
          </cell>
        </row>
        <row r="2382">
          <cell r="A2382">
            <v>4929</v>
          </cell>
          <cell r="B2382" t="str">
            <v>PORTA FERRO ABRIR TP CHAPA C/ GUARNICAO COMPLETA 87 X 210CM</v>
          </cell>
          <cell r="C2382" t="str">
            <v>M2</v>
          </cell>
          <cell r="D2382">
            <v>136.97</v>
          </cell>
        </row>
        <row r="2383">
          <cell r="A2383">
            <v>4930</v>
          </cell>
          <cell r="B2383" t="str">
            <v>PORTA FERRO ABRIR TP BARRA CHATA C/ REQUADRO E GUARNICAO COMPLETA 87 X 210CM</v>
          </cell>
          <cell r="C2383" t="str">
            <v>M2</v>
          </cell>
          <cell r="D2383">
            <v>115.72</v>
          </cell>
        </row>
        <row r="2384">
          <cell r="A2384">
            <v>4931</v>
          </cell>
          <cell r="B2384" t="str">
            <v>PORTA FERRO ABRIR TP CHAPA C/ GUARNICAO 70 X 210CM</v>
          </cell>
          <cell r="C2384" t="str">
            <v>UN</v>
          </cell>
          <cell r="D2384">
            <v>123.69</v>
          </cell>
        </row>
        <row r="2385">
          <cell r="A2385">
            <v>4936</v>
          </cell>
          <cell r="B2385" t="str">
            <v>PORTA FERRO ABRIR TP GRADE C/ CHAPA, C/ GUARNICAO 87 X 210CM</v>
          </cell>
          <cell r="C2385" t="str">
            <v>M2</v>
          </cell>
          <cell r="D2385">
            <v>110.54</v>
          </cell>
        </row>
        <row r="2386">
          <cell r="A2386">
            <v>4937</v>
          </cell>
          <cell r="B2386" t="str">
            <v>PORTA FERRO ABRIR TP CHAPA C/ GUARNICAO 60 X 210CM</v>
          </cell>
          <cell r="C2386" t="str">
            <v>UN</v>
          </cell>
          <cell r="D2386">
            <v>241.59</v>
          </cell>
        </row>
        <row r="2387">
          <cell r="A2387">
            <v>4938</v>
          </cell>
          <cell r="B2387" t="str">
            <v>PORTA FERRO ABRIR TP CHAPA C/ GUARNICAO 80 X 210CM</v>
          </cell>
          <cell r="C2387" t="str">
            <v>UN</v>
          </cell>
          <cell r="D2387">
            <v>248.12</v>
          </cell>
        </row>
        <row r="2388">
          <cell r="A2388">
            <v>4939</v>
          </cell>
          <cell r="B2388" t="str">
            <v>PORTA FERRO ABRIR TP QUADRICULADA C/ GUARNICAO 87 X 210CM</v>
          </cell>
          <cell r="C2388" t="str">
            <v>M2</v>
          </cell>
          <cell r="D2388">
            <v>137.51</v>
          </cell>
        </row>
        <row r="2389">
          <cell r="A2389">
            <v>4940</v>
          </cell>
          <cell r="B2389" t="str">
            <v>PORTA FERRO CORRER TP CHAPA C/ GUARNICAO 1FL P/ VIDRO COMPLETA 87 X 210CM</v>
          </cell>
          <cell r="C2389" t="str">
            <v>M2</v>
          </cell>
          <cell r="D2389">
            <v>139.11000000000001</v>
          </cell>
        </row>
        <row r="2390">
          <cell r="A2390">
            <v>4941</v>
          </cell>
          <cell r="B2390" t="str">
            <v>PORTA FERRO CORRER TP CHAPA C/ GUARNICAO 2FLS COMPLETA 160 X 210CM</v>
          </cell>
          <cell r="C2390" t="str">
            <v>M2</v>
          </cell>
          <cell r="D2390">
            <v>123.98</v>
          </cell>
        </row>
        <row r="2391">
          <cell r="A2391">
            <v>4943</v>
          </cell>
          <cell r="B2391" t="str">
            <v>PORTA ACO ENROLAR CHAPA 24 VAZADA TIJOLINHO OU EQUIV C/ RETANG OU CIRCULO - ACAB GALV NATURAL - 2,0 X 2,50M - MANUAL - COMPLETA - COLOCADA</v>
          </cell>
          <cell r="C2391" t="str">
            <v>M2</v>
          </cell>
          <cell r="D2391">
            <v>363.3</v>
          </cell>
        </row>
        <row r="2392">
          <cell r="A2392">
            <v>4944</v>
          </cell>
          <cell r="B2392" t="str">
            <v>PORTA ACO ENROLAR TIPO GRADE - FABRICADA C/ PERFIL \"U\" VIRADO/CHAPA 16 OU PERFIL ESTEIRA GRILL REFORCADA TIJOLINHO - ACAB GALV NATURAL - 2,0 X 2,50M - MANUAL - COMPLETA - COLOCADA\"</v>
          </cell>
          <cell r="C2392" t="str">
            <v>M2</v>
          </cell>
          <cell r="D2392">
            <v>325.5</v>
          </cell>
        </row>
        <row r="2393">
          <cell r="A2393">
            <v>4946</v>
          </cell>
          <cell r="B2393" t="str">
            <v>PORTAO FERRO ABRIR EM TELA 1 FOLHA 95 X 210CM</v>
          </cell>
          <cell r="C2393" t="str">
            <v>UN</v>
          </cell>
          <cell r="D2393">
            <v>213.84</v>
          </cell>
        </row>
        <row r="2394">
          <cell r="A2394">
            <v>4947</v>
          </cell>
          <cell r="B2394" t="str">
            <v>PORTAO FERRO ABRIR CHAPA GALVANIZADA NUM 18</v>
          </cell>
          <cell r="C2394" t="str">
            <v>M2</v>
          </cell>
          <cell r="D2394">
            <v>130.59</v>
          </cell>
        </row>
        <row r="2395">
          <cell r="A2395">
            <v>4948</v>
          </cell>
          <cell r="B2395" t="str">
            <v>PORTAO FERRO C/ VARA 1/2\" C/REQUADRO</v>
          </cell>
          <cell r="C2395" t="str">
            <v>M2</v>
          </cell>
          <cell r="D2395">
            <v>91.41</v>
          </cell>
        </row>
        <row r="2396">
          <cell r="A2396">
            <v>4950</v>
          </cell>
          <cell r="B2396" t="str">
            <v>PORTAO FERRO ABRIR EM TELA 2 FOLHAS 420 X 210CM</v>
          </cell>
          <cell r="C2396" t="str">
            <v>UN</v>
          </cell>
          <cell r="D2396">
            <v>848.82</v>
          </cell>
        </row>
        <row r="2397">
          <cell r="A2397">
            <v>4952</v>
          </cell>
          <cell r="B2397" t="str">
            <v>PORTA MADEIRA SEMI-OCA ALMOFADADA REGIONAL 1A 70 X 210 X 3,5 CM</v>
          </cell>
          <cell r="C2397" t="str">
            <v>M2</v>
          </cell>
          <cell r="D2397">
            <v>224.54</v>
          </cell>
        </row>
        <row r="2398">
          <cell r="A2398">
            <v>4953</v>
          </cell>
          <cell r="B2398" t="str">
            <v>PORTA MADEIRA SEMI-OCA ALMOFADADA REGIONAL 2A 80 X 210 X 3CM</v>
          </cell>
          <cell r="C2398" t="str">
            <v>M2</v>
          </cell>
          <cell r="D2398">
            <v>115.01</v>
          </cell>
        </row>
        <row r="2399">
          <cell r="A2399">
            <v>4954</v>
          </cell>
          <cell r="B2399" t="str">
            <v>PORTA MADEIRA SEMI-OCA ALMOFADADA REGIONAL 1A 80 X 210 X 3CM</v>
          </cell>
          <cell r="C2399" t="str">
            <v>M2</v>
          </cell>
          <cell r="D2399">
            <v>138.01</v>
          </cell>
        </row>
        <row r="2400">
          <cell r="A2400">
            <v>4958</v>
          </cell>
          <cell r="B2400" t="str">
            <v>PORTA MADEIRA SEMI-OCA ALMOFADADA REGIONAL 2A 80 X 210 X 3,5</v>
          </cell>
          <cell r="C2400" t="str">
            <v>M2</v>
          </cell>
          <cell r="D2400">
            <v>180.33</v>
          </cell>
        </row>
        <row r="2401">
          <cell r="A2401">
            <v>4962</v>
          </cell>
          <cell r="B2401" t="str">
            <v>PORTA MADEIRA SEMI-OCA ALMOFADADA REGIONAL 1A   70 X 210 X 3CM</v>
          </cell>
          <cell r="C2401" t="str">
            <v>UN</v>
          </cell>
          <cell r="D2401">
            <v>173.83</v>
          </cell>
        </row>
        <row r="2402">
          <cell r="A2402">
            <v>4964</v>
          </cell>
          <cell r="B2402" t="str">
            <v>PORTA MADEIRA SEMI-OCA ALMOFADADA REGIONAL 1A 80 X 210 X 3CM</v>
          </cell>
          <cell r="C2402" t="str">
            <v>UN</v>
          </cell>
          <cell r="D2402">
            <v>231.85</v>
          </cell>
        </row>
        <row r="2403">
          <cell r="A2403">
            <v>4967</v>
          </cell>
          <cell r="B2403" t="str">
            <v>PORTA MADEIRA REGIONAL 2A VENEZIANA 80 X 210 X 3,5CM</v>
          </cell>
          <cell r="C2403" t="str">
            <v>M2</v>
          </cell>
          <cell r="D2403">
            <v>200.56</v>
          </cell>
        </row>
        <row r="2404">
          <cell r="A2404">
            <v>4968</v>
          </cell>
          <cell r="B2404" t="str">
            <v>PORTA MADEIRA REGIONAL 1A VENEZIANA 70 X 210 X 3,5CM</v>
          </cell>
          <cell r="C2404" t="str">
            <v>M2</v>
          </cell>
          <cell r="D2404">
            <v>168.68</v>
          </cell>
        </row>
        <row r="2405">
          <cell r="A2405">
            <v>4969</v>
          </cell>
          <cell r="B2405" t="str">
            <v>PORTA MADEIRA REGIONAL 1A VENEZIANA 80 X 210 X 3CM</v>
          </cell>
          <cell r="C2405" t="str">
            <v>M2</v>
          </cell>
          <cell r="D2405">
            <v>222.75</v>
          </cell>
        </row>
        <row r="2406">
          <cell r="A2406">
            <v>4977</v>
          </cell>
          <cell r="B2406" t="str">
            <v>PORTA MADEIRA REGIONAL 2A VENEZIANA 80 X 210 X 3CM</v>
          </cell>
          <cell r="C2406" t="str">
            <v>M2</v>
          </cell>
          <cell r="D2406">
            <v>183.44</v>
          </cell>
        </row>
        <row r="2407">
          <cell r="A2407">
            <v>4981</v>
          </cell>
          <cell r="B2407" t="str">
            <v>PORTA MADEIRA COMPENSADA LISA PARA CERA OU VERNIZ 70 X 210 X 3,5 CM</v>
          </cell>
          <cell r="C2407" t="str">
            <v>UN</v>
          </cell>
          <cell r="D2407">
            <v>90</v>
          </cell>
        </row>
        <row r="2408">
          <cell r="A2408">
            <v>4982</v>
          </cell>
          <cell r="B2408" t="str">
            <v>PORTA MADEIRA COMPENSADA LISA PARA PINTURA 100 X 210 X 3,5 CM</v>
          </cell>
          <cell r="C2408" t="str">
            <v>UN</v>
          </cell>
          <cell r="D2408">
            <v>89.85</v>
          </cell>
        </row>
        <row r="2409">
          <cell r="A2409">
            <v>4987</v>
          </cell>
          <cell r="B2409" t="str">
            <v>PORTA MADEIRA COMPENSADA LISA PARA CERA OU VERNIZ 90 X 210 X 3,5CM</v>
          </cell>
          <cell r="C2409" t="str">
            <v>UN</v>
          </cell>
          <cell r="D2409">
            <v>105</v>
          </cell>
        </row>
        <row r="2410">
          <cell r="A2410">
            <v>4989</v>
          </cell>
          <cell r="B2410" t="str">
            <v>PORTA MADEIRA COMPENSADA LISA PARA CERA OU VERNIZ 100 X 210 X 3,5CM</v>
          </cell>
          <cell r="C2410" t="str">
            <v>UN</v>
          </cell>
          <cell r="D2410">
            <v>112.57</v>
          </cell>
        </row>
        <row r="2411">
          <cell r="A2411">
            <v>4992</v>
          </cell>
          <cell r="B2411" t="str">
            <v>PORTA MADEIRA COMPENSADA LISA PARA CERA OU VERNIZ 80 X 210 X 3,5CM</v>
          </cell>
          <cell r="C2411" t="str">
            <v>UN</v>
          </cell>
          <cell r="D2411">
            <v>93.69</v>
          </cell>
        </row>
        <row r="2412">
          <cell r="A2412">
            <v>4997</v>
          </cell>
          <cell r="B2412" t="str">
            <v>PORTA MADEIRA MACICA REGIONAL 1A MEXICANA E = 3 CM</v>
          </cell>
          <cell r="C2412" t="str">
            <v>M2</v>
          </cell>
          <cell r="D2412">
            <v>194.82</v>
          </cell>
        </row>
        <row r="2413">
          <cell r="A2413">
            <v>4998</v>
          </cell>
          <cell r="B2413" t="str">
            <v>PORTA MADEIRA MACICA REGIONAL 1A MEXICANA 80 X 210 X 3,5CM</v>
          </cell>
          <cell r="C2413" t="str">
            <v>M2</v>
          </cell>
          <cell r="D2413">
            <v>229.15</v>
          </cell>
        </row>
        <row r="2414">
          <cell r="A2414">
            <v>5000</v>
          </cell>
          <cell r="B2414" t="str">
            <v>PORTA MADEIRA MACICA REGIONAL 2A MEXICANA 80 X 210 X 3,5CM</v>
          </cell>
          <cell r="C2414" t="str">
            <v>M2</v>
          </cell>
          <cell r="D2414">
            <v>171.09</v>
          </cell>
        </row>
        <row r="2415">
          <cell r="A2415">
            <v>5001</v>
          </cell>
          <cell r="B2415" t="str">
            <v>PORTA MADEIRA REGIONAL 1A CORRER P/ VIDRO E = 3CM</v>
          </cell>
          <cell r="C2415" t="str">
            <v>M2</v>
          </cell>
          <cell r="D2415">
            <v>347.78</v>
          </cell>
        </row>
        <row r="2416">
          <cell r="A2416">
            <v>5002</v>
          </cell>
          <cell r="B2416" t="str">
            <v>PORTA MADEIRA REGIONAL 3A CORRER P/ VIDRO E = 3CM</v>
          </cell>
          <cell r="C2416" t="str">
            <v>M2</v>
          </cell>
          <cell r="D2416">
            <v>225.32</v>
          </cell>
        </row>
        <row r="2417">
          <cell r="A2417">
            <v>5003</v>
          </cell>
          <cell r="B2417" t="str">
            <v>PORTA MADEIRA REGIONAL 3A CORRER P/ VIDRO E = 3,5CM</v>
          </cell>
          <cell r="C2417" t="str">
            <v>M2</v>
          </cell>
          <cell r="D2417">
            <v>229.83</v>
          </cell>
        </row>
        <row r="2418">
          <cell r="A2418">
            <v>5004</v>
          </cell>
          <cell r="B2418" t="str">
            <v>PORTA MADEIRA REGIONAL 2A CORRER P/ VIDRO E = 3,5CM</v>
          </cell>
          <cell r="C2418" t="str">
            <v>M2</v>
          </cell>
          <cell r="D2418">
            <v>299.02</v>
          </cell>
        </row>
        <row r="2419">
          <cell r="A2419">
            <v>5005</v>
          </cell>
          <cell r="B2419" t="str">
            <v>PORTA MADEIRA REGIONAL 2A CORRER P/ VIDRO E = 3CM</v>
          </cell>
          <cell r="C2419" t="str">
            <v>M2</v>
          </cell>
          <cell r="D2419">
            <v>299.02</v>
          </cell>
        </row>
        <row r="2420">
          <cell r="A2420">
            <v>5016</v>
          </cell>
          <cell r="B2420" t="str">
            <v>PORTA MADEIRA MACICA REGIONAL MEXICANA 80 X 210 X 3CM</v>
          </cell>
          <cell r="C2420" t="str">
            <v>M2</v>
          </cell>
          <cell r="D2420">
            <v>168.7</v>
          </cell>
        </row>
        <row r="2421">
          <cell r="A2421">
            <v>5020</v>
          </cell>
          <cell r="B2421" t="str">
            <v>PORTA MADEIRA COMPENSADA LISA PARA CERA OU VERNIZ 60 X 210 X 3,5CM</v>
          </cell>
          <cell r="C2421" t="str">
            <v>UN</v>
          </cell>
          <cell r="D2421">
            <v>87.46</v>
          </cell>
        </row>
        <row r="2422">
          <cell r="A2422">
            <v>5028</v>
          </cell>
          <cell r="B2422" t="str">
            <v>PORTA MADEIRA REGIONAL 1A CORRER P/ VIDRO E = 3,5CM</v>
          </cell>
          <cell r="C2422" t="str">
            <v>M2</v>
          </cell>
          <cell r="D2422">
            <v>368.02</v>
          </cell>
        </row>
        <row r="2423">
          <cell r="A2423">
            <v>5031</v>
          </cell>
          <cell r="B2423" t="str">
            <v>PORTA VIDRO TEMPERADO C/ 1 FOLHA ABRIR E = 10MM</v>
          </cell>
          <cell r="C2423" t="str">
            <v>M2</v>
          </cell>
          <cell r="D2423">
            <v>195</v>
          </cell>
        </row>
        <row r="2424">
          <cell r="A2424">
            <v>5032</v>
          </cell>
          <cell r="B2424" t="str">
            <v>PAINEL FIXO VIDRO TEMPERADO E = 10 MM</v>
          </cell>
          <cell r="C2424" t="str">
            <v>M2</v>
          </cell>
          <cell r="D2424">
            <v>180.71</v>
          </cell>
        </row>
        <row r="2425">
          <cell r="A2425">
            <v>5033</v>
          </cell>
          <cell r="B2425" t="str">
            <v>POSTE DE CONCRETO DUPLO T, TIPO B , 300KG, H = 9M DE ACORDO COM NBR 8451</v>
          </cell>
          <cell r="C2425" t="str">
            <v>UN</v>
          </cell>
          <cell r="D2425">
            <v>447</v>
          </cell>
        </row>
        <row r="2426">
          <cell r="A2426">
            <v>5034</v>
          </cell>
          <cell r="B2426" t="str">
            <v>POSTE DE CONCRETO CIRCULAR, 600KG, H = 10M DE ACORDO COM NBR 8451</v>
          </cell>
          <cell r="C2426" t="str">
            <v>UN</v>
          </cell>
          <cell r="D2426">
            <v>964.65</v>
          </cell>
        </row>
        <row r="2427">
          <cell r="A2427">
            <v>5035</v>
          </cell>
          <cell r="B2427" t="str">
            <v>POSTE DE CONCRETO CIRCULAR, 400KG, H = 11M DE ACORDO COM NBR 8451</v>
          </cell>
          <cell r="C2427" t="str">
            <v>UN</v>
          </cell>
          <cell r="D2427">
            <v>818.32</v>
          </cell>
        </row>
        <row r="2428">
          <cell r="A2428">
            <v>5036</v>
          </cell>
          <cell r="B2428" t="str">
            <v>POSTE DE CONCRETO CIRCULAR, 400KG, H = 14M DE ACORDO COM NBR 8451</v>
          </cell>
          <cell r="C2428" t="str">
            <v>UN</v>
          </cell>
          <cell r="D2428">
            <v>1135.72</v>
          </cell>
        </row>
        <row r="2429">
          <cell r="A2429">
            <v>5037</v>
          </cell>
          <cell r="B2429" t="str">
            <v>POSTE DE CONCRETO DUPLO T, TIPO D, 100KG, H = 7M DE ACORDO COM NBR 8451</v>
          </cell>
          <cell r="C2429" t="str">
            <v>UN</v>
          </cell>
          <cell r="D2429">
            <v>196.4</v>
          </cell>
        </row>
        <row r="2430">
          <cell r="A2430">
            <v>5038</v>
          </cell>
          <cell r="B2430" t="str">
            <v>POSTE DE CONCRETO DUPLO T, TIPO D, 200KG, H = 9M DE ACORDO COM NBR 8451</v>
          </cell>
          <cell r="C2430" t="str">
            <v>UN</v>
          </cell>
          <cell r="D2430">
            <v>318.47000000000003</v>
          </cell>
        </row>
        <row r="2431">
          <cell r="A2431">
            <v>5039</v>
          </cell>
          <cell r="B2431" t="str">
            <v>POSTE DE CONCRETO DUPLO T, TIPO D, 400KG, H = 9M DE ACORDO COM NBR 8451</v>
          </cell>
          <cell r="C2431" t="str">
            <v>UN</v>
          </cell>
          <cell r="D2431">
            <v>492.95</v>
          </cell>
        </row>
        <row r="2432">
          <cell r="A2432">
            <v>5040</v>
          </cell>
          <cell r="B2432" t="str">
            <v>POSTE DE CONCRETO CIRCULAR, 100KG, H = 5M DE ACORDO COM NBR 8451</v>
          </cell>
          <cell r="C2432" t="str">
            <v>UN</v>
          </cell>
          <cell r="D2432">
            <v>168.36</v>
          </cell>
        </row>
        <row r="2433">
          <cell r="A2433">
            <v>5041</v>
          </cell>
          <cell r="B2433" t="str">
            <v>POSTE DE CONCRETO CIRCULAR, 300KG, H = 5M DE ACORDO COM NBR 8451</v>
          </cell>
          <cell r="C2433" t="str">
            <v>UN</v>
          </cell>
          <cell r="D2433">
            <v>237.05</v>
          </cell>
        </row>
        <row r="2434">
          <cell r="A2434">
            <v>5042</v>
          </cell>
          <cell r="B2434" t="str">
            <v>POSTE DE CONCRETO CIRCULAR, 200KG, H = 7M DE ACORDO COM NBR 8451</v>
          </cell>
          <cell r="C2434" t="str">
            <v>UN</v>
          </cell>
          <cell r="D2434">
            <v>298.95999999999998</v>
          </cell>
        </row>
        <row r="2435">
          <cell r="A2435">
            <v>5043</v>
          </cell>
          <cell r="B2435" t="str">
            <v>POSTE DE CONCRETO CIRCULAR, 300KG, H = 7M DE ACORDO COM NBR 8451</v>
          </cell>
          <cell r="C2435" t="str">
            <v>UN</v>
          </cell>
          <cell r="D2435">
            <v>385.01</v>
          </cell>
        </row>
        <row r="2436">
          <cell r="A2436">
            <v>5044</v>
          </cell>
          <cell r="B2436" t="str">
            <v>POSTE DE CONCRETO CIRCULAR, 200KG, H = 9M DE ACORDO COM NBR 8451</v>
          </cell>
          <cell r="C2436" t="str">
            <v>UN</v>
          </cell>
          <cell r="D2436">
            <v>425.69</v>
          </cell>
        </row>
        <row r="2437">
          <cell r="A2437">
            <v>5045</v>
          </cell>
          <cell r="B2437" t="str">
            <v>POSTE DE CONCRETO CIRCULAR, 200KG, H = 11M DE ACORDO COM NBR 8451</v>
          </cell>
          <cell r="C2437" t="str">
            <v>UN</v>
          </cell>
          <cell r="D2437">
            <v>566.37</v>
          </cell>
        </row>
        <row r="2438">
          <cell r="A2438">
            <v>5046</v>
          </cell>
          <cell r="B2438" t="str">
            <v>POSTE DE CONCRETO CIRCULAR, 400KG, H = 5M DE ACORDO COM NBR 8451</v>
          </cell>
          <cell r="C2438" t="str">
            <v>UN</v>
          </cell>
          <cell r="D2438">
            <v>261.75</v>
          </cell>
        </row>
        <row r="2439">
          <cell r="A2439">
            <v>5047</v>
          </cell>
          <cell r="B2439" t="str">
            <v>CHAVE FUSIVEL DE DISTRIBUICAO 15,0KV/100A</v>
          </cell>
          <cell r="C2439" t="str">
            <v>UN</v>
          </cell>
          <cell r="D2439">
            <v>207.65</v>
          </cell>
        </row>
        <row r="2440">
          <cell r="A2440">
            <v>5048</v>
          </cell>
          <cell r="B2440" t="str">
            <v>CHAVE FUSIVEL DE DISTRIBUICAO 34,5KV/100A</v>
          </cell>
          <cell r="C2440" t="str">
            <v>UN</v>
          </cell>
          <cell r="D2440">
            <v>279.75</v>
          </cell>
        </row>
        <row r="2441">
          <cell r="A2441">
            <v>5049</v>
          </cell>
          <cell r="B2441" t="str">
            <v>POSTE DE CONCRETO DUPLO T, TIPO D, 150KG, H = 9M DE ACORDO COM NBR 8451</v>
          </cell>
          <cell r="C2441" t="str">
            <v>UN</v>
          </cell>
          <cell r="D2441">
            <v>289.74</v>
          </cell>
        </row>
        <row r="2442">
          <cell r="A2442">
            <v>5050</v>
          </cell>
          <cell r="B2442" t="str">
            <v>POSTE FERRO GALV FLANGEADO RETO H = 2.50M</v>
          </cell>
          <cell r="C2442" t="str">
            <v>UN</v>
          </cell>
          <cell r="D2442">
            <v>143.94999999999999</v>
          </cell>
        </row>
        <row r="2443">
          <cell r="A2443">
            <v>5051</v>
          </cell>
          <cell r="B2443" t="str">
            <v>POSTE FERRO GALV FLANGEADO CURVO SIMPLES CONICO CONTINUO, C/ BASE H = 9,00M</v>
          </cell>
          <cell r="C2443" t="str">
            <v>UN</v>
          </cell>
          <cell r="D2443">
            <v>542.23</v>
          </cell>
        </row>
        <row r="2444">
          <cell r="A2444">
            <v>5052</v>
          </cell>
          <cell r="B2444" t="str">
            <v>POSTE FERRO GALV FLANGEADO CURVO SIMPLES CONICO CONTINUO, C/ BASE H = 7,00M</v>
          </cell>
          <cell r="C2444" t="str">
            <v>UN</v>
          </cell>
          <cell r="D2444">
            <v>395</v>
          </cell>
        </row>
        <row r="2445">
          <cell r="A2445">
            <v>5053</v>
          </cell>
          <cell r="B2445" t="str">
            <v>POSTE DE CONCRETO CIRCULAR, 300KG, H = 9M DE ACORDO COM NBR 8451</v>
          </cell>
          <cell r="C2445" t="str">
            <v>UN</v>
          </cell>
          <cell r="D2445">
            <v>540.95000000000005</v>
          </cell>
        </row>
        <row r="2446">
          <cell r="A2446">
            <v>5054</v>
          </cell>
          <cell r="B2446" t="str">
            <v>POSTE DE CONCRETO CIRCULAR, 100KG, H = 7M DE ACORDO COM NBR 8451</v>
          </cell>
          <cell r="C2446" t="str">
            <v>UN</v>
          </cell>
          <cell r="D2446">
            <v>248.39</v>
          </cell>
        </row>
        <row r="2447">
          <cell r="A2447">
            <v>5055</v>
          </cell>
          <cell r="B2447" t="str">
            <v>POSTE DE CONCRETO CIRCULAR, 300KG, H = 11M DE ACORDO COM NBR 8451</v>
          </cell>
          <cell r="C2447" t="str">
            <v>UN</v>
          </cell>
          <cell r="D2447">
            <v>695.51</v>
          </cell>
        </row>
        <row r="2448">
          <cell r="A2448">
            <v>5056</v>
          </cell>
          <cell r="B2448" t="str">
            <v>POSTE DE CONCRETO DUPLO T ,TIPO B, 500KG, H = 9M DE ACORDO COM NBR 8451</v>
          </cell>
          <cell r="C2448" t="str">
            <v>UN</v>
          </cell>
          <cell r="D2448">
            <v>569.92999999999995</v>
          </cell>
        </row>
        <row r="2449">
          <cell r="A2449">
            <v>5057</v>
          </cell>
          <cell r="B2449" t="str">
            <v>POSTE DE CONCRETO DUPLO T, TIPO B, 300KG, H = 10M DE ACORDO COM NBR 8451</v>
          </cell>
          <cell r="C2449" t="str">
            <v>UN</v>
          </cell>
          <cell r="D2449">
            <v>506.84</v>
          </cell>
        </row>
        <row r="2450">
          <cell r="A2450">
            <v>5058</v>
          </cell>
          <cell r="B2450" t="str">
            <v>POSTE DE CONCRETO CIRCULAR, 400KG, H = 7M DE ACORDO COM NBR 8451</v>
          </cell>
          <cell r="C2450" t="str">
            <v>UN</v>
          </cell>
          <cell r="D2450">
            <v>408.47</v>
          </cell>
        </row>
        <row r="2451">
          <cell r="A2451">
            <v>5059</v>
          </cell>
          <cell r="B2451" t="str">
            <v>POSTE DE CONCRETO CIRCULAR, 400KG, H = 9M DE ACORDO COM NBR 8451</v>
          </cell>
          <cell r="C2451" t="str">
            <v>UN</v>
          </cell>
          <cell r="D2451">
            <v>578.17999999999995</v>
          </cell>
        </row>
        <row r="2452">
          <cell r="A2452">
            <v>5060</v>
          </cell>
          <cell r="B2452" t="str">
            <v>POSTE DE CONCRETO CIRCULAR, 200KG, H = 5M DE ACORDO COM NBR 8451</v>
          </cell>
          <cell r="C2452" t="str">
            <v>UN</v>
          </cell>
          <cell r="D2452">
            <v>184.91</v>
          </cell>
        </row>
        <row r="2453">
          <cell r="A2453">
            <v>5061</v>
          </cell>
          <cell r="B2453" t="str">
            <v>PREGO DE ACO 18 X 27</v>
          </cell>
          <cell r="C2453" t="str">
            <v>KG</v>
          </cell>
          <cell r="D2453">
            <v>6.82</v>
          </cell>
        </row>
        <row r="2454">
          <cell r="A2454">
            <v>5062</v>
          </cell>
          <cell r="B2454" t="str">
            <v>PREGO DE ACO 3 X 9</v>
          </cell>
          <cell r="C2454" t="str">
            <v>KG</v>
          </cell>
          <cell r="D2454">
            <v>7.81</v>
          </cell>
        </row>
        <row r="2455">
          <cell r="A2455">
            <v>5063</v>
          </cell>
          <cell r="B2455" t="str">
            <v>PREGO DE ACO 1 1/2 X 14</v>
          </cell>
          <cell r="C2455" t="str">
            <v>KG</v>
          </cell>
          <cell r="D2455">
            <v>6.11</v>
          </cell>
        </row>
        <row r="2456">
          <cell r="A2456">
            <v>5064</v>
          </cell>
          <cell r="B2456" t="str">
            <v>PREGO DE ACO 2 1/2 X 10</v>
          </cell>
          <cell r="C2456" t="str">
            <v>KG</v>
          </cell>
          <cell r="D2456">
            <v>6.82</v>
          </cell>
        </row>
        <row r="2457">
          <cell r="A2457">
            <v>5065</v>
          </cell>
          <cell r="B2457" t="str">
            <v>PREGO DE ACO 10 X 10</v>
          </cell>
          <cell r="C2457" t="str">
            <v>KG</v>
          </cell>
          <cell r="D2457">
            <v>10.64</v>
          </cell>
        </row>
        <row r="2458">
          <cell r="A2458">
            <v>5066</v>
          </cell>
          <cell r="B2458" t="str">
            <v>PREGO DE ACO 12 X 12</v>
          </cell>
          <cell r="C2458" t="str">
            <v>KG</v>
          </cell>
          <cell r="D2458">
            <v>8.52</v>
          </cell>
        </row>
        <row r="2459">
          <cell r="A2459">
            <v>5067</v>
          </cell>
          <cell r="B2459" t="str">
            <v>PREGO DE ACO 16 X 24</v>
          </cell>
          <cell r="C2459" t="str">
            <v>KG</v>
          </cell>
          <cell r="D2459">
            <v>7.02</v>
          </cell>
        </row>
        <row r="2460">
          <cell r="A2460">
            <v>5068</v>
          </cell>
          <cell r="B2460" t="str">
            <v>PREGO DE ACO 17 X 21</v>
          </cell>
          <cell r="C2460" t="str">
            <v>KG</v>
          </cell>
          <cell r="D2460">
            <v>6.7</v>
          </cell>
        </row>
        <row r="2461">
          <cell r="A2461">
            <v>5069</v>
          </cell>
          <cell r="B2461" t="str">
            <v>PREGO DE ACO 17 X 27</v>
          </cell>
          <cell r="C2461" t="str">
            <v>KG</v>
          </cell>
          <cell r="D2461">
            <v>6.31</v>
          </cell>
        </row>
        <row r="2462">
          <cell r="A2462">
            <v>5070</v>
          </cell>
          <cell r="B2462" t="str">
            <v>PREGO DE ACO 17 X 30</v>
          </cell>
          <cell r="C2462" t="str">
            <v>KG</v>
          </cell>
          <cell r="D2462">
            <v>6.07</v>
          </cell>
        </row>
        <row r="2463">
          <cell r="A2463">
            <v>5071</v>
          </cell>
          <cell r="B2463" t="str">
            <v>PREGO DE ACO 18 X 24</v>
          </cell>
          <cell r="C2463" t="str">
            <v>KG</v>
          </cell>
          <cell r="D2463">
            <v>6.31</v>
          </cell>
        </row>
        <row r="2464">
          <cell r="A2464">
            <v>5072</v>
          </cell>
          <cell r="B2464" t="str">
            <v>PREGO DE ACO 1\" X 17\"</v>
          </cell>
          <cell r="C2464" t="str">
            <v>KG</v>
          </cell>
          <cell r="D2464">
            <v>12.62</v>
          </cell>
        </row>
        <row r="2465">
          <cell r="A2465">
            <v>5073</v>
          </cell>
          <cell r="B2465" t="str">
            <v>PREGO DE ACO 17 X 24</v>
          </cell>
          <cell r="C2465" t="str">
            <v>KG</v>
          </cell>
          <cell r="D2465">
            <v>6.39</v>
          </cell>
        </row>
        <row r="2466">
          <cell r="A2466">
            <v>5074</v>
          </cell>
          <cell r="B2466" t="str">
            <v>PREGO DE ACO 1 1/2\" X 13\"</v>
          </cell>
          <cell r="C2466" t="str">
            <v>KG</v>
          </cell>
          <cell r="D2466">
            <v>8.2799999999999994</v>
          </cell>
        </row>
        <row r="2467">
          <cell r="A2467">
            <v>5075</v>
          </cell>
          <cell r="B2467" t="str">
            <v>PREGO DE ACO 18 X 30</v>
          </cell>
          <cell r="C2467" t="str">
            <v>KG</v>
          </cell>
          <cell r="D2467">
            <v>6.35</v>
          </cell>
        </row>
        <row r="2468">
          <cell r="A2468">
            <v>5076</v>
          </cell>
          <cell r="B2468" t="str">
            <v>GRAMPO DE ACO P/ FIXACAO CERCA DE ARAME FARPADO</v>
          </cell>
          <cell r="C2468" t="str">
            <v>KG</v>
          </cell>
          <cell r="D2468">
            <v>8.2799999999999994</v>
          </cell>
        </row>
        <row r="2469">
          <cell r="A2469">
            <v>5077</v>
          </cell>
          <cell r="B2469" t="str">
            <v>GRAMPO DE ACO P/ FIXACAO CERCA DE ARAME GALVANIZADO</v>
          </cell>
          <cell r="C2469" t="str">
            <v>KG</v>
          </cell>
          <cell r="D2469">
            <v>7.73</v>
          </cell>
        </row>
        <row r="2470">
          <cell r="A2470">
            <v>5078</v>
          </cell>
          <cell r="B2470" t="str">
            <v>PREGO DE ACO 2 1/2\" X 12\"</v>
          </cell>
          <cell r="C2470" t="str">
            <v>KG</v>
          </cell>
          <cell r="D2470">
            <v>7.29</v>
          </cell>
        </row>
        <row r="2471">
          <cell r="A2471">
            <v>5080</v>
          </cell>
          <cell r="B2471" t="str">
            <v>PUXADOR ZAMAK CENTRAL P/ ESQUADRIA ALUMINIO</v>
          </cell>
          <cell r="C2471" t="str">
            <v>UN</v>
          </cell>
          <cell r="D2471">
            <v>7.44</v>
          </cell>
        </row>
        <row r="2472">
          <cell r="A2472">
            <v>5081</v>
          </cell>
          <cell r="B2472" t="str">
            <v>BORBOLETA LATAO FUNDIDO CROMADO P/ JANELA MADEIRA TP GUILHOTINA</v>
          </cell>
          <cell r="C2472" t="str">
            <v>PAR</v>
          </cell>
          <cell r="D2472">
            <v>22.46</v>
          </cell>
        </row>
        <row r="2473">
          <cell r="A2473">
            <v>5082</v>
          </cell>
          <cell r="B2473" t="str">
            <v>BORBOLETA FERRO CROMADO P/ JANELA MADEIRA TP GUILHOTINA</v>
          </cell>
          <cell r="C2473" t="str">
            <v>PAR</v>
          </cell>
          <cell r="D2473">
            <v>8.5</v>
          </cell>
        </row>
        <row r="2474">
          <cell r="A2474">
            <v>5085</v>
          </cell>
          <cell r="B2474" t="str">
            <v>CADEADO LATAO CROMADO H = 35MM / 5 PINOS / HASTE CROMADA H = 30MM</v>
          </cell>
          <cell r="C2474" t="str">
            <v>UN</v>
          </cell>
          <cell r="D2474">
            <v>12.85</v>
          </cell>
        </row>
        <row r="2475">
          <cell r="A2475">
            <v>5086</v>
          </cell>
          <cell r="B2475" t="str">
            <v>CORRENTE DE FERRO E = 1/2''</v>
          </cell>
          <cell r="C2475" t="str">
            <v>KG</v>
          </cell>
          <cell r="D2475">
            <v>11.16</v>
          </cell>
        </row>
        <row r="2476">
          <cell r="A2476">
            <v>5088</v>
          </cell>
          <cell r="B2476" t="str">
            <v>PORTA CADEADO ZINCADO OXIDADO PRETO</v>
          </cell>
          <cell r="C2476" t="str">
            <v>UN</v>
          </cell>
          <cell r="D2476">
            <v>3.85</v>
          </cell>
        </row>
        <row r="2477">
          <cell r="A2477">
            <v>5089</v>
          </cell>
          <cell r="B2477" t="str">
            <v>CADEADO ACO GRAFITADO OXIDADO ENVERNIZADO 45MM</v>
          </cell>
          <cell r="C2477" t="str">
            <v>UN</v>
          </cell>
          <cell r="D2477">
            <v>17.66</v>
          </cell>
        </row>
        <row r="2478">
          <cell r="A2478">
            <v>5090</v>
          </cell>
          <cell r="B2478" t="str">
            <v>CADEADO LATAO CROMADO H = 25MM</v>
          </cell>
          <cell r="C2478" t="str">
            <v>UN</v>
          </cell>
          <cell r="D2478">
            <v>8.5299999999999994</v>
          </cell>
        </row>
        <row r="2479">
          <cell r="A2479">
            <v>5091</v>
          </cell>
          <cell r="B2479" t="str">
            <v>CARRANCA FERRO CROMADO 40MM</v>
          </cell>
          <cell r="C2479" t="str">
            <v>UN</v>
          </cell>
          <cell r="D2479">
            <v>10.82</v>
          </cell>
        </row>
        <row r="2480">
          <cell r="A2480">
            <v>5092</v>
          </cell>
          <cell r="B2480" t="str">
            <v>GONZO FERRO CROMADO EMBUTIR 1/2\" P/ JANELA PIVOTANTE (CAPELINHA)</v>
          </cell>
          <cell r="C2480" t="str">
            <v>PAR</v>
          </cell>
          <cell r="D2480">
            <v>6.86</v>
          </cell>
        </row>
        <row r="2481">
          <cell r="A2481">
            <v>5093</v>
          </cell>
          <cell r="B2481" t="str">
            <v>LEVANTADOR LATAO FUNDIDO CROMADO PESO MINIMO 35G P/ JAN GUILHOTINA</v>
          </cell>
          <cell r="C2481" t="str">
            <v>PAR</v>
          </cell>
          <cell r="D2481">
            <v>15.99</v>
          </cell>
        </row>
        <row r="2482">
          <cell r="A2482">
            <v>5095</v>
          </cell>
          <cell r="B2482" t="str">
            <v>QUADRO DE DISTRIBUICAO DE EMBUTIR SEM BARRAMENTO, SEM PORTA, P/4 DISJUNTORES UNIPOLARES EM CHAPA DE ACO GALV</v>
          </cell>
          <cell r="C2482" t="str">
            <v>UN</v>
          </cell>
          <cell r="D2482">
            <v>21.01</v>
          </cell>
        </row>
        <row r="2483">
          <cell r="A2483">
            <v>5097</v>
          </cell>
          <cell r="B2483" t="str">
            <v>QUADRO DE DISTRIBUICAO DE EMBUTIR C/ BARRAMENTO TRIFASICO P/ 40 DISJUNTORES UNIPOLARES EM CHAPA DE FERRO GALV</v>
          </cell>
          <cell r="C2483" t="str">
            <v>UN</v>
          </cell>
          <cell r="D2483">
            <v>444.11</v>
          </cell>
        </row>
        <row r="2484">
          <cell r="A2484">
            <v>5101</v>
          </cell>
          <cell r="B2484" t="str">
            <v>QUADRO DE DISTRIBUICAO DE EMBUTIR C/ BARRAMENTO TRIFASICO P/ 30 DISJUNTORES UNIPOLARES EM CHAPA DE FERRO GALV</v>
          </cell>
          <cell r="C2484" t="str">
            <v>UN</v>
          </cell>
          <cell r="D2484">
            <v>270.10000000000002</v>
          </cell>
        </row>
        <row r="2485">
          <cell r="A2485">
            <v>5102</v>
          </cell>
          <cell r="B2485" t="str">
            <v>RALO SECO PVC QUADRADO 100 X 100 X 53 MM SAIDA 40MM C/GRELHA BRANCA</v>
          </cell>
          <cell r="C2485" t="str">
            <v>UN</v>
          </cell>
          <cell r="D2485">
            <v>5.55</v>
          </cell>
        </row>
        <row r="2486">
          <cell r="A2486">
            <v>5103</v>
          </cell>
          <cell r="B2486" t="str">
            <v>CAIXA SIFONADA PVC 100 X 100 X 50MM C/ GRELHA REDONDA BRANCA</v>
          </cell>
          <cell r="C2486" t="str">
            <v>UN</v>
          </cell>
          <cell r="D2486">
            <v>8.9700000000000006</v>
          </cell>
        </row>
        <row r="2487">
          <cell r="A2487">
            <v>5104</v>
          </cell>
          <cell r="B2487" t="str">
            <v>REBITE DE ALUMINIO VAZADO DE REPUXO, 3,2 X 8MM - (1KG=1025UNID)</v>
          </cell>
          <cell r="C2487" t="str">
            <v>KG</v>
          </cell>
          <cell r="D2487">
            <v>52.59</v>
          </cell>
        </row>
        <row r="2488">
          <cell r="A2488">
            <v>5318</v>
          </cell>
          <cell r="B2488" t="str">
            <v>SOLVENTE DILUENTE A BASE DE AGUARRAS</v>
          </cell>
          <cell r="C2488" t="str">
            <v>L</v>
          </cell>
          <cell r="D2488">
            <v>6.32</v>
          </cell>
        </row>
        <row r="2489">
          <cell r="A2489">
            <v>5320</v>
          </cell>
          <cell r="B2489" t="str">
            <v>REMOVEDOR DE TINTA OLEO/ESMALTE VERNIZ</v>
          </cell>
          <cell r="C2489" t="str">
            <v>L</v>
          </cell>
          <cell r="D2489">
            <v>19.350000000000001</v>
          </cell>
        </row>
        <row r="2490">
          <cell r="A2490">
            <v>5327</v>
          </cell>
          <cell r="B2490" t="str">
            <v>PIGMENTO TP PO XADREZ</v>
          </cell>
          <cell r="C2490" t="str">
            <v>KG</v>
          </cell>
          <cell r="D2490">
            <v>23.22</v>
          </cell>
        </row>
        <row r="2491">
          <cell r="A2491">
            <v>5328</v>
          </cell>
          <cell r="B2491" t="str">
            <v>PIGMENTO CONCENTRADO PARA TINTA PVA BISNAGA 60ML</v>
          </cell>
          <cell r="C2491" t="str">
            <v>UN</v>
          </cell>
          <cell r="D2491">
            <v>3.1</v>
          </cell>
        </row>
        <row r="2492">
          <cell r="A2492">
            <v>5329</v>
          </cell>
          <cell r="B2492" t="str">
            <v>PIGMENTO CONCENTRADO PARA TINTA TIPO CORALCOR BISNAGA 28CM3</v>
          </cell>
          <cell r="C2492" t="str">
            <v>UN</v>
          </cell>
          <cell r="D2492">
            <v>3.74</v>
          </cell>
        </row>
        <row r="2493">
          <cell r="A2493">
            <v>5330</v>
          </cell>
          <cell r="B2493" t="str">
            <v>DILUENTE EPOXI</v>
          </cell>
          <cell r="C2493" t="str">
            <v>L</v>
          </cell>
          <cell r="D2493">
            <v>21.31</v>
          </cell>
        </row>
        <row r="2494">
          <cell r="A2494">
            <v>5333</v>
          </cell>
          <cell r="B2494" t="str">
            <v>OLEO DE LINHACA</v>
          </cell>
          <cell r="C2494" t="str">
            <v>L</v>
          </cell>
          <cell r="D2494">
            <v>10.19</v>
          </cell>
        </row>
        <row r="2495">
          <cell r="A2495">
            <v>6005</v>
          </cell>
          <cell r="B2495" t="str">
            <v>REGISTRO GAVETA 3/4\" REF 1509-C - C/ CANOPLA ACAB CROMADO SIMPLES</v>
          </cell>
          <cell r="C2495" t="str">
            <v>UN</v>
          </cell>
          <cell r="D2495">
            <v>30.38</v>
          </cell>
        </row>
        <row r="2496">
          <cell r="A2496">
            <v>6006</v>
          </cell>
          <cell r="B2496" t="str">
            <v>REGISTRO GAVETA 1/2\" REF 1509-C - C/ CANOPLA ACAB CROMADO SIMPLES</v>
          </cell>
          <cell r="C2496" t="str">
            <v>UN</v>
          </cell>
          <cell r="D2496">
            <v>29.85</v>
          </cell>
        </row>
        <row r="2497">
          <cell r="A2497">
            <v>6010</v>
          </cell>
          <cell r="B2497" t="str">
            <v>REGISTRO GAVETA 1.1/2\" BRUTO LATAO REF 1502-B</v>
          </cell>
          <cell r="C2497" t="str">
            <v>UN</v>
          </cell>
          <cell r="D2497">
            <v>31.57</v>
          </cell>
        </row>
        <row r="2498">
          <cell r="A2498">
            <v>6011</v>
          </cell>
          <cell r="B2498" t="str">
            <v>REGISTRO GAVETA 2.1/2\" BRUTO LATAO REF 1502-B</v>
          </cell>
          <cell r="C2498" t="str">
            <v>UN</v>
          </cell>
          <cell r="D2498">
            <v>118.95</v>
          </cell>
        </row>
        <row r="2499">
          <cell r="A2499">
            <v>6012</v>
          </cell>
          <cell r="B2499" t="str">
            <v>REGISTRO GAVETA 3\" BRUTO LATAO REF 1502-B</v>
          </cell>
          <cell r="C2499" t="str">
            <v>UN</v>
          </cell>
          <cell r="D2499">
            <v>180.65</v>
          </cell>
        </row>
        <row r="2500">
          <cell r="A2500">
            <v>6013</v>
          </cell>
          <cell r="B2500" t="str">
            <v>REGISTRO GAVETA 1\" REF 1509-C - C/ CANOPLA ACAB CROMADO SIMPLES</v>
          </cell>
          <cell r="C2500" t="str">
            <v>UN</v>
          </cell>
          <cell r="D2500">
            <v>36.340000000000003</v>
          </cell>
        </row>
        <row r="2501">
          <cell r="A2501">
            <v>6014</v>
          </cell>
          <cell r="B2501" t="str">
            <v>REGISTRO GAVETA 1.1/4\" REF 1509-C - C/ CANOPLA ACAB CROMADO SIMPLES</v>
          </cell>
          <cell r="C2501" t="str">
            <v>UN</v>
          </cell>
          <cell r="D2501">
            <v>55.27</v>
          </cell>
        </row>
        <row r="2502">
          <cell r="A2502">
            <v>6015</v>
          </cell>
          <cell r="B2502" t="str">
            <v>REGISTRO GAVETA 1.1/2\" REF 1509-C - C/ CANOPLA ACAB CROMADO SIMPLES</v>
          </cell>
          <cell r="C2502" t="str">
            <v>UN</v>
          </cell>
          <cell r="D2502">
            <v>59.34</v>
          </cell>
        </row>
        <row r="2503">
          <cell r="A2503">
            <v>6016</v>
          </cell>
          <cell r="B2503" t="str">
            <v>REGISTRO GAVETA 3/4\" BRUTO LATAO REF 1502-B</v>
          </cell>
          <cell r="C2503" t="str">
            <v>UN</v>
          </cell>
          <cell r="D2503">
            <v>13.05</v>
          </cell>
        </row>
        <row r="2504">
          <cell r="A2504">
            <v>6017</v>
          </cell>
          <cell r="B2504" t="str">
            <v>REGISTRO GAVETA 1.1/4\" BRUTO LATAO REF 1502-B</v>
          </cell>
          <cell r="C2504" t="str">
            <v>UN</v>
          </cell>
          <cell r="D2504">
            <v>25.08</v>
          </cell>
        </row>
        <row r="2505">
          <cell r="A2505">
            <v>6019</v>
          </cell>
          <cell r="B2505" t="str">
            <v>REGISTRO GAVETA 1\" BRUTO LATAO REF 1502-B</v>
          </cell>
          <cell r="C2505" t="str">
            <v>UN</v>
          </cell>
          <cell r="D2505">
            <v>18.420000000000002</v>
          </cell>
        </row>
        <row r="2506">
          <cell r="A2506">
            <v>6020</v>
          </cell>
          <cell r="B2506" t="str">
            <v>REGISTRO GAVETA 1/2\" BRUTO LATAO REF 1502-B</v>
          </cell>
          <cell r="C2506" t="str">
            <v>UN</v>
          </cell>
          <cell r="D2506">
            <v>13.09</v>
          </cell>
        </row>
        <row r="2507">
          <cell r="A2507">
            <v>6021</v>
          </cell>
          <cell r="B2507" t="str">
            <v>REGISTRO PRESSAO 1/2\" REF 1416 - C/ CANOPLA ACAB CROMADO SIMPLES</v>
          </cell>
          <cell r="C2507" t="str">
            <v>UN</v>
          </cell>
          <cell r="D2507">
            <v>27.44</v>
          </cell>
        </row>
        <row r="2508">
          <cell r="A2508">
            <v>6024</v>
          </cell>
          <cell r="B2508" t="str">
            <v>REGISTRO PRESSAO 3/4\" REF 1416 - C/ CANOPLA ACAB CROMADO SIMPLES</v>
          </cell>
          <cell r="C2508" t="str">
            <v>UN</v>
          </cell>
          <cell r="D2508">
            <v>30.01</v>
          </cell>
        </row>
        <row r="2509">
          <cell r="A2509">
            <v>6027</v>
          </cell>
          <cell r="B2509" t="str">
            <v>REGISTRO GAVETA 4\" BRUTO LATAO REF 1502-B</v>
          </cell>
          <cell r="C2509" t="str">
            <v>UN</v>
          </cell>
          <cell r="D2509">
            <v>307.85000000000002</v>
          </cell>
        </row>
        <row r="2510">
          <cell r="A2510">
            <v>6028</v>
          </cell>
          <cell r="B2510" t="str">
            <v>REGISTRO GAVETA 2\" BRUTO LATAO REF 1502-B</v>
          </cell>
          <cell r="C2510" t="str">
            <v>UN</v>
          </cell>
          <cell r="D2510">
            <v>47.32</v>
          </cell>
        </row>
        <row r="2511">
          <cell r="A2511">
            <v>6029</v>
          </cell>
          <cell r="B2511" t="str">
            <v>REGISTRO DE ESFERA PVC DE  1/2 CABEÇA QUADRADA, COM ROSCA  - NB 5648</v>
          </cell>
          <cell r="C2511" t="str">
            <v>UN</v>
          </cell>
          <cell r="D2511">
            <v>10.33</v>
          </cell>
        </row>
        <row r="2512">
          <cell r="A2512">
            <v>6031</v>
          </cell>
          <cell r="B2512" t="str">
            <v>REGISTRO PVC ESFERA BORB C/ROSCA REF 3/4\"</v>
          </cell>
          <cell r="C2512" t="str">
            <v>UN</v>
          </cell>
          <cell r="D2512">
            <v>10.199999999999999</v>
          </cell>
        </row>
        <row r="2513">
          <cell r="A2513">
            <v>6032</v>
          </cell>
          <cell r="B2513" t="str">
            <v>REGISTRO PVC ESFERA VS ROSCAVEL DN 3/4\"</v>
          </cell>
          <cell r="C2513" t="str">
            <v>UN</v>
          </cell>
          <cell r="D2513">
            <v>12.92</v>
          </cell>
        </row>
        <row r="2514">
          <cell r="A2514">
            <v>6033</v>
          </cell>
          <cell r="B2514" t="str">
            <v>REGISTRO PVC ESFERA CAB QUAD C/ROSCA REF 3/4\"</v>
          </cell>
          <cell r="C2514" t="str">
            <v>UN</v>
          </cell>
          <cell r="D2514">
            <v>13.59</v>
          </cell>
        </row>
        <row r="2515">
          <cell r="A2515">
            <v>6034</v>
          </cell>
          <cell r="B2515" t="str">
            <v>REGISTRO PASSEIO PVC P/ POLIET PE-5 20 MM</v>
          </cell>
          <cell r="C2515" t="str">
            <v>UN</v>
          </cell>
          <cell r="D2515">
            <v>6.36</v>
          </cell>
        </row>
        <row r="2516">
          <cell r="A2516">
            <v>6036</v>
          </cell>
          <cell r="B2516" t="str">
            <v>REGISTRO PVC ESFERA BORB C/ROSCA REF 1/2\"</v>
          </cell>
          <cell r="C2516" t="str">
            <v>UN</v>
          </cell>
          <cell r="D2516">
            <v>8.67</v>
          </cell>
        </row>
        <row r="2517">
          <cell r="A2517">
            <v>6037</v>
          </cell>
          <cell r="B2517" t="str">
            <v>REGISTRO PVC PRESSAO S-30 SOLDAVEL 20MM</v>
          </cell>
          <cell r="C2517" t="str">
            <v>UN</v>
          </cell>
          <cell r="D2517">
            <v>13.67</v>
          </cell>
        </row>
        <row r="2518">
          <cell r="A2518">
            <v>6038</v>
          </cell>
          <cell r="B2518" t="str">
            <v>REGISTRO PVC PRESSAO S-30 ROSCAVEL REF 1/2\"</v>
          </cell>
          <cell r="C2518" t="str">
            <v>UN</v>
          </cell>
          <cell r="D2518">
            <v>14.41</v>
          </cell>
        </row>
        <row r="2519">
          <cell r="A2519">
            <v>6042</v>
          </cell>
          <cell r="B2519" t="str">
            <v>RETROESCAVADEIRA C/ CARREGADEIRA SOBRE PNEUS 76HP TRANSMISSAO MECANICA  (INCL MANUTENCAO/OPERACAO E COMBUSTÍVEL )</v>
          </cell>
          <cell r="C2519" t="str">
            <v>H</v>
          </cell>
          <cell r="D2519">
            <v>81</v>
          </cell>
        </row>
        <row r="2520">
          <cell r="A2520">
            <v>6043</v>
          </cell>
          <cell r="B2520" t="str">
            <v>RETROESCAVADEIRA SOBRE RODAS, TRAÇÃO 4X2, POTÊNCIA MÍN. 70HP, CAÇAMBA CAP. MÍN. 0,73M3, PESO OPERACIONAL MÍN. 6500KG, PROFUNDIDADE DE ESCAVAÇÃO SUPERIOR A 4,0M (INCLUSIVE MANUTENCAO/OPERACAO E COMBUSTÍVEL).</v>
          </cell>
          <cell r="C2520" t="str">
            <v>H</v>
          </cell>
          <cell r="D2520">
            <v>90</v>
          </cell>
        </row>
        <row r="2521">
          <cell r="A2521">
            <v>6044</v>
          </cell>
          <cell r="B2521" t="str">
            <v>RETROESCAVADEIRA C/ CARREGADEIRA SOBRE PNEUS 75HP C/CONVERSOR DE TORQUE  (INCL MANUTENCAO/OPERACAO E COMBUSTÍVEL)</v>
          </cell>
          <cell r="C2521" t="str">
            <v>H</v>
          </cell>
          <cell r="D2521">
            <v>100.8</v>
          </cell>
        </row>
        <row r="2522">
          <cell r="A2522">
            <v>6046</v>
          </cell>
          <cell r="B2522" t="str">
            <v>RETROESCAVADEIRA SOBRE RODAS, TRAÇÃO 4X4, POTÊNCIA MÍN. 70HP, CAÇAMBA CAP. MIN. 0,7M3, PESO OPERACIONAL MIN. 6500 KG, PROFUNDIDADE DE ESCAVAÇÃO SUPERIOR A 4,00M.</v>
          </cell>
          <cell r="C2522" t="str">
            <v>UN</v>
          </cell>
          <cell r="D2522">
            <v>200000</v>
          </cell>
        </row>
        <row r="2523">
          <cell r="A2523">
            <v>6047</v>
          </cell>
          <cell r="B2523" t="str">
            <v>ROLO COMPACTADOR PE DE CARNEIRO VIBRATORIO REBOCAVEL, PESO 5T, FORCA IMPACTO 15,4T TIPO DYNAPAC CH-44 OU EQUIV</v>
          </cell>
          <cell r="C2523" t="str">
            <v>H</v>
          </cell>
          <cell r="D2523">
            <v>28.07</v>
          </cell>
        </row>
        <row r="2524">
          <cell r="A2524">
            <v>6048</v>
          </cell>
          <cell r="B2524" t="str">
            <v>ROLO COMPACTADOR PE DE CARNEIRO VIBRATORIO REBOCAVEL PESO 6,7T, FORCA IMPACTO 20,7T TIPO DYNAPAC CF B-66 OU EQUIV</v>
          </cell>
          <cell r="C2524" t="str">
            <v>H</v>
          </cell>
          <cell r="D2524">
            <v>30.07</v>
          </cell>
        </row>
        <row r="2525">
          <cell r="A2525">
            <v>6049</v>
          </cell>
          <cell r="B2525" t="str">
            <v>ROLO COMPACTADOR LISO VIBRATORIO REBOCAVEL PESO 6,7T, FORCA IMPACTO 20,7T TIPO DYNAPAC CFB-66 OU EQUIV</v>
          </cell>
          <cell r="C2525" t="str">
            <v>H</v>
          </cell>
          <cell r="D2525">
            <v>30.07</v>
          </cell>
        </row>
        <row r="2526">
          <cell r="A2526">
            <v>6050</v>
          </cell>
          <cell r="B2526" t="str">
            <v>ROLO COMPACTADOR LISO VIBRATORIO REBOCAVEL PESO 5T, FORCA IMPACTO 15,4T TIPO DYNAPAC CH-44 OU EQUIV</v>
          </cell>
          <cell r="C2526" t="str">
            <v>H</v>
          </cell>
          <cell r="D2526">
            <v>28.07</v>
          </cell>
        </row>
        <row r="2527">
          <cell r="A2527">
            <v>6051</v>
          </cell>
          <cell r="B2527" t="str">
            <v>ROLO COMPACTADOR DE PNEUS, PRESSAO VARIAVEL, AUTOPROPELIDO 94HP, PESO VAZIO/C/ LASTRO 7,6/22 T P/ SELAGEM ASFALTICA TIPO DYNAPAC CP - 22 OU EQUIV (INCL MANUTENCAO/OPERACAO)</v>
          </cell>
          <cell r="C2527" t="str">
            <v>H</v>
          </cell>
          <cell r="D2527">
            <v>72.180000000000007</v>
          </cell>
        </row>
        <row r="2528">
          <cell r="A2528">
            <v>6052</v>
          </cell>
          <cell r="B2528" t="str">
            <v>ROLO COMPACTADOR VIBRATORIO LISO AUTOPROPELIDO 65HP, FORCA IMPACTO 18T, TIPO MULLER VAP-70 L OU EQUIV (INCL MANUTENCAO/OPERACAO)</v>
          </cell>
          <cell r="C2528" t="str">
            <v>H</v>
          </cell>
          <cell r="D2528">
            <v>72.180000000000007</v>
          </cell>
        </row>
        <row r="2529">
          <cell r="A2529">
            <v>6054</v>
          </cell>
          <cell r="B2529" t="str">
            <v>ROLO COMPACTADOR ESTATICO LISO AUTOPROPELIDO 58,5HP, FORCA IMPACTO 6 A 9T, TIPO MULLER RT-82H OU EQUIV (INCL MANUTENCAO/OPERACAO)</v>
          </cell>
          <cell r="C2529" t="str">
            <v>H</v>
          </cell>
          <cell r="D2529">
            <v>59.35</v>
          </cell>
        </row>
        <row r="2530">
          <cell r="A2530">
            <v>6056</v>
          </cell>
          <cell r="B2530" t="str">
            <v>ROLO COMPACTADOR VIBRATORIO LISO AUTOPROPELIDO 76HP, FORCA IMPACTO 11T, TIPO MULLER VAP-SSA OU EQUIV (INCL MANUTENCAO/OPERACAO)</v>
          </cell>
          <cell r="C2530" t="str">
            <v>H</v>
          </cell>
          <cell r="D2530">
            <v>68.569999999999993</v>
          </cell>
        </row>
        <row r="2531">
          <cell r="A2531">
            <v>6058</v>
          </cell>
          <cell r="B2531" t="str">
            <v>ROLO COMPACTADOR VIBRATORIO LISO AUTOPROPELIDO 101HP P/ ASFALTO, PESO 7,5T, FORCA IMPACTO 13 A 19,2 T TIPO DYNAPAC CA-15A OU EQUIV (INCL MANUTENCAO/OPERACAO)</v>
          </cell>
          <cell r="C2531" t="str">
            <v>H</v>
          </cell>
          <cell r="D2531">
            <v>72.180000000000007</v>
          </cell>
        </row>
        <row r="2532">
          <cell r="A2532">
            <v>6059</v>
          </cell>
          <cell r="B2532" t="str">
            <v>ROLO COMPACTADOR VIBRATORIO LISO AUTOPROPELIDO 83HP, FORCA IMPACTO 11T, TIPO MULLER VAP-SSL OU EQUIV (INCL MANUTENCAO/OPERACAO)</v>
          </cell>
          <cell r="C2532" t="str">
            <v>H</v>
          </cell>
          <cell r="D2532">
            <v>71.38</v>
          </cell>
        </row>
        <row r="2533">
          <cell r="A2533">
            <v>6060</v>
          </cell>
          <cell r="B2533" t="str">
            <v>ROLO COMPACTADOR VIBRATORIO PE DE CARNEIRO AUTOPROPELIDO 83HP, FORCA IMPACTO 19T, TIPO MULLER VAP-SSP OU EQUIV (INCL MANUTENCAO/OPERACAO)</v>
          </cell>
          <cell r="C2533" t="str">
            <v>H</v>
          </cell>
          <cell r="D2533">
            <v>72.180000000000007</v>
          </cell>
        </row>
        <row r="2534">
          <cell r="A2534">
            <v>6062</v>
          </cell>
          <cell r="B2534" t="str">
            <v>ROLO COMPACTADOR VIBRATORIO PE DE CARNEIRO AUTOPROPELIDO 125HP PESO 11,1T, FORCA IMPACTO 31,1 TIPO DYNAPAC CA-25 PD OU EQUIV (INCL MANUTENCAO/OPERACAO)</v>
          </cell>
          <cell r="C2534" t="str">
            <v>H</v>
          </cell>
          <cell r="D2534">
            <v>81</v>
          </cell>
        </row>
        <row r="2535">
          <cell r="A2535">
            <v>6063</v>
          </cell>
          <cell r="B2535" t="str">
            <v>ROLO COMPACTADOR DE PNEUS, PRESSAO VARIAVEL, AUTOPROPELIDO 145HP, PESO VAZIO/C/ LASTRO 9,8/27 T, P/ SELAGEM ASFALTICA, TIPO DYNAPAC CP-27 OU EQUIV (INCL MANUTENCAO/OPERACAO)</v>
          </cell>
          <cell r="C2535" t="str">
            <v>H</v>
          </cell>
          <cell r="D2535">
            <v>88.22</v>
          </cell>
        </row>
        <row r="2536">
          <cell r="A2536">
            <v>6065</v>
          </cell>
          <cell r="B2536" t="str">
            <v>ROLO COMPACTADOR VIBRATORIO LISO AUTOPROPELIDO 101HP P/ SOLOS, PESO 6,58T, FORCA IMPACTO 18 T, TIPO DYNAPAC CA- 15 OU EQUIV (INCL MANUTENCAO/OPERACAO)</v>
          </cell>
          <cell r="C2536" t="str">
            <v>H</v>
          </cell>
          <cell r="D2536">
            <v>72.180000000000007</v>
          </cell>
        </row>
        <row r="2537">
          <cell r="A2537">
            <v>6066</v>
          </cell>
          <cell r="B2537" t="str">
            <v>ROLO COMPACTADOR DE PNEUS ESTÁTICO PARA ASFALTO, PRESSÃO VARIÁVEL, DYNAPAC, MODELO CP-221, POTÊNCIA 100HP - PESO SEM/COM LASTRO 11,8/21T</v>
          </cell>
          <cell r="C2537" t="str">
            <v>UN</v>
          </cell>
          <cell r="D2537">
            <v>345010.33</v>
          </cell>
        </row>
        <row r="2538">
          <cell r="A2538">
            <v>6067</v>
          </cell>
          <cell r="B2538" t="str">
            <v>ROLO COMPACTADOR VIBRATÓRIO TANDEM AÇO LISO, MULLER, MODELO RT-82H, POTÊNCIA 58CV - PESO SEM/COM LASTRO 6,5/9,4T</v>
          </cell>
          <cell r="C2538" t="str">
            <v>UN</v>
          </cell>
          <cell r="D2538">
            <v>189490.61</v>
          </cell>
        </row>
        <row r="2539">
          <cell r="A2539">
            <v>6068</v>
          </cell>
          <cell r="B2539" t="str">
            <v>ROLO COMPACTADOR VIBRATÓRIO DE UM CILINDRO AÇO LISO, DYNAPAC, MODELO CA-150A, POTÊNCIA 80HP - PESO OPERACIONAL 8,1T</v>
          </cell>
          <cell r="C2539" t="str">
            <v>UN</v>
          </cell>
          <cell r="D2539">
            <v>255384.74</v>
          </cell>
        </row>
        <row r="2540">
          <cell r="A2540">
            <v>6069</v>
          </cell>
          <cell r="B2540" t="str">
            <v>ROLO COMPACTADOR VIBRATÓRIO REBOCÁVEL AÇO LISO, CMV, MODELO CVR-15L, POTÊNCIA 65CV - PESO 3,8T - IMPACTO DINÂMICO 18,3T</v>
          </cell>
          <cell r="C2540" t="str">
            <v>UN</v>
          </cell>
          <cell r="D2540">
            <v>73417.81</v>
          </cell>
        </row>
        <row r="2541">
          <cell r="A2541">
            <v>6070</v>
          </cell>
          <cell r="B2541" t="str">
            <v>ROLO COMPACTADOR VIBRATÓRIO PÉ DE CARNEIRO (OPERADO POR CONTROLE REMOTO), DYNAPAC, MODELO LP-8500, POTÊNCIA 17HP - PESO OPERACIONAL 1,65 T</v>
          </cell>
          <cell r="C2541" t="str">
            <v>UN</v>
          </cell>
          <cell r="D2541">
            <v>52832.83</v>
          </cell>
        </row>
        <row r="2542">
          <cell r="A2542">
            <v>6071</v>
          </cell>
          <cell r="B2542" t="str">
            <v>LIMPADORA A VACUO CONSMAQ MOD. SF P/ LIMPEZA SANITARIA/INDUSTRIAL C/ EXAUSTOR-COMPRESSOR, TANQUE C/LINDRICO C/PORTA DE ABERTURA TOTAL, C/SISTEMA DE SEPARACAO LIQUIDOS,   MONTADA SOBRE CAMINHAO**CAIXA**</v>
          </cell>
          <cell r="C2542" t="str">
            <v>UN</v>
          </cell>
          <cell r="D2542">
            <v>374706.15</v>
          </cell>
        </row>
        <row r="2543">
          <cell r="A2543">
            <v>6075</v>
          </cell>
          <cell r="B2543" t="str">
            <v>EQUIPAMENTO P/ LIMPEZA/DESOBSTRUCAO DE GALERIAS DE AGUAS PLUVIAIS TIPO BUCKET MACHINE MONTADO EM CAMINHAO</v>
          </cell>
          <cell r="C2543" t="str">
            <v>UN</v>
          </cell>
          <cell r="D2543">
            <v>374706.15</v>
          </cell>
        </row>
        <row r="2544">
          <cell r="A2544">
            <v>6076</v>
          </cell>
          <cell r="B2544" t="str">
            <v>SAIBRO  ( COLETADO NO COMÉRCIO )</v>
          </cell>
          <cell r="C2544" t="str">
            <v>M3</v>
          </cell>
          <cell r="D2544">
            <v>32</v>
          </cell>
        </row>
        <row r="2545">
          <cell r="A2545">
            <v>6077</v>
          </cell>
          <cell r="B2545" t="str">
            <v>MATERIAL  PARA ATERRO/REATERRO (BARRO, ARGILA) - RETIRADO NA JAZIDA - SEM TRANSPORTE</v>
          </cell>
          <cell r="C2545" t="str">
            <v>M3</v>
          </cell>
          <cell r="D2545">
            <v>6.96</v>
          </cell>
        </row>
        <row r="2546">
          <cell r="A2546">
            <v>6079</v>
          </cell>
          <cell r="B2546" t="str">
            <v>ARGILA, ARGILA VERMELHA OU ARGILA ARENOSA - RETIRADA NA JAZIDA - SEM TRANSPORTE</v>
          </cell>
          <cell r="C2546" t="str">
            <v>M3</v>
          </cell>
          <cell r="D2546">
            <v>6.96</v>
          </cell>
        </row>
        <row r="2547">
          <cell r="A2547">
            <v>6081</v>
          </cell>
          <cell r="B2547" t="str">
            <v>MATERIAL PARA ATERRO/ REATERRO (BARRO, ARGILA OU SAIBRO) - COM TRANSPORTE ATÉ 10 KM</v>
          </cell>
          <cell r="C2547" t="str">
            <v>M3</v>
          </cell>
          <cell r="D2547">
            <v>14.72</v>
          </cell>
        </row>
        <row r="2548">
          <cell r="A2548">
            <v>6082</v>
          </cell>
          <cell r="B2548" t="str">
            <v>SALARIO MINIMO (HORA)</v>
          </cell>
          <cell r="C2548" t="str">
            <v>H</v>
          </cell>
          <cell r="D2548">
            <v>2.4900000000000002</v>
          </cell>
        </row>
        <row r="2549">
          <cell r="A2549">
            <v>6083</v>
          </cell>
          <cell r="B2549" t="str">
            <v>SELADOR LATEX PVA</v>
          </cell>
          <cell r="C2549" t="str">
            <v>GL</v>
          </cell>
          <cell r="D2549">
            <v>19.600000000000001</v>
          </cell>
        </row>
        <row r="2550">
          <cell r="A2550">
            <v>6085</v>
          </cell>
          <cell r="B2550" t="str">
            <v>SELADOR ACRILICO</v>
          </cell>
          <cell r="C2550" t="str">
            <v>L</v>
          </cell>
          <cell r="D2550">
            <v>4.67</v>
          </cell>
        </row>
        <row r="2551">
          <cell r="A2551">
            <v>6086</v>
          </cell>
          <cell r="B2551" t="str">
            <v>FUNDO SINTETICO NIVELADOR BRANCO FOSCO PARA MADEIRA</v>
          </cell>
          <cell r="C2551" t="str">
            <v>GL</v>
          </cell>
          <cell r="D2551">
            <v>40.770000000000003</v>
          </cell>
        </row>
        <row r="2552">
          <cell r="A2552">
            <v>6087</v>
          </cell>
          <cell r="B2552" t="str">
            <v>SELADOR ACRILICO P/ PAREDES INTERIOR/EXTERIOR</v>
          </cell>
          <cell r="C2552" t="str">
            <v>GL</v>
          </cell>
          <cell r="D2552">
            <v>19.68</v>
          </cell>
        </row>
        <row r="2553">
          <cell r="A2553">
            <v>6089</v>
          </cell>
          <cell r="B2553" t="str">
            <v>FUNDO PREPARADOR DE PAREDES(ACRILICO)</v>
          </cell>
          <cell r="C2553" t="str">
            <v>GL</v>
          </cell>
          <cell r="D2553">
            <v>28.62</v>
          </cell>
        </row>
        <row r="2554">
          <cell r="A2554">
            <v>6090</v>
          </cell>
          <cell r="B2554" t="str">
            <v>SELADOR LATEX PVA</v>
          </cell>
          <cell r="C2554" t="str">
            <v>L</v>
          </cell>
          <cell r="D2554">
            <v>5.44</v>
          </cell>
        </row>
        <row r="2555">
          <cell r="A2555">
            <v>6091</v>
          </cell>
          <cell r="B2555" t="str">
            <v>LIQUIDO P/ BRILHO BASE PVA (INTERIORES/EXTERIORES)</v>
          </cell>
          <cell r="C2555" t="str">
            <v>L</v>
          </cell>
          <cell r="D2555">
            <v>6.38</v>
          </cell>
        </row>
        <row r="2556">
          <cell r="A2556">
            <v>6092</v>
          </cell>
          <cell r="B2556" t="str">
            <v>JUNTA PLASTICA DE VEDACAO - BISNAGA 250G</v>
          </cell>
          <cell r="C2556" t="str">
            <v>KG</v>
          </cell>
          <cell r="D2556">
            <v>18.87</v>
          </cell>
        </row>
        <row r="2557">
          <cell r="A2557">
            <v>6093</v>
          </cell>
          <cell r="B2557" t="str">
            <v>VEDANTE ACRILICO PARA TRINCAS - BISNAGA 90G</v>
          </cell>
          <cell r="C2557" t="str">
            <v>UN</v>
          </cell>
          <cell r="D2557">
            <v>11.1</v>
          </cell>
        </row>
        <row r="2558">
          <cell r="A2558">
            <v>6094</v>
          </cell>
          <cell r="B2558" t="str">
            <v>VEDANTE ACRILICO PARA TRINCAS</v>
          </cell>
          <cell r="C2558" t="str">
            <v>KG</v>
          </cell>
          <cell r="D2558">
            <v>11.41</v>
          </cell>
        </row>
        <row r="2559">
          <cell r="A2559">
            <v>6097</v>
          </cell>
          <cell r="B2559" t="str">
            <v>SELIM CERAMICO 90G DN 100X100MM</v>
          </cell>
          <cell r="C2559" t="str">
            <v>UN</v>
          </cell>
          <cell r="D2559">
            <v>8.1199999999999992</v>
          </cell>
        </row>
        <row r="2560">
          <cell r="A2560">
            <v>6098</v>
          </cell>
          <cell r="B2560" t="str">
            <v>SELIM CERAMICO 90G DN 200X100MM</v>
          </cell>
          <cell r="C2560" t="str">
            <v>UN</v>
          </cell>
          <cell r="D2560">
            <v>9.07</v>
          </cell>
        </row>
        <row r="2561">
          <cell r="A2561">
            <v>6099</v>
          </cell>
          <cell r="B2561" t="str">
            <v>SELIM CERAMICO 90G DN 200X150MM</v>
          </cell>
          <cell r="C2561" t="str">
            <v>UN</v>
          </cell>
          <cell r="D2561">
            <v>11.01</v>
          </cell>
        </row>
        <row r="2562">
          <cell r="A2562">
            <v>6100</v>
          </cell>
          <cell r="B2562" t="str">
            <v>SELIM CERAMICO 90G DN 250X150MM</v>
          </cell>
          <cell r="C2562" t="str">
            <v>UN</v>
          </cell>
          <cell r="D2562">
            <v>12.97</v>
          </cell>
        </row>
        <row r="2563">
          <cell r="A2563">
            <v>6101</v>
          </cell>
          <cell r="B2563" t="str">
            <v>SELIM CERAMICO 90G DN 300X150MM</v>
          </cell>
          <cell r="C2563" t="str">
            <v>UN</v>
          </cell>
          <cell r="D2563">
            <v>15.12</v>
          </cell>
        </row>
        <row r="2564">
          <cell r="A2564">
            <v>6102</v>
          </cell>
          <cell r="B2564" t="str">
            <v>SELIM CERAMICO 90G DN 250X100MM</v>
          </cell>
          <cell r="C2564" t="str">
            <v>UN</v>
          </cell>
          <cell r="D2564">
            <v>11.01</v>
          </cell>
        </row>
        <row r="2565">
          <cell r="A2565">
            <v>6103</v>
          </cell>
          <cell r="B2565" t="str">
            <v>SELIM CERAMICO 90G DN 150X100MM</v>
          </cell>
          <cell r="C2565" t="str">
            <v>UN</v>
          </cell>
          <cell r="D2565">
            <v>8.56</v>
          </cell>
        </row>
        <row r="2566">
          <cell r="A2566">
            <v>6104</v>
          </cell>
          <cell r="B2566" t="str">
            <v>SELIM CERAMICO 90G DN 300X100MM</v>
          </cell>
          <cell r="C2566" t="str">
            <v>UN</v>
          </cell>
          <cell r="D2566">
            <v>12.97</v>
          </cell>
        </row>
        <row r="2567">
          <cell r="A2567">
            <v>6105</v>
          </cell>
          <cell r="B2567" t="str">
            <v>SELIM PVC 90G C/ TRAVAS NBR 10569 P/ REDE COLET ESG DN 125X100MM</v>
          </cell>
          <cell r="C2567" t="str">
            <v>UN</v>
          </cell>
          <cell r="D2567">
            <v>22.15</v>
          </cell>
        </row>
        <row r="2568">
          <cell r="A2568">
            <v>6106</v>
          </cell>
          <cell r="B2568" t="str">
            <v>SELIM PVC 90G C/ TRAVAS NBR 10569 P/ REDE COLET ESG DN 150X100MM</v>
          </cell>
          <cell r="C2568" t="str">
            <v>UN</v>
          </cell>
          <cell r="D2568">
            <v>22.47</v>
          </cell>
        </row>
        <row r="2569">
          <cell r="A2569">
            <v>6107</v>
          </cell>
          <cell r="B2569" t="str">
            <v>SELIM PVC 90G ELASTICO NBR 10569 P/ REDE COLET ESG DN 200X100MM</v>
          </cell>
          <cell r="C2569" t="str">
            <v>UN</v>
          </cell>
          <cell r="D2569">
            <v>37.130000000000003</v>
          </cell>
        </row>
        <row r="2570">
          <cell r="A2570">
            <v>6108</v>
          </cell>
          <cell r="B2570" t="str">
            <v>SELIM PVC 90G ELASTICO NBR 10569 P/ REDE COLET ESG DN 250X100MM</v>
          </cell>
          <cell r="C2570" t="str">
            <v>UN</v>
          </cell>
          <cell r="D2570">
            <v>39.07</v>
          </cell>
        </row>
        <row r="2571">
          <cell r="A2571">
            <v>6109</v>
          </cell>
          <cell r="B2571" t="str">
            <v>SELIM PVC 90G ELASTICO NBR 10569 P/ REDE COLET ESG DN 300X100MM</v>
          </cell>
          <cell r="C2571" t="str">
            <v>UN</v>
          </cell>
          <cell r="D2571">
            <v>39.46</v>
          </cell>
        </row>
        <row r="2572">
          <cell r="A2572">
            <v>6110</v>
          </cell>
          <cell r="B2572" t="str">
            <v>SERRALHEIRO</v>
          </cell>
          <cell r="C2572" t="str">
            <v>H</v>
          </cell>
          <cell r="D2572">
            <v>7.5</v>
          </cell>
        </row>
        <row r="2573">
          <cell r="A2573">
            <v>6111</v>
          </cell>
          <cell r="B2573" t="str">
            <v>SERVENTE</v>
          </cell>
          <cell r="C2573" t="str">
            <v>H</v>
          </cell>
          <cell r="D2573">
            <v>5.54</v>
          </cell>
        </row>
        <row r="2574">
          <cell r="A2574">
            <v>6113</v>
          </cell>
          <cell r="B2574" t="str">
            <v>AJUDANTE DE ELETRICISTA</v>
          </cell>
          <cell r="C2574" t="str">
            <v>H</v>
          </cell>
          <cell r="D2574">
            <v>6.06</v>
          </cell>
        </row>
        <row r="2575">
          <cell r="A2575">
            <v>6114</v>
          </cell>
          <cell r="B2575" t="str">
            <v>AJUDANTE DE ARMADOR</v>
          </cell>
          <cell r="C2575" t="str">
            <v>H</v>
          </cell>
          <cell r="D2575">
            <v>6</v>
          </cell>
        </row>
        <row r="2576">
          <cell r="A2576">
            <v>6115</v>
          </cell>
          <cell r="B2576" t="str">
            <v>AJUDANTE</v>
          </cell>
          <cell r="C2576" t="str">
            <v>H</v>
          </cell>
          <cell r="D2576">
            <v>5.54</v>
          </cell>
        </row>
        <row r="2577">
          <cell r="A2577">
            <v>6116</v>
          </cell>
          <cell r="B2577" t="str">
            <v>AJUDANTE DE ENCANADOR</v>
          </cell>
          <cell r="C2577" t="str">
            <v>H</v>
          </cell>
          <cell r="D2577">
            <v>6.11</v>
          </cell>
        </row>
        <row r="2578">
          <cell r="A2578">
            <v>6117</v>
          </cell>
          <cell r="B2578" t="str">
            <v>AJUDANTE DE CARPINTEIRO</v>
          </cell>
          <cell r="C2578" t="str">
            <v>H</v>
          </cell>
          <cell r="D2578">
            <v>6</v>
          </cell>
        </row>
        <row r="2579">
          <cell r="A2579">
            <v>6121</v>
          </cell>
          <cell r="B2579" t="str">
            <v>AUXILIAR</v>
          </cell>
          <cell r="C2579" t="str">
            <v>H</v>
          </cell>
          <cell r="D2579">
            <v>4.96</v>
          </cell>
        </row>
        <row r="2580">
          <cell r="A2580">
            <v>6122</v>
          </cell>
          <cell r="B2580" t="str">
            <v>APONTADOR OU APROPRIADOR</v>
          </cell>
          <cell r="C2580" t="str">
            <v>H</v>
          </cell>
          <cell r="D2580">
            <v>8.07</v>
          </cell>
        </row>
        <row r="2581">
          <cell r="A2581">
            <v>6124</v>
          </cell>
          <cell r="B2581" t="str">
            <v>LUBRIFICADOR</v>
          </cell>
          <cell r="C2581" t="str">
            <v>H</v>
          </cell>
          <cell r="D2581">
            <v>5.79</v>
          </cell>
        </row>
        <row r="2582">
          <cell r="A2582">
            <v>6127</v>
          </cell>
          <cell r="B2582" t="str">
            <v>AJUDANTE DE PEDREIRO</v>
          </cell>
          <cell r="C2582" t="str">
            <v>H</v>
          </cell>
          <cell r="D2582">
            <v>6</v>
          </cell>
        </row>
        <row r="2583">
          <cell r="A2583">
            <v>6128</v>
          </cell>
          <cell r="B2583" t="str">
            <v>AJUDANTE GERAL</v>
          </cell>
          <cell r="C2583" t="str">
            <v>H</v>
          </cell>
          <cell r="D2583">
            <v>5.54</v>
          </cell>
        </row>
        <row r="2584">
          <cell r="A2584">
            <v>6129</v>
          </cell>
          <cell r="B2584" t="str">
            <v>AJUDANTE INSTALADOR ELETRICO</v>
          </cell>
          <cell r="C2584" t="str">
            <v>H</v>
          </cell>
          <cell r="D2584">
            <v>6.06</v>
          </cell>
        </row>
        <row r="2585">
          <cell r="A2585">
            <v>6130</v>
          </cell>
          <cell r="B2585" t="str">
            <v>AJUDANTE INSTALADOR HIDRAULICO</v>
          </cell>
          <cell r="C2585" t="str">
            <v>H</v>
          </cell>
          <cell r="D2585">
            <v>6.11</v>
          </cell>
        </row>
        <row r="2586">
          <cell r="A2586">
            <v>6133</v>
          </cell>
          <cell r="B2586" t="str">
            <v>SERVENTE C/ INSALUBRIDADE</v>
          </cell>
          <cell r="C2586" t="str">
            <v>H</v>
          </cell>
          <cell r="D2586">
            <v>6.38</v>
          </cell>
        </row>
        <row r="2587">
          <cell r="A2587">
            <v>6136</v>
          </cell>
          <cell r="B2587" t="str">
            <v>SIFAO EM METAL CROMADO 1 1/2 X 1 1/2\"</v>
          </cell>
          <cell r="C2587" t="str">
            <v>UN</v>
          </cell>
          <cell r="D2587">
            <v>71.680000000000007</v>
          </cell>
        </row>
        <row r="2588">
          <cell r="A2588">
            <v>6137</v>
          </cell>
          <cell r="B2588" t="str">
            <v>SIFAO EM METAL CROMADO 1 X 1 1/2\"</v>
          </cell>
          <cell r="C2588" t="str">
            <v>UN</v>
          </cell>
          <cell r="D2588">
            <v>70.86</v>
          </cell>
        </row>
        <row r="2589">
          <cell r="A2589">
            <v>6138</v>
          </cell>
          <cell r="B2589" t="str">
            <v>VEDACAO PVC 100 MM P/SAIDA VASO SANITARIO TIPO EG-27 TIGRE OU SIMILAR</v>
          </cell>
          <cell r="C2589" t="str">
            <v>UN</v>
          </cell>
          <cell r="D2589">
            <v>2.67</v>
          </cell>
        </row>
        <row r="2590">
          <cell r="A2590">
            <v>6140</v>
          </cell>
          <cell r="B2590" t="str">
            <v>BOLSA DE LIGACAO EM PVC FLEXIVEL P/ VASO SANITARIO 1.1/2\" (40MM)</v>
          </cell>
          <cell r="C2590" t="str">
            <v>UN</v>
          </cell>
          <cell r="D2590">
            <v>1.51</v>
          </cell>
        </row>
        <row r="2591">
          <cell r="A2591">
            <v>6141</v>
          </cell>
          <cell r="B2591" t="str">
            <v>ENGATE OU RABICHO FLEXIVEL PLASTICO (PVC OU ABS) BRANCO 1/2\" X 30CM</v>
          </cell>
          <cell r="C2591" t="str">
            <v>UN</v>
          </cell>
          <cell r="D2591">
            <v>1.96</v>
          </cell>
        </row>
        <row r="2592">
          <cell r="A2592">
            <v>6142</v>
          </cell>
          <cell r="B2592" t="str">
            <v>CONJUNTO LIGACAO PLASTICA P/ VASO SANITARIO (ESPUDE + TUBO + CANOPLA)</v>
          </cell>
          <cell r="C2592" t="str">
            <v>UN</v>
          </cell>
          <cell r="D2592">
            <v>9.91</v>
          </cell>
        </row>
        <row r="2593">
          <cell r="A2593">
            <v>6145</v>
          </cell>
          <cell r="B2593" t="str">
            <v>SIFAO PLASTICO P/ LAVATORIO/PIA TIPO COPO 40 MM</v>
          </cell>
          <cell r="C2593" t="str">
            <v>UN</v>
          </cell>
          <cell r="D2593">
            <v>6.06</v>
          </cell>
        </row>
        <row r="2594">
          <cell r="A2594">
            <v>6146</v>
          </cell>
          <cell r="B2594" t="str">
            <v>SIFAO PLASTICO P/ LAVATORIO/PIA TIPO COPO 1 1/4\"</v>
          </cell>
          <cell r="C2594" t="str">
            <v>UN</v>
          </cell>
          <cell r="D2594">
            <v>6.35</v>
          </cell>
        </row>
        <row r="2595">
          <cell r="A2595">
            <v>6147</v>
          </cell>
          <cell r="B2595" t="str">
            <v>SIFAO EM METAL CROMADO 1 X 1\"</v>
          </cell>
          <cell r="C2595" t="str">
            <v>UN</v>
          </cell>
          <cell r="D2595">
            <v>68.83</v>
          </cell>
        </row>
        <row r="2596">
          <cell r="A2596">
            <v>6148</v>
          </cell>
          <cell r="B2596" t="str">
            <v>SIFAO PLASTICO FLEXIVEL P/ COLUNA 1 1/2\"</v>
          </cell>
          <cell r="C2596" t="str">
            <v>UN</v>
          </cell>
          <cell r="D2596">
            <v>5.65</v>
          </cell>
        </row>
        <row r="2597">
          <cell r="A2597">
            <v>6149</v>
          </cell>
          <cell r="B2597" t="str">
            <v>SIFAO PLASTICO P/ LAVATORIO/PIA TIPO COPO 1\"</v>
          </cell>
          <cell r="C2597" t="str">
            <v>UN</v>
          </cell>
          <cell r="D2597">
            <v>6.43</v>
          </cell>
        </row>
        <row r="2598">
          <cell r="A2598">
            <v>6150</v>
          </cell>
          <cell r="B2598" t="str">
            <v>SIFAO EM METAL CROMADO 1 1/2 X 2\"</v>
          </cell>
          <cell r="C2598" t="str">
            <v>UN</v>
          </cell>
          <cell r="D2598">
            <v>89.12</v>
          </cell>
        </row>
        <row r="2599">
          <cell r="A2599">
            <v>6152</v>
          </cell>
          <cell r="B2599" t="str">
            <v>VALVULA EM PLASTICO BRANCO 1.1/4\" X 1.1/2\" C/SAIDA LISA 40MM P/ TANQUE</v>
          </cell>
          <cell r="C2599" t="str">
            <v>UN</v>
          </cell>
          <cell r="D2599">
            <v>1.84</v>
          </cell>
        </row>
        <row r="2600">
          <cell r="A2600">
            <v>6153</v>
          </cell>
          <cell r="B2600" t="str">
            <v>VALVULA EM PLASTICO BRANCO 1\" S/ UNHO (P/ PIA, TANQUE OU LAVAT SEM LADRAO)</v>
          </cell>
          <cell r="C2600" t="str">
            <v>UN</v>
          </cell>
          <cell r="D2600">
            <v>1.65</v>
          </cell>
        </row>
        <row r="2601">
          <cell r="A2601">
            <v>6154</v>
          </cell>
          <cell r="B2601" t="str">
            <v>VALVULA EM PLASTICO CROMADO 1\" S/UNHO C/LADRAO P/LAVATORIO</v>
          </cell>
          <cell r="C2601" t="str">
            <v>UN</v>
          </cell>
          <cell r="D2601">
            <v>4.46</v>
          </cell>
        </row>
        <row r="2602">
          <cell r="A2602">
            <v>6155</v>
          </cell>
          <cell r="B2602" t="str">
            <v>VALVULA PLASTICO CROMADO TIPO AMERICANA 3.1/2\" X 1.1/2\" SEM ADAPTADOR P/ PIA DE COZINHA</v>
          </cell>
          <cell r="C2602" t="str">
            <v>UN</v>
          </cell>
          <cell r="D2602">
            <v>3.3</v>
          </cell>
        </row>
        <row r="2603">
          <cell r="A2603">
            <v>6156</v>
          </cell>
          <cell r="B2603" t="str">
            <v>VALVULA EM PLASTICO BRANCO 1.1/4\" X 1.1/2\" P/ TANQUE</v>
          </cell>
          <cell r="C2603" t="str">
            <v>UN</v>
          </cell>
          <cell r="D2603">
            <v>3.67</v>
          </cell>
        </row>
        <row r="2604">
          <cell r="A2604">
            <v>6157</v>
          </cell>
          <cell r="B2604" t="str">
            <v>VALVULA EM METAL CROMADO TIPO AMERICANA 3.1/2\" X 1.1/2\" P/ PIA DE COZINHA</v>
          </cell>
          <cell r="C2604" t="str">
            <v>UN</v>
          </cell>
          <cell r="D2604">
            <v>30.61</v>
          </cell>
        </row>
        <row r="2605">
          <cell r="A2605">
            <v>6158</v>
          </cell>
          <cell r="B2605" t="str">
            <v>VALVULA EM PLASTICO BRANCO 1\" SEM UNHO C/ LADRAO P/ LAVATORIO</v>
          </cell>
          <cell r="C2605" t="str">
            <v>UN</v>
          </cell>
          <cell r="D2605">
            <v>1.84</v>
          </cell>
        </row>
        <row r="2606">
          <cell r="A2606">
            <v>6160</v>
          </cell>
          <cell r="B2606" t="str">
            <v>SOLDADOR</v>
          </cell>
          <cell r="C2606" t="str">
            <v>H</v>
          </cell>
          <cell r="D2606">
            <v>9.11</v>
          </cell>
        </row>
        <row r="2607">
          <cell r="A2607">
            <v>6166</v>
          </cell>
          <cell r="B2607" t="str">
            <v>SOLDADOR A (P/ SOLDA A SER TESTADA C/RAIOS X)</v>
          </cell>
          <cell r="C2607" t="str">
            <v>H</v>
          </cell>
          <cell r="D2607">
            <v>9.11</v>
          </cell>
        </row>
        <row r="2608">
          <cell r="A2608">
            <v>6173</v>
          </cell>
          <cell r="B2608" t="str">
            <v>SONDADOR</v>
          </cell>
          <cell r="C2608" t="str">
            <v>H</v>
          </cell>
          <cell r="D2608">
            <v>8.77</v>
          </cell>
        </row>
        <row r="2609">
          <cell r="A2609">
            <v>6175</v>
          </cell>
          <cell r="B2609" t="str">
            <v>TECNICO DE SONDAGEM</v>
          </cell>
          <cell r="C2609" t="str">
            <v>H</v>
          </cell>
          <cell r="D2609">
            <v>13.72</v>
          </cell>
        </row>
        <row r="2610">
          <cell r="A2610">
            <v>6176</v>
          </cell>
          <cell r="B2610" t="str">
            <v>OPERADOR DE SONDAGEM</v>
          </cell>
          <cell r="C2610" t="str">
            <v>H</v>
          </cell>
          <cell r="D2610">
            <v>8.7799999999999994</v>
          </cell>
        </row>
        <row r="2611">
          <cell r="A2611">
            <v>6178</v>
          </cell>
          <cell r="B2611" t="str">
            <v>TABUA MADEIRA LEI 1A QUALIDADE MACHO/FEMEA 10 X 2,0CM P/ PISO</v>
          </cell>
          <cell r="C2611" t="str">
            <v>M2</v>
          </cell>
          <cell r="D2611">
            <v>121.6</v>
          </cell>
        </row>
        <row r="2612">
          <cell r="A2612">
            <v>6180</v>
          </cell>
          <cell r="B2612" t="str">
            <v>TABUA MADEIRA LEI 1A QUALIDADE MACHO/FEMEA 15 X 2,0CM P/ PISO</v>
          </cell>
          <cell r="C2612" t="str">
            <v>M2</v>
          </cell>
          <cell r="D2612">
            <v>111.5</v>
          </cell>
        </row>
        <row r="2613">
          <cell r="A2613">
            <v>6182</v>
          </cell>
          <cell r="B2613" t="str">
            <v>TABUA MADEIRA LEI 1A QUALIDADE MACHO/FEMEA 20 X 2,0CM P/ PISO</v>
          </cell>
          <cell r="C2613" t="str">
            <v>M2</v>
          </cell>
          <cell r="D2613">
            <v>122.24</v>
          </cell>
        </row>
        <row r="2614">
          <cell r="A2614">
            <v>6183</v>
          </cell>
          <cell r="B2614" t="str">
            <v>RODAPE MADEIRA LEI 1A QUALIDADE 7 X 2CM</v>
          </cell>
          <cell r="C2614" t="str">
            <v>M</v>
          </cell>
          <cell r="D2614">
            <v>10.47</v>
          </cell>
        </row>
        <row r="2615">
          <cell r="A2615">
            <v>6185</v>
          </cell>
          <cell r="B2615" t="str">
            <v>RODAPE MADEIRA LEI 1A QUALIDADE 5 X 2CM</v>
          </cell>
          <cell r="C2615" t="str">
            <v>M</v>
          </cell>
          <cell r="D2615">
            <v>8.1</v>
          </cell>
        </row>
        <row r="2616">
          <cell r="A2616">
            <v>6186</v>
          </cell>
          <cell r="B2616" t="str">
            <v>RODAPE MADEIRA LEI 1A QUALIDADE 7 X 1,5CM</v>
          </cell>
          <cell r="C2616" t="str">
            <v>M</v>
          </cell>
          <cell r="D2616">
            <v>9.1</v>
          </cell>
        </row>
        <row r="2617">
          <cell r="A2617">
            <v>6188</v>
          </cell>
          <cell r="B2617" t="str">
            <v>TABUA MADEIRA 3A QUALIDADE 2,5 X 30CM (1 X 12\") NAO APARELHADA</v>
          </cell>
          <cell r="C2617" t="str">
            <v>M2</v>
          </cell>
          <cell r="D2617">
            <v>23.12</v>
          </cell>
        </row>
        <row r="2618">
          <cell r="A2618">
            <v>6189</v>
          </cell>
          <cell r="B2618" t="str">
            <v>TABUA MADEIRA 2A QUALIDADE 2,5 X 30,0CM (1 X 12\") NAO APARELHADA</v>
          </cell>
          <cell r="C2618" t="str">
            <v>M</v>
          </cell>
          <cell r="D2618">
            <v>7.3</v>
          </cell>
        </row>
        <row r="2619">
          <cell r="A2619">
            <v>6193</v>
          </cell>
          <cell r="B2619" t="str">
            <v>TABUA MADEIRA 2A QUALIDADE 2,5 X 20,0CM (1 X 8\") NAO APARELHADA</v>
          </cell>
          <cell r="C2619" t="str">
            <v>M</v>
          </cell>
          <cell r="D2619">
            <v>4.87</v>
          </cell>
        </row>
        <row r="2620">
          <cell r="A2620">
            <v>6194</v>
          </cell>
          <cell r="B2620" t="str">
            <v>PECA DE MADEIRA 2A QUALIDADE 2,5 X 15CM (1X6\") NAO APARELHADA</v>
          </cell>
          <cell r="C2620" t="str">
            <v>M</v>
          </cell>
          <cell r="D2620">
            <v>3.39</v>
          </cell>
        </row>
        <row r="2621">
          <cell r="A2621">
            <v>6204</v>
          </cell>
          <cell r="B2621" t="str">
            <v>PECA DE MADEIRA 1A QUALIDADE 2,5 X 15CM (1 X 6\") NAO APARELHADA</v>
          </cell>
          <cell r="C2621" t="str">
            <v>M</v>
          </cell>
          <cell r="D2621">
            <v>5.43</v>
          </cell>
        </row>
        <row r="2622">
          <cell r="A2622">
            <v>6205</v>
          </cell>
          <cell r="B2622" t="str">
            <v>TABUA MADEIRA 1A QUALIDADE 2,5 X 30,0CM (1 X 12\") NAO APARELHADA</v>
          </cell>
          <cell r="C2622" t="str">
            <v>M</v>
          </cell>
          <cell r="D2622">
            <v>8.85</v>
          </cell>
        </row>
        <row r="2623">
          <cell r="A2623">
            <v>6206</v>
          </cell>
          <cell r="B2623" t="str">
            <v>TABUA MADEIRA 1A QUALIDADE 2,5 X 30CM (1 X 12\") NAO APARELHADA</v>
          </cell>
          <cell r="C2623" t="str">
            <v>M2</v>
          </cell>
          <cell r="D2623">
            <v>29.51</v>
          </cell>
        </row>
        <row r="2624">
          <cell r="A2624">
            <v>6207</v>
          </cell>
          <cell r="B2624" t="str">
            <v>TABUA MADEIRA 1A QUALIDADE 2,5 X 20,0CM (1 X 8\") NAO APARELHADA</v>
          </cell>
          <cell r="C2624" t="str">
            <v>M</v>
          </cell>
          <cell r="D2624">
            <v>5.9</v>
          </cell>
        </row>
        <row r="2625">
          <cell r="A2625">
            <v>6212</v>
          </cell>
          <cell r="B2625" t="str">
            <v>TABUA MADEIRA 3A QUALIDADE 2,5 X 30,0CM (1 X 12\") NAO APARELHADA</v>
          </cell>
          <cell r="C2625" t="str">
            <v>M</v>
          </cell>
          <cell r="D2625">
            <v>6.94</v>
          </cell>
        </row>
        <row r="2626">
          <cell r="A2626">
            <v>6214</v>
          </cell>
          <cell r="B2626" t="str">
            <v>TACO DE IPE 7 X 21CM</v>
          </cell>
          <cell r="C2626" t="str">
            <v>M2</v>
          </cell>
          <cell r="D2626">
            <v>45</v>
          </cell>
        </row>
        <row r="2627">
          <cell r="A2627">
            <v>6215</v>
          </cell>
          <cell r="B2627" t="str">
            <v>TACO DE PEROBA 7 X 21CM</v>
          </cell>
          <cell r="C2627" t="str">
            <v>M2</v>
          </cell>
          <cell r="D2627">
            <v>51.59</v>
          </cell>
        </row>
        <row r="2628">
          <cell r="A2628">
            <v>6216</v>
          </cell>
          <cell r="B2628" t="str">
            <v>TACO PARQUET IPE CERNE</v>
          </cell>
          <cell r="C2628" t="str">
            <v>UN</v>
          </cell>
          <cell r="D2628">
            <v>42.99</v>
          </cell>
        </row>
        <row r="2629">
          <cell r="A2629">
            <v>6217</v>
          </cell>
          <cell r="B2629" t="str">
            <v>PARQUET PAULISTA TIPO MOSAICO 20 X 20 CM</v>
          </cell>
          <cell r="C2629" t="str">
            <v>M2</v>
          </cell>
          <cell r="D2629">
            <v>57.33</v>
          </cell>
        </row>
        <row r="2630">
          <cell r="A2630">
            <v>6236</v>
          </cell>
          <cell r="B2630" t="str">
            <v>TAMPAO FOFO 80KG CARGA MAX 3900KG DIAM ABERT 528MM P/ POCO VISITA DE REDE AGUA PLUVIAL, ESGOTO ETC EM VIA TRAFEGO MEDIO</v>
          </cell>
          <cell r="C2630" t="str">
            <v>UN</v>
          </cell>
          <cell r="D2630">
            <v>163.69999999999999</v>
          </cell>
        </row>
        <row r="2631">
          <cell r="A2631">
            <v>6240</v>
          </cell>
          <cell r="B2631" t="str">
            <v>TAMPAO FOFO 83KG CARGA MAX 30000KG DIAM ABERT 600MM P/ POCO VISITA DE REDE DE AGUA PLUVIAL, ESGOTO  ETC</v>
          </cell>
          <cell r="C2631" t="str">
            <v>UN</v>
          </cell>
          <cell r="D2631">
            <v>295.93</v>
          </cell>
        </row>
        <row r="2632">
          <cell r="A2632">
            <v>6243</v>
          </cell>
          <cell r="B2632" t="str">
            <v>TAMPAO FOFO 83KG CARGA MAX 12500KG DIAM ABERT 600MM P/ POCO VISITA DE REDE DE AGUA PLUVIAL, ESGOTO  ETC</v>
          </cell>
          <cell r="C2632" t="str">
            <v>UN</v>
          </cell>
          <cell r="D2632">
            <v>513.78</v>
          </cell>
        </row>
        <row r="2633">
          <cell r="A2633">
            <v>6249</v>
          </cell>
          <cell r="B2633" t="str">
            <v>TAMPAO PVC P/ TIL EB-644 P/ REDE COLET ESG DN 100MM</v>
          </cell>
          <cell r="C2633" t="str">
            <v>UN</v>
          </cell>
          <cell r="D2633">
            <v>90.12</v>
          </cell>
        </row>
        <row r="2634">
          <cell r="A2634">
            <v>6250</v>
          </cell>
          <cell r="B2634" t="str">
            <v>TAMPAO PVC P/ TIL EB-644 P/ REDE COLET ESG DN 125MM</v>
          </cell>
          <cell r="C2634" t="str">
            <v>UN</v>
          </cell>
          <cell r="D2634">
            <v>119.94</v>
          </cell>
        </row>
        <row r="2635">
          <cell r="A2635">
            <v>6251</v>
          </cell>
          <cell r="B2635" t="str">
            <v>TAMPAO PVC P/ TIL EB-644 P/ REDE COLET ESG DN 150MM</v>
          </cell>
          <cell r="C2635" t="str">
            <v>UN</v>
          </cell>
          <cell r="D2635">
            <v>138.28</v>
          </cell>
        </row>
        <row r="2636">
          <cell r="A2636">
            <v>6252</v>
          </cell>
          <cell r="B2636" t="str">
            <v>TAMPAO PVC P/ TIL EB-644 P/ REDE COLET ESG DN 200MM</v>
          </cell>
          <cell r="C2636" t="str">
            <v>UN</v>
          </cell>
          <cell r="D2636">
            <v>176.46</v>
          </cell>
        </row>
        <row r="2637">
          <cell r="A2637">
            <v>6253</v>
          </cell>
          <cell r="B2637" t="str">
            <v>TANQUE SIMPLES PRE-MOLDADO DE CONCRETO</v>
          </cell>
          <cell r="C2637" t="str">
            <v>UN</v>
          </cell>
          <cell r="D2637">
            <v>57</v>
          </cell>
        </row>
        <row r="2638">
          <cell r="A2638">
            <v>6254</v>
          </cell>
          <cell r="B2638" t="str">
            <v>TE CERAMICO 90G ESG BBP DN 100 X 100</v>
          </cell>
          <cell r="C2638" t="str">
            <v>UN</v>
          </cell>
          <cell r="D2638">
            <v>9.07</v>
          </cell>
        </row>
        <row r="2639">
          <cell r="A2639">
            <v>6255</v>
          </cell>
          <cell r="B2639" t="str">
            <v>TE CERAMICO 90G ESG BBP DN 150 X 100</v>
          </cell>
          <cell r="C2639" t="str">
            <v>UN</v>
          </cell>
          <cell r="D2639">
            <v>9.07</v>
          </cell>
        </row>
        <row r="2640">
          <cell r="A2640">
            <v>6256</v>
          </cell>
          <cell r="B2640" t="str">
            <v>TE CERAMICO 90G ESG BBP DN 200 X 100</v>
          </cell>
          <cell r="C2640" t="str">
            <v>UN</v>
          </cell>
          <cell r="D2640">
            <v>14.89</v>
          </cell>
        </row>
        <row r="2641">
          <cell r="A2641">
            <v>6257</v>
          </cell>
          <cell r="B2641" t="str">
            <v>TE CERAMICO 90G ESG BBP DN 200 X 150</v>
          </cell>
          <cell r="C2641" t="str">
            <v>UN</v>
          </cell>
          <cell r="D2641">
            <v>19.57</v>
          </cell>
        </row>
        <row r="2642">
          <cell r="A2642">
            <v>6258</v>
          </cell>
          <cell r="B2642" t="str">
            <v>TE CERAMICO 90G ESG BBP DN 200 X 200</v>
          </cell>
          <cell r="C2642" t="str">
            <v>UN</v>
          </cell>
          <cell r="D2642">
            <v>25.41</v>
          </cell>
        </row>
        <row r="2643">
          <cell r="A2643">
            <v>6259</v>
          </cell>
          <cell r="B2643" t="str">
            <v>TE CERAMICO 90G ESG BBP DN 250 X 100</v>
          </cell>
          <cell r="C2643" t="str">
            <v>UN</v>
          </cell>
          <cell r="D2643">
            <v>24.14</v>
          </cell>
        </row>
        <row r="2644">
          <cell r="A2644">
            <v>6260</v>
          </cell>
          <cell r="B2644" t="str">
            <v>TE CERAMICO 90G ESG BBP DN 250 X 200</v>
          </cell>
          <cell r="C2644" t="str">
            <v>UN</v>
          </cell>
          <cell r="D2644">
            <v>40.76</v>
          </cell>
        </row>
        <row r="2645">
          <cell r="A2645">
            <v>6261</v>
          </cell>
          <cell r="B2645" t="str">
            <v>TE CERAMICO 90G ESG BBP DN 300 X 100</v>
          </cell>
          <cell r="C2645" t="str">
            <v>UN</v>
          </cell>
          <cell r="D2645">
            <v>37.53</v>
          </cell>
        </row>
        <row r="2646">
          <cell r="A2646">
            <v>6262</v>
          </cell>
          <cell r="B2646" t="str">
            <v>TE CERAMICO 90G ESG BBP DN 300 X 150</v>
          </cell>
          <cell r="C2646" t="str">
            <v>UN</v>
          </cell>
          <cell r="D2646">
            <v>43.95</v>
          </cell>
        </row>
        <row r="2647">
          <cell r="A2647">
            <v>6263</v>
          </cell>
          <cell r="B2647" t="str">
            <v>TE CERAMICO 90G ESG BBP DN 300 X 250</v>
          </cell>
          <cell r="C2647" t="str">
            <v>UN</v>
          </cell>
          <cell r="D2647">
            <v>71.989999999999995</v>
          </cell>
        </row>
        <row r="2648">
          <cell r="A2648">
            <v>6264</v>
          </cell>
          <cell r="B2648" t="str">
            <v>TE CERAMICO 90G ESG BBP DN 300 X 300</v>
          </cell>
          <cell r="C2648" t="str">
            <v>UN</v>
          </cell>
          <cell r="D2648">
            <v>77.87</v>
          </cell>
        </row>
        <row r="2649">
          <cell r="A2649">
            <v>6265</v>
          </cell>
          <cell r="B2649" t="str">
            <v>TE CERAMICO 90G ESG BBP DN 350 X 100</v>
          </cell>
          <cell r="C2649" t="str">
            <v>UN</v>
          </cell>
          <cell r="D2649">
            <v>65.66</v>
          </cell>
        </row>
        <row r="2650">
          <cell r="A2650">
            <v>6266</v>
          </cell>
          <cell r="B2650" t="str">
            <v>TE CERAMICO 90G ESG BBP DN 350 X 150</v>
          </cell>
          <cell r="C2650" t="str">
            <v>UN</v>
          </cell>
          <cell r="D2650">
            <v>80.94</v>
          </cell>
        </row>
        <row r="2651">
          <cell r="A2651">
            <v>6267</v>
          </cell>
          <cell r="B2651" t="str">
            <v>TE CERAMICO 90G ESG BBP DN 350 X 200</v>
          </cell>
          <cell r="C2651" t="str">
            <v>UN</v>
          </cell>
          <cell r="D2651">
            <v>115.33</v>
          </cell>
        </row>
        <row r="2652">
          <cell r="A2652">
            <v>6268</v>
          </cell>
          <cell r="B2652" t="str">
            <v>TE CERAMICO 90G ESG BBP DN 350 X 250</v>
          </cell>
          <cell r="C2652" t="str">
            <v>UN</v>
          </cell>
          <cell r="D2652">
            <v>134.99</v>
          </cell>
        </row>
        <row r="2653">
          <cell r="A2653">
            <v>6269</v>
          </cell>
          <cell r="B2653" t="str">
            <v>TE CERAMICO 90G ESG BBP DN 350 X 300</v>
          </cell>
          <cell r="C2653" t="str">
            <v>UN</v>
          </cell>
          <cell r="D2653">
            <v>140.38</v>
          </cell>
        </row>
        <row r="2654">
          <cell r="A2654">
            <v>6270</v>
          </cell>
          <cell r="B2654" t="str">
            <v>TE CERAMICO 90G ESG BBP DN 350 X 350</v>
          </cell>
          <cell r="C2654" t="str">
            <v>UN</v>
          </cell>
          <cell r="D2654">
            <v>146.19</v>
          </cell>
        </row>
        <row r="2655">
          <cell r="A2655">
            <v>6271</v>
          </cell>
          <cell r="B2655" t="str">
            <v>TE CERAMICO 90G ESG BBP DN 375 X 150</v>
          </cell>
          <cell r="C2655" t="str">
            <v>UN</v>
          </cell>
          <cell r="D2655">
            <v>84.68</v>
          </cell>
        </row>
        <row r="2656">
          <cell r="A2656">
            <v>6272</v>
          </cell>
          <cell r="B2656" t="str">
            <v>TE CERAMICO 90G ESG BBP DN 375 X 200</v>
          </cell>
          <cell r="C2656" t="str">
            <v>UN</v>
          </cell>
          <cell r="D2656">
            <v>120.64</v>
          </cell>
        </row>
        <row r="2657">
          <cell r="A2657">
            <v>6273</v>
          </cell>
          <cell r="B2657" t="str">
            <v>TE CERAMICO 90G ESG BBP DN 375 X 300</v>
          </cell>
          <cell r="C2657" t="str">
            <v>UN</v>
          </cell>
          <cell r="D2657">
            <v>143.97999999999999</v>
          </cell>
        </row>
        <row r="2658">
          <cell r="A2658">
            <v>6274</v>
          </cell>
          <cell r="B2658" t="str">
            <v>TE CERAMICO 90G ESG BBP DN 375 X 350</v>
          </cell>
          <cell r="C2658" t="str">
            <v>UN</v>
          </cell>
          <cell r="D2658">
            <v>149.38</v>
          </cell>
        </row>
        <row r="2659">
          <cell r="A2659">
            <v>6275</v>
          </cell>
          <cell r="B2659" t="str">
            <v>TE CERAMICO 90G ESG BBP DN 375 X 375</v>
          </cell>
          <cell r="C2659" t="str">
            <v>UN</v>
          </cell>
          <cell r="D2659">
            <v>152.91</v>
          </cell>
        </row>
        <row r="2660">
          <cell r="A2660">
            <v>6276</v>
          </cell>
          <cell r="B2660" t="str">
            <v>TE CERAMICO 90G ESG BBP DN 400 X 150</v>
          </cell>
          <cell r="C2660" t="str">
            <v>UN</v>
          </cell>
          <cell r="D2660">
            <v>106.52</v>
          </cell>
        </row>
        <row r="2661">
          <cell r="A2661">
            <v>6277</v>
          </cell>
          <cell r="B2661" t="str">
            <v>TE CERAMICO 90G ESG BBP DN 400 X 300</v>
          </cell>
          <cell r="C2661" t="str">
            <v>UN</v>
          </cell>
          <cell r="D2661">
            <v>179.98</v>
          </cell>
        </row>
        <row r="2662">
          <cell r="A2662">
            <v>6278</v>
          </cell>
          <cell r="B2662" t="str">
            <v>TE CERAMICO 90G ESG BBP DN 400 X 350</v>
          </cell>
          <cell r="C2662" t="str">
            <v>UN</v>
          </cell>
          <cell r="D2662">
            <v>187.18</v>
          </cell>
        </row>
        <row r="2663">
          <cell r="A2663">
            <v>6279</v>
          </cell>
          <cell r="B2663" t="str">
            <v>TE CERAMICO 90G ESG BBP DN 400 X 400</v>
          </cell>
          <cell r="C2663" t="str">
            <v>UN</v>
          </cell>
          <cell r="D2663">
            <v>192.37</v>
          </cell>
        </row>
        <row r="2664">
          <cell r="A2664">
            <v>6280</v>
          </cell>
          <cell r="B2664" t="str">
            <v>TE CERAMICO 90G ESG BBP DN 250 X 150</v>
          </cell>
          <cell r="C2664" t="str">
            <v>UN</v>
          </cell>
          <cell r="D2664">
            <v>29.75</v>
          </cell>
        </row>
        <row r="2665">
          <cell r="A2665">
            <v>6281</v>
          </cell>
          <cell r="B2665" t="str">
            <v>TE CERAMICO 90G ESG BBP DN 150 X 150</v>
          </cell>
          <cell r="C2665" t="str">
            <v>UN</v>
          </cell>
          <cell r="D2665">
            <v>10.96</v>
          </cell>
        </row>
        <row r="2666">
          <cell r="A2666">
            <v>6282</v>
          </cell>
          <cell r="B2666" t="str">
            <v>TE CERAMICO 90G ESG BBP DN 375 X 250</v>
          </cell>
          <cell r="C2666" t="str">
            <v>UN</v>
          </cell>
          <cell r="D2666">
            <v>136.79</v>
          </cell>
        </row>
        <row r="2667">
          <cell r="A2667">
            <v>6283</v>
          </cell>
          <cell r="B2667" t="str">
            <v>TE CERAMICO 90G ESG BBP DN 375 X 100</v>
          </cell>
          <cell r="C2667" t="str">
            <v>UN</v>
          </cell>
          <cell r="D2667">
            <v>68.69</v>
          </cell>
        </row>
        <row r="2668">
          <cell r="A2668">
            <v>6284</v>
          </cell>
          <cell r="B2668" t="str">
            <v>TE CERAMICO 90G ESG BBP DN 300 X 200</v>
          </cell>
          <cell r="C2668" t="str">
            <v>UN</v>
          </cell>
          <cell r="D2668">
            <v>61.41</v>
          </cell>
        </row>
        <row r="2669">
          <cell r="A2669">
            <v>6285</v>
          </cell>
          <cell r="B2669" t="str">
            <v>TE CERAMICO 90G ESG BBP DN 250 X 250</v>
          </cell>
          <cell r="C2669" t="str">
            <v>UN</v>
          </cell>
          <cell r="D2669">
            <v>52.71</v>
          </cell>
        </row>
        <row r="2670">
          <cell r="A2670">
            <v>6286</v>
          </cell>
          <cell r="B2670" t="str">
            <v>TE CERAMICO 90G ESG BBP DN 450 X 150</v>
          </cell>
          <cell r="C2670" t="str">
            <v>UN</v>
          </cell>
          <cell r="D2670">
            <v>157.13</v>
          </cell>
        </row>
        <row r="2671">
          <cell r="A2671">
            <v>6287</v>
          </cell>
          <cell r="B2671" t="str">
            <v>TE CERAMICO 90G ESG BBP DN 450 X 200</v>
          </cell>
          <cell r="C2671" t="str">
            <v>UN</v>
          </cell>
          <cell r="D2671">
            <v>223.83</v>
          </cell>
        </row>
        <row r="2672">
          <cell r="A2672">
            <v>6288</v>
          </cell>
          <cell r="B2672" t="str">
            <v>TE CERAMICO 90G ESG BBP DN 450 X 250</v>
          </cell>
          <cell r="C2672" t="str">
            <v>UN</v>
          </cell>
          <cell r="D2672">
            <v>242.97</v>
          </cell>
        </row>
        <row r="2673">
          <cell r="A2673">
            <v>6289</v>
          </cell>
          <cell r="B2673" t="str">
            <v>TE CERAMICO 90G ESG BBP DN 450 X 100</v>
          </cell>
          <cell r="C2673" t="str">
            <v>UN</v>
          </cell>
          <cell r="D2673">
            <v>127.43</v>
          </cell>
        </row>
        <row r="2674">
          <cell r="A2674">
            <v>6290</v>
          </cell>
          <cell r="B2674" t="str">
            <v>TE CERAMICO 90G ESG BBP DN 400 X 375</v>
          </cell>
          <cell r="C2674" t="str">
            <v>UN</v>
          </cell>
          <cell r="D2674">
            <v>188.98</v>
          </cell>
        </row>
        <row r="2675">
          <cell r="A2675">
            <v>6291</v>
          </cell>
          <cell r="B2675" t="str">
            <v>TE CERAMICO 90G ESG BBP DN 400 X 250</v>
          </cell>
          <cell r="C2675" t="str">
            <v>UN</v>
          </cell>
          <cell r="D2675">
            <v>170.98</v>
          </cell>
        </row>
        <row r="2676">
          <cell r="A2676">
            <v>6292</v>
          </cell>
          <cell r="B2676" t="str">
            <v>TE CERAMICO 90G ESG BBP DN 400 X 200</v>
          </cell>
          <cell r="C2676" t="str">
            <v>UN</v>
          </cell>
          <cell r="D2676">
            <v>151.75</v>
          </cell>
        </row>
        <row r="2677">
          <cell r="A2677">
            <v>6294</v>
          </cell>
          <cell r="B2677" t="str">
            <v>TE FERRO GALVANIZADO 90G 1/2\"</v>
          </cell>
          <cell r="C2677" t="str">
            <v>UN</v>
          </cell>
          <cell r="D2677">
            <v>3.86</v>
          </cell>
        </row>
        <row r="2678">
          <cell r="A2678">
            <v>6295</v>
          </cell>
          <cell r="B2678" t="str">
            <v>TE FERRO GALVANIZADO 90G 3/4\"</v>
          </cell>
          <cell r="C2678" t="str">
            <v>UN</v>
          </cell>
          <cell r="D2678">
            <v>5.85</v>
          </cell>
        </row>
        <row r="2679">
          <cell r="A2679">
            <v>6296</v>
          </cell>
          <cell r="B2679" t="str">
            <v>TE FERRO GALVANIZADO 90G 1.1/4\"</v>
          </cell>
          <cell r="C2679" t="str">
            <v>UN</v>
          </cell>
          <cell r="D2679">
            <v>15.23</v>
          </cell>
        </row>
        <row r="2680">
          <cell r="A2680">
            <v>6297</v>
          </cell>
          <cell r="B2680" t="str">
            <v>TE FERRO GALVANIZADO 90G 1.1/2\"</v>
          </cell>
          <cell r="C2680" t="str">
            <v>UN</v>
          </cell>
          <cell r="D2680">
            <v>17.36</v>
          </cell>
        </row>
        <row r="2681">
          <cell r="A2681">
            <v>6298</v>
          </cell>
          <cell r="B2681" t="str">
            <v>TE FERRO GALVANIZADO 90G 2\"</v>
          </cell>
          <cell r="C2681" t="str">
            <v>UN</v>
          </cell>
          <cell r="D2681">
            <v>31.52</v>
          </cell>
        </row>
        <row r="2682">
          <cell r="A2682">
            <v>6299</v>
          </cell>
          <cell r="B2682" t="str">
            <v>TE FERRO GALVANIZADO 90G 2.1/2\"</v>
          </cell>
          <cell r="C2682" t="str">
            <v>UN</v>
          </cell>
          <cell r="D2682">
            <v>55.5</v>
          </cell>
        </row>
        <row r="2683">
          <cell r="A2683">
            <v>6300</v>
          </cell>
          <cell r="B2683" t="str">
            <v>TE FERRO GALVANIZADO 90G 4\"</v>
          </cell>
          <cell r="C2683" t="str">
            <v>UN</v>
          </cell>
          <cell r="D2683">
            <v>137.16</v>
          </cell>
        </row>
        <row r="2684">
          <cell r="A2684">
            <v>6301</v>
          </cell>
          <cell r="B2684" t="str">
            <v>TE FERRO GALVANIZADO 90G 6\"</v>
          </cell>
          <cell r="C2684" t="str">
            <v>UN</v>
          </cell>
          <cell r="D2684">
            <v>369.33</v>
          </cell>
        </row>
        <row r="2685">
          <cell r="A2685">
            <v>6302</v>
          </cell>
          <cell r="B2685" t="str">
            <v>TE REDUCAO FERRO GALV 90G ROSCA 3/4\" X 1/2\"</v>
          </cell>
          <cell r="C2685" t="str">
            <v>UN</v>
          </cell>
          <cell r="D2685">
            <v>5.89</v>
          </cell>
        </row>
        <row r="2686">
          <cell r="A2686">
            <v>6303</v>
          </cell>
          <cell r="B2686" t="str">
            <v>TE REDUCAO FERRO GALV 90G ROSCA 1\" X 3/4\"</v>
          </cell>
          <cell r="C2686" t="str">
            <v>UN</v>
          </cell>
          <cell r="D2686">
            <v>9.82</v>
          </cell>
        </row>
        <row r="2687">
          <cell r="A2687">
            <v>6304</v>
          </cell>
          <cell r="B2687" t="str">
            <v>TE REDUCAO FERRO GALV 90G ROSCA 1.1/2\" X 3/4\"</v>
          </cell>
          <cell r="C2687" t="str">
            <v>UN</v>
          </cell>
          <cell r="D2687">
            <v>16.88</v>
          </cell>
        </row>
        <row r="2688">
          <cell r="A2688">
            <v>6305</v>
          </cell>
          <cell r="B2688" t="str">
            <v>TE REDUCAO FERRO GALV 90G ROSCA 2\" X 1\"</v>
          </cell>
          <cell r="C2688" t="str">
            <v>UN</v>
          </cell>
          <cell r="D2688">
            <v>30.49</v>
          </cell>
        </row>
        <row r="2689">
          <cell r="A2689">
            <v>6306</v>
          </cell>
          <cell r="B2689" t="str">
            <v>TE REDUCAO FERRO GALV 90G ROSCA 2\" X 1.1/4\"</v>
          </cell>
          <cell r="C2689" t="str">
            <v>UN</v>
          </cell>
          <cell r="D2689">
            <v>30.86</v>
          </cell>
        </row>
        <row r="2690">
          <cell r="A2690">
            <v>6307</v>
          </cell>
          <cell r="B2690" t="str">
            <v>TE REDUCAO FERRO GALV 90G ROSCA 2.1/2\" X 1\"</v>
          </cell>
          <cell r="C2690" t="str">
            <v>UN</v>
          </cell>
          <cell r="D2690">
            <v>55.5</v>
          </cell>
        </row>
        <row r="2691">
          <cell r="A2691">
            <v>6308</v>
          </cell>
          <cell r="B2691" t="str">
            <v>TE REDUCAO FERRO GALV 90G ROSCA 2.1/2\" X 1.1/2\"</v>
          </cell>
          <cell r="C2691" t="str">
            <v>UN</v>
          </cell>
          <cell r="D2691">
            <v>55.73</v>
          </cell>
        </row>
        <row r="2692">
          <cell r="A2692">
            <v>6309</v>
          </cell>
          <cell r="B2692" t="str">
            <v>TE REDUCAO FERRO GALV 90G ROSCA 2.1/2\" X 2\"</v>
          </cell>
          <cell r="C2692" t="str">
            <v>UN</v>
          </cell>
          <cell r="D2692">
            <v>55.5</v>
          </cell>
        </row>
        <row r="2693">
          <cell r="A2693">
            <v>6310</v>
          </cell>
          <cell r="B2693" t="str">
            <v>TE REDUCAO FERRO GALV 90G ROSCA 3\" X 1\"</v>
          </cell>
          <cell r="C2693" t="str">
            <v>UN</v>
          </cell>
          <cell r="D2693">
            <v>70.25</v>
          </cell>
        </row>
        <row r="2694">
          <cell r="A2694">
            <v>6311</v>
          </cell>
          <cell r="B2694" t="str">
            <v>TE REDUCAO FERRO GALV 90G ROSCA 3\" X 1.1/4\"</v>
          </cell>
          <cell r="C2694" t="str">
            <v>UN</v>
          </cell>
          <cell r="D2694">
            <v>71.14</v>
          </cell>
        </row>
        <row r="2695">
          <cell r="A2695">
            <v>6312</v>
          </cell>
          <cell r="B2695" t="str">
            <v>TE REDUCAO FERRO GALV 90G ROSCA 3\" X 1.1/2\"</v>
          </cell>
          <cell r="C2695" t="str">
            <v>UN</v>
          </cell>
          <cell r="D2695">
            <v>72.02</v>
          </cell>
        </row>
        <row r="2696">
          <cell r="A2696">
            <v>6313</v>
          </cell>
          <cell r="B2696" t="str">
            <v>TE REDUCAO FERRO GALV 90G C/ ROSCA 3\" X 2\"</v>
          </cell>
          <cell r="C2696" t="str">
            <v>UN</v>
          </cell>
          <cell r="D2696">
            <v>72.02</v>
          </cell>
        </row>
        <row r="2697">
          <cell r="A2697">
            <v>6314</v>
          </cell>
          <cell r="B2697" t="str">
            <v>TE REDUCAO FERRO GALV 90G C/ ROSCA 3\" X 2.1/2\"</v>
          </cell>
          <cell r="C2697" t="str">
            <v>UN</v>
          </cell>
          <cell r="D2697">
            <v>72.61</v>
          </cell>
        </row>
        <row r="2698">
          <cell r="A2698">
            <v>6315</v>
          </cell>
          <cell r="B2698" t="str">
            <v>TE REDUCAO FERRO GALV 90G C/ ROSCA 4\" X 2\"</v>
          </cell>
          <cell r="C2698" t="str">
            <v>UN</v>
          </cell>
          <cell r="D2698">
            <v>134.96</v>
          </cell>
        </row>
        <row r="2699">
          <cell r="A2699">
            <v>6316</v>
          </cell>
          <cell r="B2699" t="str">
            <v>TE REDUCAO FERRO GALV 90G C/ ROSCA 4\" X 3\"</v>
          </cell>
          <cell r="C2699" t="str">
            <v>UN</v>
          </cell>
          <cell r="D2699">
            <v>134.96</v>
          </cell>
        </row>
        <row r="2700">
          <cell r="A2700">
            <v>6317</v>
          </cell>
          <cell r="B2700" t="str">
            <v>TE REDUCAO FERRO GALV 90G ROSCA 2.1/2\" X 1.1/4\"</v>
          </cell>
          <cell r="C2700" t="str">
            <v>UN</v>
          </cell>
          <cell r="D2700">
            <v>55.06</v>
          </cell>
        </row>
        <row r="2701">
          <cell r="A2701">
            <v>6318</v>
          </cell>
          <cell r="B2701" t="str">
            <v>TE REDUCAO FERRO GALV 90G ROSCA 2\" X 1.1/2\"</v>
          </cell>
          <cell r="C2701" t="str">
            <v>UN</v>
          </cell>
          <cell r="D2701">
            <v>31.38</v>
          </cell>
        </row>
        <row r="2702">
          <cell r="A2702">
            <v>6319</v>
          </cell>
          <cell r="B2702" t="str">
            <v>TE REDUCAO FERRO GALV 90G ROSCA 1.1/2\" X 1\"</v>
          </cell>
          <cell r="C2702" t="str">
            <v>UN</v>
          </cell>
          <cell r="D2702">
            <v>17.29</v>
          </cell>
        </row>
        <row r="2703">
          <cell r="A2703">
            <v>6320</v>
          </cell>
          <cell r="B2703" t="str">
            <v>TE REDUCAO FERRO GALV 90G ROSCA 1\" X 1/2\"</v>
          </cell>
          <cell r="C2703" t="str">
            <v>UN</v>
          </cell>
          <cell r="D2703">
            <v>9.6</v>
          </cell>
        </row>
        <row r="2704">
          <cell r="A2704">
            <v>6321</v>
          </cell>
          <cell r="B2704" t="str">
            <v>TE FERRO GALVANIZADO 90G 5\"</v>
          </cell>
          <cell r="C2704" t="str">
            <v>UN</v>
          </cell>
          <cell r="D2704">
            <v>257.88</v>
          </cell>
        </row>
        <row r="2705">
          <cell r="A2705">
            <v>6322</v>
          </cell>
          <cell r="B2705" t="str">
            <v>TE FERRO GALVANIZADO 90G 3\"</v>
          </cell>
          <cell r="C2705" t="str">
            <v>UN</v>
          </cell>
          <cell r="D2705">
            <v>72.02</v>
          </cell>
        </row>
        <row r="2706">
          <cell r="A2706">
            <v>6323</v>
          </cell>
          <cell r="B2706" t="str">
            <v>TE FERRO GALVANIZADO 90G 1\"</v>
          </cell>
          <cell r="C2706" t="str">
            <v>UN</v>
          </cell>
          <cell r="D2706">
            <v>9.86</v>
          </cell>
        </row>
        <row r="2707">
          <cell r="A2707">
            <v>7048</v>
          </cell>
          <cell r="B2707" t="str">
            <v>TE PVC PBA NBR 10351 P/ REDE AGUA 90G BBB DN 50/ DE 60MM</v>
          </cell>
          <cell r="C2707" t="str">
            <v>UN</v>
          </cell>
          <cell r="D2707">
            <v>14.69</v>
          </cell>
        </row>
        <row r="2708">
          <cell r="A2708">
            <v>7049</v>
          </cell>
          <cell r="B2708" t="str">
            <v>TE PVC PBA NBR 10351 P/ REDE AGUA 90G BBB DN 100/ DE 110MM</v>
          </cell>
          <cell r="C2708" t="str">
            <v>UN</v>
          </cell>
          <cell r="D2708">
            <v>68.38</v>
          </cell>
        </row>
        <row r="2709">
          <cell r="A2709">
            <v>7060</v>
          </cell>
          <cell r="B2709" t="str">
            <v>TE PVC 90G NBR 10569 P/ REDE COLET ESG JE BBB DN 250MM</v>
          </cell>
          <cell r="C2709" t="str">
            <v>UN</v>
          </cell>
          <cell r="D2709">
            <v>547.36</v>
          </cell>
        </row>
        <row r="2710">
          <cell r="A2710">
            <v>7061</v>
          </cell>
          <cell r="B2710" t="str">
            <v>TE PVC 90G NBR 10569 P/ REDE COLET ESG JE BBB DN 300MM</v>
          </cell>
          <cell r="C2710" t="str">
            <v>UN</v>
          </cell>
          <cell r="D2710">
            <v>839.94</v>
          </cell>
        </row>
        <row r="2711">
          <cell r="A2711">
            <v>7065</v>
          </cell>
          <cell r="B2711" t="str">
            <v>TE PVC 90G NBR 10569 P/ REDE COLET ESG JE BBB DN 400MM</v>
          </cell>
          <cell r="C2711" t="str">
            <v>UN</v>
          </cell>
          <cell r="D2711">
            <v>928.77</v>
          </cell>
        </row>
        <row r="2712">
          <cell r="A2712">
            <v>7066</v>
          </cell>
          <cell r="B2712" t="str">
            <v>TE REDUCAO PVC 90G NBR 10569 P/ REDE COLET ESG JE BBB DN 200 X 150MM</v>
          </cell>
          <cell r="C2712" t="str">
            <v>UN</v>
          </cell>
          <cell r="D2712">
            <v>168.13</v>
          </cell>
        </row>
        <row r="2713">
          <cell r="A2713">
            <v>7068</v>
          </cell>
          <cell r="B2713" t="str">
            <v>TE REDUCAO PVC 90G NBR 10569 P/ REDE COLET ESG JE BBB DN 250 X 150MM</v>
          </cell>
          <cell r="C2713" t="str">
            <v>UN</v>
          </cell>
          <cell r="D2713">
            <v>297.19</v>
          </cell>
        </row>
        <row r="2714">
          <cell r="A2714">
            <v>7069</v>
          </cell>
          <cell r="B2714" t="str">
            <v>TE PVC 90G NBR 10569 P/ REDE COLET ESG JE BBB DN 150MM</v>
          </cell>
          <cell r="C2714" t="str">
            <v>UN</v>
          </cell>
          <cell r="D2714">
            <v>84.37</v>
          </cell>
        </row>
        <row r="2715">
          <cell r="A2715">
            <v>7070</v>
          </cell>
          <cell r="B2715" t="str">
            <v>TE PVC 90G NBR 10569 P/ REDE COLET ESG JE BBB DN 200MM</v>
          </cell>
          <cell r="C2715" t="str">
            <v>UN</v>
          </cell>
          <cell r="D2715">
            <v>143.44999999999999</v>
          </cell>
        </row>
        <row r="2716">
          <cell r="A2716">
            <v>7082</v>
          </cell>
          <cell r="B2716" t="str">
            <v>TE PVC 90G NBR 10569 P/ REDE COLET ESG JE BBB DN 100MM</v>
          </cell>
          <cell r="C2716" t="str">
            <v>UN</v>
          </cell>
          <cell r="D2716">
            <v>51.2</v>
          </cell>
        </row>
        <row r="2717">
          <cell r="A2717">
            <v>7083</v>
          </cell>
          <cell r="B2717" t="str">
            <v>TE PVC 90G NBR 10569 P/ REDE COLET ESG JE BBB DN 125MM</v>
          </cell>
          <cell r="C2717" t="str">
            <v>UN</v>
          </cell>
          <cell r="D2717">
            <v>89.26</v>
          </cell>
        </row>
        <row r="2718">
          <cell r="A2718">
            <v>7088</v>
          </cell>
          <cell r="B2718" t="str">
            <v>TE PVC PBA NBR 10351 P/ REDE AGUA 90G BBB DN 75/ DE 85MM</v>
          </cell>
          <cell r="C2718" t="str">
            <v>UN</v>
          </cell>
          <cell r="D2718">
            <v>36.82</v>
          </cell>
        </row>
        <row r="2719">
          <cell r="A2719">
            <v>7091</v>
          </cell>
          <cell r="B2719" t="str">
            <v>TE SANITARIO PVC P/ ESG PREDIAL DN 100 X 100MM</v>
          </cell>
          <cell r="C2719" t="str">
            <v>UN</v>
          </cell>
          <cell r="D2719">
            <v>8.67</v>
          </cell>
        </row>
        <row r="2720">
          <cell r="A2720">
            <v>7094</v>
          </cell>
          <cell r="B2720" t="str">
            <v>TE PVC C/ROSCA 90G P/ AGUA FRIA PREDIAL 1\"</v>
          </cell>
          <cell r="C2720" t="str">
            <v>UN</v>
          </cell>
          <cell r="D2720">
            <v>4.28</v>
          </cell>
        </row>
        <row r="2721">
          <cell r="A2721">
            <v>7097</v>
          </cell>
          <cell r="B2721" t="str">
            <v>TE SANITARIO PVC P/ ESG PREDIAL DN 50 X 50MM</v>
          </cell>
          <cell r="C2721" t="str">
            <v>UN</v>
          </cell>
          <cell r="D2721">
            <v>3.41</v>
          </cell>
        </row>
        <row r="2722">
          <cell r="A2722">
            <v>7098</v>
          </cell>
          <cell r="B2722" t="str">
            <v>TE PVC C/ROSCA 90G P/ AGUA FRIA PREDIAL 1/2\"</v>
          </cell>
          <cell r="C2722" t="str">
            <v>UN</v>
          </cell>
          <cell r="D2722">
            <v>1.26</v>
          </cell>
        </row>
        <row r="2723">
          <cell r="A2723">
            <v>7103</v>
          </cell>
          <cell r="B2723" t="str">
            <v>TE PVC SOLD 90G C/ ROSCA NA BOLSA CENTRAL 32MM X 3/4\"</v>
          </cell>
          <cell r="C2723" t="str">
            <v>UN</v>
          </cell>
          <cell r="D2723">
            <v>5.3</v>
          </cell>
        </row>
        <row r="2724">
          <cell r="A2724">
            <v>7104</v>
          </cell>
          <cell r="B2724" t="str">
            <v>TE REDUCAO PVC SOLD 90G P/ AGUA FRIA PREDIAL 25 MM X 20 MM</v>
          </cell>
          <cell r="C2724" t="str">
            <v>UN</v>
          </cell>
          <cell r="D2724">
            <v>1.57</v>
          </cell>
        </row>
        <row r="2725">
          <cell r="A2725">
            <v>7105</v>
          </cell>
          <cell r="B2725" t="str">
            <v>TE INSPECAO PVC P/ ESG PREDIAL 100 X 75MM</v>
          </cell>
          <cell r="C2725" t="str">
            <v>UN</v>
          </cell>
          <cell r="D2725">
            <v>22.71</v>
          </cell>
        </row>
        <row r="2726">
          <cell r="A2726">
            <v>7106</v>
          </cell>
          <cell r="B2726" t="str">
            <v>TE REDUCAO PVC SOLD 90G P/ AGUA FRIA PREDIAL 110 MM X 60 MM</v>
          </cell>
          <cell r="C2726" t="str">
            <v>UN</v>
          </cell>
          <cell r="D2726">
            <v>55.04</v>
          </cell>
        </row>
        <row r="2727">
          <cell r="A2727">
            <v>7108</v>
          </cell>
          <cell r="B2727" t="str">
            <v>TE REDUCAO PVC SOLD 90G P/ AGUA FRIA PREDIAL 50 MM X 20 MM</v>
          </cell>
          <cell r="C2727" t="str">
            <v>UN</v>
          </cell>
          <cell r="D2727">
            <v>5.69</v>
          </cell>
        </row>
        <row r="2728">
          <cell r="A2728">
            <v>7109</v>
          </cell>
          <cell r="B2728" t="str">
            <v>TE PVC SOLD 90G C/ ROSCA NA BOLSA CENTRAL 20MM X 1/2\"</v>
          </cell>
          <cell r="C2728" t="str">
            <v>UN</v>
          </cell>
          <cell r="D2728">
            <v>1.29</v>
          </cell>
        </row>
        <row r="2729">
          <cell r="A2729">
            <v>7110</v>
          </cell>
          <cell r="B2729" t="str">
            <v>TE PVC C/ROSCA 90G P/ AGUA FRIA PREDIAL 2\"</v>
          </cell>
          <cell r="C2729" t="str">
            <v>UN</v>
          </cell>
          <cell r="D2729">
            <v>18.21</v>
          </cell>
        </row>
        <row r="2730">
          <cell r="A2730">
            <v>7114</v>
          </cell>
          <cell r="B2730" t="str">
            <v>TE PVC SOLD 90G C/ BUCHA LATAO NA BOLSA CENTRAL 32MM X 3/4\"</v>
          </cell>
          <cell r="C2730" t="str">
            <v>UN</v>
          </cell>
          <cell r="D2730">
            <v>9.49</v>
          </cell>
        </row>
        <row r="2731">
          <cell r="A2731">
            <v>7116</v>
          </cell>
          <cell r="B2731" t="str">
            <v>TE PVC SOLD 90G P/ ESG PREDIAL BBB DN 40MM</v>
          </cell>
          <cell r="C2731" t="str">
            <v>UN</v>
          </cell>
          <cell r="D2731">
            <v>1.65</v>
          </cell>
        </row>
        <row r="2732">
          <cell r="A2732">
            <v>7117</v>
          </cell>
          <cell r="B2732" t="str">
            <v>TE PVC C/ROSCA 90G P/ AGUA FRIA PREDIAL 1.1/4\"</v>
          </cell>
          <cell r="C2732" t="str">
            <v>UN</v>
          </cell>
          <cell r="D2732">
            <v>9.23</v>
          </cell>
        </row>
        <row r="2733">
          <cell r="A2733">
            <v>7118</v>
          </cell>
          <cell r="B2733" t="str">
            <v>TE PVC C/ROSCA 90G P/ AGUA FRIA PREDIAL 1.1/2\"</v>
          </cell>
          <cell r="C2733" t="str">
            <v>UN</v>
          </cell>
          <cell r="D2733">
            <v>9.9</v>
          </cell>
        </row>
        <row r="2734">
          <cell r="A2734">
            <v>7119</v>
          </cell>
          <cell r="B2734" t="str">
            <v>TE REDUCAO PVC C/ ROSCA 90G P/ AGUA FRIA PREDIAL 1 X 3/4\"</v>
          </cell>
          <cell r="C2734" t="str">
            <v>UN</v>
          </cell>
          <cell r="D2734">
            <v>3.53</v>
          </cell>
        </row>
        <row r="2735">
          <cell r="A2735">
            <v>7120</v>
          </cell>
          <cell r="B2735" t="str">
            <v>TE REDUCAO PVC C/ ROSCA 90G P/ AGUA FRIA PREDIAL 3/4 X 1/2\"</v>
          </cell>
          <cell r="C2735" t="str">
            <v>UN</v>
          </cell>
          <cell r="D2735">
            <v>2.39</v>
          </cell>
        </row>
        <row r="2736">
          <cell r="A2736">
            <v>7121</v>
          </cell>
          <cell r="B2736" t="str">
            <v>TE PVC SOLD 90G C/ BUCHA LATAO NA BOLSA CENTRAL 20MM X 1/2\"</v>
          </cell>
          <cell r="C2736" t="str">
            <v>UN</v>
          </cell>
          <cell r="D2736">
            <v>5.0599999999999996</v>
          </cell>
        </row>
        <row r="2737">
          <cell r="A2737">
            <v>7122</v>
          </cell>
          <cell r="B2737" t="str">
            <v>TE PVC SOLD 90G C/ BUCHA LATAO NA BOLSA CENTRAL 25MM X 3/4\"</v>
          </cell>
          <cell r="C2737" t="str">
            <v>UN</v>
          </cell>
          <cell r="D2737">
            <v>5.73</v>
          </cell>
        </row>
        <row r="2738">
          <cell r="A2738">
            <v>7123</v>
          </cell>
          <cell r="B2738" t="str">
            <v>TE PVC C/ROSCA 90G P/ AGUA FRIA PREDIAL 3/4\"</v>
          </cell>
          <cell r="C2738" t="str">
            <v>UN</v>
          </cell>
          <cell r="D2738">
            <v>1.45</v>
          </cell>
        </row>
        <row r="2739">
          <cell r="A2739">
            <v>7126</v>
          </cell>
          <cell r="B2739" t="str">
            <v>TE REDUCAO PVC C/ ROSCA 90G P/ AGUA FRIA PREDIAL 1.1/2\" X 3/4\"</v>
          </cell>
          <cell r="C2739" t="str">
            <v>UN</v>
          </cell>
          <cell r="D2739">
            <v>8.16</v>
          </cell>
        </row>
        <row r="2740">
          <cell r="A2740">
            <v>7128</v>
          </cell>
          <cell r="B2740" t="str">
            <v>TE REDUCAO PVC SOLD 90G P/ AGUA FRIA PREDIAL 40 MM X 32 MM</v>
          </cell>
          <cell r="C2740" t="str">
            <v>UN</v>
          </cell>
          <cell r="D2740">
            <v>4.2</v>
          </cell>
        </row>
        <row r="2741">
          <cell r="A2741">
            <v>7129</v>
          </cell>
          <cell r="B2741" t="str">
            <v>TE REDUCAO PVC SOLD 90G P/ AGUA FRIA PREDIAL 50 MM X 25 MM</v>
          </cell>
          <cell r="C2741" t="str">
            <v>UN</v>
          </cell>
          <cell r="D2741">
            <v>4.79</v>
          </cell>
        </row>
        <row r="2742">
          <cell r="A2742">
            <v>7130</v>
          </cell>
          <cell r="B2742" t="str">
            <v>TE REDUCAO PVC SOLD 90G P/ AGUA FRIA PREDIAL 50 MM X 32 MM</v>
          </cell>
          <cell r="C2742" t="str">
            <v>UN</v>
          </cell>
          <cell r="D2742">
            <v>7.49</v>
          </cell>
        </row>
        <row r="2743">
          <cell r="A2743">
            <v>7131</v>
          </cell>
          <cell r="B2743" t="str">
            <v>TE REDUCAO PVC SOLD 90G P/ AGUA FRIA PREDIAL 50 MM X 40 MM</v>
          </cell>
          <cell r="C2743" t="str">
            <v>UN</v>
          </cell>
          <cell r="D2743">
            <v>9.34</v>
          </cell>
        </row>
        <row r="2744">
          <cell r="A2744">
            <v>7132</v>
          </cell>
          <cell r="B2744" t="str">
            <v>TE REDUCAO PVC SOLD 90G P/ AGUA FRIA PREDIAL 75 MM X 50 MM</v>
          </cell>
          <cell r="C2744" t="str">
            <v>UN</v>
          </cell>
          <cell r="D2744">
            <v>20.71</v>
          </cell>
        </row>
        <row r="2745">
          <cell r="A2745">
            <v>7133</v>
          </cell>
          <cell r="B2745" t="str">
            <v>TE REDUCAO PVC SOLD 90G P/ AGUA FRIA PREDIAL 85 MM X 60 MM</v>
          </cell>
          <cell r="C2745" t="str">
            <v>UN</v>
          </cell>
          <cell r="D2745">
            <v>44.45</v>
          </cell>
        </row>
        <row r="2746">
          <cell r="A2746">
            <v>7135</v>
          </cell>
          <cell r="B2746" t="str">
            <v>TE PVC SOLD 90G C/ ROSCA NA BOLSA CENTRAL 25MM X 1/2\"</v>
          </cell>
          <cell r="C2746" t="str">
            <v>UN</v>
          </cell>
          <cell r="D2746">
            <v>2.04</v>
          </cell>
        </row>
        <row r="2747">
          <cell r="A2747">
            <v>7136</v>
          </cell>
          <cell r="B2747" t="str">
            <v>TE REDUCAO PVC SOLD 90G P/ AGUA FRIA PREDIAL 32 MM X 25 MM</v>
          </cell>
          <cell r="C2747" t="str">
            <v>UN</v>
          </cell>
          <cell r="D2747">
            <v>3.02</v>
          </cell>
        </row>
        <row r="2748">
          <cell r="A2748">
            <v>7137</v>
          </cell>
          <cell r="B2748" t="str">
            <v>TE PVC SOLD 90G C/ BUCHA LATAO NA BOLSA CENTRAL 25MM X 1/2\"</v>
          </cell>
          <cell r="C2748" t="str">
            <v>UN</v>
          </cell>
          <cell r="D2748">
            <v>5.61</v>
          </cell>
        </row>
        <row r="2749">
          <cell r="A2749">
            <v>7138</v>
          </cell>
          <cell r="B2749" t="str">
            <v>TE PVC SOLD 90G P/ AGUA FRIA PREDIAL 20MM</v>
          </cell>
          <cell r="C2749" t="str">
            <v>UN</v>
          </cell>
          <cell r="D2749">
            <v>0.51</v>
          </cell>
        </row>
        <row r="2750">
          <cell r="A2750">
            <v>7139</v>
          </cell>
          <cell r="B2750" t="str">
            <v>TE PVC SOLD 90G P/ AGUA FRIA PREDIAL 25MM</v>
          </cell>
          <cell r="C2750" t="str">
            <v>UN</v>
          </cell>
          <cell r="D2750">
            <v>0.59</v>
          </cell>
        </row>
        <row r="2751">
          <cell r="A2751">
            <v>7140</v>
          </cell>
          <cell r="B2751" t="str">
            <v>TE PVC SOLD 90G P/ AGUA FRIA PREDIAL 32MM</v>
          </cell>
          <cell r="C2751" t="str">
            <v>UN</v>
          </cell>
          <cell r="D2751">
            <v>1.77</v>
          </cell>
        </row>
        <row r="2752">
          <cell r="A2752">
            <v>7141</v>
          </cell>
          <cell r="B2752" t="str">
            <v>TE PVC SOLD 90G P/ AGUA FRIA PREDIAL 40MM</v>
          </cell>
          <cell r="C2752" t="str">
            <v>UN</v>
          </cell>
          <cell r="D2752">
            <v>4.51</v>
          </cell>
        </row>
        <row r="2753">
          <cell r="A2753">
            <v>7142</v>
          </cell>
          <cell r="B2753" t="str">
            <v>TE PVC SOLD 90G P/ AGUA FRIA PREDIAL 50MM</v>
          </cell>
          <cell r="C2753" t="str">
            <v>UN</v>
          </cell>
          <cell r="D2753">
            <v>4.71</v>
          </cell>
        </row>
        <row r="2754">
          <cell r="A2754">
            <v>7143</v>
          </cell>
          <cell r="B2754" t="str">
            <v>TE PVC SOLD 90G P/ AGUA FRIA PREDIAL 60MM</v>
          </cell>
          <cell r="C2754" t="str">
            <v>UN</v>
          </cell>
          <cell r="D2754">
            <v>18.05</v>
          </cell>
        </row>
        <row r="2755">
          <cell r="A2755">
            <v>7144</v>
          </cell>
          <cell r="B2755" t="str">
            <v>TE PVC SOLD 90G P/ AGUA FRIA PREDIAL 75MM</v>
          </cell>
          <cell r="C2755" t="str">
            <v>UN</v>
          </cell>
          <cell r="D2755">
            <v>29.82</v>
          </cell>
        </row>
        <row r="2756">
          <cell r="A2756">
            <v>7145</v>
          </cell>
          <cell r="B2756" t="str">
            <v>TE PVC SOLD 90G P/ AGUA FRIA PREDIAL 85MM</v>
          </cell>
          <cell r="C2756" t="str">
            <v>UN</v>
          </cell>
          <cell r="D2756">
            <v>41.11</v>
          </cell>
        </row>
        <row r="2757">
          <cell r="A2757">
            <v>7146</v>
          </cell>
          <cell r="B2757" t="str">
            <v>TE PVC SOLD 90G P/ AGUA FRIA PREDIAL 110MM</v>
          </cell>
          <cell r="C2757" t="str">
            <v>UN</v>
          </cell>
          <cell r="D2757">
            <v>84.97</v>
          </cell>
        </row>
        <row r="2758">
          <cell r="A2758">
            <v>7153</v>
          </cell>
          <cell r="B2758" t="str">
            <v>TECNICO DE LABORATORIO</v>
          </cell>
          <cell r="C2758" t="str">
            <v>H</v>
          </cell>
          <cell r="D2758">
            <v>11.42</v>
          </cell>
        </row>
        <row r="2759">
          <cell r="A2759">
            <v>7154</v>
          </cell>
          <cell r="B2759" t="str">
            <v>TELA ACO SOLDADA NERVURADA CA-60, Q-138, (2,20 KG/M2), DIÂMETRO DO FIO=4,2MM, LARGURA=2,45 X 120 METROS DE COMPRIMENTO, ESPAÇAMENTO DA MALHA = 10 X 10 CM</v>
          </cell>
          <cell r="C2759" t="str">
            <v>KG</v>
          </cell>
          <cell r="D2759">
            <v>3.66</v>
          </cell>
        </row>
        <row r="2760">
          <cell r="A2760">
            <v>7155</v>
          </cell>
          <cell r="B2760" t="str">
            <v>TELA ACO SOLDADA NERVURADA CA-60, Q-138, (2,20KG/M2), DIÂMETRO DO FIO =4,2MM, LARGURA=2,45 X 120 METROS DE COMPRIMENTO, ESPAÇAMENTO DA MALHA = 10 X 10 CM</v>
          </cell>
          <cell r="C2760" t="str">
            <v>M2</v>
          </cell>
          <cell r="D2760">
            <v>8.14</v>
          </cell>
        </row>
        <row r="2761">
          <cell r="A2761">
            <v>7156</v>
          </cell>
          <cell r="B2761" t="str">
            <v>TELA ACO SOLDADA NERVURADA CA-60, Q-196, (3,11 KG/M2), DIÂMETRO DO FIO = 5,0 MM, LARGURA = 2,45 x 6,0 METROS DE COMPRIMENTO, ESPAÇAMENTO DA MALHA = 10 X 10 CM</v>
          </cell>
          <cell r="C2761" t="str">
            <v>M2</v>
          </cell>
          <cell r="D2761">
            <v>10.5</v>
          </cell>
        </row>
        <row r="2762">
          <cell r="A2762">
            <v>7158</v>
          </cell>
          <cell r="B2762" t="str">
            <v>TELA DE ARAME GALVANIZADO, DIÂMETRO DO FIO = 2,77 MM (12 BWG), ESPAÇAMENTO DA MALHA  5 X 5 CM, H=2M PARA ALAMBRADO</v>
          </cell>
          <cell r="C2762" t="str">
            <v>M2</v>
          </cell>
          <cell r="D2762">
            <v>13.9</v>
          </cell>
        </row>
        <row r="2763">
          <cell r="A2763">
            <v>7161</v>
          </cell>
          <cell r="B2763" t="str">
            <v>TELA METAL EXPANDIDO DEPLOYE MALHA LOSANGO 3/4\" CORDAO 0,9MM ESP 0,6MM</v>
          </cell>
          <cell r="C2763" t="str">
            <v>M2</v>
          </cell>
          <cell r="D2763">
            <v>1.45</v>
          </cell>
        </row>
        <row r="2764">
          <cell r="A2764">
            <v>7162</v>
          </cell>
          <cell r="B2764" t="str">
            <v>TELA ARAME GALV FIO 10 BWG (3,4MM) MALHA 2\" (5 X 5CM) QUADRADA OU LOSANGO H= 2,0M</v>
          </cell>
          <cell r="C2764" t="str">
            <v>M2</v>
          </cell>
          <cell r="D2764">
            <v>20.22</v>
          </cell>
        </row>
        <row r="2765">
          <cell r="A2765">
            <v>7164</v>
          </cell>
          <cell r="B2765" t="str">
            <v>TELA ARAME GALV PRENSADO FIO 12 (2,77MM) MALHA 2\" (5 X 5CM)</v>
          </cell>
          <cell r="C2765" t="str">
            <v>M2</v>
          </cell>
          <cell r="D2765">
            <v>18.95</v>
          </cell>
        </row>
        <row r="2766">
          <cell r="A2766">
            <v>7167</v>
          </cell>
          <cell r="B2766" t="str">
            <v>TELA ARAME GALV FIO 14 BWG (2,11MM) MALHA 2\" (5x5cm) QUADRADA OU LOSANGO H = 2,0M</v>
          </cell>
          <cell r="C2766" t="str">
            <v>M2</v>
          </cell>
          <cell r="D2766">
            <v>9.07</v>
          </cell>
        </row>
        <row r="2767">
          <cell r="A2767">
            <v>7169</v>
          </cell>
          <cell r="B2767" t="str">
            <v>TELA DE ESTUQUE - TIPO STANDARD</v>
          </cell>
          <cell r="C2767" t="str">
            <v>M2</v>
          </cell>
          <cell r="D2767">
            <v>1.86</v>
          </cell>
        </row>
        <row r="2768">
          <cell r="A2768">
            <v>7170</v>
          </cell>
          <cell r="B2768" t="str">
            <v>TELA DE NYLON OU PLÁSTICA COM MALHA DE 5 MM, TIPO FACHADEIRA, PARA PROTEÇÃO DE OBRAS EM EDIFÍCIOS</v>
          </cell>
          <cell r="C2768" t="str">
            <v>M2</v>
          </cell>
          <cell r="D2768">
            <v>3.07</v>
          </cell>
        </row>
        <row r="2769">
          <cell r="A2769">
            <v>7172</v>
          </cell>
          <cell r="B2769" t="str">
            <v>TELHA CERAMICA TIPO CANAL COMP = 50CM - 26UN/M2</v>
          </cell>
          <cell r="C2769" t="str">
            <v>UN</v>
          </cell>
          <cell r="D2769">
            <v>0.43</v>
          </cell>
        </row>
        <row r="2770">
          <cell r="A2770">
            <v>7173</v>
          </cell>
          <cell r="B2770" t="str">
            <v>TELHA CERAMICA TIPO COLONIAL COMP = 46,0 A 50,0CM - 25 A 27 UN/M2</v>
          </cell>
          <cell r="C2770" t="str">
            <v>MIL</v>
          </cell>
          <cell r="D2770">
            <v>780</v>
          </cell>
        </row>
        <row r="2771">
          <cell r="A2771">
            <v>7175</v>
          </cell>
          <cell r="B2771" t="str">
            <v>TELHA CERAMICA TIPO ROMANA COMP = 41CM - 18UN/M2</v>
          </cell>
          <cell r="C2771" t="str">
            <v>UN</v>
          </cell>
          <cell r="D2771">
            <v>1.1000000000000001</v>
          </cell>
        </row>
        <row r="2772">
          <cell r="A2772">
            <v>7176</v>
          </cell>
          <cell r="B2772" t="str">
            <v>TELHA CERAMICA TIPO COLONIAL COMP = 46,0 A 50,0CM - 25 A 27 UN/M2</v>
          </cell>
          <cell r="C2772" t="str">
            <v>UN</v>
          </cell>
          <cell r="D2772">
            <v>0.78</v>
          </cell>
        </row>
        <row r="2773">
          <cell r="A2773">
            <v>7177</v>
          </cell>
          <cell r="B2773" t="str">
            <v>TELHA CERAMICA TIPO CAPANAL - 17UN/M2</v>
          </cell>
          <cell r="C2773" t="str">
            <v>UN</v>
          </cell>
          <cell r="D2773">
            <v>0.64</v>
          </cell>
        </row>
        <row r="2774">
          <cell r="A2774">
            <v>7178</v>
          </cell>
          <cell r="B2774" t="str">
            <v>TELHA CERAMICA TIPO PAULISTINHA (TRAPEZOIDAL) - 26UN/M2</v>
          </cell>
          <cell r="C2774" t="str">
            <v>UN</v>
          </cell>
          <cell r="D2774">
            <v>2</v>
          </cell>
        </row>
        <row r="2775">
          <cell r="A2775">
            <v>7180</v>
          </cell>
          <cell r="B2775" t="str">
            <v>TELHA CERAMICA TIPO PAULISTA - 26UN/M2</v>
          </cell>
          <cell r="C2775" t="str">
            <v>UN</v>
          </cell>
          <cell r="D2775">
            <v>2</v>
          </cell>
        </row>
        <row r="2776">
          <cell r="A2776">
            <v>7181</v>
          </cell>
          <cell r="B2776" t="str">
            <v>CUMEEIRA P/ TELHA CERAMICA</v>
          </cell>
          <cell r="C2776" t="str">
            <v>UN</v>
          </cell>
          <cell r="D2776">
            <v>1.34</v>
          </cell>
        </row>
        <row r="2777">
          <cell r="A2777">
            <v>7183</v>
          </cell>
          <cell r="B2777" t="str">
            <v>TELHA CERAMICA TIPO FRANCESA - 16UN/M2</v>
          </cell>
          <cell r="C2777" t="str">
            <v>UN</v>
          </cell>
          <cell r="D2777">
            <v>1.29</v>
          </cell>
        </row>
        <row r="2778">
          <cell r="A2778">
            <v>7184</v>
          </cell>
          <cell r="B2778" t="str">
            <v>TELHA FIBRA VIDRO ONDULADA COLORIDA 2,44 X0,50M E = 0,6MM</v>
          </cell>
          <cell r="C2778" t="str">
            <v>M2</v>
          </cell>
          <cell r="D2778">
            <v>23.85</v>
          </cell>
        </row>
        <row r="2779">
          <cell r="A2779">
            <v>7186</v>
          </cell>
          <cell r="B2779" t="str">
            <v>TELHA DE FIBROCIMENTO ONDULADA E=6MM, DE 1,83 X 1,10M (SEM AMIANTO)</v>
          </cell>
          <cell r="C2779" t="str">
            <v>UN</v>
          </cell>
          <cell r="D2779">
            <v>26</v>
          </cell>
        </row>
        <row r="2780">
          <cell r="A2780">
            <v>7188</v>
          </cell>
          <cell r="B2780" t="str">
            <v>TELHA FIBROCIMENTO ONDULADA 8MM 2,13 X 1,10M</v>
          </cell>
          <cell r="C2780" t="str">
            <v>UN</v>
          </cell>
          <cell r="D2780">
            <v>37.22</v>
          </cell>
        </row>
        <row r="2781">
          <cell r="A2781">
            <v>7189</v>
          </cell>
          <cell r="B2781" t="str">
            <v>TELHA FIBROCIMENTO ONDULADA 8MM 2,44 X 1,10M</v>
          </cell>
          <cell r="C2781" t="str">
            <v>UN</v>
          </cell>
          <cell r="D2781">
            <v>44.12</v>
          </cell>
        </row>
        <row r="2782">
          <cell r="A2782">
            <v>7190</v>
          </cell>
          <cell r="B2782" t="str">
            <v>TELHA FIBROCIMENTO ONDULADA VOGATEX 4MM 1,22 X 0,50M</v>
          </cell>
          <cell r="C2782" t="str">
            <v>UN</v>
          </cell>
          <cell r="D2782">
            <v>4.0599999999999996</v>
          </cell>
        </row>
        <row r="2783">
          <cell r="A2783">
            <v>7191</v>
          </cell>
          <cell r="B2783" t="str">
            <v>TELHA FIBROCIMENTO ONDULADA VOGATEX 4MM 2,44 X 0,50M</v>
          </cell>
          <cell r="C2783" t="str">
            <v>UN</v>
          </cell>
          <cell r="D2783">
            <v>7.98</v>
          </cell>
        </row>
        <row r="2784">
          <cell r="A2784">
            <v>7192</v>
          </cell>
          <cell r="B2784" t="str">
            <v>TELHA FIBROCIMENTO ONDULADA 8MM 1,53 X 1,10M</v>
          </cell>
          <cell r="C2784" t="str">
            <v>UN</v>
          </cell>
          <cell r="D2784">
            <v>28.25</v>
          </cell>
        </row>
        <row r="2785">
          <cell r="A2785">
            <v>7193</v>
          </cell>
          <cell r="B2785" t="str">
            <v>TELHA FIBROCIMENTO ONDULADA 8MM 1,83 X 1,10M</v>
          </cell>
          <cell r="C2785" t="str">
            <v>UN</v>
          </cell>
          <cell r="D2785">
            <v>30.26</v>
          </cell>
        </row>
        <row r="2786">
          <cell r="A2786">
            <v>7194</v>
          </cell>
          <cell r="B2786" t="str">
            <v>TELHA FIBROCIMENTO ONDULADA 6MM - 2,44 X 1,10M</v>
          </cell>
          <cell r="C2786" t="str">
            <v>M2</v>
          </cell>
          <cell r="D2786">
            <v>12.49</v>
          </cell>
        </row>
        <row r="2787">
          <cell r="A2787">
            <v>7195</v>
          </cell>
          <cell r="B2787" t="str">
            <v>TELHA FIBROCIMENTO ONDULADA 6MM 1,53 X 1,10M</v>
          </cell>
          <cell r="C2787" t="str">
            <v>UN</v>
          </cell>
          <cell r="D2787">
            <v>21.38</v>
          </cell>
        </row>
        <row r="2788">
          <cell r="A2788">
            <v>7196</v>
          </cell>
          <cell r="B2788" t="str">
            <v>TELHA FIBROCIMENTO ONDULADA 6MM 2,13 X 1,10M</v>
          </cell>
          <cell r="C2788" t="str">
            <v>UN</v>
          </cell>
          <cell r="D2788">
            <v>29.39</v>
          </cell>
        </row>
        <row r="2789">
          <cell r="A2789">
            <v>7197</v>
          </cell>
          <cell r="B2789" t="str">
            <v>TELHA FIBROCIMENTO ONDULADA 6MM - 3,66 X 1,10M</v>
          </cell>
          <cell r="C2789" t="str">
            <v>UN</v>
          </cell>
          <cell r="D2789">
            <v>47.86</v>
          </cell>
        </row>
        <row r="2790">
          <cell r="A2790">
            <v>7198</v>
          </cell>
          <cell r="B2790" t="str">
            <v>TELHA FIBROCIMENTO ONDULADA 8MM - 3,66 X 1,10M</v>
          </cell>
          <cell r="C2790" t="str">
            <v>M2</v>
          </cell>
          <cell r="D2790">
            <v>16.88</v>
          </cell>
        </row>
        <row r="2791">
          <cell r="A2791">
            <v>7200</v>
          </cell>
          <cell r="B2791" t="str">
            <v>TELHA FIBROCIMENTO ONDULADA 8MM 1,22 X 1,10M</v>
          </cell>
          <cell r="C2791" t="str">
            <v>UN</v>
          </cell>
          <cell r="D2791">
            <v>22.49</v>
          </cell>
        </row>
        <row r="2792">
          <cell r="A2792">
            <v>7202</v>
          </cell>
          <cell r="B2792" t="str">
            <v>TELHA FIBROCIMENTO MAXIPLAC OU ETERMAX 8MM - 3,70 X 1,06M</v>
          </cell>
          <cell r="C2792" t="str">
            <v>M2</v>
          </cell>
          <cell r="D2792">
            <v>24.38</v>
          </cell>
        </row>
        <row r="2793">
          <cell r="A2793">
            <v>7207</v>
          </cell>
          <cell r="B2793" t="str">
            <v>TELHA FIBROCIMENTO ONDULADA 6MM 2,44 X 1,10M</v>
          </cell>
          <cell r="C2793" t="str">
            <v>UN</v>
          </cell>
          <cell r="D2793">
            <v>33.520000000000003</v>
          </cell>
        </row>
        <row r="2794">
          <cell r="A2794">
            <v>7208</v>
          </cell>
          <cell r="B2794" t="str">
            <v>TELHA FIBROCIMENTO ONDULADA 6MM 1,22 X 1,10M</v>
          </cell>
          <cell r="C2794" t="str">
            <v>UN</v>
          </cell>
          <cell r="D2794">
            <v>16.809999999999999</v>
          </cell>
        </row>
        <row r="2795">
          <cell r="A2795">
            <v>7210</v>
          </cell>
          <cell r="B2795" t="str">
            <v>TELHA ESTRUTURAL FIBROCIMENTO CANALETE 49 OU KALHETA, 1 ABA C = 4,50M</v>
          </cell>
          <cell r="C2795" t="str">
            <v>UN</v>
          </cell>
          <cell r="D2795">
            <v>88.71</v>
          </cell>
        </row>
        <row r="2796">
          <cell r="A2796">
            <v>7211</v>
          </cell>
          <cell r="B2796" t="str">
            <v>TELHA ESTRUTURAL FIBROCIMENTO CANALETE 90 OU KALHETAO C = 3,70M</v>
          </cell>
          <cell r="C2796" t="str">
            <v>UN</v>
          </cell>
          <cell r="D2796">
            <v>108.81</v>
          </cell>
        </row>
        <row r="2797">
          <cell r="A2797">
            <v>7212</v>
          </cell>
          <cell r="B2797" t="str">
            <v>TELHA ESTRUTURAL FIBROCIMENTO CANALETE 49 OU KALHETA DELTA C = 7,20M</v>
          </cell>
          <cell r="C2797" t="str">
            <v>UN</v>
          </cell>
          <cell r="D2797">
            <v>138.1</v>
          </cell>
        </row>
        <row r="2798">
          <cell r="A2798">
            <v>7213</v>
          </cell>
          <cell r="B2798" t="str">
            <v>TELHA FIBROCIMENTO ONDULADA VOGATEX OU FIBROTEX 4MM 2,44 X 0,50M</v>
          </cell>
          <cell r="C2798" t="str">
            <v>M2</v>
          </cell>
          <cell r="D2798">
            <v>7.76</v>
          </cell>
        </row>
        <row r="2799">
          <cell r="A2799">
            <v>7214</v>
          </cell>
          <cell r="B2799" t="str">
            <v>CUMEEIRA SHED P/ TELHA FIBROCIMENTO ONDULADA</v>
          </cell>
          <cell r="C2799" t="str">
            <v>UN</v>
          </cell>
          <cell r="D2799">
            <v>21.65</v>
          </cell>
        </row>
        <row r="2800">
          <cell r="A2800">
            <v>7215</v>
          </cell>
          <cell r="B2800" t="str">
            <v>CUMEEIRA NORMAL P/ TELHA FIBROCIMENTO CANALETE 49 OU KALHETA</v>
          </cell>
          <cell r="C2800" t="str">
            <v>UN</v>
          </cell>
          <cell r="D2800">
            <v>14.15</v>
          </cell>
        </row>
        <row r="2801">
          <cell r="A2801">
            <v>7216</v>
          </cell>
          <cell r="B2801" t="str">
            <v>CUMEEIRA NORMAL P/ TELHA FIBROCIMENTO CANALETE 90 OU KALHETAO</v>
          </cell>
          <cell r="C2801" t="str">
            <v>UN</v>
          </cell>
          <cell r="D2801">
            <v>31.8</v>
          </cell>
        </row>
        <row r="2802">
          <cell r="A2802">
            <v>7219</v>
          </cell>
          <cell r="B2802" t="str">
            <v>CUMEEIRA UNIVERSAL P/ TELHA FIBROCIMENTO ONDULADA (6MM - 110 X 21CM)</v>
          </cell>
          <cell r="C2802" t="str">
            <v>UN</v>
          </cell>
          <cell r="D2802">
            <v>24.43</v>
          </cell>
        </row>
        <row r="2803">
          <cell r="A2803">
            <v>7220</v>
          </cell>
          <cell r="B2803" t="str">
            <v>TELHA ESTRUTURAL FIBROCIMENTO CANALETE 90 OU KALHETAO C = 7,40M</v>
          </cell>
          <cell r="C2803" t="str">
            <v>UN</v>
          </cell>
          <cell r="D2803">
            <v>213.97</v>
          </cell>
        </row>
        <row r="2804">
          <cell r="A2804">
            <v>7221</v>
          </cell>
          <cell r="B2804" t="str">
            <v>TELHA ESTRUTURAL FIBROCIMENTO CANALETE 49 OU KALHETA, 1 ABA C = 4,5CM</v>
          </cell>
          <cell r="C2804" t="str">
            <v>M2</v>
          </cell>
          <cell r="D2804">
            <v>37.840000000000003</v>
          </cell>
        </row>
        <row r="2805">
          <cell r="A2805">
            <v>7223</v>
          </cell>
          <cell r="B2805" t="str">
            <v>TELHA ESTRUTURAL FIBROCIMENTO CANALETE 49 OU KALHETA, 1 ABA C = 2,50M</v>
          </cell>
          <cell r="C2805" t="str">
            <v>UN</v>
          </cell>
          <cell r="D2805">
            <v>52.58</v>
          </cell>
        </row>
        <row r="2806">
          <cell r="A2806">
            <v>7224</v>
          </cell>
          <cell r="B2806" t="str">
            <v>TELHA ESTRUTURAL FIBROCIMENTO CANALETE 49 OU KALHETA, 1 ABA C = 4,00M</v>
          </cell>
          <cell r="C2806" t="str">
            <v>UN</v>
          </cell>
          <cell r="D2806">
            <v>80.3</v>
          </cell>
        </row>
        <row r="2807">
          <cell r="A2807">
            <v>7225</v>
          </cell>
          <cell r="B2807" t="str">
            <v>TELHA ESTRUTURAL FIBROCIMENTO CANALETE 49 OU KALHETA, 1 ABA C = 5,00M</v>
          </cell>
          <cell r="C2807" t="str">
            <v>UN</v>
          </cell>
          <cell r="D2807">
            <v>97.71</v>
          </cell>
        </row>
        <row r="2808">
          <cell r="A2808">
            <v>7226</v>
          </cell>
          <cell r="B2808" t="str">
            <v>TELHA ESTRUTURAL FIBROCIMENTO CANALETE 49 OU KALHETA, 1 ABA C = 5,50M</v>
          </cell>
          <cell r="C2808" t="str">
            <v>UN</v>
          </cell>
          <cell r="D2808">
            <v>106.66</v>
          </cell>
        </row>
        <row r="2809">
          <cell r="A2809">
            <v>7227</v>
          </cell>
          <cell r="B2809" t="str">
            <v>TELHA ESTRUTURAL FIBROCIMENTO CANALETE 49 OU KALHETA, 1 ABA C = 6,50M</v>
          </cell>
          <cell r="C2809" t="str">
            <v>UN</v>
          </cell>
          <cell r="D2809">
            <v>122.62</v>
          </cell>
        </row>
        <row r="2810">
          <cell r="A2810">
            <v>7228</v>
          </cell>
          <cell r="B2810" t="str">
            <v>TELHA ESTRUTURAL FIBROCIMENTO CANALETE 90 OU KALHETAO, C = 6,70M</v>
          </cell>
          <cell r="C2810" t="str">
            <v>M2</v>
          </cell>
          <cell r="D2810">
            <v>28.65</v>
          </cell>
        </row>
        <row r="2811">
          <cell r="A2811">
            <v>7229</v>
          </cell>
          <cell r="B2811" t="str">
            <v>TELHA ESTRUTURAL FIBROCIMENTO CANALETE 90 OU KALHETAO C = 3,00M</v>
          </cell>
          <cell r="C2811" t="str">
            <v>UN</v>
          </cell>
          <cell r="D2811">
            <v>89.1</v>
          </cell>
        </row>
        <row r="2812">
          <cell r="A2812">
            <v>7230</v>
          </cell>
          <cell r="B2812" t="str">
            <v>TELHA ESTRUTURAL FIBROCIMENTO CANALETE 90 OU KALHETAO C = 4,60M</v>
          </cell>
          <cell r="C2812" t="str">
            <v>UN</v>
          </cell>
          <cell r="D2812">
            <v>135.41999999999999</v>
          </cell>
        </row>
        <row r="2813">
          <cell r="A2813">
            <v>7231</v>
          </cell>
          <cell r="B2813" t="str">
            <v>TELHA ESTRUTURAL FIBROCIMENTO CANALETE 90 OU KALHETAO C = 6,00M</v>
          </cell>
          <cell r="C2813" t="str">
            <v>UN</v>
          </cell>
          <cell r="D2813">
            <v>166.62</v>
          </cell>
        </row>
        <row r="2814">
          <cell r="A2814">
            <v>7232</v>
          </cell>
          <cell r="B2814" t="str">
            <v>TELHA ESTRUTURAL FIBROCIMENTO CANALETE 90 OU KALHETAO C = 6,70M</v>
          </cell>
          <cell r="C2814" t="str">
            <v>UN</v>
          </cell>
          <cell r="D2814">
            <v>193.61</v>
          </cell>
        </row>
        <row r="2815">
          <cell r="A2815">
            <v>7233</v>
          </cell>
          <cell r="B2815" t="str">
            <v>TELHA ESTRUTURAL FIBROCIMENTO CANALETE 90 OU KALHETAO C = 9,20M</v>
          </cell>
          <cell r="C2815" t="str">
            <v>UN</v>
          </cell>
          <cell r="D2815">
            <v>272.29000000000002</v>
          </cell>
        </row>
        <row r="2816">
          <cell r="A2816">
            <v>7234</v>
          </cell>
          <cell r="B2816" t="str">
            <v>TELHA ESTRUTURAL FIBROCIMENTO CANALETE 49 OU KALHETA, 1 ABA C = 3,60M</v>
          </cell>
          <cell r="C2816" t="str">
            <v>UN</v>
          </cell>
          <cell r="D2816">
            <v>73.209999999999994</v>
          </cell>
        </row>
        <row r="2817">
          <cell r="A2817">
            <v>7235</v>
          </cell>
          <cell r="B2817" t="str">
            <v>TELHA ESTRUTURAL FIBROCIMENTO CANALETE 49 OU KALHETA, 1 ABA C = 3,00M</v>
          </cell>
          <cell r="C2817" t="str">
            <v>UN</v>
          </cell>
          <cell r="D2817">
            <v>60.83</v>
          </cell>
        </row>
        <row r="2818">
          <cell r="A2818">
            <v>7236</v>
          </cell>
          <cell r="B2818" t="str">
            <v>TELHA ESTRUTURAL FIBROCIMENTO CANALETE 49 OU KALHETA, 1 ABA C = 6,00M</v>
          </cell>
          <cell r="C2818" t="str">
            <v>UN</v>
          </cell>
          <cell r="D2818">
            <v>115.85</v>
          </cell>
        </row>
        <row r="2819">
          <cell r="A2819">
            <v>7237</v>
          </cell>
          <cell r="B2819" t="str">
            <v>RUFO P/ TELHA FIBROCIMENTO ONDULADA</v>
          </cell>
          <cell r="C2819" t="str">
            <v>UN</v>
          </cell>
          <cell r="D2819">
            <v>18.260000000000002</v>
          </cell>
        </row>
        <row r="2820">
          <cell r="A2820">
            <v>7238</v>
          </cell>
          <cell r="B2820" t="str">
            <v>TELHA ALUMINIO ONDULADA E = 0,5MM</v>
          </cell>
          <cell r="C2820" t="str">
            <v>M2</v>
          </cell>
          <cell r="D2820">
            <v>34.520000000000003</v>
          </cell>
        </row>
        <row r="2821">
          <cell r="A2821">
            <v>7239</v>
          </cell>
          <cell r="B2821" t="str">
            <v>TELHA ALUMINIO ONDULADA E = 0,6MM</v>
          </cell>
          <cell r="C2821" t="str">
            <v>M2</v>
          </cell>
          <cell r="D2821">
            <v>39.36</v>
          </cell>
        </row>
        <row r="2822">
          <cell r="A2822">
            <v>7240</v>
          </cell>
          <cell r="B2822" t="str">
            <v>TELHA ALUMINIO ONDULADA E = 0,7MM</v>
          </cell>
          <cell r="C2822" t="str">
            <v>M2</v>
          </cell>
          <cell r="D2822">
            <v>48.41</v>
          </cell>
        </row>
        <row r="2823">
          <cell r="A2823">
            <v>7241</v>
          </cell>
          <cell r="B2823" t="str">
            <v>CUMEEIRA ALUMINIO ONDULADA ESP = 0,8MM LARG = 1,12M</v>
          </cell>
          <cell r="C2823" t="str">
            <v>M2</v>
          </cell>
          <cell r="D2823">
            <v>50.85</v>
          </cell>
        </row>
        <row r="2824">
          <cell r="A2824">
            <v>7243</v>
          </cell>
          <cell r="B2824" t="str">
            <v>TELHA ACO ZINCADO TRAPEZOIDAL ESP=0,5MM</v>
          </cell>
          <cell r="C2824" t="str">
            <v>M2</v>
          </cell>
          <cell r="D2824">
            <v>24.57</v>
          </cell>
        </row>
        <row r="2825">
          <cell r="A2825">
            <v>7244</v>
          </cell>
          <cell r="B2825" t="str">
            <v>CHAPA ZINCADA P/ CALHA DE AGUAS PLUVIAIS - E = 0,5MM X L = 0,50M</v>
          </cell>
          <cell r="C2825" t="str">
            <v>M</v>
          </cell>
          <cell r="D2825">
            <v>10.34</v>
          </cell>
        </row>
        <row r="2826">
          <cell r="A2826">
            <v>7245</v>
          </cell>
          <cell r="B2826" t="str">
            <v>TELHA VIDRO TIPO FRANCESA (38 X 24CM)</v>
          </cell>
          <cell r="C2826" t="str">
            <v>UN</v>
          </cell>
          <cell r="D2826">
            <v>28.23</v>
          </cell>
        </row>
        <row r="2827">
          <cell r="A2827">
            <v>7246</v>
          </cell>
          <cell r="B2827" t="str">
            <v>TELHA VIDRO TIPO CANAL OU COLONIAL (C = 46 A 50,0CM)</v>
          </cell>
          <cell r="C2827" t="str">
            <v>UN</v>
          </cell>
          <cell r="D2827">
            <v>36.090000000000003</v>
          </cell>
        </row>
        <row r="2828">
          <cell r="A2828">
            <v>7247</v>
          </cell>
          <cell r="B2828" t="str">
            <v>TEODOLITO C/ PRECISAO +/- 6 SEGUNDOS, INCLUSIVE TRIPE TIPO WILD T-1 OU EQUIV</v>
          </cell>
          <cell r="C2828" t="str">
            <v>H</v>
          </cell>
          <cell r="D2828">
            <v>2.16</v>
          </cell>
        </row>
        <row r="2829">
          <cell r="A2829">
            <v>7250</v>
          </cell>
          <cell r="B2829" t="str">
            <v>TRENA EM FIBRA DE VIDRO L = 30M</v>
          </cell>
          <cell r="C2829" t="str">
            <v>H</v>
          </cell>
          <cell r="D2829">
            <v>0.2</v>
          </cell>
        </row>
        <row r="2830">
          <cell r="A2830">
            <v>7252</v>
          </cell>
          <cell r="B2830" t="str">
            <v>NIVEL OTICO C/ PRECISAO +/- 0,7MM TIPO WILD NA-2 OU EQUIV</v>
          </cell>
          <cell r="C2830" t="str">
            <v>H</v>
          </cell>
          <cell r="D2830">
            <v>1.25</v>
          </cell>
        </row>
        <row r="2831">
          <cell r="A2831">
            <v>7253</v>
          </cell>
          <cell r="B2831" t="str">
            <v>TERRA VEGETAL</v>
          </cell>
          <cell r="C2831" t="str">
            <v>M3</v>
          </cell>
          <cell r="D2831">
            <v>54</v>
          </cell>
        </row>
        <row r="2832">
          <cell r="A2832">
            <v>7255</v>
          </cell>
          <cell r="B2832" t="str">
            <v>TIJOLO CERAMICO MACICO 5 X 10 X 20CM</v>
          </cell>
          <cell r="C2832" t="str">
            <v>MIL</v>
          </cell>
          <cell r="D2832">
            <v>311.06</v>
          </cell>
        </row>
        <row r="2833">
          <cell r="A2833">
            <v>7256</v>
          </cell>
          <cell r="B2833" t="str">
            <v>TIJOLO CERAMICO MACICO APARENTE 2 FUROS 6,5 X 10 X 20CM</v>
          </cell>
          <cell r="C2833" t="str">
            <v>UN</v>
          </cell>
          <cell r="D2833">
            <v>0.45</v>
          </cell>
        </row>
        <row r="2834">
          <cell r="A2834">
            <v>7258</v>
          </cell>
          <cell r="B2834" t="str">
            <v>TIJOLO CERAMICO MACICO 5 X 10 X 20CM</v>
          </cell>
          <cell r="C2834" t="str">
            <v>UN</v>
          </cell>
          <cell r="D2834">
            <v>0.31</v>
          </cell>
        </row>
        <row r="2835">
          <cell r="A2835">
            <v>7260</v>
          </cell>
          <cell r="B2835" t="str">
            <v>TIJOLO CERAMICO MACICO APARENTE 6 X 12 X 24CM</v>
          </cell>
          <cell r="C2835" t="str">
            <v>UN</v>
          </cell>
          <cell r="D2835">
            <v>0.61</v>
          </cell>
        </row>
        <row r="2836">
          <cell r="A2836">
            <v>7262</v>
          </cell>
          <cell r="B2836" t="str">
            <v>TIJOLO CERAMICO MACICO APARENTE 5,5 X 11X 23CM</v>
          </cell>
          <cell r="C2836" t="str">
            <v>MIL</v>
          </cell>
          <cell r="D2836">
            <v>592.5</v>
          </cell>
        </row>
        <row r="2837">
          <cell r="A2837">
            <v>7265</v>
          </cell>
          <cell r="B2837" t="str">
            <v>TIJOLO CERAMICO FURADO 8 FUROS 10 X 18 X 18CM</v>
          </cell>
          <cell r="C2837" t="str">
            <v>UN</v>
          </cell>
          <cell r="D2837">
            <v>0.59</v>
          </cell>
        </row>
        <row r="2838">
          <cell r="A2838">
            <v>7266</v>
          </cell>
          <cell r="B2838" t="str">
            <v>TIJOLO CERAMICO FURADO 10 X 20 X 20CM</v>
          </cell>
          <cell r="C2838" t="str">
            <v>MIL</v>
          </cell>
          <cell r="D2838">
            <v>528</v>
          </cell>
        </row>
        <row r="2839">
          <cell r="A2839">
            <v>7267</v>
          </cell>
          <cell r="B2839" t="str">
            <v>TIJOLO CERAMICO FURADO 6 FUROS 10 X 15 X 20CM</v>
          </cell>
          <cell r="C2839" t="str">
            <v>UN</v>
          </cell>
          <cell r="D2839">
            <v>0.46</v>
          </cell>
        </row>
        <row r="2840">
          <cell r="A2840">
            <v>7268</v>
          </cell>
          <cell r="B2840" t="str">
            <v>TIJOLO CERAMICO FURADO 8 FUROS 10 X 20 X 30CM</v>
          </cell>
          <cell r="C2840" t="str">
            <v>UN</v>
          </cell>
          <cell r="D2840">
            <v>0.63</v>
          </cell>
        </row>
        <row r="2841">
          <cell r="A2841">
            <v>7269</v>
          </cell>
          <cell r="B2841" t="str">
            <v>TIJOLO CERAMICO FURADO 6 FUROS 10 X 10 X 20CM</v>
          </cell>
          <cell r="C2841" t="str">
            <v>UN</v>
          </cell>
          <cell r="D2841">
            <v>0.44</v>
          </cell>
        </row>
        <row r="2842">
          <cell r="A2842">
            <v>7270</v>
          </cell>
          <cell r="B2842" t="str">
            <v>TIJOLO CERAMICO FURADO 4 FUROS 10 X 10 X 20CM</v>
          </cell>
          <cell r="C2842" t="str">
            <v>UN</v>
          </cell>
          <cell r="D2842">
            <v>0.46</v>
          </cell>
        </row>
        <row r="2843">
          <cell r="A2843">
            <v>7271</v>
          </cell>
          <cell r="B2843" t="str">
            <v>TIJOLO CERAMICO FURADO 8 FUROS 10 X 20 X 20CM</v>
          </cell>
          <cell r="C2843" t="str">
            <v>UN</v>
          </cell>
          <cell r="D2843">
            <v>0.53</v>
          </cell>
        </row>
        <row r="2844">
          <cell r="A2844">
            <v>7272</v>
          </cell>
          <cell r="B2844" t="str">
            <v>ELEMENTO VAZADO CERAMICO 9 X 20 X 20CM</v>
          </cell>
          <cell r="C2844" t="str">
            <v>UN</v>
          </cell>
          <cell r="D2844">
            <v>2.11</v>
          </cell>
        </row>
        <row r="2845">
          <cell r="A2845">
            <v>7273</v>
          </cell>
          <cell r="B2845" t="str">
            <v>ELEMENTO VAZADO CERAMICO 7 X 20 X 20CM</v>
          </cell>
          <cell r="C2845" t="str">
            <v>UN</v>
          </cell>
          <cell r="D2845">
            <v>2.11</v>
          </cell>
        </row>
        <row r="2846">
          <cell r="A2846">
            <v>7274</v>
          </cell>
          <cell r="B2846" t="str">
            <v>TIL PVC LIGACAO PREDIAL NBR 10569 P/REDE COLET ESG JE BBB DN 100 X 100MM</v>
          </cell>
          <cell r="C2846" t="str">
            <v>UN</v>
          </cell>
          <cell r="D2846">
            <v>30.92</v>
          </cell>
        </row>
        <row r="2847">
          <cell r="A2847">
            <v>7275</v>
          </cell>
          <cell r="B2847" t="str">
            <v>TIL PVC RADIAL NBR 10569 P/REDE COLET ESG JE BBB DN 150X200MM</v>
          </cell>
          <cell r="C2847" t="str">
            <v>UN</v>
          </cell>
          <cell r="D2847">
            <v>294.10000000000002</v>
          </cell>
        </row>
        <row r="2848">
          <cell r="A2848">
            <v>7276</v>
          </cell>
          <cell r="B2848" t="str">
            <v>TIL PVC PASSAGEM NBR 10569 P/REDE COLET ESG JE BBB DN 200X150MM</v>
          </cell>
          <cell r="C2848" t="str">
            <v>UN</v>
          </cell>
          <cell r="D2848">
            <v>162.85</v>
          </cell>
        </row>
        <row r="2849">
          <cell r="A2849">
            <v>7277</v>
          </cell>
          <cell r="B2849" t="str">
            <v>TIL PVC PASSAGEM NBR 10569 P/REDE COLET ESG JE BBB DN 250X150MM</v>
          </cell>
          <cell r="C2849" t="str">
            <v>UN</v>
          </cell>
          <cell r="D2849">
            <v>193.55</v>
          </cell>
        </row>
        <row r="2850">
          <cell r="A2850">
            <v>7278</v>
          </cell>
          <cell r="B2850" t="str">
            <v>TIL PVC PASSAGEM NBR 10569 P/REDE COLET ESG JE BBB DN 300X150MM</v>
          </cell>
          <cell r="C2850" t="str">
            <v>UN</v>
          </cell>
          <cell r="D2850">
            <v>290.16000000000003</v>
          </cell>
        </row>
        <row r="2851">
          <cell r="A2851">
            <v>7280</v>
          </cell>
          <cell r="B2851" t="str">
            <v>TIL PVC PASSAGEM NBR 10569 P/REDE COLET ESG JE BBB DN 100X100MM</v>
          </cell>
          <cell r="C2851" t="str">
            <v>UN</v>
          </cell>
          <cell r="D2851">
            <v>112.73</v>
          </cell>
        </row>
        <row r="2852">
          <cell r="A2852">
            <v>7281</v>
          </cell>
          <cell r="B2852" t="str">
            <v>TIL PVC PASSAGEM NBR 10569 P/REDE COLET ESG JE BBB DN 125X125MM</v>
          </cell>
          <cell r="C2852" t="str">
            <v>UN</v>
          </cell>
          <cell r="D2852">
            <v>113.64</v>
          </cell>
        </row>
        <row r="2853">
          <cell r="A2853">
            <v>7282</v>
          </cell>
          <cell r="B2853" t="str">
            <v>TIL PVC PASSAGEM NBR 10569 P/REDE COLET ESG JE BBB DN 150X150MM</v>
          </cell>
          <cell r="C2853" t="str">
            <v>UN</v>
          </cell>
          <cell r="D2853">
            <v>114.61</v>
          </cell>
        </row>
        <row r="2854">
          <cell r="A2854">
            <v>7283</v>
          </cell>
          <cell r="B2854" t="str">
            <v>TIL PVC RADIAL NBR 10569 P/REDE COLET ESG JE BBB DN 250X200MM</v>
          </cell>
          <cell r="C2854" t="str">
            <v>UN</v>
          </cell>
          <cell r="D2854">
            <v>358.6</v>
          </cell>
        </row>
        <row r="2855">
          <cell r="A2855">
            <v>7284</v>
          </cell>
          <cell r="B2855" t="str">
            <v>TIL PVC RADIAL NBR 10569 P/REDE COLET ESG JE BBB DN 300X200MM</v>
          </cell>
          <cell r="C2855" t="str">
            <v>UN</v>
          </cell>
          <cell r="D2855">
            <v>405.89</v>
          </cell>
        </row>
        <row r="2856">
          <cell r="A2856">
            <v>7285</v>
          </cell>
          <cell r="B2856" t="str">
            <v>TIL PVC RADIAL NBR 10569 P/REDE COLET ESG JE BBB DN 200X200MM</v>
          </cell>
          <cell r="C2856" t="str">
            <v>UN</v>
          </cell>
          <cell r="D2856">
            <v>321.61</v>
          </cell>
        </row>
        <row r="2857">
          <cell r="A2857">
            <v>7286</v>
          </cell>
          <cell r="B2857" t="str">
            <v>TIL PVC RADIAL NBR 10569 P/REDE COLET ESG JE BBB DN 125X200MM</v>
          </cell>
          <cell r="C2857" t="str">
            <v>UN</v>
          </cell>
          <cell r="D2857">
            <v>158.88</v>
          </cell>
        </row>
        <row r="2858">
          <cell r="A2858">
            <v>7287</v>
          </cell>
          <cell r="B2858" t="str">
            <v>TINTA A OLEO BRILHANTE</v>
          </cell>
          <cell r="C2858" t="str">
            <v>GL</v>
          </cell>
          <cell r="D2858">
            <v>37</v>
          </cell>
        </row>
        <row r="2859">
          <cell r="A2859">
            <v>7288</v>
          </cell>
          <cell r="B2859" t="str">
            <v>TINTA ESMALTE SINTETICO FOSCO</v>
          </cell>
          <cell r="C2859" t="str">
            <v>L</v>
          </cell>
          <cell r="D2859">
            <v>16.079999999999998</v>
          </cell>
        </row>
        <row r="2860">
          <cell r="A2860">
            <v>7290</v>
          </cell>
          <cell r="B2860" t="str">
            <v>TINTA ESMALTE SINTETICO ACETINADO</v>
          </cell>
          <cell r="C2860" t="str">
            <v>GL</v>
          </cell>
          <cell r="D2860">
            <v>56.57</v>
          </cell>
        </row>
        <row r="2861">
          <cell r="A2861">
            <v>7292</v>
          </cell>
          <cell r="B2861" t="str">
            <v>TINTA ESMALTE SINTETICO ALTO BRILHO</v>
          </cell>
          <cell r="C2861" t="str">
            <v>L</v>
          </cell>
          <cell r="D2861">
            <v>14.82</v>
          </cell>
        </row>
        <row r="2862">
          <cell r="A2862">
            <v>7293</v>
          </cell>
          <cell r="B2862" t="str">
            <v>TINTA GRAFITE ESMALTE PROTETORA DE SUPERFICIE METALICA</v>
          </cell>
          <cell r="C2862" t="str">
            <v>L</v>
          </cell>
          <cell r="D2862">
            <v>15.28</v>
          </cell>
        </row>
        <row r="2863">
          <cell r="A2863">
            <v>7294</v>
          </cell>
          <cell r="B2863" t="str">
            <v>TINTA ESMALTE SINTETICO ALTO BRILHO</v>
          </cell>
          <cell r="C2863" t="str">
            <v>GL</v>
          </cell>
          <cell r="D2863">
            <v>53.36</v>
          </cell>
        </row>
        <row r="2864">
          <cell r="A2864">
            <v>7295</v>
          </cell>
          <cell r="B2864" t="str">
            <v>TINTA PROTETORA SUPERFICIE METALICA GRAFITE</v>
          </cell>
          <cell r="C2864" t="str">
            <v>GL</v>
          </cell>
          <cell r="D2864">
            <v>54.99</v>
          </cell>
        </row>
        <row r="2865">
          <cell r="A2865">
            <v>7300</v>
          </cell>
          <cell r="B2865" t="str">
            <v>TINTA ALUMINIO ESMALTE PROTETORA SUPERFICIE METALICA</v>
          </cell>
          <cell r="C2865" t="str">
            <v>GL</v>
          </cell>
          <cell r="D2865">
            <v>63.3</v>
          </cell>
        </row>
        <row r="2866">
          <cell r="A2866">
            <v>7303</v>
          </cell>
          <cell r="B2866" t="str">
            <v>TINTA EPOXI</v>
          </cell>
          <cell r="C2866" t="str">
            <v>GL</v>
          </cell>
          <cell r="D2866">
            <v>126.73</v>
          </cell>
        </row>
        <row r="2867">
          <cell r="A2867">
            <v>7304</v>
          </cell>
          <cell r="B2867" t="str">
            <v>TINTA EPOXI</v>
          </cell>
          <cell r="C2867" t="str">
            <v>L</v>
          </cell>
          <cell r="D2867">
            <v>35.21</v>
          </cell>
        </row>
        <row r="2868">
          <cell r="A2868">
            <v>7306</v>
          </cell>
          <cell r="B2868" t="str">
            <v>TINTA PROTETORA SUPERFICIE METALICA ALUMINIO</v>
          </cell>
          <cell r="C2868" t="str">
            <v>L</v>
          </cell>
          <cell r="D2868">
            <v>18.100000000000001</v>
          </cell>
        </row>
        <row r="2869">
          <cell r="A2869">
            <v>7307</v>
          </cell>
          <cell r="B2869" t="str">
            <v>FUNDO ANTICORROSIVO TIPO ZARCAO OU EQUIV</v>
          </cell>
          <cell r="C2869" t="str">
            <v>L</v>
          </cell>
          <cell r="D2869">
            <v>13.83</v>
          </cell>
        </row>
        <row r="2870">
          <cell r="A2870">
            <v>7308</v>
          </cell>
          <cell r="B2870" t="str">
            <v>FUNDO ANTICORROSIVO TIPO ZARCAO OU EQUIV</v>
          </cell>
          <cell r="C2870" t="str">
            <v>GL</v>
          </cell>
          <cell r="D2870">
            <v>49.79</v>
          </cell>
        </row>
        <row r="2871">
          <cell r="A2871">
            <v>7311</v>
          </cell>
          <cell r="B2871" t="str">
            <v>TINTA ESMALTE SINTETICO ACETINADO</v>
          </cell>
          <cell r="C2871" t="str">
            <v>L</v>
          </cell>
          <cell r="D2871">
            <v>15.72</v>
          </cell>
        </row>
        <row r="2872">
          <cell r="A2872">
            <v>7312</v>
          </cell>
          <cell r="B2872" t="str">
            <v>TINTA ESMALTE SINTETICO FOSCO</v>
          </cell>
          <cell r="C2872" t="str">
            <v>GL</v>
          </cell>
          <cell r="D2872">
            <v>57.89</v>
          </cell>
        </row>
        <row r="2873">
          <cell r="A2873">
            <v>7313</v>
          </cell>
          <cell r="B2873" t="str">
            <v>TINTA BETUMINOSA P/ CONCRETO E ALVENARIA TP NEUTROL 45 OTTO BAUMGART OU MARCA EQUIVALENTE</v>
          </cell>
          <cell r="C2873" t="str">
            <v>L</v>
          </cell>
          <cell r="D2873">
            <v>7.06</v>
          </cell>
        </row>
        <row r="2874">
          <cell r="A2874">
            <v>7314</v>
          </cell>
          <cell r="B2874" t="str">
            <v>TINTA À BASE DE BORRACHA CLORADA - CORES</v>
          </cell>
          <cell r="C2874" t="str">
            <v>L</v>
          </cell>
          <cell r="D2874">
            <v>34.44</v>
          </cell>
        </row>
        <row r="2875">
          <cell r="A2875">
            <v>7315</v>
          </cell>
          <cell r="B2875" t="str">
            <v>REVESTIMENTO DE ALUMINIO LIQUIDO TP ALUMINATION OTTO BAUGART OU MARCA EQUIVALENTE</v>
          </cell>
          <cell r="C2875" t="str">
            <v>L</v>
          </cell>
          <cell r="D2875">
            <v>22.39</v>
          </cell>
        </row>
        <row r="2876">
          <cell r="A2876">
            <v>7316</v>
          </cell>
          <cell r="B2876" t="str">
            <v>HIDROFUGANTE INCOLOR P/ FACHADAS TP ACQUELLA OTTO BAUMGART OU MARCA EQUIVALENTE</v>
          </cell>
          <cell r="C2876" t="str">
            <v>L</v>
          </cell>
          <cell r="D2876">
            <v>11.6</v>
          </cell>
        </row>
        <row r="2877">
          <cell r="A2877">
            <v>7317</v>
          </cell>
          <cell r="B2877" t="str">
            <v>MASTIQUE BETUMINOSO P/ VEDACAO TP CARBOPLASTICO 3 OTTO BAUMGART OU MARCA EQUIVALENTE</v>
          </cell>
          <cell r="C2877" t="str">
            <v>KG</v>
          </cell>
          <cell r="D2877">
            <v>7.48</v>
          </cell>
        </row>
        <row r="2878">
          <cell r="A2878">
            <v>7318</v>
          </cell>
          <cell r="B2878" t="str">
            <v>TINTA BETUMINOSA BASE EMULSAO TP NEGROLIN OTTO BAUMGART OU MARCA EQUIVALENTE</v>
          </cell>
          <cell r="C2878" t="str">
            <v>KG</v>
          </cell>
          <cell r="D2878">
            <v>4.5199999999999996</v>
          </cell>
        </row>
        <row r="2879">
          <cell r="A2879">
            <v>7319</v>
          </cell>
          <cell r="B2879" t="str">
            <v>TINTA ASFALTICA P/ CONCRETO E ARGAMASSA TIPO NEUTROLIN OTTO BAUMGART OU MARCA EQUIVALENTE</v>
          </cell>
          <cell r="C2879" t="str">
            <v>L</v>
          </cell>
          <cell r="D2879">
            <v>5.46</v>
          </cell>
        </row>
        <row r="2880">
          <cell r="A2880">
            <v>7320</v>
          </cell>
          <cell r="B2880" t="str">
            <v>TINTA ASFALTICA P/ CONCRETO E ARGAMASSA - GALAO 3,6L</v>
          </cell>
          <cell r="C2880" t="str">
            <v>L</v>
          </cell>
          <cell r="D2880">
            <v>11.55</v>
          </cell>
        </row>
        <row r="2881">
          <cell r="A2881">
            <v>7321</v>
          </cell>
          <cell r="B2881" t="str">
            <v>MASTIQUE ELASTICO BASE SILICONE TP SILIFLEX OTTO BAUMGART OU MARCA EQUIVALENTE</v>
          </cell>
          <cell r="C2881" t="str">
            <v>310ML</v>
          </cell>
          <cell r="D2881">
            <v>18.41</v>
          </cell>
        </row>
        <row r="2882">
          <cell r="A2882">
            <v>7322</v>
          </cell>
          <cell r="B2882" t="str">
            <v>MEMBRANA LIQUIDA P/ IMPERM. DE COBERTURA TIPO VEDAPREN BRANCO, OTTO BAUMGART OU MARCA EQUIVALENTE.</v>
          </cell>
          <cell r="C2882" t="str">
            <v>KG</v>
          </cell>
          <cell r="D2882">
            <v>11.67</v>
          </cell>
        </row>
        <row r="2883">
          <cell r="A2883">
            <v>7323</v>
          </cell>
          <cell r="B2883" t="str">
            <v>MASSA BETUMINOSA P/ ISOLAMENTOS, TIPO ISOLIT OTTO BAUMGART OU MARCA EQUIVALENTE</v>
          </cell>
          <cell r="C2883" t="str">
            <v>KG</v>
          </cell>
          <cell r="D2883">
            <v>3.58</v>
          </cell>
        </row>
        <row r="2884">
          <cell r="A2884">
            <v>7324</v>
          </cell>
          <cell r="B2884" t="str">
            <v>RESINA BASE EPOXI COMPOUND OTTO BAUMGART OU MARCA EQUIVALENTE</v>
          </cell>
          <cell r="C2884" t="str">
            <v>KG</v>
          </cell>
          <cell r="D2884">
            <v>29.25</v>
          </cell>
        </row>
        <row r="2885">
          <cell r="A2885">
            <v>7325</v>
          </cell>
          <cell r="B2885" t="str">
            <v>IMPERMEABILIZANTE P/ CONCRETO E ARGAMASSA TP VEDACIT OTTO BAUMGART OU MARCA EQUIVALENTE</v>
          </cell>
          <cell r="C2885" t="str">
            <v>KG</v>
          </cell>
          <cell r="D2885">
            <v>4.84</v>
          </cell>
        </row>
        <row r="2886">
          <cell r="A2886">
            <v>7326</v>
          </cell>
          <cell r="B2886" t="str">
            <v>MASSA BETUMINOSA P/ CONSERTO DE TRINCAS E CALHAS METALICAS TP CARBOPLASTICO 2 OTTO BAUMGART OU MARCA EQUIVALENTE</v>
          </cell>
          <cell r="C2886" t="str">
            <v>KG</v>
          </cell>
          <cell r="D2886">
            <v>12.59</v>
          </cell>
        </row>
        <row r="2887">
          <cell r="A2887">
            <v>7328</v>
          </cell>
          <cell r="B2887" t="str">
            <v>MASSA BETUMINOSA P/ IMPERMEABILIZACAO TP CARBOLASTICO NUM 1- OTTO BAUMGART OU MARCA EQUIVALENTE</v>
          </cell>
          <cell r="C2887" t="str">
            <v>KG</v>
          </cell>
          <cell r="D2887">
            <v>13.22</v>
          </cell>
        </row>
        <row r="2888">
          <cell r="A2888">
            <v>7331</v>
          </cell>
          <cell r="B2888" t="str">
            <v>EMULSAO ASFALTICA C/ ELASTOMERO VEDAPREN, PRETO, TIPO OTTO BAUMGART OU MARCA EQUIVALENTE</v>
          </cell>
          <cell r="C2888" t="str">
            <v>KG</v>
          </cell>
          <cell r="D2888">
            <v>8.42</v>
          </cell>
        </row>
        <row r="2889">
          <cell r="A2889">
            <v>7332</v>
          </cell>
          <cell r="B2889" t="str">
            <v>AGENTE DE DESFORMA P/ CONCRETO TP DESMOL CD - OTTO BAUMGART OU MARCA EQUIVALENTE</v>
          </cell>
          <cell r="C2889" t="str">
            <v>L</v>
          </cell>
          <cell r="D2889">
            <v>6.15</v>
          </cell>
        </row>
        <row r="2890">
          <cell r="A2890">
            <v>7333</v>
          </cell>
          <cell r="B2890" t="str">
            <v>ADESIVO ESTRUTURAL BASE EPOXI TP COMPOUND ADESIVO OTTO BAUMGART OU MARCA EQUIVALENTE.</v>
          </cell>
          <cell r="C2890" t="str">
            <v>KG</v>
          </cell>
          <cell r="D2890">
            <v>26.88</v>
          </cell>
        </row>
        <row r="2891">
          <cell r="A2891">
            <v>7334</v>
          </cell>
          <cell r="B2891" t="str">
            <v>ADESIVO P/ ARGAMASSAS E CHAPISCO - TP BIANCO OTTO BAUMGART OU MARCA EQUIVALENTE</v>
          </cell>
          <cell r="C2891" t="str">
            <v>L</v>
          </cell>
          <cell r="D2891">
            <v>5.99</v>
          </cell>
        </row>
        <row r="2892">
          <cell r="A2892">
            <v>7335</v>
          </cell>
          <cell r="B2892" t="str">
            <v>ADESIVO P/ TRINCA / FISSURA ESTRUTURA COMPOUND INJECAO - OTTO BAUMGART OU MARCA EQUIVALENTE</v>
          </cell>
          <cell r="C2892" t="str">
            <v>KG</v>
          </cell>
          <cell r="D2892">
            <v>48.59</v>
          </cell>
        </row>
        <row r="2893">
          <cell r="A2893">
            <v>7337</v>
          </cell>
          <cell r="B2893" t="str">
            <v>TINTA BASE RESINA EPOXI TP COBERIT EPOXY OTTO BAUMGART OU MARCA  EQUIVALENTE</v>
          </cell>
          <cell r="C2893" t="str">
            <v>L</v>
          </cell>
          <cell r="D2893">
            <v>30.56</v>
          </cell>
        </row>
        <row r="2894">
          <cell r="A2894">
            <v>7338</v>
          </cell>
          <cell r="B2894" t="str">
            <v>TINTA A BASE EPOXI/ALCATRAO COMPOUND COALTAR - OTTO BAUMGART OU MARCA EQUIVALENTE</v>
          </cell>
          <cell r="C2894" t="str">
            <v>KG</v>
          </cell>
          <cell r="D2894">
            <v>19.45</v>
          </cell>
        </row>
        <row r="2895">
          <cell r="A2895">
            <v>7340</v>
          </cell>
          <cell r="B2895" t="str">
            <v>IMUNIZANTE P/MADEIRA TIPO PENTOX SUPER INCOLOR DA MONTANA OU MARCA EQUIVALENTE</v>
          </cell>
          <cell r="C2895" t="str">
            <v>L</v>
          </cell>
          <cell r="D2895">
            <v>17.82</v>
          </cell>
        </row>
        <row r="2896">
          <cell r="A2896">
            <v>7341</v>
          </cell>
          <cell r="B2896" t="str">
            <v>IMUNIZANTE INCOLOR PARA MADEIRAS APARELHADAS PENETROL OTTO BAUMGART OU EQUIVALENTE</v>
          </cell>
          <cell r="C2896" t="str">
            <v>L</v>
          </cell>
          <cell r="D2896">
            <v>17.53</v>
          </cell>
        </row>
        <row r="2897">
          <cell r="A2897">
            <v>7342</v>
          </cell>
          <cell r="B2897" t="str">
            <v>TINTA MINERAL IMPERMEAVEL PO - TIPO CIMENTOL OTTO BAUMGART OU MARCA EQUIVALENTE</v>
          </cell>
          <cell r="C2897" t="str">
            <v>KG</v>
          </cell>
          <cell r="D2897">
            <v>2.96</v>
          </cell>
        </row>
        <row r="2898">
          <cell r="A2898">
            <v>7343</v>
          </cell>
          <cell r="B2898" t="str">
            <v>TINTA  PARA SINALIZAÇÃO HORIZONTAL À BASE DE RESINA ACRÍLICA , TIPO COBERIT TRAFEGO - OTTO BAUMGART (NBR 11862)</v>
          </cell>
          <cell r="C2898" t="str">
            <v>L</v>
          </cell>
          <cell r="D2898">
            <v>22.38</v>
          </cell>
        </row>
        <row r="2899">
          <cell r="A2899">
            <v>7344</v>
          </cell>
          <cell r="B2899" t="str">
            <v>TINTA LATEX PVA</v>
          </cell>
          <cell r="C2899" t="str">
            <v>GL</v>
          </cell>
          <cell r="D2899">
            <v>41.44</v>
          </cell>
        </row>
        <row r="2900">
          <cell r="A2900">
            <v>7345</v>
          </cell>
          <cell r="B2900" t="str">
            <v>TINTA LATEX PVA</v>
          </cell>
          <cell r="C2900" t="str">
            <v>L</v>
          </cell>
          <cell r="D2900">
            <v>11.15</v>
          </cell>
        </row>
        <row r="2901">
          <cell r="A2901">
            <v>7347</v>
          </cell>
          <cell r="B2901" t="str">
            <v>TINTA ACRILICA PARA PISO</v>
          </cell>
          <cell r="C2901" t="str">
            <v>GL</v>
          </cell>
          <cell r="D2901">
            <v>34.75</v>
          </cell>
        </row>
        <row r="2902">
          <cell r="A2902">
            <v>7348</v>
          </cell>
          <cell r="B2902" t="str">
            <v>TINTA ACRILICA PARA PISO</v>
          </cell>
          <cell r="C2902" t="str">
            <v>L</v>
          </cell>
          <cell r="D2902">
            <v>9.65</v>
          </cell>
        </row>
        <row r="2903">
          <cell r="A2903">
            <v>7350</v>
          </cell>
          <cell r="B2903" t="str">
            <v>TINTA ACRILICA P/CERAMICA</v>
          </cell>
          <cell r="C2903" t="str">
            <v>L</v>
          </cell>
          <cell r="D2903">
            <v>20.84</v>
          </cell>
        </row>
        <row r="2904">
          <cell r="A2904">
            <v>7352</v>
          </cell>
          <cell r="B2904" t="str">
            <v>RESINA ACRILICA</v>
          </cell>
          <cell r="C2904" t="str">
            <v>GL</v>
          </cell>
          <cell r="D2904">
            <v>64.930000000000007</v>
          </cell>
        </row>
        <row r="2905">
          <cell r="A2905">
            <v>7353</v>
          </cell>
          <cell r="B2905" t="str">
            <v>RESINA ACRILICA</v>
          </cell>
          <cell r="C2905" t="str">
            <v>L</v>
          </cell>
          <cell r="D2905">
            <v>23.35</v>
          </cell>
        </row>
        <row r="2906">
          <cell r="A2906">
            <v>7354</v>
          </cell>
          <cell r="B2906" t="str">
            <v>RESINA DE POLIESTER TIPO ALBA</v>
          </cell>
          <cell r="C2906" t="str">
            <v>KG</v>
          </cell>
          <cell r="D2906">
            <v>41.35</v>
          </cell>
        </row>
        <row r="2907">
          <cell r="A2907">
            <v>7355</v>
          </cell>
          <cell r="B2907" t="str">
            <v>TINTA LATEX ACRILICA</v>
          </cell>
          <cell r="C2907" t="str">
            <v>GL</v>
          </cell>
          <cell r="D2907">
            <v>51.56</v>
          </cell>
        </row>
        <row r="2908">
          <cell r="A2908">
            <v>7356</v>
          </cell>
          <cell r="B2908" t="str">
            <v>TINTA LATEX ACRILICA</v>
          </cell>
          <cell r="C2908" t="str">
            <v>L</v>
          </cell>
          <cell r="D2908">
            <v>13.83</v>
          </cell>
        </row>
        <row r="2909">
          <cell r="A2909">
            <v>7360</v>
          </cell>
          <cell r="B2909" t="str">
            <v>TINTA TEXTURIZADA ACRILICA P/ PINTURA INTERNA/EXTERNA</v>
          </cell>
          <cell r="C2909" t="str">
            <v>L</v>
          </cell>
          <cell r="D2909">
            <v>10.71</v>
          </cell>
        </row>
        <row r="2910">
          <cell r="A2910">
            <v>7362</v>
          </cell>
          <cell r="B2910" t="str">
            <v>TINTA MINERAL IMPERMEAVEL EM PO - SUPER CONSERVADO \"P\" SIKA</v>
          </cell>
          <cell r="C2910" t="str">
            <v>KG</v>
          </cell>
          <cell r="D2910">
            <v>4.92</v>
          </cell>
        </row>
        <row r="2911">
          <cell r="A2911">
            <v>7363</v>
          </cell>
          <cell r="B2911" t="str">
            <v>TINTA HIDRACOR</v>
          </cell>
          <cell r="C2911" t="str">
            <v>KG</v>
          </cell>
          <cell r="D2911">
            <v>2.25</v>
          </cell>
        </row>
        <row r="2912">
          <cell r="A2912">
            <v>7364</v>
          </cell>
          <cell r="B2912" t="str">
            <v>TINTA HIDRACOR</v>
          </cell>
          <cell r="C2912" t="str">
            <v>L</v>
          </cell>
          <cell r="D2912">
            <v>0.56000000000000005</v>
          </cell>
        </row>
        <row r="2913">
          <cell r="A2913">
            <v>7370</v>
          </cell>
          <cell r="B2913" t="str">
            <v>GUINCHO MANUAL DE ARRASTE CAPACIDADE DE  2 T COM 20 M DE CABO DE AÇO - (LOCAÇÃO)</v>
          </cell>
          <cell r="C2913" t="str">
            <v>H</v>
          </cell>
          <cell r="D2913">
            <v>0.9</v>
          </cell>
        </row>
        <row r="2914">
          <cell r="A2914">
            <v>7373</v>
          </cell>
          <cell r="B2914" t="str">
            <v>GUINCHO MANUAL DE ARRASTE CAP. * 3T * C/ 20M DE CABO DE ACO, TIPO TIRFOR OU EQUIV</v>
          </cell>
          <cell r="C2914" t="str">
            <v>H</v>
          </cell>
          <cell r="D2914">
            <v>0.96</v>
          </cell>
        </row>
        <row r="2915">
          <cell r="A2915">
            <v>7524</v>
          </cell>
          <cell r="B2915" t="str">
            <v>TOMADA EMBUTIR 3P + T 30A/440V REF 56403 USO INDUSTRIAL SEM PLACA, PIAL OU EQUIV</v>
          </cell>
          <cell r="C2915" t="str">
            <v>UN</v>
          </cell>
          <cell r="D2915">
            <v>15.7</v>
          </cell>
        </row>
        <row r="2916">
          <cell r="A2916">
            <v>7525</v>
          </cell>
          <cell r="B2916" t="str">
            <v>TOMADA EMBUTIR 3P + T 30A/440V REF 56404 USO INDUSTRIAL C/ PLACA, PIAL OU EQUIV</v>
          </cell>
          <cell r="C2916" t="str">
            <v>UN</v>
          </cell>
          <cell r="D2916">
            <v>20.11</v>
          </cell>
        </row>
        <row r="2917">
          <cell r="A2917">
            <v>7526</v>
          </cell>
          <cell r="B2917" t="str">
            <v>TOMADA EMBUTIR P/ TELEFONE PADRAO TELEBRAS C/ PLACA, TIPO SILENTOQUE PIAL OU EQUIV</v>
          </cell>
          <cell r="C2917" t="str">
            <v>UN</v>
          </cell>
          <cell r="D2917">
            <v>10.17</v>
          </cell>
        </row>
        <row r="2918">
          <cell r="A2918">
            <v>7527</v>
          </cell>
          <cell r="B2918" t="str">
            <v>TOMADA TELEFONE 4P TELEBRAS S/PLACA PIAL OU SIMILAR</v>
          </cell>
          <cell r="C2918" t="str">
            <v>UN</v>
          </cell>
          <cell r="D2918">
            <v>8.32</v>
          </cell>
        </row>
        <row r="2919">
          <cell r="A2919">
            <v>7528</v>
          </cell>
          <cell r="B2919" t="str">
            <v>TOMADA EMBUTIR 2P UNIVERSAL REDONDA 10A/250V C/ PLACA, TIPO SILENTOQUE PIAL OU EQUIV</v>
          </cell>
          <cell r="C2919" t="str">
            <v>UN</v>
          </cell>
          <cell r="D2919">
            <v>5.24</v>
          </cell>
        </row>
        <row r="2920">
          <cell r="A2920">
            <v>7529</v>
          </cell>
          <cell r="B2920" t="str">
            <v>TOMADA EMBUTIR 2P + T 15A/250V C/PLACA, TIPO SILENTOQUE OU EQUIV</v>
          </cell>
          <cell r="C2920" t="str">
            <v>UN</v>
          </cell>
          <cell r="D2920">
            <v>12.26</v>
          </cell>
        </row>
        <row r="2921">
          <cell r="A2921">
            <v>7531</v>
          </cell>
          <cell r="B2921" t="str">
            <v>TOMADA EMBUTIR 3P 20A/250V C/PLACA, TIPO SILENTOQUE PIAL OU EQUIV</v>
          </cell>
          <cell r="C2921" t="str">
            <v>UN</v>
          </cell>
          <cell r="D2921">
            <v>10.79</v>
          </cell>
        </row>
        <row r="2922">
          <cell r="A2922">
            <v>7533</v>
          </cell>
          <cell r="B2922" t="str">
            <v>TOMADA EMBUTIR 2P UNIVERSAL 10A/250V S/PLACA, TIPO SILENTOQUE PIAL OU EQUIV</v>
          </cell>
          <cell r="C2922" t="str">
            <v>UN</v>
          </cell>
          <cell r="D2922">
            <v>3.6</v>
          </cell>
        </row>
        <row r="2923">
          <cell r="A2923">
            <v>7535</v>
          </cell>
          <cell r="B2923" t="str">
            <v>TOMADA DUPLA EMBUTIR 2 X 2P UNIVERSAL 10A/250V C/PLACA, TIPO SILENTOQUE PIAL OU EQUIV</v>
          </cell>
          <cell r="C2923" t="str">
            <v>UN</v>
          </cell>
          <cell r="D2923">
            <v>8.9499999999999993</v>
          </cell>
        </row>
        <row r="2924">
          <cell r="A2924">
            <v>7536</v>
          </cell>
          <cell r="B2924" t="str">
            <v>TOMADA DUPLA EMBUTIR 2 X 2P UNIVERSAL 10A/250V S/PLACA, TIPO SILENTOQUE PIAL OU EQUIV</v>
          </cell>
          <cell r="C2924" t="str">
            <v>UN</v>
          </cell>
          <cell r="D2924">
            <v>8.1</v>
          </cell>
        </row>
        <row r="2925">
          <cell r="A2925">
            <v>7539</v>
          </cell>
          <cell r="B2925" t="str">
            <v>TAMPA S/ EQUIPAMENTO 2 TECLAS P/ CONDUTORES 1/2'' OU 3/4'', TIPO C11 MOFERCO OU EQUVALENTE</v>
          </cell>
          <cell r="C2925" t="str">
            <v>UN</v>
          </cell>
          <cell r="D2925">
            <v>1.66</v>
          </cell>
        </row>
        <row r="2926">
          <cell r="A2926">
            <v>7543</v>
          </cell>
          <cell r="B2926" t="str">
            <v>TAMPA CEGA EM PVC P/CONDULETE 4 X 2\"</v>
          </cell>
          <cell r="C2926" t="str">
            <v>UN</v>
          </cell>
          <cell r="D2926">
            <v>2.57</v>
          </cell>
        </row>
        <row r="2927">
          <cell r="A2927">
            <v>7546</v>
          </cell>
          <cell r="B2927" t="str">
            <v>INTERRUPTOR EMBUTIR 4 POLOS USO INDUSTRIAL</v>
          </cell>
          <cell r="C2927" t="str">
            <v>UN</v>
          </cell>
          <cell r="D2927">
            <v>427.3</v>
          </cell>
        </row>
        <row r="2928">
          <cell r="A2928">
            <v>7547</v>
          </cell>
          <cell r="B2928" t="str">
            <v>CONJUNTO EMBUTIR 2 INTERRUPTORES SIMPLES 10A/250V S/ PLACA, TP SILENTOQUE PIAL OU EQUIV</v>
          </cell>
          <cell r="C2928" t="str">
            <v>UN</v>
          </cell>
          <cell r="D2928">
            <v>7.24</v>
          </cell>
        </row>
        <row r="2929">
          <cell r="A2929">
            <v>7549</v>
          </cell>
          <cell r="B2929" t="str">
            <v>ESPELHO EM PVC 4X2\"</v>
          </cell>
          <cell r="C2929" t="str">
            <v>UN</v>
          </cell>
          <cell r="D2929">
            <v>1.57</v>
          </cell>
        </row>
        <row r="2930">
          <cell r="A2930">
            <v>7550</v>
          </cell>
          <cell r="B2930" t="str">
            <v>CONJUNTO EMBUTIR 1 INTERRUPTOR SIMPLES 1 INTERRUPTOR PARALELO 10A/250V C/ PLACA , TP SILENTOQUE PIAL OU EQUIV</v>
          </cell>
          <cell r="C2930" t="str">
            <v>UN</v>
          </cell>
          <cell r="D2930">
            <v>9.69</v>
          </cell>
        </row>
        <row r="2931">
          <cell r="A2931">
            <v>7551</v>
          </cell>
          <cell r="B2931" t="str">
            <v>ESPELHO EM PVC 4X4\"</v>
          </cell>
          <cell r="C2931" t="str">
            <v>UN</v>
          </cell>
          <cell r="D2931">
            <v>3.44</v>
          </cell>
        </row>
        <row r="2932">
          <cell r="A2932">
            <v>7552</v>
          </cell>
          <cell r="B2932" t="str">
            <v>TAMPA CEGA EM LATAO POLIDO PARA CONDULETE EM LIGA DE ALUMINIO 4 X 4\"</v>
          </cell>
          <cell r="C2932" t="str">
            <v>UN</v>
          </cell>
          <cell r="D2932">
            <v>8.67</v>
          </cell>
        </row>
        <row r="2933">
          <cell r="A2933">
            <v>7554</v>
          </cell>
          <cell r="B2933" t="str">
            <v>CONJUNTO EMBUTIR 2 INTERRUPTORES SIMPLES 1 TOMADA 2P UNIVERSAL 10A/250V S/ PLACA, TP SILENTOQUE PIAL OU EQUIV</v>
          </cell>
          <cell r="C2933" t="str">
            <v>UN</v>
          </cell>
          <cell r="D2933">
            <v>10.48</v>
          </cell>
        </row>
        <row r="2934">
          <cell r="A2934">
            <v>7555</v>
          </cell>
          <cell r="B2934" t="str">
            <v>INTERRUPTOR SIMPLES EMBUTIR 10A/250V C/PLACA, TIPO SILENTOQUE PIAL OU EQUIV</v>
          </cell>
          <cell r="C2934" t="str">
            <v>UN</v>
          </cell>
          <cell r="D2934">
            <v>4.93</v>
          </cell>
        </row>
        <row r="2935">
          <cell r="A2935">
            <v>7556</v>
          </cell>
          <cell r="B2935" t="str">
            <v>CONJUNTO EMBUTIR 1 INTERRUPTOR SIMPLES 1 TOMADA 2P UNIVERSAL 10A/250V C/ PLACA, TP SILENTOQUE PIAL OU EQUIV</v>
          </cell>
          <cell r="C2935" t="str">
            <v>UN</v>
          </cell>
          <cell r="D2935">
            <v>9.4</v>
          </cell>
        </row>
        <row r="2936">
          <cell r="A2936">
            <v>7557</v>
          </cell>
          <cell r="B2936" t="str">
            <v>INTERRUPTOR PARALELO EMBUTIR 10A/250V C/ PLACA, TIPO SILENTOQUE PIAL OU EQUIV</v>
          </cell>
          <cell r="C2936" t="str">
            <v>UN</v>
          </cell>
          <cell r="D2936">
            <v>6.48</v>
          </cell>
        </row>
        <row r="2937">
          <cell r="A2937">
            <v>7558</v>
          </cell>
          <cell r="B2937" t="str">
            <v>CONJUNTO EMBUTIR 2 INTERRUPTORES SIMPLES 1 TOMADA 2P UNIVERSAL 10A/250V C/ PLACA, TP SILENTOQUE PIAL OU EQUIV</v>
          </cell>
          <cell r="C2937" t="str">
            <v>UN</v>
          </cell>
          <cell r="D2937">
            <v>12.44</v>
          </cell>
        </row>
        <row r="2938">
          <cell r="A2938">
            <v>7559</v>
          </cell>
          <cell r="B2938" t="str">
            <v>CONJUNTO EMBUTIR 2 INTERRUPTORES SIMPLES 10A/250V C/ PLACA, TP SILENTOQUE PIAL OU EQUIV</v>
          </cell>
          <cell r="C2938" t="str">
            <v>UN</v>
          </cell>
          <cell r="D2938">
            <v>8.48</v>
          </cell>
        </row>
        <row r="2939">
          <cell r="A2939">
            <v>7560</v>
          </cell>
          <cell r="B2939" t="str">
            <v>CONJUNTO EMBUTIR 3 INTERRUPTORES SIMPLES 10A/250V C/ PLACA, TP SILENTOQUE PIAL OU EQUIV</v>
          </cell>
          <cell r="C2939" t="str">
            <v>UN</v>
          </cell>
          <cell r="D2939">
            <v>11.69</v>
          </cell>
        </row>
        <row r="2940">
          <cell r="A2940">
            <v>7561</v>
          </cell>
          <cell r="B2940" t="str">
            <v>CONJUNTO EMBUTIR 3 INTERRUPTORES SIMPLES 10A/250V S/ PLACA, TP SILENTOQUE PIAL OU EQUIV</v>
          </cell>
          <cell r="C2940" t="str">
            <v>UN</v>
          </cell>
          <cell r="D2940">
            <v>9.92</v>
          </cell>
        </row>
        <row r="2941">
          <cell r="A2941">
            <v>7562</v>
          </cell>
          <cell r="B2941" t="str">
            <v>CONJUNTO EMBUTIR 1 INTERRUPTOR SIMPLES 1 TOMADA 2P UNIVERSAL 10A/250V S/ PLACA, TP SILENTOQUE PIAL OU EQUIV</v>
          </cell>
          <cell r="C2941" t="str">
            <v>UN</v>
          </cell>
          <cell r="D2941">
            <v>7.78</v>
          </cell>
        </row>
        <row r="2942">
          <cell r="A2942">
            <v>7563</v>
          </cell>
          <cell r="B2942" t="str">
            <v>INTERRUPTOR PARALELO EMBUTIR 10A/250V S/ PLACA, TIPO SILENTOQUE PIAL OU EQUIV</v>
          </cell>
          <cell r="C2942" t="str">
            <v>UN</v>
          </cell>
          <cell r="D2942">
            <v>4.95</v>
          </cell>
        </row>
        <row r="2943">
          <cell r="A2943">
            <v>7564</v>
          </cell>
          <cell r="B2943" t="str">
            <v>INTERRUPTOR SIMPLES EMBUTIR 10A/250V S/PLACA, TIPO SILENTOQUE PIAL OU EQUIV</v>
          </cell>
          <cell r="C2943" t="str">
            <v>UN</v>
          </cell>
          <cell r="D2943">
            <v>3.37</v>
          </cell>
        </row>
        <row r="2944">
          <cell r="A2944">
            <v>7567</v>
          </cell>
          <cell r="B2944" t="str">
            <v>CONJUNTO EMBUTIR 2 INTERRUPTORES PARALELOS 10A/250V C/ PLACA, TP SILENTOQUE PIAL OU EQUIV</v>
          </cell>
          <cell r="C2944" t="str">
            <v>UN</v>
          </cell>
          <cell r="D2944">
            <v>11.78</v>
          </cell>
        </row>
        <row r="2945">
          <cell r="A2945">
            <v>7568</v>
          </cell>
          <cell r="B2945" t="str">
            <v>BUCHA NYLON S-10 C/ PARAFUSO ACO ZINC ROSCA SOBERBA CAB CHATA   5,5 X 65MM</v>
          </cell>
          <cell r="C2945" t="str">
            <v>UN</v>
          </cell>
          <cell r="D2945">
            <v>0.33</v>
          </cell>
        </row>
        <row r="2946">
          <cell r="A2946">
            <v>7569</v>
          </cell>
          <cell r="B2946" t="str">
            <v>HASTE ANCORA DE 16MM X 2,35MM (5/8\" X 8\")</v>
          </cell>
          <cell r="C2946" t="str">
            <v>UN</v>
          </cell>
          <cell r="D2946">
            <v>20.55</v>
          </cell>
        </row>
        <row r="2947">
          <cell r="A2947">
            <v>7571</v>
          </cell>
          <cell r="B2947" t="str">
            <v>TERMINAL AEREO EM ACO GALV DN 3/8'', COMPRIM= 300MM C/ BASE DE FIXACAO HORIZONTAL</v>
          </cell>
          <cell r="C2947" t="str">
            <v>UN</v>
          </cell>
          <cell r="D2947">
            <v>8.1199999999999992</v>
          </cell>
        </row>
        <row r="2948">
          <cell r="A2948">
            <v>7572</v>
          </cell>
          <cell r="B2948" t="str">
            <v>SUPORTE ISOLADOR REFORCADO ROSCA SOBERBA EM FG C/ ISOLADOR</v>
          </cell>
          <cell r="C2948" t="str">
            <v>UN</v>
          </cell>
          <cell r="D2948">
            <v>7.12</v>
          </cell>
        </row>
        <row r="2949">
          <cell r="A2949">
            <v>7574</v>
          </cell>
          <cell r="B2949" t="str">
            <v>SECCIONADOR PRE-FORMADO P/ CERCA ARAME REF PLP SIMILAR</v>
          </cell>
          <cell r="C2949" t="str">
            <v>UN</v>
          </cell>
          <cell r="D2949">
            <v>2.67</v>
          </cell>
        </row>
        <row r="2950">
          <cell r="A2950">
            <v>7575</v>
          </cell>
          <cell r="B2950" t="str">
            <v>SECCIONADOR 3P SOB CARG ICF 630A 600V C/BASE UNIELETRO</v>
          </cell>
          <cell r="C2950" t="str">
            <v>UN</v>
          </cell>
          <cell r="D2950">
            <v>2179.84</v>
          </cell>
        </row>
        <row r="2951">
          <cell r="A2951">
            <v>7576</v>
          </cell>
          <cell r="B2951" t="str">
            <v>SUPORTE DT 185 X 95MM X 5/16\" P/TRANSFORMADOR</v>
          </cell>
          <cell r="C2951" t="str">
            <v>UN</v>
          </cell>
          <cell r="D2951">
            <v>48.84</v>
          </cell>
        </row>
        <row r="2952">
          <cell r="A2952">
            <v>7581</v>
          </cell>
          <cell r="B2952" t="str">
            <v>SAPATILHA EM ACO GALV P/ CABOS DN ATE 5/8\"</v>
          </cell>
          <cell r="C2952" t="str">
            <v>UN</v>
          </cell>
          <cell r="D2952">
            <v>1.17</v>
          </cell>
        </row>
        <row r="2953">
          <cell r="A2953">
            <v>7583</v>
          </cell>
          <cell r="B2953" t="str">
            <v>BUCHA NYLON S-8 C/ PARAFUSO ACO ZINC CAB CHATA ROSCA SOBERBA   4,8 X 50MM</v>
          </cell>
          <cell r="C2953" t="str">
            <v>UN</v>
          </cell>
          <cell r="D2953">
            <v>0.17</v>
          </cell>
        </row>
        <row r="2954">
          <cell r="A2954">
            <v>7584</v>
          </cell>
          <cell r="B2954" t="str">
            <v>BUCHA NYLON S-12 C/ PARAFUSO ACO ZINC CAB SEXTAVADA ROSCA SOBERBA 5/16\" X 65MM</v>
          </cell>
          <cell r="C2954" t="str">
            <v>UN</v>
          </cell>
          <cell r="D2954">
            <v>0.5</v>
          </cell>
        </row>
        <row r="2955">
          <cell r="A2955">
            <v>7588</v>
          </cell>
          <cell r="B2955" t="str">
            <v>AUTOMATICO DE BOIA SUPERIOR 10A/250V</v>
          </cell>
          <cell r="C2955" t="str">
            <v>UN</v>
          </cell>
          <cell r="D2955">
            <v>37.72</v>
          </cell>
        </row>
        <row r="2956">
          <cell r="A2956">
            <v>7592</v>
          </cell>
          <cell r="B2956" t="str">
            <v>TOPOGRAFO</v>
          </cell>
          <cell r="C2956" t="str">
            <v>H</v>
          </cell>
          <cell r="D2956">
            <v>12.9</v>
          </cell>
        </row>
        <row r="2957">
          <cell r="A2957">
            <v>7595</v>
          </cell>
          <cell r="B2957" t="str">
            <v>NIVELADOR</v>
          </cell>
          <cell r="C2957" t="str">
            <v>H</v>
          </cell>
          <cell r="D2957">
            <v>5.89</v>
          </cell>
        </row>
        <row r="2958">
          <cell r="A2958">
            <v>7600</v>
          </cell>
          <cell r="B2958" t="str">
            <v>APARELHO MISTURADOR CROMADO P/ BIDE C/ DUCHA</v>
          </cell>
          <cell r="C2958" t="str">
            <v>CJ</v>
          </cell>
          <cell r="D2958">
            <v>195.14</v>
          </cell>
        </row>
        <row r="2959">
          <cell r="A2959">
            <v>7602</v>
          </cell>
          <cell r="B2959" t="str">
            <v>TORNEIRA METAL AMARELO 3/4\" CURTA REF 1128 P/ JARDIM</v>
          </cell>
          <cell r="C2959" t="str">
            <v>UN</v>
          </cell>
          <cell r="D2959">
            <v>10.49</v>
          </cell>
        </row>
        <row r="2960">
          <cell r="A2960">
            <v>7603</v>
          </cell>
          <cell r="B2960" t="str">
            <v>TORNEIRA METAL AMARELO 1/2\" OU 3/4\" CURTA REF 1120 P/ TANQUE</v>
          </cell>
          <cell r="C2960" t="str">
            <v>UN</v>
          </cell>
          <cell r="D2960">
            <v>9.1300000000000008</v>
          </cell>
        </row>
        <row r="2961">
          <cell r="A2961">
            <v>7604</v>
          </cell>
          <cell r="B2961" t="str">
            <v>TORNEIRA CROMADA 1/2\" OU 3/4\" REF 1126 P/ TANQUE - PADRAO POPULAR</v>
          </cell>
          <cell r="C2961" t="str">
            <v>UN</v>
          </cell>
          <cell r="D2961">
            <v>11.93</v>
          </cell>
        </row>
        <row r="2962">
          <cell r="A2962">
            <v>7606</v>
          </cell>
          <cell r="B2962" t="str">
            <v>TORNEIRA DE BOIA REAL 3/4\" C/ BALAO METALICO</v>
          </cell>
          <cell r="C2962" t="str">
            <v>UN</v>
          </cell>
          <cell r="D2962">
            <v>25.81</v>
          </cell>
        </row>
        <row r="2963">
          <cell r="A2963">
            <v>7607</v>
          </cell>
          <cell r="B2963" t="str">
            <v>CHUVEIRO ELETRICO PLASTICO/PVC CROMADO TIPO DUCHA 110/220V</v>
          </cell>
          <cell r="C2963" t="str">
            <v>UN</v>
          </cell>
          <cell r="D2963">
            <v>24.88</v>
          </cell>
        </row>
        <row r="2964">
          <cell r="A2964">
            <v>7608</v>
          </cell>
          <cell r="B2964" t="str">
            <v>CHUVEIRO PLASTICO BRANCO SIMPLES</v>
          </cell>
          <cell r="C2964" t="str">
            <v>UN</v>
          </cell>
          <cell r="D2964">
            <v>5.58</v>
          </cell>
        </row>
        <row r="2965">
          <cell r="A2965">
            <v>7610</v>
          </cell>
          <cell r="B2965" t="str">
            <v>TRANSFORMADOR TRIFASICO 13,8KV/220-127V; 30 KVA IMERSO EM OLEO MINERAL\"</v>
          </cell>
          <cell r="C2965" t="str">
            <v>UN</v>
          </cell>
          <cell r="D2965">
            <v>3602.46</v>
          </cell>
        </row>
        <row r="2966">
          <cell r="A2966">
            <v>7611</v>
          </cell>
          <cell r="B2966" t="str">
            <v>TRANSFORMADOR TRIFASICO 13,8KV/220-127V; 75KVA IMERSO EM OLEO MINERAL\"</v>
          </cell>
          <cell r="C2966" t="str">
            <v>UN</v>
          </cell>
          <cell r="D2966">
            <v>5379.2</v>
          </cell>
        </row>
        <row r="2967">
          <cell r="A2967">
            <v>7612</v>
          </cell>
          <cell r="B2967" t="str">
            <v>TRANSFORMADOR TRIFASICO 13,8KV/220-127V; 750KVA IMERSO EM OLEO MINERAL\"</v>
          </cell>
          <cell r="C2967" t="str">
            <v>UN</v>
          </cell>
          <cell r="D2967">
            <v>37832.71</v>
          </cell>
        </row>
        <row r="2968">
          <cell r="A2968">
            <v>7613</v>
          </cell>
          <cell r="B2968" t="str">
            <v>TRANSFORMADOR TRIFASICO 13,8KV/220-127V; 1000KVA IMERSO EM OLEO MINERAL\"</v>
          </cell>
          <cell r="C2968" t="str">
            <v>UN</v>
          </cell>
          <cell r="D2968">
            <v>55910.19</v>
          </cell>
        </row>
        <row r="2969">
          <cell r="A2969">
            <v>7614</v>
          </cell>
          <cell r="B2969" t="str">
            <v>TRANSFORMADOR TRIFASICO 13,8KV/220-127V; 150KVA IMERSO EM OLEO MINERAL\"</v>
          </cell>
          <cell r="C2969" t="str">
            <v>UN</v>
          </cell>
          <cell r="D2969">
            <v>8061.2</v>
          </cell>
        </row>
        <row r="2970">
          <cell r="A2970">
            <v>7615</v>
          </cell>
          <cell r="B2970" t="str">
            <v>TRANSFORMADOR TRIFASICO 13,8KV/220-127V; 300KVA IMERSO EM OLEO MINERAL\"</v>
          </cell>
          <cell r="C2970" t="str">
            <v>UN</v>
          </cell>
          <cell r="D2970">
            <v>14279.15</v>
          </cell>
        </row>
        <row r="2971">
          <cell r="A2971">
            <v>7616</v>
          </cell>
          <cell r="B2971" t="str">
            <v>TRANSFORMADOR TRIFASICO 13,8KV/220-127V; 500KVA IMERSO EM OLEO MINERAL\"</v>
          </cell>
          <cell r="C2971" t="str">
            <v>UN</v>
          </cell>
          <cell r="D2971">
            <v>21377.86</v>
          </cell>
        </row>
        <row r="2972">
          <cell r="A2972">
            <v>7617</v>
          </cell>
          <cell r="B2972" t="str">
            <v>TRANSFORMADOR TRIFASICO 13,8KV/220-127V; 45 KVA IMERSO EM OLEO MINERAL\"</v>
          </cell>
          <cell r="C2972" t="str">
            <v>UN</v>
          </cell>
          <cell r="D2972">
            <v>4197.93</v>
          </cell>
        </row>
        <row r="2973">
          <cell r="A2973">
            <v>7618</v>
          </cell>
          <cell r="B2973" t="str">
            <v>TRANSFORMADOR TRIFASICO 13,8KV/220-127V; 1500KVA IMERSO EM OLEO MINERAL\"</v>
          </cell>
          <cell r="C2973" t="str">
            <v>UN</v>
          </cell>
          <cell r="D2973">
            <v>86554.87</v>
          </cell>
        </row>
        <row r="2974">
          <cell r="A2974">
            <v>7619</v>
          </cell>
          <cell r="B2974" t="str">
            <v>TRANSFORMADOR TRIFASICO 13,8KV/220-127V; 112,5KVA IMERSO EM OLEO MINERAL\"</v>
          </cell>
          <cell r="C2974" t="str">
            <v>UN</v>
          </cell>
          <cell r="D2974">
            <v>6946.59</v>
          </cell>
        </row>
        <row r="2975">
          <cell r="A2975">
            <v>7620</v>
          </cell>
          <cell r="B2975" t="str">
            <v>TRANSFORMADOR TRIFASICO 13,8KV/220-127V; 225KVA IMERSO EM OLEO MINERAL\"</v>
          </cell>
          <cell r="C2975" t="str">
            <v>UN</v>
          </cell>
          <cell r="D2975">
            <v>11598.91</v>
          </cell>
        </row>
        <row r="2976">
          <cell r="A2976">
            <v>7622</v>
          </cell>
          <cell r="B2976" t="str">
            <v>TRATOR DE ESTEIRAS CATERPILLAR D5G -POT.99HP, PESO OPERACIONAL        8,5T **CAIXA**</v>
          </cell>
          <cell r="C2976" t="str">
            <v>UN</v>
          </cell>
          <cell r="D2976">
            <v>429640.05</v>
          </cell>
        </row>
        <row r="2977">
          <cell r="A2977">
            <v>7623</v>
          </cell>
          <cell r="B2977" t="str">
            <v>TRATOR DE ESTEIRAS CATERPILLAR D8R COM LAMINA - POTENCIA 305 HP - PESO OPERACIONAL 37 T**CAIXA**</v>
          </cell>
          <cell r="C2977" t="str">
            <v>UN</v>
          </cell>
          <cell r="D2977">
            <v>1978121.89</v>
          </cell>
        </row>
        <row r="2978">
          <cell r="A2978">
            <v>7624</v>
          </cell>
          <cell r="B2978" t="str">
            <v>TRATOR DE ESTEIRAS CATERPILLAR D6M 153HP PESO OPERACIONAL 15T, C/ RODA MOTRIZ ELEVADA**CAIXA**</v>
          </cell>
          <cell r="C2978" t="str">
            <v>UN</v>
          </cell>
          <cell r="D2978">
            <v>780355</v>
          </cell>
        </row>
        <row r="2979">
          <cell r="A2979">
            <v>7625</v>
          </cell>
          <cell r="B2979" t="str">
            <v>TRATOR DE ESTEIRAS KOMATSU,NACIONAL , MOD D61-EX-12, POT 165 HP, PESO OPERACIONAL 17,1T, CACAMBA 5,2 M³**CAIXA**</v>
          </cell>
          <cell r="C2979" t="str">
            <v>UN</v>
          </cell>
          <cell r="D2979">
            <v>760682.25</v>
          </cell>
        </row>
        <row r="2980">
          <cell r="A2980">
            <v>7626</v>
          </cell>
          <cell r="B2980" t="str">
            <v>TRATOR DE ESTEIRAS ATE 90HP C/ LAMINA PESO OPERACIONAL * 9T * (INCL MANUT/OPERACAO)</v>
          </cell>
          <cell r="C2980" t="str">
            <v>H</v>
          </cell>
          <cell r="D2980">
            <v>100.13</v>
          </cell>
        </row>
        <row r="2981">
          <cell r="A2981">
            <v>7628</v>
          </cell>
          <cell r="B2981" t="str">
            <v>TRATOR DE ESTEIRAS 110 A 160HP C/ LAMINA PESO OPERACIONAL * 13T * (INCL MANUT/OPERACAO)</v>
          </cell>
          <cell r="C2981" t="str">
            <v>H</v>
          </cell>
          <cell r="D2981">
            <v>119.36</v>
          </cell>
        </row>
        <row r="2982">
          <cell r="A2982">
            <v>7629</v>
          </cell>
          <cell r="B2982" t="str">
            <v>TRATOR DE ESTEIRAS 160 A 300HP C/ LAMINA PESO OPERACIONAL * 16T * (INCL MANUT/OPERACAO)</v>
          </cell>
          <cell r="C2982" t="str">
            <v>H</v>
          </cell>
          <cell r="D2982">
            <v>151.19</v>
          </cell>
        </row>
        <row r="2983">
          <cell r="A2983">
            <v>7640</v>
          </cell>
          <cell r="B2983" t="str">
            <v>TRATOR DE PNEUS MASSEY FERGUSSON MF-290, 82CV, TRACAO 4 X 2, PESO C/ LASTRO 4,32T**CAIXA**</v>
          </cell>
          <cell r="C2983" t="str">
            <v>UN</v>
          </cell>
          <cell r="D2983">
            <v>92000</v>
          </cell>
        </row>
        <row r="2984">
          <cell r="A2984">
            <v>7641</v>
          </cell>
          <cell r="B2984" t="str">
            <v>TRATOR DE PNEUS ACIMA DE 75HP (INCL MANUT/OPERACAO)</v>
          </cell>
          <cell r="C2984" t="str">
            <v>H</v>
          </cell>
          <cell r="D2984">
            <v>37.130000000000003</v>
          </cell>
        </row>
        <row r="2985">
          <cell r="A2985">
            <v>7642</v>
          </cell>
          <cell r="B2985" t="str">
            <v>TRATOR DE PNEUS ATE 75HP (INCL MANUT/OPERACAO)</v>
          </cell>
          <cell r="C2985" t="str">
            <v>H</v>
          </cell>
          <cell r="D2985">
            <v>22.28</v>
          </cell>
        </row>
        <row r="2986">
          <cell r="A2986">
            <v>7660</v>
          </cell>
          <cell r="B2986" t="str">
            <v>TUBO CHAPA PRETA E = 1/4\" - 30\" - 175KG</v>
          </cell>
          <cell r="C2986" t="str">
            <v>M</v>
          </cell>
          <cell r="D2986">
            <v>1176.5</v>
          </cell>
        </row>
        <row r="2987">
          <cell r="A2987">
            <v>7661</v>
          </cell>
          <cell r="B2987" t="str">
            <v>TUBO ACO PRETO SEM COSTURA SCHEDULE 40/NBR 5590 DN INT 8\" E = 8,18MM - 42,55KG/M</v>
          </cell>
          <cell r="C2987" t="str">
            <v>M</v>
          </cell>
          <cell r="D2987">
            <v>379</v>
          </cell>
        </row>
        <row r="2988">
          <cell r="A2988">
            <v>7664</v>
          </cell>
          <cell r="B2988" t="str">
            <v>TUBO ACO PRETO SEM COSTURA SCHEDULE 20 DN INT 12\" E = 6,35MM - 49,57KG/M</v>
          </cell>
          <cell r="C2988" t="str">
            <v>M</v>
          </cell>
          <cell r="D2988">
            <v>440.18</v>
          </cell>
        </row>
        <row r="2989">
          <cell r="A2989">
            <v>7665</v>
          </cell>
          <cell r="B2989" t="str">
            <v>TUBO ACO PRETO SEM COSTURA SCHEDULE 20 DN INT 10\" E = 6,35MM - 41,74KG/M</v>
          </cell>
          <cell r="C2989" t="str">
            <v>M</v>
          </cell>
          <cell r="D2989">
            <v>343.76</v>
          </cell>
        </row>
        <row r="2990">
          <cell r="A2990">
            <v>7666</v>
          </cell>
          <cell r="B2990" t="str">
            <v>TUBO CHAPA PRETA E = 3/16\" - 22\" - 88KG</v>
          </cell>
          <cell r="C2990" t="str">
            <v>M</v>
          </cell>
          <cell r="D2990">
            <v>591.61</v>
          </cell>
        </row>
        <row r="2991">
          <cell r="A2991">
            <v>7667</v>
          </cell>
          <cell r="B2991" t="str">
            <v>TUBO CHAPA PRETA E = 3/16\" - 26\" - 147KG</v>
          </cell>
          <cell r="C2991" t="str">
            <v>M</v>
          </cell>
          <cell r="D2991">
            <v>988.26</v>
          </cell>
        </row>
        <row r="2992">
          <cell r="A2992">
            <v>7668</v>
          </cell>
          <cell r="B2992" t="str">
            <v>TUBO CHAPA PRETA E = 3/16\" - 20\" - 71KG</v>
          </cell>
          <cell r="C2992" t="str">
            <v>M</v>
          </cell>
          <cell r="D2992">
            <v>477.32</v>
          </cell>
        </row>
        <row r="2993">
          <cell r="A2993">
            <v>7670</v>
          </cell>
          <cell r="B2993" t="str">
            <v>TUBO CHAPA PRETA E = 3/16\" - 18\" - 53KG</v>
          </cell>
          <cell r="C2993" t="str">
            <v>M</v>
          </cell>
          <cell r="D2993">
            <v>356.31</v>
          </cell>
        </row>
        <row r="2994">
          <cell r="A2994">
            <v>7671</v>
          </cell>
          <cell r="B2994" t="str">
            <v>TUBO CHAPA PRETA E = 3/16\" - 16\" - 47KG</v>
          </cell>
          <cell r="C2994" t="str">
            <v>M</v>
          </cell>
          <cell r="D2994">
            <v>315.98</v>
          </cell>
        </row>
        <row r="2995">
          <cell r="A2995">
            <v>7672</v>
          </cell>
          <cell r="B2995" t="str">
            <v>TUBO ACO PRETO SEM COSTURA SCHEDULE 40/NBR 5590 DN INT 6\" E = 7,11MM - 28,26KG/M</v>
          </cell>
          <cell r="C2995" t="str">
            <v>M</v>
          </cell>
          <cell r="D2995">
            <v>205.83</v>
          </cell>
        </row>
        <row r="2996">
          <cell r="A2996">
            <v>7676</v>
          </cell>
          <cell r="B2996" t="str">
            <v>TUBO CHAPA PRETA E = 3/8\" - 30\" -177KG</v>
          </cell>
          <cell r="C2996" t="str">
            <v>M</v>
          </cell>
          <cell r="D2996">
            <v>1189.95</v>
          </cell>
        </row>
        <row r="2997">
          <cell r="A2997">
            <v>7681</v>
          </cell>
          <cell r="B2997" t="str">
            <v>TUBO CHAPA PRETA E = 3/16\" - 12\" - 36KG</v>
          </cell>
          <cell r="C2997" t="str">
            <v>M</v>
          </cell>
          <cell r="D2997">
            <v>242.02</v>
          </cell>
        </row>
        <row r="2998">
          <cell r="A2998">
            <v>7682</v>
          </cell>
          <cell r="B2998" t="str">
            <v>TUBO CHAPA PRETA E = 3/16\" - 14\" - 42KG</v>
          </cell>
          <cell r="C2998" t="str">
            <v>M</v>
          </cell>
          <cell r="D2998">
            <v>282.36</v>
          </cell>
        </row>
        <row r="2999">
          <cell r="A2999">
            <v>7685</v>
          </cell>
          <cell r="B2999" t="str">
            <v>TUBO CHAPA PRETA E = 3/8\" - 20\" -117 KG</v>
          </cell>
          <cell r="C2999" t="str">
            <v>M</v>
          </cell>
          <cell r="D2999">
            <v>786.58</v>
          </cell>
        </row>
        <row r="3000">
          <cell r="A3000">
            <v>7686</v>
          </cell>
          <cell r="B3000" t="str">
            <v>TUBO CHAPA PRETA E = 3/8\" - 26\" -153 KG</v>
          </cell>
          <cell r="C3000" t="str">
            <v>M</v>
          </cell>
          <cell r="D3000">
            <v>1028.5999999999999</v>
          </cell>
        </row>
        <row r="3001">
          <cell r="A3001">
            <v>7689</v>
          </cell>
          <cell r="B3001" t="str">
            <v>TUBO ACO PRETO SEM COSTURA SCHEDULE 40/NBR 5590 DN INT 10\" E = 9,27MM - 60,31KG/M</v>
          </cell>
          <cell r="C3001" t="str">
            <v>M</v>
          </cell>
          <cell r="D3001">
            <v>540.69000000000005</v>
          </cell>
        </row>
        <row r="3002">
          <cell r="A3002">
            <v>7690</v>
          </cell>
          <cell r="B3002" t="str">
            <v>TUBO ACO PRETO SEM COSTURA SCHEDULE 20 DN INT 8\" E = 6,35MM - 33,27KG/M</v>
          </cell>
          <cell r="C3002" t="str">
            <v>M</v>
          </cell>
          <cell r="D3002">
            <v>251.66</v>
          </cell>
        </row>
        <row r="3003">
          <cell r="A3003">
            <v>7691</v>
          </cell>
          <cell r="B3003" t="str">
            <v>TUBO ACO GALV C/ COSTURA DIN 2440/NBR 5580 CLASSE MEDIA DN 1/2\" (15MM) E = 2,65MM - 1,22KG/M</v>
          </cell>
          <cell r="C3003" t="str">
            <v>M</v>
          </cell>
          <cell r="D3003">
            <v>9.9700000000000006</v>
          </cell>
        </row>
        <row r="3004">
          <cell r="A3004">
            <v>7692</v>
          </cell>
          <cell r="B3004" t="str">
            <v>TUBO ACO GALV C/ COSTURA DIN 2440/NBR 5580 CLASSE MEDIA DN 5\" (125MM) E=5,40MM - 17,80KG/M</v>
          </cell>
          <cell r="C3004" t="str">
            <v>M</v>
          </cell>
          <cell r="D3004">
            <v>137.31</v>
          </cell>
        </row>
        <row r="3005">
          <cell r="A3005">
            <v>7693</v>
          </cell>
          <cell r="B3005" t="str">
            <v>TUBO ACO GALV C/ COSTURA DIN 2440/NBR 5580 CLASSE MEDIA DN 4\" (100MM) E = 4,50MM - 12,10KG/M</v>
          </cell>
          <cell r="C3005" t="str">
            <v>M</v>
          </cell>
          <cell r="D3005">
            <v>99.62</v>
          </cell>
        </row>
        <row r="3006">
          <cell r="A3006">
            <v>7694</v>
          </cell>
          <cell r="B3006" t="str">
            <v>TUBO ACO GALV C/ COSTURA DIN 2440/NBR 5580 CLASSE MEDIA DN 3\" (80MM) E = 4,05MM - 8,47KG/M</v>
          </cell>
          <cell r="C3006" t="str">
            <v>M</v>
          </cell>
          <cell r="D3006">
            <v>61.6</v>
          </cell>
        </row>
        <row r="3007">
          <cell r="A3007">
            <v>7695</v>
          </cell>
          <cell r="B3007" t="str">
            <v>TUBO ACO GALV C/ COSTURA DIN 2440/NBR 5580 CLASSE MEDIA DN 6\" (150MM) E=4,85MM - 19,20KG/M</v>
          </cell>
          <cell r="C3007" t="str">
            <v>M</v>
          </cell>
          <cell r="D3007">
            <v>154.34</v>
          </cell>
        </row>
        <row r="3008">
          <cell r="A3008">
            <v>7696</v>
          </cell>
          <cell r="B3008" t="str">
            <v>TUBO ACO GALV C/ COSTURA DIN 2440/NBR 5580 CLASSE MEDIA DN 2\" (50MM) E=3,65MM - 5,10KG/M</v>
          </cell>
          <cell r="C3008" t="str">
            <v>M</v>
          </cell>
          <cell r="D3008">
            <v>41.08</v>
          </cell>
        </row>
        <row r="3009">
          <cell r="A3009">
            <v>7697</v>
          </cell>
          <cell r="B3009" t="str">
            <v>TUBO ACO GALV C/ COSTURA DIN 2440/NBR 5580 CLASSE MEDIA DN 1.1/2\" (40MM) E=3,25MM - 3,61KG/M</v>
          </cell>
          <cell r="C3009" t="str">
            <v>M</v>
          </cell>
          <cell r="D3009">
            <v>29.41</v>
          </cell>
        </row>
        <row r="3010">
          <cell r="A3010">
            <v>7698</v>
          </cell>
          <cell r="B3010" t="str">
            <v>TUBO ACO GALV C/ COSTURA DIN 2440/NBR 5580 CLASSE MEDIA DN 1.1/4\" (32MM) E=3,25MM - 3,14KG/M</v>
          </cell>
          <cell r="C3010" t="str">
            <v>M</v>
          </cell>
          <cell r="D3010">
            <v>26.63</v>
          </cell>
        </row>
        <row r="3011">
          <cell r="A3011">
            <v>7700</v>
          </cell>
          <cell r="B3011" t="str">
            <v>TUBO ACO GALV C/ COSTURA DIN 2440/NBR 5580 CLASSE MEDIA DN 3/4\" (20MM) E = 2,65MM - 1,58KG/M</v>
          </cell>
          <cell r="C3011" t="str">
            <v>M</v>
          </cell>
          <cell r="D3011">
            <v>13.6</v>
          </cell>
        </row>
        <row r="3012">
          <cell r="A3012">
            <v>7701</v>
          </cell>
          <cell r="B3012" t="str">
            <v>TUBO ACO GALV C/ COSTURA DIN 2440/NBR 5580 CLASSE MEDIA DN 2.1/2\" (65MM) E=3,65MM - 6,51KG/M</v>
          </cell>
          <cell r="C3012" t="str">
            <v>M</v>
          </cell>
          <cell r="D3012">
            <v>54.35</v>
          </cell>
        </row>
        <row r="3013">
          <cell r="A3013">
            <v>7702</v>
          </cell>
          <cell r="B3013" t="str">
            <v>TUBO CERAMICA ESG EB-5 PB DN 75</v>
          </cell>
          <cell r="C3013" t="str">
            <v>M</v>
          </cell>
          <cell r="D3013">
            <v>5.31</v>
          </cell>
        </row>
        <row r="3014">
          <cell r="A3014">
            <v>7703</v>
          </cell>
          <cell r="B3014" t="str">
            <v>TUBO CERAMICA ESG EB-5 PB DN 150</v>
          </cell>
          <cell r="C3014" t="str">
            <v>M</v>
          </cell>
          <cell r="D3014">
            <v>7.59</v>
          </cell>
        </row>
        <row r="3015">
          <cell r="A3015">
            <v>7704</v>
          </cell>
          <cell r="B3015" t="str">
            <v>TUBO CERAMICA ESG EB-5 PB DN 250</v>
          </cell>
          <cell r="C3015" t="str">
            <v>M</v>
          </cell>
          <cell r="D3015">
            <v>21.84</v>
          </cell>
        </row>
        <row r="3016">
          <cell r="A3016">
            <v>7705</v>
          </cell>
          <cell r="B3016" t="str">
            <v>TUBO CERAMICA ESG EB-5 PB DN 300</v>
          </cell>
          <cell r="C3016" t="str">
            <v>M</v>
          </cell>
          <cell r="D3016">
            <v>33.03</v>
          </cell>
        </row>
        <row r="3017">
          <cell r="A3017">
            <v>7706</v>
          </cell>
          <cell r="B3017" t="str">
            <v>TUBO CERAMICA ESG EB-5 PB DN 100</v>
          </cell>
          <cell r="C3017" t="str">
            <v>M</v>
          </cell>
          <cell r="D3017">
            <v>5.47</v>
          </cell>
        </row>
        <row r="3018">
          <cell r="A3018">
            <v>7707</v>
          </cell>
          <cell r="B3018" t="str">
            <v>TUBO CERAMICA ESG EB-5 PB DN 350</v>
          </cell>
          <cell r="C3018" t="str">
            <v>M</v>
          </cell>
          <cell r="D3018">
            <v>45</v>
          </cell>
        </row>
        <row r="3019">
          <cell r="A3019">
            <v>7708</v>
          </cell>
          <cell r="B3019" t="str">
            <v>TUBO CERAMICA ESG EB-5 PB DN 200</v>
          </cell>
          <cell r="C3019" t="str">
            <v>M</v>
          </cell>
          <cell r="D3019">
            <v>12.7</v>
          </cell>
        </row>
        <row r="3020">
          <cell r="A3020">
            <v>7709</v>
          </cell>
          <cell r="B3020" t="str">
            <v>TUBO CERAMICA ESG EB-5 PB DN 450</v>
          </cell>
          <cell r="C3020" t="str">
            <v>M</v>
          </cell>
          <cell r="D3020">
            <v>82.79</v>
          </cell>
        </row>
        <row r="3021">
          <cell r="A3021">
            <v>7711</v>
          </cell>
          <cell r="B3021" t="str">
            <v>TUBO CERAMICA ESG EB-5 PB DN 400</v>
          </cell>
          <cell r="C3021" t="str">
            <v>M</v>
          </cell>
          <cell r="D3021">
            <v>58.72</v>
          </cell>
        </row>
        <row r="3022">
          <cell r="A3022">
            <v>7712</v>
          </cell>
          <cell r="B3022" t="str">
            <v>TUBO CERAMICA ESG EB-5 PB DN 375</v>
          </cell>
          <cell r="C3022" t="str">
            <v>M</v>
          </cell>
          <cell r="D3022">
            <v>49.55</v>
          </cell>
        </row>
        <row r="3023">
          <cell r="A3023">
            <v>7714</v>
          </cell>
          <cell r="B3023" t="str">
            <v>TUBO CONCRETO ARMADO CLASSE PA-1 PB NBR-8890/2007 DN 500MM P/AGUAS PLUVIAIS</v>
          </cell>
          <cell r="C3023" t="str">
            <v>M</v>
          </cell>
          <cell r="D3023">
            <v>65.97</v>
          </cell>
        </row>
        <row r="3024">
          <cell r="A3024">
            <v>7718</v>
          </cell>
          <cell r="B3024" t="str">
            <v>TUBO CONCRETO ARMADO CLASSE EA-2 PB JE NBR-8890/2007 DN 2000MM P/ ESG SANITARIO</v>
          </cell>
          <cell r="C3024" t="str">
            <v>M</v>
          </cell>
          <cell r="D3024">
            <v>1514.51</v>
          </cell>
        </row>
        <row r="3025">
          <cell r="A3025">
            <v>7720</v>
          </cell>
          <cell r="B3025" t="str">
            <v>TUBO CONCRETO ARMADO CLASSE EA-2 PB JE NBR-8890/2007 DN 1000MM P/ ESG SANITARIO</v>
          </cell>
          <cell r="C3025" t="str">
            <v>M</v>
          </cell>
          <cell r="D3025">
            <v>344.63</v>
          </cell>
        </row>
        <row r="3026">
          <cell r="A3026">
            <v>7722</v>
          </cell>
          <cell r="B3026" t="str">
            <v>TUBO CONCRETO ARMADO CLASSE PA-2 PB NBR-8890/2007 DN 700MM P/AGUAS PLUVIAIS</v>
          </cell>
          <cell r="C3026" t="str">
            <v>M</v>
          </cell>
          <cell r="D3026">
            <v>134.15</v>
          </cell>
        </row>
        <row r="3027">
          <cell r="A3027">
            <v>7723</v>
          </cell>
          <cell r="B3027" t="str">
            <v>TUBO CONCRETO ARMADO CLASSE EA-2 PB JE NBR-8890/2007 DN 1500MM P/ ESG SANITARIO</v>
          </cell>
          <cell r="C3027" t="str">
            <v>M</v>
          </cell>
          <cell r="D3027">
            <v>844.66</v>
          </cell>
        </row>
        <row r="3028">
          <cell r="A3028">
            <v>7725</v>
          </cell>
          <cell r="B3028" t="str">
            <v>TUBO CONCRETO ARMADO CLASSE PA-1 PB NBR-8890/2007 DN 600MM P/AGUAS PLUVIAIS</v>
          </cell>
          <cell r="C3028" t="str">
            <v>M</v>
          </cell>
          <cell r="D3028">
            <v>77.900000000000006</v>
          </cell>
        </row>
        <row r="3029">
          <cell r="A3029">
            <v>7727</v>
          </cell>
          <cell r="B3029" t="str">
            <v>TUBO CONCRETO ARMADO CLASSE PA-2 PB NBR-8890/2007 DN 2000MM P/AGUAS PLUVIAIS</v>
          </cell>
          <cell r="C3029" t="str">
            <v>M</v>
          </cell>
          <cell r="D3029">
            <v>1165.71</v>
          </cell>
        </row>
        <row r="3030">
          <cell r="A3030">
            <v>7729</v>
          </cell>
          <cell r="B3030" t="str">
            <v>TUBO CONCRETO ARMADO CLASSE EA-3 PB JE NBR-8890/2007 DN 1200MM P/ ESG SANITARIO</v>
          </cell>
          <cell r="C3030" t="str">
            <v>M</v>
          </cell>
          <cell r="D3030">
            <v>631.22</v>
          </cell>
        </row>
        <row r="3031">
          <cell r="A3031">
            <v>7730</v>
          </cell>
          <cell r="B3031" t="str">
            <v>TUBO CONCRETO ARMADO CLASSE EA-3 PB JE NBR-8890/2007 DN 1500MM P/ ESG SANITARIO</v>
          </cell>
          <cell r="C3031" t="str">
            <v>M</v>
          </cell>
          <cell r="D3031">
            <v>995.69</v>
          </cell>
        </row>
        <row r="3032">
          <cell r="A3032">
            <v>7731</v>
          </cell>
          <cell r="B3032" t="str">
            <v>TUBO CONCRETO ARMADO CLASSE EA-3 PB JE NBR-8890/2007 DN 2000MM P/ ESG SANITARIO</v>
          </cell>
          <cell r="C3032" t="str">
            <v>M</v>
          </cell>
          <cell r="D3032">
            <v>1821.64</v>
          </cell>
        </row>
        <row r="3033">
          <cell r="A3033">
            <v>7733</v>
          </cell>
          <cell r="B3033" t="str">
            <v>TUBO CONCRETO ARMADO CLASSE EA-3 PB JE NBR-8890/2007 DN 700MM P/ ESG SANITARIO</v>
          </cell>
          <cell r="C3033" t="str">
            <v>M</v>
          </cell>
          <cell r="D3033">
            <v>260.75</v>
          </cell>
        </row>
        <row r="3034">
          <cell r="A3034">
            <v>7734</v>
          </cell>
          <cell r="B3034" t="str">
            <v>TUBO CONCRETO ARMADO CLASSE EA-3 PB JE NBR-8890/2007 DN 900MM P/ ESG SANITARIO</v>
          </cell>
          <cell r="C3034" t="str">
            <v>M</v>
          </cell>
          <cell r="D3034">
            <v>383.82</v>
          </cell>
        </row>
        <row r="3035">
          <cell r="A3035">
            <v>7735</v>
          </cell>
          <cell r="B3035" t="str">
            <v>TUBO CONCRETO ARMADO CLASSE EA-3 PB JE NBR-8890/2007 DN 1000MM P/ ESG SANITARIO</v>
          </cell>
          <cell r="C3035" t="str">
            <v>M</v>
          </cell>
          <cell r="D3035">
            <v>442.56</v>
          </cell>
        </row>
        <row r="3036">
          <cell r="A3036">
            <v>7740</v>
          </cell>
          <cell r="B3036" t="str">
            <v>TUBO CONCRETO ARMADO CLASSE EA-2 PB JE NBR-8890/2007 DN 400MM P/ ESG SANITARIO</v>
          </cell>
          <cell r="C3036" t="str">
            <v>M</v>
          </cell>
          <cell r="D3036">
            <v>92.13</v>
          </cell>
        </row>
        <row r="3037">
          <cell r="A3037">
            <v>7741</v>
          </cell>
          <cell r="B3037" t="str">
            <v>TUBO CONCRETO ARMADO CLASSE EA-2 PB JE NBR-8890/2007 DN 500MM P/ ESG SANITARIO</v>
          </cell>
          <cell r="C3037" t="str">
            <v>M</v>
          </cell>
          <cell r="D3037">
            <v>126.67</v>
          </cell>
        </row>
        <row r="3038">
          <cell r="A3038">
            <v>7742</v>
          </cell>
          <cell r="B3038" t="str">
            <v>TUBO CONCRETO ARMADO CLASSE PA-1 PB NBR-8890/2007 DN 700MM P/AGUAS PLUVIAIS</v>
          </cell>
          <cell r="C3038" t="str">
            <v>M</v>
          </cell>
          <cell r="D3038">
            <v>127.09</v>
          </cell>
        </row>
        <row r="3039">
          <cell r="A3039">
            <v>7743</v>
          </cell>
          <cell r="B3039" t="str">
            <v>TUBO CONCRETO ARMADO CLASSE EA-3 PB JE NBR-8890/2007 DN 600MM P/ ESG SANITARIO</v>
          </cell>
          <cell r="C3039" t="str">
            <v>M</v>
          </cell>
          <cell r="D3039">
            <v>216.13</v>
          </cell>
        </row>
        <row r="3040">
          <cell r="A3040">
            <v>7744</v>
          </cell>
          <cell r="B3040" t="str">
            <v>TUBO CONCRETO ARMADO CLASSE EA-2 PB JE NBR-8890/2007 DN 700MM P/ ESG SANITARIO</v>
          </cell>
          <cell r="C3040" t="str">
            <v>M</v>
          </cell>
          <cell r="D3040">
            <v>203.35</v>
          </cell>
        </row>
        <row r="3041">
          <cell r="A3041">
            <v>7745</v>
          </cell>
          <cell r="B3041" t="str">
            <v>TUBO CONCRETO ARMADO CLASSE PA-1 PB NBR-8890/2007 DN 400MM P/AGUAS PLUVIAIS</v>
          </cell>
          <cell r="C3041" t="str">
            <v>M</v>
          </cell>
          <cell r="D3041">
            <v>53.24</v>
          </cell>
        </row>
        <row r="3042">
          <cell r="A3042">
            <v>7749</v>
          </cell>
          <cell r="B3042" t="str">
            <v>TUBO CONCRETO ARMADO CLASSE EA-2 PB JE NBR-8890/2007 DN 1200MM P/ ESG SANITARIO</v>
          </cell>
          <cell r="C3042" t="str">
            <v>M</v>
          </cell>
          <cell r="D3042">
            <v>533.22</v>
          </cell>
        </row>
        <row r="3043">
          <cell r="A3043">
            <v>7750</v>
          </cell>
          <cell r="B3043" t="str">
            <v>TUBO CONCRETO ARMADO CLASSE PA-1 PB NBR-8890/2007 DN 800MM P/AGUAS PLUVIAIS</v>
          </cell>
          <cell r="C3043" t="str">
            <v>M</v>
          </cell>
          <cell r="D3043">
            <v>134.15</v>
          </cell>
        </row>
        <row r="3044">
          <cell r="A3044">
            <v>7752</v>
          </cell>
          <cell r="B3044" t="str">
            <v>TUBO CONCRETO ARMADO CLASSE PA-2 PB NBR-8890/2007 DN 500MM P/AGUAS PLUVIAIS</v>
          </cell>
          <cell r="C3044" t="str">
            <v>M</v>
          </cell>
          <cell r="D3044">
            <v>74.84</v>
          </cell>
        </row>
        <row r="3045">
          <cell r="A3045">
            <v>7753</v>
          </cell>
          <cell r="B3045" t="str">
            <v>TUBO CONCRETO ARMADO CLASSE PA-1 PB NBR-8890/2007 DN 1000MM P/AGUAS PLUVIAIS</v>
          </cell>
          <cell r="C3045" t="str">
            <v>M</v>
          </cell>
          <cell r="D3045">
            <v>205.31</v>
          </cell>
        </row>
        <row r="3046">
          <cell r="A3046">
            <v>7754</v>
          </cell>
          <cell r="B3046" t="str">
            <v>TUBO CONCRETO ARMADO CLASSE EA-2 PB JE NBR-8890/2007 DN 900MM P/ ESG SANITARIO</v>
          </cell>
          <cell r="C3046" t="str">
            <v>M</v>
          </cell>
          <cell r="D3046">
            <v>321.97000000000003</v>
          </cell>
        </row>
        <row r="3047">
          <cell r="A3047">
            <v>7755</v>
          </cell>
          <cell r="B3047" t="str">
            <v>TUBO CONCRETO ARMADO CLASSE EA-3 PB JE NBR-8890/2007 DN 400MM P/ ESG SANITARIO</v>
          </cell>
          <cell r="C3047" t="str">
            <v>M</v>
          </cell>
          <cell r="D3047">
            <v>123.21</v>
          </cell>
        </row>
        <row r="3048">
          <cell r="A3048">
            <v>7756</v>
          </cell>
          <cell r="B3048" t="str">
            <v>TUBO CONCRETO ARMADO CLASSE PA-1 PB NBR-8890/2007 DN 900MM P/AGUAS PLUVIAIS</v>
          </cell>
          <cell r="C3048" t="str">
            <v>M</v>
          </cell>
          <cell r="D3048">
            <v>201.93</v>
          </cell>
        </row>
        <row r="3049">
          <cell r="A3049">
            <v>7757</v>
          </cell>
          <cell r="B3049" t="str">
            <v>TUBO CONCRETO ARMADO CLASSE PA-1 PB NBR-8890/2007 DN 1200MM P/AGUAS PLUVIAIS</v>
          </cell>
          <cell r="C3049" t="str">
            <v>M</v>
          </cell>
          <cell r="D3049">
            <v>241.22</v>
          </cell>
        </row>
        <row r="3050">
          <cell r="A3050">
            <v>7758</v>
          </cell>
          <cell r="B3050" t="str">
            <v>TUBO CONCRETO ARMADO CLASSE PA-1 PB NBR-8890/2007 DN 1500MM P/AGUAS PLUVIAIS</v>
          </cell>
          <cell r="C3050" t="str">
            <v>M</v>
          </cell>
          <cell r="D3050">
            <v>432.11</v>
          </cell>
        </row>
        <row r="3051">
          <cell r="A3051">
            <v>7759</v>
          </cell>
          <cell r="B3051" t="str">
            <v>TUBO CONCRETO ARMADO CLASSE PA-1 PB NBR-8890/2007 DN 2000MM P/AGUAS PLUVIAIS</v>
          </cell>
          <cell r="C3051" t="str">
            <v>M</v>
          </cell>
          <cell r="D3051">
            <v>1070.3900000000001</v>
          </cell>
        </row>
        <row r="3052">
          <cell r="A3052">
            <v>7760</v>
          </cell>
          <cell r="B3052" t="str">
            <v>TUBO CONCRETO ARMADO CLASSE PA-2 PB NBR-8890/2007 DN 300MM P/AGUAS PLUVIAIS</v>
          </cell>
          <cell r="C3052" t="str">
            <v>M</v>
          </cell>
          <cell r="D3052">
            <v>46.6</v>
          </cell>
        </row>
        <row r="3053">
          <cell r="A3053">
            <v>7761</v>
          </cell>
          <cell r="B3053" t="str">
            <v>TUBO CONCRETO ARMADO CLASSE PA-2 PB NBR-8890/2007 DN 400MM P/AGUAS PLUVIAIS</v>
          </cell>
          <cell r="C3053" t="str">
            <v>M</v>
          </cell>
          <cell r="D3053">
            <v>53.66</v>
          </cell>
        </row>
        <row r="3054">
          <cell r="A3054">
            <v>7762</v>
          </cell>
          <cell r="B3054" t="str">
            <v>TUBO CONCRETO ARMADO CLASSE PA-2 PB NBR-8890/2007 DN 600MM P/AGUAS PLUVIAIS</v>
          </cell>
          <cell r="C3054" t="str">
            <v>M</v>
          </cell>
          <cell r="D3054">
            <v>92.78</v>
          </cell>
        </row>
        <row r="3055">
          <cell r="A3055">
            <v>7763</v>
          </cell>
          <cell r="B3055" t="str">
            <v>TUBO CONCRETO ARMADO CLASSE PA-2 PB NBR-8890/2007 DN 800MM P/AGUAS PLUVIAIS</v>
          </cell>
          <cell r="C3055" t="str">
            <v>M</v>
          </cell>
          <cell r="D3055">
            <v>141.21</v>
          </cell>
        </row>
        <row r="3056">
          <cell r="A3056">
            <v>7764</v>
          </cell>
          <cell r="B3056" t="str">
            <v>TUBO CONCRETO ARMADO CLASSE PA-2 PB NBR-8890/2007 DN 900MM P/AGUAS PLUVIAIS</v>
          </cell>
          <cell r="C3056" t="str">
            <v>M</v>
          </cell>
          <cell r="D3056">
            <v>219.59</v>
          </cell>
        </row>
        <row r="3057">
          <cell r="A3057">
            <v>7765</v>
          </cell>
          <cell r="B3057" t="str">
            <v>TUBO CONCRETO ARMADO CLASSE PA-2 PB NBR-8890/2007 DN 1000MM P/AGUAS PLUVIAIS</v>
          </cell>
          <cell r="C3057" t="str">
            <v>M</v>
          </cell>
          <cell r="D3057">
            <v>236.67</v>
          </cell>
        </row>
        <row r="3058">
          <cell r="A3058">
            <v>7766</v>
          </cell>
          <cell r="B3058" t="str">
            <v>TUBO CONCRETO ARMADO CLASSE PA-2 PB NBR-8890/2007 DN 1200MM P/AGUAS PLUVIAIS</v>
          </cell>
          <cell r="C3058" t="str">
            <v>M</v>
          </cell>
          <cell r="D3058">
            <v>341.63</v>
          </cell>
        </row>
        <row r="3059">
          <cell r="A3059">
            <v>7767</v>
          </cell>
          <cell r="B3059" t="str">
            <v>TUBO CONCRETO ARMADO CLASSE PA-2 PB NBR-8890/2007 DN 1500MM P/AGUAS PLUVIAIS</v>
          </cell>
          <cell r="C3059" t="str">
            <v>M</v>
          </cell>
          <cell r="D3059">
            <v>462.54</v>
          </cell>
        </row>
        <row r="3060">
          <cell r="A3060">
            <v>7773</v>
          </cell>
          <cell r="B3060" t="str">
            <v>TUBO CONCRETO ARMADO CLASSE EA-2 PB JE NBR-8890/2007 DN 800MM P/ ESG SANITARIO</v>
          </cell>
          <cell r="C3060" t="str">
            <v>M</v>
          </cell>
          <cell r="D3060">
            <v>234.98</v>
          </cell>
        </row>
        <row r="3061">
          <cell r="A3061">
            <v>7774</v>
          </cell>
          <cell r="B3061" t="str">
            <v>TUBO CONCRETO ARMADO CLASSE EA-2 PB JE NBR-8890/2007 DN 600MM P/ ESG SANITARIO</v>
          </cell>
          <cell r="C3061" t="str">
            <v>M</v>
          </cell>
          <cell r="D3061">
            <v>145.03</v>
          </cell>
        </row>
        <row r="3062">
          <cell r="A3062">
            <v>7775</v>
          </cell>
          <cell r="B3062" t="str">
            <v>TUBO CONCRETO ARMADO CLASSE EA-3 PB JE NBR-8890/2007 DN 800MM P/ ESG SANITARIO</v>
          </cell>
          <cell r="C3062" t="str">
            <v>M</v>
          </cell>
          <cell r="D3062">
            <v>300.54000000000002</v>
          </cell>
        </row>
        <row r="3063">
          <cell r="A3063">
            <v>7776</v>
          </cell>
          <cell r="B3063" t="str">
            <v>TUBO CONCRETO ARMADO CLASSE EA-3 PB JE NBR-8890/2007 DN 500MM P/ ESG SANITARIO</v>
          </cell>
          <cell r="C3063" t="str">
            <v>M</v>
          </cell>
          <cell r="D3063">
            <v>161.19</v>
          </cell>
        </row>
        <row r="3064">
          <cell r="A3064">
            <v>7778</v>
          </cell>
          <cell r="B3064" t="str">
            <v>TUBO CONCRETO SIMPLES CLASSE- PS1, PB NBR-8890 DN 200MM P/AGUAS PLUVIAIS</v>
          </cell>
          <cell r="C3064" t="str">
            <v>M</v>
          </cell>
          <cell r="D3064">
            <v>12.82</v>
          </cell>
        </row>
        <row r="3065">
          <cell r="A3065">
            <v>7781</v>
          </cell>
          <cell r="B3065" t="str">
            <v>TUBO CONCRETO SIMPLES CLASSE -PS1 PB NBR-8890 DN 400 MM P/AGUAS PLUVIAIS</v>
          </cell>
          <cell r="C3065" t="str">
            <v>M</v>
          </cell>
          <cell r="D3065">
            <v>22.65</v>
          </cell>
        </row>
        <row r="3066">
          <cell r="A3066">
            <v>7783</v>
          </cell>
          <cell r="B3066" t="str">
            <v>TUBO CONCRETO SIMPLES CLASSE -PS2 PB NBR-8890 DN 200MM P/AGUAS PLUVIAIS</v>
          </cell>
          <cell r="C3066" t="str">
            <v>M</v>
          </cell>
          <cell r="D3066">
            <v>14.3</v>
          </cell>
        </row>
        <row r="3067">
          <cell r="A3067">
            <v>7785</v>
          </cell>
          <cell r="B3067" t="str">
            <v>TUBO CONCRETO SIMPLES CLASSE - PS2 PB NBR-8890 DN 400MM P/AGUAS PLUVIAIS</v>
          </cell>
          <cell r="C3067" t="str">
            <v>M</v>
          </cell>
          <cell r="D3067">
            <v>24.65</v>
          </cell>
        </row>
        <row r="3068">
          <cell r="A3068">
            <v>7790</v>
          </cell>
          <cell r="B3068" t="str">
            <v>TUBO CONCRETO SIMPLES CLASSE - PS2 PB NBR-8890 DN 300MM P/AGUAS PLUVIAIS</v>
          </cell>
          <cell r="C3068" t="str">
            <v>M</v>
          </cell>
          <cell r="D3068">
            <v>18.739999999999998</v>
          </cell>
        </row>
        <row r="3069">
          <cell r="A3069">
            <v>7791</v>
          </cell>
          <cell r="B3069" t="str">
            <v>TUBO CONCRETO SIMPLES CLASSE - PS1 PB NBR-8890 DN 600MM P/AGUAS PLUVIAIS</v>
          </cell>
          <cell r="C3069" t="str">
            <v>M</v>
          </cell>
          <cell r="D3069">
            <v>39.44</v>
          </cell>
        </row>
        <row r="3070">
          <cell r="A3070">
            <v>7792</v>
          </cell>
          <cell r="B3070" t="str">
            <v>TUBO CONCRETO SIMPLES CLASSE - PS2 PB NBR-8890 DN 500MM P/AGUAS PLUVIAIS</v>
          </cell>
          <cell r="C3070" t="str">
            <v>M</v>
          </cell>
          <cell r="D3070">
            <v>36.49</v>
          </cell>
        </row>
        <row r="3071">
          <cell r="A3071">
            <v>7793</v>
          </cell>
          <cell r="B3071" t="str">
            <v>TUBO CONCRETO SIMPLES CLASSE - PS2 PB NBR-8890 DN 600MM P/AGUAS PLUVIAIS</v>
          </cell>
          <cell r="C3071" t="str">
            <v>M</v>
          </cell>
          <cell r="D3071">
            <v>47.33</v>
          </cell>
        </row>
        <row r="3072">
          <cell r="A3072">
            <v>7795</v>
          </cell>
          <cell r="B3072" t="str">
            <v>TUBO CONCRETO SIMPLES CLASSE - PS1, PB NBR-8890 DN 500MM P/AGUAS PLUVIAIS</v>
          </cell>
          <cell r="C3072" t="str">
            <v>M</v>
          </cell>
          <cell r="D3072">
            <v>34.51</v>
          </cell>
        </row>
        <row r="3073">
          <cell r="A3073">
            <v>7796</v>
          </cell>
          <cell r="B3073" t="str">
            <v>TUBO CONCRETO SIMPLES CLASSE PS1, PB NBR-8890 DN 300MM P/AGUAS PLUVIAIS</v>
          </cell>
          <cell r="C3073" t="str">
            <v>M</v>
          </cell>
          <cell r="D3073">
            <v>17.75</v>
          </cell>
        </row>
        <row r="3074">
          <cell r="A3074">
            <v>9813</v>
          </cell>
          <cell r="B3074" t="str">
            <v>TUBO DE POLIETILENO DE ALTA DENSIDADE, PEAD, PE-80, NBR-8417, DIAMETRO EXT. 20 MM X 2,3 MM DE PAREDE, P/ LIGACAO PREDIAL DE AGUA</v>
          </cell>
          <cell r="C3074" t="str">
            <v>M</v>
          </cell>
          <cell r="D3074">
            <v>2.2599999999999998</v>
          </cell>
        </row>
        <row r="3075">
          <cell r="A3075">
            <v>9815</v>
          </cell>
          <cell r="B3075" t="str">
            <v>TUBO DE POLIETILENO DE ALTA DENSIDADE, PEAD, PE-80, NBR-8417 32 MM, DIÂMETRO EXTERNO 32 X 3,0 MM DE PAREDE, P/LIGAÇÃO PREDIAL DE AGUA</v>
          </cell>
          <cell r="C3075" t="str">
            <v>M</v>
          </cell>
          <cell r="D3075">
            <v>4.7300000000000004</v>
          </cell>
        </row>
        <row r="3076">
          <cell r="A3076">
            <v>9817</v>
          </cell>
          <cell r="B3076" t="str">
            <v>TUBO PVC EB-644 P/ REDE COLET ESG JE DN 100MM</v>
          </cell>
          <cell r="C3076" t="str">
            <v>M</v>
          </cell>
          <cell r="D3076">
            <v>9.09</v>
          </cell>
        </row>
        <row r="3077">
          <cell r="A3077">
            <v>9818</v>
          </cell>
          <cell r="B3077" t="str">
            <v>TUBO PVC EB-644 P/ REDE COLET ESG JE DN 150MM</v>
          </cell>
          <cell r="C3077" t="str">
            <v>M</v>
          </cell>
          <cell r="D3077">
            <v>19.059999999999999</v>
          </cell>
        </row>
        <row r="3078">
          <cell r="A3078">
            <v>9819</v>
          </cell>
          <cell r="B3078" t="str">
            <v>TUBO PVC EB 644 P/ REDE COLET ESG JE DN 200MM</v>
          </cell>
          <cell r="C3078" t="str">
            <v>M</v>
          </cell>
          <cell r="D3078">
            <v>29.46</v>
          </cell>
        </row>
        <row r="3079">
          <cell r="A3079">
            <v>9820</v>
          </cell>
          <cell r="B3079" t="str">
            <v>TUBO PVC EB-644 P/ REDE COLET ESG JE DN 250MM</v>
          </cell>
          <cell r="C3079" t="str">
            <v>M</v>
          </cell>
          <cell r="D3079">
            <v>50.23</v>
          </cell>
        </row>
        <row r="3080">
          <cell r="A3080">
            <v>9821</v>
          </cell>
          <cell r="B3080" t="str">
            <v>TUBO PVC EB-644 P/ REDE COLET ESG JE DN 300MM</v>
          </cell>
          <cell r="C3080" t="str">
            <v>M</v>
          </cell>
          <cell r="D3080">
            <v>78.77</v>
          </cell>
        </row>
        <row r="3081">
          <cell r="A3081">
            <v>9822</v>
          </cell>
          <cell r="B3081" t="str">
            <v>TUBO PVC EB-644 P/ REDE COLET ESG JE DN 350MM</v>
          </cell>
          <cell r="C3081" t="str">
            <v>M</v>
          </cell>
          <cell r="D3081">
            <v>101.16</v>
          </cell>
        </row>
        <row r="3082">
          <cell r="A3082">
            <v>9823</v>
          </cell>
          <cell r="B3082" t="str">
            <v>TUBO PVC EB-644 P/ REDE COLET ESG JE DN 400MM</v>
          </cell>
          <cell r="C3082" t="str">
            <v>M</v>
          </cell>
          <cell r="D3082">
            <v>129.09</v>
          </cell>
        </row>
        <row r="3083">
          <cell r="A3083">
            <v>9824</v>
          </cell>
          <cell r="B3083" t="str">
            <v>TUBO PVC EB-644 P/ REDE COLET ESG JE DN 125MM</v>
          </cell>
          <cell r="C3083" t="str">
            <v>M</v>
          </cell>
          <cell r="D3083">
            <v>11.62</v>
          </cell>
        </row>
        <row r="3084">
          <cell r="A3084">
            <v>9825</v>
          </cell>
          <cell r="B3084" t="str">
            <v>TUBO PVC DEFOFO EB-1208 P/ REDE AGUA JE 1 MPA DN 100MM</v>
          </cell>
          <cell r="C3084" t="str">
            <v>M</v>
          </cell>
          <cell r="D3084">
            <v>21.83</v>
          </cell>
        </row>
        <row r="3085">
          <cell r="A3085">
            <v>9826</v>
          </cell>
          <cell r="B3085" t="str">
            <v>TUBO PVC DEFOFO EB-1208 P/ REDE AGUA JE 1 MPA DN 250MM</v>
          </cell>
          <cell r="C3085" t="str">
            <v>M</v>
          </cell>
          <cell r="D3085">
            <v>114.78</v>
          </cell>
        </row>
        <row r="3086">
          <cell r="A3086">
            <v>9827</v>
          </cell>
          <cell r="B3086" t="str">
            <v>TUBO PVC DEFOFO EB-1208 P/ REDE AGUA JE 1 MPA DN 300MM</v>
          </cell>
          <cell r="C3086" t="str">
            <v>M</v>
          </cell>
          <cell r="D3086">
            <v>162.35</v>
          </cell>
        </row>
        <row r="3087">
          <cell r="A3087">
            <v>9828</v>
          </cell>
          <cell r="B3087" t="str">
            <v>TUBO PVC DEFOFO EB-1208 P/ REDE AGUA JE 1 MPA DN 150MM</v>
          </cell>
          <cell r="C3087" t="str">
            <v>M</v>
          </cell>
          <cell r="D3087">
            <v>44.33</v>
          </cell>
        </row>
        <row r="3088">
          <cell r="A3088">
            <v>9829</v>
          </cell>
          <cell r="B3088" t="str">
            <v>TUBO PVC DEFOFO EB-1208 P/ REDE AGUA JE 1 MPA DN 200MM</v>
          </cell>
          <cell r="C3088" t="str">
            <v>M</v>
          </cell>
          <cell r="D3088">
            <v>75.430000000000007</v>
          </cell>
        </row>
        <row r="3089">
          <cell r="A3089">
            <v>9830</v>
          </cell>
          <cell r="B3089" t="str">
            <v>TUBO PVC DRENAGEM CORRUGADO FLEXIVEL PERFURADO DN 65</v>
          </cell>
          <cell r="C3089" t="str">
            <v>M</v>
          </cell>
          <cell r="D3089">
            <v>1.56</v>
          </cell>
        </row>
        <row r="3090">
          <cell r="A3090">
            <v>9833</v>
          </cell>
          <cell r="B3090" t="str">
            <v>TUBO PVC DRENAGEM CORRUGADO FLEXIVEL PERFURADO DN 100 OU 110</v>
          </cell>
          <cell r="C3090" t="str">
            <v>M</v>
          </cell>
          <cell r="D3090">
            <v>5.32</v>
          </cell>
        </row>
        <row r="3091">
          <cell r="A3091">
            <v>9834</v>
          </cell>
          <cell r="B3091" t="str">
            <v>TUBO PVC DRENAGEM CORRUGADO RIGIDO PERFURADO DN 150</v>
          </cell>
          <cell r="C3091" t="str">
            <v>M</v>
          </cell>
          <cell r="D3091">
            <v>11.14</v>
          </cell>
        </row>
        <row r="3092">
          <cell r="A3092">
            <v>9835</v>
          </cell>
          <cell r="B3092" t="str">
            <v>TUBO PVC P/ ESG PREDIAL DN 40MM</v>
          </cell>
          <cell r="C3092" t="str">
            <v>M</v>
          </cell>
          <cell r="D3092">
            <v>2.5299999999999998</v>
          </cell>
        </row>
        <row r="3093">
          <cell r="A3093">
            <v>9836</v>
          </cell>
          <cell r="B3093" t="str">
            <v>TUBO PVC P/ ESG PREDIAL DN 100MM</v>
          </cell>
          <cell r="C3093" t="str">
            <v>M</v>
          </cell>
          <cell r="D3093">
            <v>7.32</v>
          </cell>
        </row>
        <row r="3094">
          <cell r="A3094">
            <v>9837</v>
          </cell>
          <cell r="B3094" t="str">
            <v>TUBO PVC P/ ESG PREDIAL DN 75MM</v>
          </cell>
          <cell r="C3094" t="str">
            <v>M</v>
          </cell>
          <cell r="D3094">
            <v>6.05</v>
          </cell>
        </row>
        <row r="3095">
          <cell r="A3095">
            <v>9838</v>
          </cell>
          <cell r="B3095" t="str">
            <v>TUBO PVC P/ ESG PREDIAL DN 50MM</v>
          </cell>
          <cell r="C3095" t="str">
            <v>M</v>
          </cell>
          <cell r="D3095">
            <v>4.79</v>
          </cell>
        </row>
        <row r="3096">
          <cell r="A3096">
            <v>9839</v>
          </cell>
          <cell r="B3096" t="str">
            <v>TUBO PVC PBV SERIE R P/ ESG OU AGUAS PLUVIAIS PREDIAL DN 75MM</v>
          </cell>
          <cell r="C3096" t="str">
            <v>M</v>
          </cell>
          <cell r="D3096">
            <v>10.59</v>
          </cell>
        </row>
        <row r="3097">
          <cell r="A3097">
            <v>9840</v>
          </cell>
          <cell r="B3097" t="str">
            <v>TUBO PVC PBV SERIE R P/ ESG OU AGUAS PLUVIAIS PREDIAL DN 150MM</v>
          </cell>
          <cell r="C3097" t="str">
            <v>M</v>
          </cell>
          <cell r="D3097">
            <v>35.869999999999997</v>
          </cell>
        </row>
        <row r="3098">
          <cell r="A3098">
            <v>9841</v>
          </cell>
          <cell r="B3098" t="str">
            <v>TUBO PVC PBV SERIE R P/ ESG OU AGUAS PLUVIAIS PREDIAL DN 100MM</v>
          </cell>
          <cell r="C3098" t="str">
            <v>M</v>
          </cell>
          <cell r="D3098">
            <v>15.07</v>
          </cell>
        </row>
        <row r="3099">
          <cell r="A3099">
            <v>9844</v>
          </cell>
          <cell r="B3099" t="str">
            <v>TUBO PVC PBA 12 JE NBR 5647 P/REDE AGUA DN 50/DE 60 MM</v>
          </cell>
          <cell r="C3099" t="str">
            <v>M</v>
          </cell>
          <cell r="D3099">
            <v>5.0199999999999996</v>
          </cell>
        </row>
        <row r="3100">
          <cell r="A3100">
            <v>9845</v>
          </cell>
          <cell r="B3100" t="str">
            <v>TUBO PVC PBA 12 JE NBR 5647 P/REDE AGUA DN 65/DE 75 MM</v>
          </cell>
          <cell r="C3100" t="str">
            <v>M</v>
          </cell>
          <cell r="D3100">
            <v>7.9</v>
          </cell>
        </row>
        <row r="3101">
          <cell r="A3101">
            <v>9846</v>
          </cell>
          <cell r="B3101" t="str">
            <v>TUBO PVC PBA 12 JE NBR 5647 P/REDE AGUA DN 75/DE 85 MM</v>
          </cell>
          <cell r="C3101" t="str">
            <v>M</v>
          </cell>
          <cell r="D3101">
            <v>10.25</v>
          </cell>
        </row>
        <row r="3102">
          <cell r="A3102">
            <v>9847</v>
          </cell>
          <cell r="B3102" t="str">
            <v>TUBO PVC PBA 12 JE NBR 5647 P/REDE AGUA DN 100/DE 110 MM</v>
          </cell>
          <cell r="C3102" t="str">
            <v>M</v>
          </cell>
          <cell r="D3102">
            <v>16.55</v>
          </cell>
        </row>
        <row r="3103">
          <cell r="A3103">
            <v>9850</v>
          </cell>
          <cell r="B3103" t="str">
            <v>TUBO PVC DE REVESTIMENTO GEOMECANICO NERVURADO REFORCADO DN 150MM - COMPRIM= 2 M</v>
          </cell>
          <cell r="C3103" t="str">
            <v>M</v>
          </cell>
          <cell r="D3103">
            <v>147.34</v>
          </cell>
        </row>
        <row r="3104">
          <cell r="A3104">
            <v>9851</v>
          </cell>
          <cell r="B3104" t="str">
            <v>TUBO PVC DE REVESTIMENTO GEOMECANICO NERVURADO STANDARD DN 206MM - COMPRIM= 2 M</v>
          </cell>
          <cell r="C3104" t="str">
            <v>M</v>
          </cell>
          <cell r="D3104">
            <v>212.86</v>
          </cell>
        </row>
        <row r="3105">
          <cell r="A3105">
            <v>9853</v>
          </cell>
          <cell r="B3105" t="str">
            <v>TUBO PVC DE REVESTIMENTO GEOMECANICO NERVURADO REFORCADO DN 200MM - COMPRIM= 2 M</v>
          </cell>
          <cell r="C3105" t="str">
            <v>M</v>
          </cell>
          <cell r="D3105">
            <v>262.77999999999997</v>
          </cell>
        </row>
        <row r="3106">
          <cell r="A3106">
            <v>9854</v>
          </cell>
          <cell r="B3106" t="str">
            <v>TUBO PVC DE REVESTIMENTO GEOMECANICO NERVURADO STANDARD DN 154MM - COMPRIM= 2 M</v>
          </cell>
          <cell r="C3106" t="str">
            <v>M</v>
          </cell>
          <cell r="D3106">
            <v>132.19</v>
          </cell>
        </row>
        <row r="3107">
          <cell r="A3107">
            <v>9855</v>
          </cell>
          <cell r="B3107" t="str">
            <v>TUBO PVC DE REVESTIMENTO GEOMECANICO NERVURADO STANDARD DN 250MM - COMPRIM= 2 M</v>
          </cell>
          <cell r="C3107" t="str">
            <v>M</v>
          </cell>
          <cell r="D3107">
            <v>383.12</v>
          </cell>
        </row>
        <row r="3108">
          <cell r="A3108">
            <v>9856</v>
          </cell>
          <cell r="B3108" t="str">
            <v>TUBO PVC ROSCAVEL EB-892 P/ AGUA FRIA PREDIAL 1/2\"</v>
          </cell>
          <cell r="C3108" t="str">
            <v>M</v>
          </cell>
          <cell r="D3108">
            <v>2.58</v>
          </cell>
        </row>
        <row r="3109">
          <cell r="A3109">
            <v>9857</v>
          </cell>
          <cell r="B3109" t="str">
            <v>TUBO PVC ROSCAVEL EB-892 P/ AGUA FRIA PREDIAL 3\"</v>
          </cell>
          <cell r="C3109" t="str">
            <v>M</v>
          </cell>
          <cell r="D3109">
            <v>42.52</v>
          </cell>
        </row>
        <row r="3110">
          <cell r="A3110">
            <v>9858</v>
          </cell>
          <cell r="B3110" t="str">
            <v>TUBO PVC ROSCAVEL EB-892 P/ AGUA FRIA PREDIAL 6\"</v>
          </cell>
          <cell r="C3110" t="str">
            <v>M</v>
          </cell>
          <cell r="D3110">
            <v>77.81</v>
          </cell>
        </row>
        <row r="3111">
          <cell r="A3111">
            <v>9859</v>
          </cell>
          <cell r="B3111" t="str">
            <v>TUBO PVC ROSCAVEL EB-892 P/ AGUA FRIA PREDIAL 3/4\"</v>
          </cell>
          <cell r="C3111" t="str">
            <v>M</v>
          </cell>
          <cell r="D3111">
            <v>3.8</v>
          </cell>
        </row>
        <row r="3112">
          <cell r="A3112">
            <v>9860</v>
          </cell>
          <cell r="B3112" t="str">
            <v>TUBO PVC ROSCAVEL EB-892 P/ AGUA FRIA PREDIAL 2\"</v>
          </cell>
          <cell r="C3112" t="str">
            <v>M</v>
          </cell>
          <cell r="D3112">
            <v>16.39</v>
          </cell>
        </row>
        <row r="3113">
          <cell r="A3113">
            <v>9861</v>
          </cell>
          <cell r="B3113" t="str">
            <v>TUBO PVC ROSCAVEL EB-892 P/ AGUA FRIA PREDIAL 1 1/4\"</v>
          </cell>
          <cell r="C3113" t="str">
            <v>M</v>
          </cell>
          <cell r="D3113">
            <v>9.0399999999999991</v>
          </cell>
        </row>
        <row r="3114">
          <cell r="A3114">
            <v>9862</v>
          </cell>
          <cell r="B3114" t="str">
            <v>TUBO PVC ROSCAVEL EB-892 P/ AGUA FRIA PREDIAL 1 1/2\"</v>
          </cell>
          <cell r="C3114" t="str">
            <v>M</v>
          </cell>
          <cell r="D3114">
            <v>10.88</v>
          </cell>
        </row>
        <row r="3115">
          <cell r="A3115">
            <v>9863</v>
          </cell>
          <cell r="B3115" t="str">
            <v>TUBO PVC ROSCAVEL EB-892 P/ AGUA FRIA PREDIAL 2 1/2\"</v>
          </cell>
          <cell r="C3115" t="str">
            <v>M</v>
          </cell>
          <cell r="D3115">
            <v>32.81</v>
          </cell>
        </row>
        <row r="3116">
          <cell r="A3116">
            <v>9864</v>
          </cell>
          <cell r="B3116" t="str">
            <v>TUBO PVC ROSCAVEL EB-892 P/ AGUA FRIA PREDIAL 4\"</v>
          </cell>
          <cell r="C3116" t="str">
            <v>M</v>
          </cell>
          <cell r="D3116">
            <v>50.21</v>
          </cell>
        </row>
        <row r="3117">
          <cell r="A3117">
            <v>9865</v>
          </cell>
          <cell r="B3117" t="str">
            <v>TUBO PVC ROSCAVEL EB-892 P/ AGUA FRIA PREDIAL 5\"</v>
          </cell>
          <cell r="C3117" t="str">
            <v>M</v>
          </cell>
          <cell r="D3117">
            <v>71.540000000000006</v>
          </cell>
        </row>
        <row r="3118">
          <cell r="A3118">
            <v>9866</v>
          </cell>
          <cell r="B3118" t="str">
            <v>TUBO PVC ROSCAVEL EB-892 P/ AGUA FRIA PREDIAL 1\"</v>
          </cell>
          <cell r="C3118" t="str">
            <v>M</v>
          </cell>
          <cell r="D3118">
            <v>6.82</v>
          </cell>
        </row>
        <row r="3119">
          <cell r="A3119">
            <v>9867</v>
          </cell>
          <cell r="B3119" t="str">
            <v>TUBO PVC SOLDAVEL EB-892 P/AGUA FRIA PREDIAL DN 20MM</v>
          </cell>
          <cell r="C3119" t="str">
            <v>M</v>
          </cell>
          <cell r="D3119">
            <v>1.54</v>
          </cell>
        </row>
        <row r="3120">
          <cell r="A3120">
            <v>9868</v>
          </cell>
          <cell r="B3120" t="str">
            <v>TUBO PVC SOLDAVEL EB-892 P/AGUA FRIA PREDIAL DN 25MM</v>
          </cell>
          <cell r="C3120" t="str">
            <v>M</v>
          </cell>
          <cell r="D3120">
            <v>2.09</v>
          </cell>
        </row>
        <row r="3121">
          <cell r="A3121">
            <v>9869</v>
          </cell>
          <cell r="B3121" t="str">
            <v>TUBO PVC SOLDAVEL EB-892 P/AGUA FRIA PREDIAL DN 32MM</v>
          </cell>
          <cell r="C3121" t="str">
            <v>M</v>
          </cell>
          <cell r="D3121">
            <v>4.7699999999999996</v>
          </cell>
        </row>
        <row r="3122">
          <cell r="A3122">
            <v>9870</v>
          </cell>
          <cell r="B3122" t="str">
            <v>TUBO PVC SOLDAVEL EB-892 P/AGUA FRIA PREDIAL DN 110MM</v>
          </cell>
          <cell r="C3122" t="str">
            <v>M</v>
          </cell>
          <cell r="D3122">
            <v>44.59</v>
          </cell>
        </row>
        <row r="3123">
          <cell r="A3123">
            <v>9871</v>
          </cell>
          <cell r="B3123" t="str">
            <v>TUBO PVC SOLDAVEL EB-892 P/AGUA FRIA PREDIAL DN 75MM</v>
          </cell>
          <cell r="C3123" t="str">
            <v>M</v>
          </cell>
          <cell r="D3123">
            <v>21.72</v>
          </cell>
        </row>
        <row r="3124">
          <cell r="A3124">
            <v>9872</v>
          </cell>
          <cell r="B3124" t="str">
            <v>TUBO PVC SOLDAVEL EB-892 P/AGUA FRIA PREDIAL DN 85MM</v>
          </cell>
          <cell r="C3124" t="str">
            <v>M</v>
          </cell>
          <cell r="D3124">
            <v>29.25</v>
          </cell>
        </row>
        <row r="3125">
          <cell r="A3125">
            <v>9873</v>
          </cell>
          <cell r="B3125" t="str">
            <v>TUBO PVC SOLDAVEL EB-892 P/AGUA FRIA PREDIAL DN 60MM</v>
          </cell>
          <cell r="C3125" t="str">
            <v>M</v>
          </cell>
          <cell r="D3125">
            <v>14.17</v>
          </cell>
        </row>
        <row r="3126">
          <cell r="A3126">
            <v>9874</v>
          </cell>
          <cell r="B3126" t="str">
            <v>TUBO PVC SOLDAVEL EB-892 P/AGUA FRIA PREDIAL DN 40MM</v>
          </cell>
          <cell r="C3126" t="str">
            <v>M</v>
          </cell>
          <cell r="D3126">
            <v>6.5</v>
          </cell>
        </row>
        <row r="3127">
          <cell r="A3127">
            <v>9875</v>
          </cell>
          <cell r="B3127" t="str">
            <v>TUBO PVC SOLDAVEL EB-892 P/AGUA FRIA PREDIAL DN 50MM</v>
          </cell>
          <cell r="C3127" t="str">
            <v>M</v>
          </cell>
          <cell r="D3127">
            <v>7.63</v>
          </cell>
        </row>
        <row r="3128">
          <cell r="A3128">
            <v>9876</v>
          </cell>
          <cell r="B3128" t="str">
            <v>TUBO DE PVC , TIPO LEVE, DN = 125 MM PARA VENTILAÇÃO</v>
          </cell>
          <cell r="C3128" t="str">
            <v>M</v>
          </cell>
          <cell r="D3128">
            <v>19.440000000000001</v>
          </cell>
        </row>
        <row r="3129">
          <cell r="A3129">
            <v>9877</v>
          </cell>
          <cell r="B3129" t="str">
            <v>TUBO PVC TIPO LEVE PBL DN 250MM</v>
          </cell>
          <cell r="C3129" t="str">
            <v>M</v>
          </cell>
          <cell r="D3129">
            <v>46.81</v>
          </cell>
        </row>
        <row r="3130">
          <cell r="A3130">
            <v>9878</v>
          </cell>
          <cell r="B3130" t="str">
            <v>TUBO PVC TIPO LEVE PBL DN 300MM</v>
          </cell>
          <cell r="C3130" t="str">
            <v>M</v>
          </cell>
          <cell r="D3130">
            <v>58.59</v>
          </cell>
        </row>
        <row r="3131">
          <cell r="A3131">
            <v>9879</v>
          </cell>
          <cell r="B3131" t="str">
            <v>TUBO PVC TIPO LEVE PBL DN 400MM</v>
          </cell>
          <cell r="C3131" t="str">
            <v>M</v>
          </cell>
          <cell r="D3131">
            <v>144.69999999999999</v>
          </cell>
        </row>
        <row r="3132">
          <cell r="A3132">
            <v>9880</v>
          </cell>
          <cell r="B3132" t="str">
            <v>TUBO PVC TIPO LEVE PBL DN 200MM</v>
          </cell>
          <cell r="C3132" t="str">
            <v>M</v>
          </cell>
          <cell r="D3132">
            <v>29.47</v>
          </cell>
        </row>
        <row r="3133">
          <cell r="A3133">
            <v>9881</v>
          </cell>
          <cell r="B3133" t="str">
            <v>TUBO PVC TIPO LEVE PBL DN 150MM</v>
          </cell>
          <cell r="C3133" t="str">
            <v>M</v>
          </cell>
          <cell r="D3133">
            <v>23.53</v>
          </cell>
        </row>
        <row r="3134">
          <cell r="A3134">
            <v>9882</v>
          </cell>
          <cell r="B3134" t="str">
            <v>TUBO PVC TIPO LEVE PBL DN 450MM</v>
          </cell>
          <cell r="C3134" t="str">
            <v>M</v>
          </cell>
          <cell r="D3134">
            <v>245.3</v>
          </cell>
        </row>
        <row r="3135">
          <cell r="A3135">
            <v>9883</v>
          </cell>
          <cell r="B3135" t="str">
            <v>UNIAO FERRO GALV ROSCA 1/2\"</v>
          </cell>
          <cell r="C3135" t="str">
            <v>UN</v>
          </cell>
          <cell r="D3135">
            <v>12.1</v>
          </cell>
        </row>
        <row r="3136">
          <cell r="A3136">
            <v>9884</v>
          </cell>
          <cell r="B3136" t="str">
            <v>UNIAO FERRO GALV ROSCA 1 1/2\"</v>
          </cell>
          <cell r="C3136" t="str">
            <v>UN</v>
          </cell>
          <cell r="D3136">
            <v>33.840000000000003</v>
          </cell>
        </row>
        <row r="3137">
          <cell r="A3137">
            <v>9885</v>
          </cell>
          <cell r="B3137" t="str">
            <v>UNIAO FERRO GALV ROSCA 3/4\"</v>
          </cell>
          <cell r="C3137" t="str">
            <v>UN</v>
          </cell>
          <cell r="D3137">
            <v>16.88</v>
          </cell>
        </row>
        <row r="3138">
          <cell r="A3138">
            <v>9886</v>
          </cell>
          <cell r="B3138" t="str">
            <v>UNIAO FERRO GALV ROSCA 1\"</v>
          </cell>
          <cell r="C3138" t="str">
            <v>UN</v>
          </cell>
          <cell r="D3138">
            <v>18.940000000000001</v>
          </cell>
        </row>
        <row r="3139">
          <cell r="A3139">
            <v>9887</v>
          </cell>
          <cell r="B3139" t="str">
            <v>UNIAO FERRO GALV ROSCA 2\"</v>
          </cell>
          <cell r="C3139" t="str">
            <v>UN</v>
          </cell>
          <cell r="D3139">
            <v>51.72</v>
          </cell>
        </row>
        <row r="3140">
          <cell r="A3140">
            <v>9888</v>
          </cell>
          <cell r="B3140" t="str">
            <v>UNIAO FERRO GALV ROSCA 1 1/4\"</v>
          </cell>
          <cell r="C3140" t="str">
            <v>UN</v>
          </cell>
          <cell r="D3140">
            <v>29.1</v>
          </cell>
        </row>
        <row r="3141">
          <cell r="A3141">
            <v>9889</v>
          </cell>
          <cell r="B3141" t="str">
            <v>UNIAO FERRO GALV ROSCA 2 1/2\"</v>
          </cell>
          <cell r="C3141" t="str">
            <v>UN</v>
          </cell>
          <cell r="D3141">
            <v>80</v>
          </cell>
        </row>
        <row r="3142">
          <cell r="A3142">
            <v>9890</v>
          </cell>
          <cell r="B3142" t="str">
            <v>UNIAO FERRO GALV ROSCA 3\"</v>
          </cell>
          <cell r="C3142" t="str">
            <v>UN</v>
          </cell>
          <cell r="D3142">
            <v>117.89</v>
          </cell>
        </row>
        <row r="3143">
          <cell r="A3143">
            <v>9891</v>
          </cell>
          <cell r="B3143" t="str">
            <v>UNIAO FERRO GALV ROSCA 4\"</v>
          </cell>
          <cell r="C3143" t="str">
            <v>UN</v>
          </cell>
          <cell r="D3143">
            <v>158.05000000000001</v>
          </cell>
        </row>
        <row r="3144">
          <cell r="A3144">
            <v>9892</v>
          </cell>
          <cell r="B3144" t="str">
            <v>UNIAO PVC C/ROSCA P/AGUA FRIA PREDIAL 1/2\"</v>
          </cell>
          <cell r="C3144" t="str">
            <v>UN</v>
          </cell>
          <cell r="D3144">
            <v>3.25</v>
          </cell>
        </row>
        <row r="3145">
          <cell r="A3145">
            <v>9893</v>
          </cell>
          <cell r="B3145" t="str">
            <v>UNIAO PVC C/ROSCA P/AGUA FRIA PREDIAL 2\"</v>
          </cell>
          <cell r="C3145" t="str">
            <v>UN</v>
          </cell>
          <cell r="D3145">
            <v>32</v>
          </cell>
        </row>
        <row r="3146">
          <cell r="A3146">
            <v>9894</v>
          </cell>
          <cell r="B3146" t="str">
            <v>UNIAO PVC SOLD P/AGUA FRIA PREDIAL 40MM</v>
          </cell>
          <cell r="C3146" t="str">
            <v>UN</v>
          </cell>
          <cell r="D3146">
            <v>14.5</v>
          </cell>
        </row>
        <row r="3147">
          <cell r="A3147">
            <v>9895</v>
          </cell>
          <cell r="B3147" t="str">
            <v>UNIAO PVC SOLD P/AGUA FRIA PREDIAL 32MM</v>
          </cell>
          <cell r="C3147" t="str">
            <v>UN</v>
          </cell>
          <cell r="D3147">
            <v>7.36</v>
          </cell>
        </row>
        <row r="3148">
          <cell r="A3148">
            <v>9896</v>
          </cell>
          <cell r="B3148" t="str">
            <v>UNIAO PVC C/ROSCA P/AGUA FRIA PREDIAL 1 1/4\"</v>
          </cell>
          <cell r="C3148" t="str">
            <v>UN</v>
          </cell>
          <cell r="D3148">
            <v>16.98</v>
          </cell>
        </row>
        <row r="3149">
          <cell r="A3149">
            <v>9897</v>
          </cell>
          <cell r="B3149" t="str">
            <v>UNIAO PVC SOLD P/AGUA FRIA PREDIAL 50MM</v>
          </cell>
          <cell r="C3149" t="str">
            <v>UN</v>
          </cell>
          <cell r="D3149">
            <v>16.16</v>
          </cell>
        </row>
        <row r="3150">
          <cell r="A3150">
            <v>9898</v>
          </cell>
          <cell r="B3150" t="str">
            <v>UNIAO PVC C/ROSCA P/AGUA FRIA PREDIAL 2 1/2\"</v>
          </cell>
          <cell r="C3150" t="str">
            <v>UN</v>
          </cell>
          <cell r="D3150">
            <v>34.97</v>
          </cell>
        </row>
        <row r="3151">
          <cell r="A3151">
            <v>9899</v>
          </cell>
          <cell r="B3151" t="str">
            <v>UNIAO PVC C/ROSCA P/AGUA FRIA PREDIAL 3/4\"</v>
          </cell>
          <cell r="C3151" t="str">
            <v>UN</v>
          </cell>
          <cell r="D3151">
            <v>4.45</v>
          </cell>
        </row>
        <row r="3152">
          <cell r="A3152">
            <v>9900</v>
          </cell>
          <cell r="B3152" t="str">
            <v>UNIAO PVC C/ROSCA P/AGUA FRIA PREDIAL 1\"</v>
          </cell>
          <cell r="C3152" t="str">
            <v>UN</v>
          </cell>
          <cell r="D3152">
            <v>7.61</v>
          </cell>
        </row>
        <row r="3153">
          <cell r="A3153">
            <v>9901</v>
          </cell>
          <cell r="B3153" t="str">
            <v>UNIAO PVC C/ROSCA P/AGUA FRIA PREDIAL 1 1/2\"</v>
          </cell>
          <cell r="C3153" t="str">
            <v>UN</v>
          </cell>
          <cell r="D3153">
            <v>14.09</v>
          </cell>
        </row>
        <row r="3154">
          <cell r="A3154">
            <v>9902</v>
          </cell>
          <cell r="B3154" t="str">
            <v>UNIAO PVC C/ROSCA P/AGUA FRIA PREDIAL 3\"</v>
          </cell>
          <cell r="C3154" t="str">
            <v>UN</v>
          </cell>
          <cell r="D3154">
            <v>53.1</v>
          </cell>
        </row>
        <row r="3155">
          <cell r="A3155">
            <v>9905</v>
          </cell>
          <cell r="B3155" t="str">
            <v>UNIAO PVC SOLD P/AGUA FRIA PREDIAL 20MM</v>
          </cell>
          <cell r="C3155" t="str">
            <v>UN</v>
          </cell>
          <cell r="D3155">
            <v>3.46</v>
          </cell>
        </row>
        <row r="3156">
          <cell r="A3156">
            <v>9906</v>
          </cell>
          <cell r="B3156" t="str">
            <v>UNIAO PVC SOLD P/AGUA FRIA PREDIAL 25MM</v>
          </cell>
          <cell r="C3156" t="str">
            <v>UN</v>
          </cell>
          <cell r="D3156">
            <v>3.55</v>
          </cell>
        </row>
        <row r="3157">
          <cell r="A3157">
            <v>9907</v>
          </cell>
          <cell r="B3157" t="str">
            <v>UNIAO PVC SOLD P/AGUA FRIA PREDIAL 85MM</v>
          </cell>
          <cell r="C3157" t="str">
            <v>UN</v>
          </cell>
          <cell r="D3157">
            <v>164.98</v>
          </cell>
        </row>
        <row r="3158">
          <cell r="A3158">
            <v>9908</v>
          </cell>
          <cell r="B3158" t="str">
            <v>UNIAO PVC SOLD P/AGUA FRIA PREDIAL 110MM</v>
          </cell>
          <cell r="C3158" t="str">
            <v>UN</v>
          </cell>
          <cell r="D3158">
            <v>262.64999999999998</v>
          </cell>
        </row>
        <row r="3159">
          <cell r="A3159">
            <v>9909</v>
          </cell>
          <cell r="B3159" t="str">
            <v>UNIAO PVC SOLD P/AGUA FRIA PREDIAL 75MM</v>
          </cell>
          <cell r="C3159" t="str">
            <v>UN</v>
          </cell>
          <cell r="D3159">
            <v>111.14</v>
          </cell>
        </row>
        <row r="3160">
          <cell r="A3160">
            <v>9910</v>
          </cell>
          <cell r="B3160" t="str">
            <v>UNIAO PVC SOLD P/AGUA FRIA PREDIAL 60MM</v>
          </cell>
          <cell r="C3160" t="str">
            <v>UN</v>
          </cell>
          <cell r="D3160">
            <v>35.659999999999997</v>
          </cell>
        </row>
        <row r="3161">
          <cell r="A3161">
            <v>9911</v>
          </cell>
          <cell r="B3161" t="str">
            <v>UNIAO PVC C/ROSCA P/AGUA FRIA PREDIAL 4\"</v>
          </cell>
          <cell r="C3161" t="str">
            <v>UN</v>
          </cell>
          <cell r="D3161">
            <v>82.5</v>
          </cell>
        </row>
        <row r="3162">
          <cell r="A3162">
            <v>9912</v>
          </cell>
          <cell r="B3162" t="str">
            <v>USINA DE ASFALTO A QUENTE FIXA CONTINUA TIPO \"CONTRA-FLUXO\" CIBER MOD. UACF-12,      CAP. 40 A 80T/H**CAIXA**\"</v>
          </cell>
          <cell r="C3162" t="str">
            <v>UN</v>
          </cell>
          <cell r="D3162">
            <v>1633355</v>
          </cell>
        </row>
        <row r="3163">
          <cell r="A3163">
            <v>9914</v>
          </cell>
          <cell r="B3163" t="str">
            <v>USINA DE CONCRETO FIXA  CAP 90 A 120M3/H, CIBI , MODELO ASTRA S/H1 , SEM SILO</v>
          </cell>
          <cell r="C3163" t="str">
            <v>UN</v>
          </cell>
          <cell r="D3163">
            <v>309902</v>
          </cell>
        </row>
        <row r="3164">
          <cell r="A3164">
            <v>9921</v>
          </cell>
          <cell r="B3164" t="str">
            <v>USINA MISTURADORA DE SOLOS CIBER USC-50 P,  DOSADORES TRIPLOS, CALHA VIBRATORIA   CAP. 200/500 T - 201 HP **CAIXA**</v>
          </cell>
          <cell r="C3164" t="str">
            <v>UN</v>
          </cell>
          <cell r="D3164">
            <v>969172.42</v>
          </cell>
        </row>
        <row r="3165">
          <cell r="A3165">
            <v>10228</v>
          </cell>
          <cell r="B3165" t="str">
            <v>VÁLVULA DE DESCARGA DE *1 1/2\"* COM REGISTRO E ACABAMENTO EM METAL CROMADO</v>
          </cell>
          <cell r="C3165" t="str">
            <v>UN</v>
          </cell>
          <cell r="D3165">
            <v>127</v>
          </cell>
        </row>
        <row r="3166">
          <cell r="A3166">
            <v>10229</v>
          </cell>
          <cell r="B3166" t="str">
            <v>VALVULA PE C/ CRIVO BRONZE 3/4\"</v>
          </cell>
          <cell r="C3166" t="str">
            <v>UN</v>
          </cell>
          <cell r="D3166">
            <v>16.010000000000002</v>
          </cell>
        </row>
        <row r="3167">
          <cell r="A3167">
            <v>10230</v>
          </cell>
          <cell r="B3167" t="str">
            <v>VALVULA PE C/ CRIVO BRONZE 4\"</v>
          </cell>
          <cell r="C3167" t="str">
            <v>UN</v>
          </cell>
          <cell r="D3167">
            <v>170.55</v>
          </cell>
        </row>
        <row r="3168">
          <cell r="A3168">
            <v>10231</v>
          </cell>
          <cell r="B3168" t="str">
            <v>VALVULA PE C/ CRIVO BRONZE 2 1/2\"</v>
          </cell>
          <cell r="C3168" t="str">
            <v>UN</v>
          </cell>
          <cell r="D3168">
            <v>77.849999999999994</v>
          </cell>
        </row>
        <row r="3169">
          <cell r="A3169">
            <v>10232</v>
          </cell>
          <cell r="B3169" t="str">
            <v>VALVULA PE C/ CRIVO BRONZE 2\"</v>
          </cell>
          <cell r="C3169" t="str">
            <v>UN</v>
          </cell>
          <cell r="D3169">
            <v>43.34</v>
          </cell>
        </row>
        <row r="3170">
          <cell r="A3170">
            <v>10233</v>
          </cell>
          <cell r="B3170" t="str">
            <v>VALVULA PE C/ CRIVO BRONZE 1 1/4\"</v>
          </cell>
          <cell r="C3170" t="str">
            <v>UN</v>
          </cell>
          <cell r="D3170">
            <v>27.23</v>
          </cell>
        </row>
        <row r="3171">
          <cell r="A3171">
            <v>10234</v>
          </cell>
          <cell r="B3171" t="str">
            <v>VALVULA PE C/ CRIVO BRONZE 1\"</v>
          </cell>
          <cell r="C3171" t="str">
            <v>UN</v>
          </cell>
          <cell r="D3171">
            <v>18.350000000000001</v>
          </cell>
        </row>
        <row r="3172">
          <cell r="A3172">
            <v>10235</v>
          </cell>
          <cell r="B3172" t="str">
            <v>VALVULA PE C/ CRIVO BRONZE 3\"</v>
          </cell>
          <cell r="C3172" t="str">
            <v>UN</v>
          </cell>
          <cell r="D3172">
            <v>102.61</v>
          </cell>
        </row>
        <row r="3173">
          <cell r="A3173">
            <v>10236</v>
          </cell>
          <cell r="B3173" t="str">
            <v>VALVULA PE C/ CRIVO BRONZE 1 1/2\"</v>
          </cell>
          <cell r="C3173" t="str">
            <v>UN</v>
          </cell>
          <cell r="D3173">
            <v>31.3</v>
          </cell>
        </row>
        <row r="3174">
          <cell r="A3174">
            <v>10404</v>
          </cell>
          <cell r="B3174" t="str">
            <v>VÁLVULA DE RETENÇÃO HORIZONTAL, DE BRONZE (PN-25) 1/2\", 400 PSI, TAMPA E PORCA DE UNIÃO, EXTREMIDADES COM ROSCA</v>
          </cell>
          <cell r="C3174" t="str">
            <v>UN</v>
          </cell>
          <cell r="D3174">
            <v>35.909999999999997</v>
          </cell>
        </row>
        <row r="3175">
          <cell r="A3175">
            <v>10405</v>
          </cell>
          <cell r="B3175" t="str">
            <v>VALVULA RETENCAO HORIZONTAL BRONZE (PN-25) 2 1/2\" 400PSI TAMPA C/ PORCA DE UNIAO - EXTREMIDADES C/ROSCA\"</v>
          </cell>
          <cell r="C3175" t="str">
            <v>UN</v>
          </cell>
          <cell r="D3175">
            <v>161.61000000000001</v>
          </cell>
        </row>
        <row r="3176">
          <cell r="A3176">
            <v>10406</v>
          </cell>
          <cell r="B3176" t="str">
            <v>VALVULA RETENCAO HORIZONTAL BRONZE (PN-25) 3\" 400PSI TAMPA C/ PORCA DE UNIAO - EXTREMIDADES C/ROSCA\"</v>
          </cell>
          <cell r="C3176" t="str">
            <v>UN</v>
          </cell>
          <cell r="D3176">
            <v>189.69</v>
          </cell>
        </row>
        <row r="3177">
          <cell r="A3177">
            <v>10407</v>
          </cell>
          <cell r="B3177" t="str">
            <v>VALVULA RETENCAO HORIZONTAL BRONZE (PN-25) 4\" 400PSI TAMPA C/ PORCA DE UNIAO - EXTREMIDADES C/ROSCA\"</v>
          </cell>
          <cell r="C3177" t="str">
            <v>UN</v>
          </cell>
          <cell r="D3177">
            <v>368.49</v>
          </cell>
        </row>
        <row r="3178">
          <cell r="A3178">
            <v>10408</v>
          </cell>
          <cell r="B3178" t="str">
            <v>VALVULA RETENCAO HORIZONTAL BRONZE (PN-25) 2\" 400PSI TAMPA C/ PORCA DE UNIAO - EXTREMIDADES C/ROSCA\"</v>
          </cell>
          <cell r="C3178" t="str">
            <v>UN</v>
          </cell>
          <cell r="D3178">
            <v>122.08</v>
          </cell>
        </row>
        <row r="3179">
          <cell r="A3179">
            <v>10409</v>
          </cell>
          <cell r="B3179" t="str">
            <v>VALVULA RETENCAO HORIZONTAL BRONZE (PN-25) 1 1/2\" 400PSI TAMPA C/ PORCA DE UNIAO - EXTREMIDADES C/ROSCA\"</v>
          </cell>
          <cell r="C3179" t="str">
            <v>UN</v>
          </cell>
          <cell r="D3179">
            <v>83.16</v>
          </cell>
        </row>
        <row r="3180">
          <cell r="A3180">
            <v>10410</v>
          </cell>
          <cell r="B3180" t="str">
            <v>VALVULA RETENCAO HORIZONTAL BRONZE (PN-25) 1\" 400PSI TAMPA C/ PORCA DE UNIAO - EXTREMIDADES C/ROSCA\"</v>
          </cell>
          <cell r="C3180" t="str">
            <v>UN</v>
          </cell>
          <cell r="D3180">
            <v>49.38</v>
          </cell>
        </row>
        <row r="3181">
          <cell r="A3181">
            <v>10411</v>
          </cell>
          <cell r="B3181" t="str">
            <v>VALVULA RETENCAO HORIZONTAL BRONZE (PN-25) 1 1/4\" 400PSI TAMPA C/ PORCA DE UNIAO - EXTREMIDADES C/ROSCA\"</v>
          </cell>
          <cell r="C3181" t="str">
            <v>UN</v>
          </cell>
          <cell r="D3181">
            <v>71.44</v>
          </cell>
        </row>
        <row r="3182">
          <cell r="A3182">
            <v>10412</v>
          </cell>
          <cell r="B3182" t="str">
            <v>VALVULA RETENCAO HORIZONTAL BRONZE (PN-25) 3/4\" 400PSI TAMPA C/ PORCA DE UNIAO - EXTREMIDADES C/ROSCA\"</v>
          </cell>
          <cell r="C3182" t="str">
            <v>UN</v>
          </cell>
          <cell r="D3182">
            <v>36.380000000000003</v>
          </cell>
        </row>
        <row r="3183">
          <cell r="A3183">
            <v>10413</v>
          </cell>
          <cell r="B3183" t="str">
            <v>VALVULA RETENCAO VERTICAL BRONZE (PN-16) 3/4\" 200PSI - EXTREMIDADES C/ ROSCA\"</v>
          </cell>
          <cell r="C3183" t="str">
            <v>UN</v>
          </cell>
          <cell r="D3183">
            <v>25.9</v>
          </cell>
        </row>
        <row r="3184">
          <cell r="A3184">
            <v>10414</v>
          </cell>
          <cell r="B3184" t="str">
            <v>VALVULA RETENCAO VERTICAL BRONZE (PN-16) 3\" 200PSI - EXTREMIDADES C/ ROSCA\"</v>
          </cell>
          <cell r="C3184" t="str">
            <v>UN</v>
          </cell>
          <cell r="D3184">
            <v>141.82</v>
          </cell>
        </row>
        <row r="3185">
          <cell r="A3185">
            <v>10415</v>
          </cell>
          <cell r="B3185" t="str">
            <v>VALVULA RETENCAO VERTICAL BRONZE (PN-16) 4\" 200PSI - EXTREMIDADES C/ ROSCA\"</v>
          </cell>
          <cell r="C3185" t="str">
            <v>UN</v>
          </cell>
          <cell r="D3185">
            <v>274.39999999999998</v>
          </cell>
        </row>
        <row r="3186">
          <cell r="A3186">
            <v>10416</v>
          </cell>
          <cell r="B3186" t="str">
            <v>VALVULA RETENCAO VERTICAL BRONZE (PN-16) 1 1/2\" 200PSI - EXTREMIDADES C/ ROSCA\"</v>
          </cell>
          <cell r="C3186" t="str">
            <v>UN</v>
          </cell>
          <cell r="D3186">
            <v>48.66</v>
          </cell>
        </row>
        <row r="3187">
          <cell r="A3187">
            <v>10417</v>
          </cell>
          <cell r="B3187" t="str">
            <v>VALVULA RETENCAO VERTICAL BRONZE (PN-16) 2\" 200PSI - EXTREMIDADES C/ ROSCA\"</v>
          </cell>
          <cell r="C3187" t="str">
            <v>UN</v>
          </cell>
          <cell r="D3187">
            <v>64.19</v>
          </cell>
        </row>
        <row r="3188">
          <cell r="A3188">
            <v>10418</v>
          </cell>
          <cell r="B3188" t="str">
            <v>VALVULA RETENCAO VERTICAL BRONZE (PN-16) 1\" 200PSI - EXTREMIDADES C/ ROSCA\"</v>
          </cell>
          <cell r="C3188" t="str">
            <v>UN</v>
          </cell>
          <cell r="D3188">
            <v>30.05</v>
          </cell>
        </row>
        <row r="3189">
          <cell r="A3189">
            <v>10419</v>
          </cell>
          <cell r="B3189" t="str">
            <v>VALVULA RETENCAO VERTICAL BRONZE (PN-16) 1 1/4\" 200PSI - EXTREMIDADES C/ ROSCA\"</v>
          </cell>
          <cell r="C3189" t="str">
            <v>UN</v>
          </cell>
          <cell r="D3189">
            <v>38.950000000000003</v>
          </cell>
        </row>
        <row r="3190">
          <cell r="A3190">
            <v>10420</v>
          </cell>
          <cell r="B3190" t="str">
            <v>VASO SANITARIO SIFONADO LOUCA BRANCA - PADRAO POPULAR</v>
          </cell>
          <cell r="C3190" t="str">
            <v>UN</v>
          </cell>
          <cell r="D3190">
            <v>97.45</v>
          </cell>
        </row>
        <row r="3191">
          <cell r="A3191">
            <v>10421</v>
          </cell>
          <cell r="B3191" t="str">
            <v>VASO SANITARIO SIFONADO LOUCA COR - PADRAO MEDIO</v>
          </cell>
          <cell r="C3191" t="str">
            <v>UN</v>
          </cell>
          <cell r="D3191">
            <v>105.18</v>
          </cell>
        </row>
        <row r="3192">
          <cell r="A3192">
            <v>10422</v>
          </cell>
          <cell r="B3192" t="str">
            <v>VASO SANITARIO SIFONADO C/CAIXA ACOPLADA LOUCA BRANCA - PADRAO MEDIO</v>
          </cell>
          <cell r="C3192" t="str">
            <v>UN</v>
          </cell>
          <cell r="D3192">
            <v>244.93</v>
          </cell>
        </row>
        <row r="3193">
          <cell r="A3193">
            <v>10423</v>
          </cell>
          <cell r="B3193" t="str">
            <v>TANQUE LOUCA BRANCA SUSPENSO - 18L OU EQUIV</v>
          </cell>
          <cell r="C3193" t="str">
            <v>UN</v>
          </cell>
          <cell r="D3193">
            <v>150.97999999999999</v>
          </cell>
        </row>
        <row r="3194">
          <cell r="A3194">
            <v>10424</v>
          </cell>
          <cell r="B3194" t="str">
            <v>TANQUE LOUCA BRANCA C/COLUNA - 22L OU EQUIV</v>
          </cell>
          <cell r="C3194" t="str">
            <v>UN</v>
          </cell>
          <cell r="D3194">
            <v>177.84</v>
          </cell>
        </row>
        <row r="3195">
          <cell r="A3195">
            <v>10425</v>
          </cell>
          <cell r="B3195" t="str">
            <v>LAVATORIO LOUCA BRANCA SUSPENSO 29,5 X 39,0CM OU EQUIV-PADRAO POPULAR</v>
          </cell>
          <cell r="C3195" t="str">
            <v>UN</v>
          </cell>
          <cell r="D3195">
            <v>43.75</v>
          </cell>
        </row>
        <row r="3196">
          <cell r="A3196">
            <v>10426</v>
          </cell>
          <cell r="B3196" t="str">
            <v>LAVATORIO LOUCA BRANCA C/ COLUNA MEDINDO 45 X 55CM OU EQUIV - PADRAO MEDIO</v>
          </cell>
          <cell r="C3196" t="str">
            <v>UN</v>
          </cell>
          <cell r="D3196">
            <v>94.36</v>
          </cell>
        </row>
        <row r="3197">
          <cell r="A3197">
            <v>10427</v>
          </cell>
          <cell r="B3197" t="str">
            <v>LAVATORIO/CUBA DE SOBREPOR OVAL LOUCA BRANCA 50 X 55CM OU EQUIV - C/ LADRAO - PADRAO ALTO</v>
          </cell>
          <cell r="C3197" t="str">
            <v>UN</v>
          </cell>
          <cell r="D3197">
            <v>56.22</v>
          </cell>
        </row>
        <row r="3198">
          <cell r="A3198">
            <v>10428</v>
          </cell>
          <cell r="B3198" t="str">
            <v>LAVATORIO/CUBA DE SOBREPOR OVAL LOUCA COR 50 X 55CM OU EQUIV - C/ LADRAO - PADRAO ALTO</v>
          </cell>
          <cell r="C3198" t="str">
            <v>UN</v>
          </cell>
          <cell r="D3198">
            <v>58.07</v>
          </cell>
        </row>
        <row r="3199">
          <cell r="A3199">
            <v>10429</v>
          </cell>
          <cell r="B3199" t="str">
            <v>LAVATORIO LOUCA COR SUSPENSO 29,5 X 39CM OU EQUIV - PADRAO POPULAR</v>
          </cell>
          <cell r="C3199" t="str">
            <v>UN</v>
          </cell>
          <cell r="D3199">
            <v>47.18</v>
          </cell>
        </row>
        <row r="3200">
          <cell r="A3200">
            <v>10430</v>
          </cell>
          <cell r="B3200" t="str">
            <v>MICTORIO SIFONADO LOUCA COR C/PERTENCES</v>
          </cell>
          <cell r="C3200" t="str">
            <v>UN</v>
          </cell>
          <cell r="D3200">
            <v>146.72</v>
          </cell>
        </row>
        <row r="3201">
          <cell r="A3201">
            <v>10431</v>
          </cell>
          <cell r="B3201" t="str">
            <v>LAVATORIO LOUCA COR C/ COLUNA MEDINDO 45 X 55CM OU EQUIV - PADRAO MEDIO</v>
          </cell>
          <cell r="C3201" t="str">
            <v>UN</v>
          </cell>
          <cell r="D3201">
            <v>98.9</v>
          </cell>
        </row>
        <row r="3202">
          <cell r="A3202">
            <v>10432</v>
          </cell>
          <cell r="B3202" t="str">
            <v>MICTORIO SIFONADO LOUCA BRANCA C/PERTENCES</v>
          </cell>
          <cell r="C3202" t="str">
            <v>UN</v>
          </cell>
          <cell r="D3202">
            <v>144.22</v>
          </cell>
        </row>
        <row r="3203">
          <cell r="A3203">
            <v>10433</v>
          </cell>
          <cell r="B3203" t="str">
            <v>VASSOURA MECANICA REBOCAVEL C/ ESCOVA CILINDRICA LARGURA VARRIMENTO = 2,44M CONSMAQ VU ULIANA**CAIXA**</v>
          </cell>
          <cell r="C3203" t="str">
            <v>UN</v>
          </cell>
          <cell r="D3203">
            <v>16465.060000000001</v>
          </cell>
        </row>
        <row r="3204">
          <cell r="A3204">
            <v>10435</v>
          </cell>
          <cell r="B3204" t="str">
            <v>VASSOURA MECANICA REBOCAVEL C/ LARGURA DE VARRIMENTO 2,66M TIPO FERLEX VM - 7 OU EQUIV</v>
          </cell>
          <cell r="C3204" t="str">
            <v>H</v>
          </cell>
          <cell r="D3204">
            <v>7.65</v>
          </cell>
        </row>
        <row r="3205">
          <cell r="A3205">
            <v>10438</v>
          </cell>
          <cell r="B3205" t="str">
            <v>VENTOSA SIMPLES FOFO C/ FLANGES PN-10/16/25 DN 50</v>
          </cell>
          <cell r="C3205" t="str">
            <v>UN</v>
          </cell>
          <cell r="D3205">
            <v>255.33</v>
          </cell>
        </row>
        <row r="3206">
          <cell r="A3206">
            <v>10439</v>
          </cell>
          <cell r="B3206" t="str">
            <v>VENTOSA SIMPLES FOFO C/ROSCA PN-25 DN 2</v>
          </cell>
          <cell r="C3206" t="str">
            <v>UN</v>
          </cell>
          <cell r="D3206">
            <v>255.33</v>
          </cell>
        </row>
        <row r="3207">
          <cell r="A3207">
            <v>10441</v>
          </cell>
          <cell r="B3207" t="str">
            <v>VENTOSA SIMPLES FOFO C/ROSCA PN-25 DN 1 1/2</v>
          </cell>
          <cell r="C3207" t="str">
            <v>UN</v>
          </cell>
          <cell r="D3207">
            <v>259.89999999999998</v>
          </cell>
        </row>
        <row r="3208">
          <cell r="A3208">
            <v>10442</v>
          </cell>
          <cell r="B3208" t="str">
            <v>VENTOSA SIMPLES FOFO C/ROSCA PN-25 DN 3/4</v>
          </cell>
          <cell r="C3208" t="str">
            <v>UN</v>
          </cell>
          <cell r="D3208">
            <v>259.89999999999998</v>
          </cell>
        </row>
        <row r="3209">
          <cell r="A3209">
            <v>10443</v>
          </cell>
          <cell r="B3209" t="str">
            <v>VENTOSA SIMPLES FOFO C/ROSCA PN-25 DN 1</v>
          </cell>
          <cell r="C3209" t="str">
            <v>UN</v>
          </cell>
          <cell r="D3209">
            <v>259.89999999999998</v>
          </cell>
        </row>
        <row r="3210">
          <cell r="A3210">
            <v>10444</v>
          </cell>
          <cell r="B3210" t="str">
            <v>VENTOSA SIMPLES FOFO C/ROSCA PN-25 DN 1 1/4</v>
          </cell>
          <cell r="C3210" t="str">
            <v>UN</v>
          </cell>
          <cell r="D3210">
            <v>259.89999999999998</v>
          </cell>
        </row>
        <row r="3211">
          <cell r="A3211">
            <v>10447</v>
          </cell>
          <cell r="B3211" t="str">
            <v>VENTOSA TRIPLICE FUNCAO FOFO C/ FLANGES PN-10/16/25 DN 50</v>
          </cell>
          <cell r="C3211" t="str">
            <v>UN</v>
          </cell>
          <cell r="D3211">
            <v>933.19</v>
          </cell>
        </row>
        <row r="3212">
          <cell r="A3212">
            <v>10448</v>
          </cell>
          <cell r="B3212" t="str">
            <v>VENTOSA TRIPLICE FUNCAO FOFO C/ FLANGES PN-25 DN 100</v>
          </cell>
          <cell r="C3212" t="str">
            <v>UN</v>
          </cell>
          <cell r="D3212">
            <v>1557.13</v>
          </cell>
        </row>
        <row r="3213">
          <cell r="A3213">
            <v>10451</v>
          </cell>
          <cell r="B3213" t="str">
            <v>VENTOSA TRIPLICE FUNCAO FOFO C/ FLANGES PN-10/16 DN 150</v>
          </cell>
          <cell r="C3213" t="str">
            <v>UN</v>
          </cell>
          <cell r="D3213">
            <v>2231.15</v>
          </cell>
        </row>
        <row r="3214">
          <cell r="A3214">
            <v>10458</v>
          </cell>
          <cell r="B3214" t="str">
            <v>VENTOSA TRIPLICE FUNCAO FOFO C/ FLANGES PN-10/16 DN 100</v>
          </cell>
          <cell r="C3214" t="str">
            <v>UN</v>
          </cell>
          <cell r="D3214">
            <v>1557.13</v>
          </cell>
        </row>
        <row r="3215">
          <cell r="A3215">
            <v>10459</v>
          </cell>
          <cell r="B3215" t="str">
            <v>VENTOSA TRIPLICE FUNCAO FOFO C/ FLANGES PN-10 DN 200</v>
          </cell>
          <cell r="C3215" t="str">
            <v>UN</v>
          </cell>
          <cell r="D3215">
            <v>3402.97</v>
          </cell>
        </row>
        <row r="3216">
          <cell r="A3216">
            <v>10462</v>
          </cell>
          <cell r="B3216" t="str">
            <v>VENTOSA TRIPLICE FUNCAO FOFO C/ FLANGES PN-16 DN 200</v>
          </cell>
          <cell r="C3216" t="str">
            <v>UN</v>
          </cell>
          <cell r="D3216">
            <v>3402.97</v>
          </cell>
        </row>
        <row r="3217">
          <cell r="A3217">
            <v>10464</v>
          </cell>
          <cell r="B3217" t="str">
            <v>VENTOSA TRIPLICE FUNCAO FOFO C/ FLANGES PN-25 DN 150</v>
          </cell>
          <cell r="C3217" t="str">
            <v>UN</v>
          </cell>
          <cell r="D3217">
            <v>2231.15</v>
          </cell>
        </row>
        <row r="3218">
          <cell r="A3218">
            <v>10465</v>
          </cell>
          <cell r="B3218" t="str">
            <v>VENTOSA TRIPLICE FUNCAO FOFO C/ FLANGES PN-25 DN 200</v>
          </cell>
          <cell r="C3218" t="str">
            <v>UN</v>
          </cell>
          <cell r="D3218">
            <v>3402.97</v>
          </cell>
        </row>
        <row r="3219">
          <cell r="A3219">
            <v>10471</v>
          </cell>
          <cell r="B3219" t="str">
            <v>VERNIZ POLIURETANO BRILHANTE INCOLOR</v>
          </cell>
          <cell r="C3219" t="str">
            <v>GL</v>
          </cell>
          <cell r="D3219">
            <v>43.75</v>
          </cell>
        </row>
        <row r="3220">
          <cell r="A3220">
            <v>10472</v>
          </cell>
          <cell r="B3220" t="str">
            <v>VERNIZ SINTETICO BRILHANTE</v>
          </cell>
          <cell r="C3220" t="str">
            <v>GL</v>
          </cell>
          <cell r="D3220">
            <v>42.21</v>
          </cell>
        </row>
        <row r="3221">
          <cell r="A3221">
            <v>10473</v>
          </cell>
          <cell r="B3221" t="str">
            <v>VERNIZ SINTETICO FOSCO</v>
          </cell>
          <cell r="C3221" t="str">
            <v>GL</v>
          </cell>
          <cell r="D3221">
            <v>50.9</v>
          </cell>
        </row>
        <row r="3222">
          <cell r="A3222">
            <v>10474</v>
          </cell>
          <cell r="B3222" t="str">
            <v>GOMALACA</v>
          </cell>
          <cell r="C3222" t="str">
            <v>KG</v>
          </cell>
          <cell r="D3222">
            <v>12.27</v>
          </cell>
        </row>
        <row r="3223">
          <cell r="A3223">
            <v>10475</v>
          </cell>
          <cell r="B3223" t="str">
            <v>VERNIZ COPAL</v>
          </cell>
          <cell r="C3223" t="str">
            <v>L</v>
          </cell>
          <cell r="D3223">
            <v>11.71</v>
          </cell>
        </row>
        <row r="3224">
          <cell r="A3224">
            <v>10476</v>
          </cell>
          <cell r="B3224" t="str">
            <v>VERNIZ COPAL</v>
          </cell>
          <cell r="C3224" t="str">
            <v>GL</v>
          </cell>
          <cell r="D3224">
            <v>36.799999999999997</v>
          </cell>
        </row>
        <row r="3225">
          <cell r="A3225">
            <v>10477</v>
          </cell>
          <cell r="B3225" t="str">
            <v>SYNTEKO C/ CATALIZADOR</v>
          </cell>
          <cell r="C3225" t="str">
            <v>L</v>
          </cell>
          <cell r="D3225">
            <v>15</v>
          </cell>
        </row>
        <row r="3226">
          <cell r="A3226">
            <v>10478</v>
          </cell>
          <cell r="B3226" t="str">
            <v>VERNIZ POLIURETANO BRILHANTE</v>
          </cell>
          <cell r="C3226" t="str">
            <v>L</v>
          </cell>
          <cell r="D3226">
            <v>14.56</v>
          </cell>
        </row>
        <row r="3227">
          <cell r="A3227">
            <v>10479</v>
          </cell>
          <cell r="B3227" t="str">
            <v>VERNIZ POLIURETANO FOSCO</v>
          </cell>
          <cell r="C3227" t="str">
            <v>GL</v>
          </cell>
          <cell r="D3227">
            <v>51.09</v>
          </cell>
        </row>
        <row r="3228">
          <cell r="A3228">
            <v>10480</v>
          </cell>
          <cell r="B3228" t="str">
            <v>VERNIZ POLIURETANO FOSCO</v>
          </cell>
          <cell r="C3228" t="str">
            <v>L</v>
          </cell>
          <cell r="D3228">
            <v>16.510000000000002</v>
          </cell>
        </row>
        <row r="3229">
          <cell r="A3229">
            <v>10481</v>
          </cell>
          <cell r="B3229" t="str">
            <v>VERNIZ SINTETICO BRILHANTE</v>
          </cell>
          <cell r="C3229" t="str">
            <v>L</v>
          </cell>
          <cell r="D3229">
            <v>13.94</v>
          </cell>
        </row>
        <row r="3230">
          <cell r="A3230">
            <v>10482</v>
          </cell>
          <cell r="B3230" t="str">
            <v>VERNIZ SINTETICO FOSCO</v>
          </cell>
          <cell r="C3230" t="str">
            <v>L</v>
          </cell>
          <cell r="D3230">
            <v>16.73</v>
          </cell>
        </row>
        <row r="3231">
          <cell r="A3231">
            <v>10483</v>
          </cell>
          <cell r="B3231" t="str">
            <v>SOLUÇÃO DE SILICONE HIDRORREPELENE PARA  APLICAÇÃO EM TIJOLOS E CONCRETOS APARENTES</v>
          </cell>
          <cell r="C3231" t="str">
            <v>L</v>
          </cell>
          <cell r="D3231">
            <v>14.85</v>
          </cell>
        </row>
        <row r="3232">
          <cell r="A3232">
            <v>10484</v>
          </cell>
          <cell r="B3232" t="str">
            <v>SOLUÇÃO DE SILICONE HIDRORREPELENTE PARA SER APLICADO EM CONCRETOS E TIJOLOS APARENTES</v>
          </cell>
          <cell r="C3232" t="str">
            <v>GL</v>
          </cell>
          <cell r="D3232">
            <v>53.46</v>
          </cell>
        </row>
        <row r="3233">
          <cell r="A3233">
            <v>10485</v>
          </cell>
          <cell r="B3233" t="str">
            <v>VIBRADOR DE IMERSAO C/ MOTOR ELETRICO 2HP MONOFASICO QUALQUER DIAM C/ MANGOTE</v>
          </cell>
          <cell r="C3233" t="str">
            <v>H</v>
          </cell>
          <cell r="D3233">
            <v>1.28</v>
          </cell>
        </row>
        <row r="3234">
          <cell r="A3234">
            <v>10486</v>
          </cell>
          <cell r="B3234" t="str">
            <v>VIBRADOR DE IMERSAO C/ MOTOR DIESEL 4,5HP DIAM 48MM C/ MANGOTE</v>
          </cell>
          <cell r="C3234" t="str">
            <v>H</v>
          </cell>
          <cell r="D3234">
            <v>2.56</v>
          </cell>
        </row>
        <row r="3235">
          <cell r="A3235">
            <v>10487</v>
          </cell>
          <cell r="B3235" t="str">
            <v>VIBRADOR DE IMERSAO C/ MOTOR ELETRICO TRIFASICO ACIMA DE 2HP QUALQUER DIAM C/ MANGOTE</v>
          </cell>
          <cell r="C3235" t="str">
            <v>H</v>
          </cell>
          <cell r="D3235">
            <v>1.1299999999999999</v>
          </cell>
        </row>
        <row r="3236">
          <cell r="A3236">
            <v>10488</v>
          </cell>
          <cell r="B3236" t="str">
            <v>VIBROACABADORA DE ASFALTO SOBRE ESTEIRAS, CIBER, MOD. AF 5000, (LARGURA DE PAVIMENTACAO = 1,9 A 5,3 M, POTÊNCIA = 78/105 KW/CV; CAPACIDADE = 450 T/H)</v>
          </cell>
          <cell r="C3236" t="str">
            <v>UN</v>
          </cell>
          <cell r="D3236">
            <v>948392</v>
          </cell>
        </row>
        <row r="3237">
          <cell r="A3237">
            <v>10489</v>
          </cell>
          <cell r="B3237" t="str">
            <v>VIDRACEIRO</v>
          </cell>
          <cell r="C3237" t="str">
            <v>H</v>
          </cell>
          <cell r="D3237">
            <v>7.5</v>
          </cell>
        </row>
        <row r="3238">
          <cell r="A3238">
            <v>10490</v>
          </cell>
          <cell r="B3238" t="str">
            <v>VIDRO LISO INCOLOR 3MM - SEM COLOCACAO</v>
          </cell>
          <cell r="C3238" t="str">
            <v>M2</v>
          </cell>
          <cell r="D3238">
            <v>43</v>
          </cell>
        </row>
        <row r="3239">
          <cell r="A3239">
            <v>10491</v>
          </cell>
          <cell r="B3239" t="str">
            <v>VIDRO LISO INCOLOR 6MM - SEM COLOCACAO</v>
          </cell>
          <cell r="C3239" t="str">
            <v>M2</v>
          </cell>
          <cell r="D3239">
            <v>113.95</v>
          </cell>
        </row>
        <row r="3240">
          <cell r="A3240">
            <v>10492</v>
          </cell>
          <cell r="B3240" t="str">
            <v>VIDRO LISO INCOLOR 4MM - SEM COLOCACAO</v>
          </cell>
          <cell r="C3240" t="str">
            <v>M2</v>
          </cell>
          <cell r="D3240">
            <v>57.33</v>
          </cell>
        </row>
        <row r="3241">
          <cell r="A3241">
            <v>10493</v>
          </cell>
          <cell r="B3241" t="str">
            <v>VIDRO LISO INCOLOR 5MM - SEM COLOCACAO</v>
          </cell>
          <cell r="C3241" t="str">
            <v>M2</v>
          </cell>
          <cell r="D3241">
            <v>75.97</v>
          </cell>
        </row>
        <row r="3242">
          <cell r="A3242">
            <v>10494</v>
          </cell>
          <cell r="B3242" t="str">
            <v>VIDRO LISO INCOLOR 2MM - SEM COLOCACAO</v>
          </cell>
          <cell r="C3242" t="str">
            <v>M2</v>
          </cell>
          <cell r="D3242">
            <v>31.53</v>
          </cell>
        </row>
        <row r="3243">
          <cell r="A3243">
            <v>10496</v>
          </cell>
          <cell r="B3243" t="str">
            <v>VIDRO COMUM LAMINADO LISO INCOLOR DUPLO, ESPESSURA TOTAL 6MM (cada camada de 3MM) - COLOCADO</v>
          </cell>
          <cell r="C3243" t="str">
            <v>M2</v>
          </cell>
          <cell r="D3243">
            <v>211.9</v>
          </cell>
        </row>
        <row r="3244">
          <cell r="A3244">
            <v>10497</v>
          </cell>
          <cell r="B3244" t="str">
            <v>VIDRO COMUM LAMINADO LISO INCOLOR TRIPLO, ESPESSURA TOTAL 12MM (cada camada de  4MM) - COLOCADO</v>
          </cell>
          <cell r="C3244" t="str">
            <v>M2</v>
          </cell>
          <cell r="D3244">
            <v>351.17</v>
          </cell>
        </row>
        <row r="3245">
          <cell r="A3245">
            <v>10498</v>
          </cell>
          <cell r="B3245" t="str">
            <v>MASSA PARA VIDRO</v>
          </cell>
          <cell r="C3245" t="str">
            <v>KG</v>
          </cell>
          <cell r="D3245">
            <v>2.87</v>
          </cell>
        </row>
        <row r="3246">
          <cell r="A3246">
            <v>10499</v>
          </cell>
          <cell r="B3246" t="str">
            <v>VIDRO MARTELADO 4 MM - SEM COLOCACAO</v>
          </cell>
          <cell r="C3246" t="str">
            <v>M2</v>
          </cell>
          <cell r="D3246">
            <v>43</v>
          </cell>
        </row>
        <row r="3247">
          <cell r="A3247">
            <v>10500</v>
          </cell>
          <cell r="B3247" t="str">
            <v>VIDRO CANELADO 4 MM - SEM COLOCACAO</v>
          </cell>
          <cell r="C3247" t="str">
            <v>M2</v>
          </cell>
          <cell r="D3247">
            <v>43</v>
          </cell>
        </row>
        <row r="3248">
          <cell r="A3248">
            <v>10501</v>
          </cell>
          <cell r="B3248" t="str">
            <v>VIDRO TEMPERADO COR 6MM</v>
          </cell>
          <cell r="C3248" t="str">
            <v>M2</v>
          </cell>
          <cell r="D3248">
            <v>128.13999999999999</v>
          </cell>
        </row>
        <row r="3249">
          <cell r="A3249">
            <v>10502</v>
          </cell>
          <cell r="B3249" t="str">
            <v>VIDRO TEMPERADO COR 10MM</v>
          </cell>
          <cell r="C3249" t="str">
            <v>M2</v>
          </cell>
          <cell r="D3249">
            <v>197.14</v>
          </cell>
        </row>
        <row r="3250">
          <cell r="A3250">
            <v>10503</v>
          </cell>
          <cell r="B3250" t="str">
            <v>VIDRO TEMPERADO COR 8MM</v>
          </cell>
          <cell r="C3250" t="str">
            <v>M2</v>
          </cell>
          <cell r="D3250">
            <v>163.46</v>
          </cell>
        </row>
        <row r="3251">
          <cell r="A3251">
            <v>10504</v>
          </cell>
          <cell r="B3251" t="str">
            <v>VIDRO COMUM LAMINADO LISO INCOLOR TRIPLO, ESPESSURA TOTAL 15MM (cada camada de 5MM) - COLOCADO</v>
          </cell>
          <cell r="C3251" t="str">
            <v>M2</v>
          </cell>
          <cell r="D3251">
            <v>458.67</v>
          </cell>
        </row>
        <row r="3252">
          <cell r="A3252">
            <v>10505</v>
          </cell>
          <cell r="B3252" t="str">
            <v>VIDRO TEMPERADO INCOLOR 6MM</v>
          </cell>
          <cell r="C3252" t="str">
            <v>M2</v>
          </cell>
          <cell r="D3252">
            <v>115</v>
          </cell>
        </row>
        <row r="3253">
          <cell r="A3253">
            <v>10506</v>
          </cell>
          <cell r="B3253" t="str">
            <v>VIDRO TEMPERADO INCOLOR 8MM</v>
          </cell>
          <cell r="C3253" t="str">
            <v>M2</v>
          </cell>
          <cell r="D3253">
            <v>138.18</v>
          </cell>
        </row>
        <row r="3254">
          <cell r="A3254">
            <v>10507</v>
          </cell>
          <cell r="B3254" t="str">
            <v>VIDRO TEMPERADO INCOLOR 10MM</v>
          </cell>
          <cell r="C3254" t="str">
            <v>M2</v>
          </cell>
          <cell r="D3254">
            <v>164.28</v>
          </cell>
        </row>
        <row r="3255">
          <cell r="A3255">
            <v>10508</v>
          </cell>
          <cell r="B3255" t="str">
            <v>VIGIA NOTURNO</v>
          </cell>
          <cell r="C3255" t="str">
            <v>H</v>
          </cell>
          <cell r="D3255">
            <v>6.48</v>
          </cell>
        </row>
        <row r="3256">
          <cell r="A3256">
            <v>10510</v>
          </cell>
          <cell r="B3256" t="str">
            <v>CRUZETA DE MADEIRA DE LEI, COMPRIM= 2,4M SECAO TRANSVERSAL 90 X 115MM</v>
          </cell>
          <cell r="C3256" t="str">
            <v>UN</v>
          </cell>
          <cell r="D3256">
            <v>63.78</v>
          </cell>
        </row>
        <row r="3257">
          <cell r="A3257">
            <v>10511</v>
          </cell>
          <cell r="B3257" t="str">
            <v>CIMENTO PORTLAND COMUM CP I-32</v>
          </cell>
          <cell r="C3257" t="str">
            <v>50KG</v>
          </cell>
          <cell r="D3257">
            <v>21.8</v>
          </cell>
        </row>
        <row r="3258">
          <cell r="A3258">
            <v>10512</v>
          </cell>
          <cell r="B3258" t="str">
            <v>MOTORISTA DE CAMINHAO - PISO MENSAL (ENCARGO SOCIAL MENSALISTA)</v>
          </cell>
          <cell r="C3258" t="str">
            <v>MES</v>
          </cell>
          <cell r="D3258">
            <v>1489.46</v>
          </cell>
        </row>
        <row r="3259">
          <cell r="A3259">
            <v>10513</v>
          </cell>
          <cell r="B3259" t="str">
            <v>SERVENTE - PISO MENSAL (ENCARGO SOCIAL MENSALISTA)</v>
          </cell>
          <cell r="C3259" t="str">
            <v>MES</v>
          </cell>
          <cell r="D3259">
            <v>973.88</v>
          </cell>
        </row>
        <row r="3260">
          <cell r="A3260">
            <v>10515</v>
          </cell>
          <cell r="B3260" t="str">
            <v>CERAMICA ESMALTADA EXTRA OU 1A QUALID P/ PAREDE 20 X 20CM  PEI-4 - LINHA PADRAO ALTO</v>
          </cell>
          <cell r="C3260" t="str">
            <v>M2</v>
          </cell>
          <cell r="D3260">
            <v>11.09</v>
          </cell>
        </row>
        <row r="3261">
          <cell r="A3261">
            <v>10516</v>
          </cell>
          <cell r="B3261" t="str">
            <v>CERAMICA ESMALTADA EXTRA OU 1A QUALID P/ PAREDE 20 X 20CM  PEI-4 - LINHA POPULAR</v>
          </cell>
          <cell r="C3261" t="str">
            <v>M2</v>
          </cell>
          <cell r="D3261">
            <v>10.11</v>
          </cell>
        </row>
        <row r="3262">
          <cell r="A3262">
            <v>10518</v>
          </cell>
          <cell r="B3262" t="str">
            <v>RETARDO PARA CORDEL DETONANTE</v>
          </cell>
          <cell r="C3262" t="str">
            <v>UN</v>
          </cell>
          <cell r="D3262">
            <v>12.08</v>
          </cell>
        </row>
        <row r="3263">
          <cell r="A3263">
            <v>10519</v>
          </cell>
          <cell r="B3263" t="str">
            <v>CERAMICA TP GRES EXTRA OU 1A QUALIDADE P/ PISO PEI-4</v>
          </cell>
          <cell r="C3263" t="str">
            <v>M2</v>
          </cell>
          <cell r="D3263">
            <v>10.92</v>
          </cell>
        </row>
        <row r="3264">
          <cell r="A3264">
            <v>10520</v>
          </cell>
          <cell r="B3264" t="str">
            <v>CERAMICA TP GRES COMERCIAL OU 2A QUALIDADE P/ PISO PEI-3</v>
          </cell>
          <cell r="C3264" t="str">
            <v>M2</v>
          </cell>
          <cell r="D3264">
            <v>9.4</v>
          </cell>
        </row>
        <row r="3265">
          <cell r="A3265">
            <v>10521</v>
          </cell>
          <cell r="B3265" t="str">
            <v>CAIXA DE INCENDIO/ABRIGO DE MANGUEIRAS EM CHAPA SAE 1020 LAMINADA A FRIO, PORTA C/ VENTILACAO E VISOR SUPORTE 1/2 LUA P/ MANG, DE EMBUTIR, INSCR. INCENDIO 75 X 45 X 17CM</v>
          </cell>
          <cell r="C3265" t="str">
            <v>UN</v>
          </cell>
          <cell r="D3265">
            <v>195.59</v>
          </cell>
        </row>
        <row r="3266">
          <cell r="A3266">
            <v>10522</v>
          </cell>
          <cell r="B3266" t="str">
            <v>CERAMICA TP GRES EXTRA OU 1A QUALIDADE 20 X 20CM P/ PAREDE PEI-4</v>
          </cell>
          <cell r="C3266" t="str">
            <v>M2</v>
          </cell>
          <cell r="D3266">
            <v>11.17</v>
          </cell>
        </row>
        <row r="3267">
          <cell r="A3267">
            <v>10526</v>
          </cell>
          <cell r="B3267" t="str">
            <v>ANDAIME SUSPENSO PLATAFORMA C/ 1,50M DE LARGURA CAP. CARGA ATE 500 KG CABO 45M</v>
          </cell>
          <cell r="C3267" t="str">
            <v>MES</v>
          </cell>
          <cell r="D3267">
            <v>205</v>
          </cell>
        </row>
        <row r="3268">
          <cell r="A3268">
            <v>10527</v>
          </cell>
          <cell r="B3268" t="str">
            <v>ANDAIME METALICO TUBULAR DE ENCAIXE TIPO TORRE, C/ LARGURA ATE 2M, ALTURA 1,00M</v>
          </cell>
          <cell r="C3268" t="str">
            <v>M/MES</v>
          </cell>
          <cell r="D3268">
            <v>9.5</v>
          </cell>
        </row>
        <row r="3269">
          <cell r="A3269">
            <v>10528</v>
          </cell>
          <cell r="B3269" t="str">
            <v>ANDAIME METALICO TUBULAR DE ENCAIXE TIPO TORRE, C/ LARGURA ATE 2M, ALTURA 1,00M</v>
          </cell>
          <cell r="C3269" t="str">
            <v>M2/MES</v>
          </cell>
          <cell r="D3269">
            <v>8.14</v>
          </cell>
        </row>
        <row r="3270">
          <cell r="A3270">
            <v>10529</v>
          </cell>
          <cell r="B3270" t="str">
            <v>ANDAIME METALICO TUBULAR DE ENCAIXE TIPO TORRE, C/ LARGURA ATE 2M, ALTURA 1,00M</v>
          </cell>
          <cell r="C3270" t="str">
            <v>KG/MES</v>
          </cell>
          <cell r="D3270">
            <v>0.31</v>
          </cell>
        </row>
        <row r="3271">
          <cell r="A3271">
            <v>10531</v>
          </cell>
          <cell r="B3271" t="str">
            <v>BETONEIRA 320L ELETRICA TRIFASICA 3HP C/ CARREGADOR MECANICO</v>
          </cell>
          <cell r="C3271" t="str">
            <v>H</v>
          </cell>
          <cell r="D3271">
            <v>1.8</v>
          </cell>
        </row>
        <row r="3272">
          <cell r="A3272">
            <v>10532</v>
          </cell>
          <cell r="B3272" t="str">
            <v>BETONEIRA 320L ELETRICA TRIFASICA 3HP S/ CARREGADOR MECANICO</v>
          </cell>
          <cell r="C3272" t="str">
            <v>H</v>
          </cell>
          <cell r="D3272">
            <v>0.77</v>
          </cell>
        </row>
        <row r="3273">
          <cell r="A3273">
            <v>10533</v>
          </cell>
          <cell r="B3273" t="str">
            <v>BETONEIRA 580L ELETRICA TRIFASICA 7,5HP C/ CARREGADOR MECANICO</v>
          </cell>
          <cell r="C3273" t="str">
            <v>H</v>
          </cell>
          <cell r="D3273">
            <v>2.57</v>
          </cell>
        </row>
        <row r="3274">
          <cell r="A3274">
            <v>10534</v>
          </cell>
          <cell r="B3274" t="str">
            <v>BETONEIRA 320 LITROS, COM CARREGADOR, MOTOR ELÉTRICO TRIFÁSICA DE 3 HP</v>
          </cell>
          <cell r="C3274" t="str">
            <v>UN</v>
          </cell>
          <cell r="D3274">
            <v>2911.64</v>
          </cell>
        </row>
        <row r="3275">
          <cell r="A3275">
            <v>10535</v>
          </cell>
          <cell r="B3275" t="str">
            <v>BETONEIRA 320 A 400 LITROS, SEM CARREGADOR, MOTOR ELÉTRICO TRIFÁSICO DE 3 HP</v>
          </cell>
          <cell r="C3275" t="str">
            <v>UN</v>
          </cell>
          <cell r="D3275">
            <v>2624.82</v>
          </cell>
        </row>
        <row r="3276">
          <cell r="A3276">
            <v>10536</v>
          </cell>
          <cell r="B3276" t="str">
            <v>BETONEIRA 580 LITROS, SEM CARREGADOR, MOTOR ELÉTRICO TRIFÁSICO DE 7,5 HP</v>
          </cell>
          <cell r="C3276" t="str">
            <v>UN</v>
          </cell>
          <cell r="D3276">
            <v>9334.6200000000008</v>
          </cell>
        </row>
        <row r="3277">
          <cell r="A3277">
            <v>10537</v>
          </cell>
          <cell r="B3277" t="str">
            <v>BETONEIRA 320 LITROS, SEM CARREGADOR, MOTOR A DIESEL DE 5,5 HP</v>
          </cell>
          <cell r="C3277" t="str">
            <v>UN</v>
          </cell>
          <cell r="D3277">
            <v>5168.93</v>
          </cell>
        </row>
        <row r="3278">
          <cell r="A3278">
            <v>10539</v>
          </cell>
          <cell r="B3278" t="str">
            <v>BETONEIRA 580 LITROS, COM CARREGADOR, MOTOR A DIESEL DE 7,5 HP</v>
          </cell>
          <cell r="C3278" t="str">
            <v>UN</v>
          </cell>
          <cell r="D3278">
            <v>17550.53</v>
          </cell>
        </row>
        <row r="3279">
          <cell r="A3279">
            <v>10540</v>
          </cell>
          <cell r="B3279" t="str">
            <v>ASFALTO DILUIDO A GRANEL CR-250 P/ PAVIMENTACAO ASFALTICA</v>
          </cell>
          <cell r="C3279" t="str">
            <v>KG</v>
          </cell>
          <cell r="D3279">
            <v>1.8</v>
          </cell>
        </row>
        <row r="3280">
          <cell r="A3280">
            <v>10541</v>
          </cell>
          <cell r="B3280" t="str">
            <v>CALHA CONCRETO SIMPLES D = 30 CM P/ AGUA PLUVIAL</v>
          </cell>
          <cell r="C3280" t="str">
            <v>M</v>
          </cell>
          <cell r="D3280">
            <v>10.35</v>
          </cell>
        </row>
        <row r="3281">
          <cell r="A3281">
            <v>10542</v>
          </cell>
          <cell r="B3281" t="str">
            <v>CALHA CONCRETO SIMPLES D = 40 CM P/ AGUA PLUVIAL</v>
          </cell>
          <cell r="C3281" t="str">
            <v>M</v>
          </cell>
          <cell r="D3281">
            <v>13.81</v>
          </cell>
        </row>
        <row r="3282">
          <cell r="A3282">
            <v>10543</v>
          </cell>
          <cell r="B3282" t="str">
            <v>CALHA CONCRETO SIMPLES D = 50 CM P/ AGUA PLUVIAL</v>
          </cell>
          <cell r="C3282" t="str">
            <v>M</v>
          </cell>
          <cell r="D3282">
            <v>20.309999999999999</v>
          </cell>
        </row>
        <row r="3283">
          <cell r="A3283">
            <v>10544</v>
          </cell>
          <cell r="B3283" t="str">
            <v>CALHA CONCRETO SIMPLES D = 60 CM P/ AGUA PLUVIAL</v>
          </cell>
          <cell r="C3283" t="str">
            <v>M</v>
          </cell>
          <cell r="D3283">
            <v>26.53</v>
          </cell>
        </row>
        <row r="3284">
          <cell r="A3284">
            <v>10545</v>
          </cell>
          <cell r="B3284" t="str">
            <v>CALHA CONCRETO SIMPLES D = 80 CM P/ AGUA PLUVIAL</v>
          </cell>
          <cell r="C3284" t="str">
            <v>M</v>
          </cell>
          <cell r="D3284">
            <v>48.81</v>
          </cell>
        </row>
        <row r="3285">
          <cell r="A3285">
            <v>10553</v>
          </cell>
          <cell r="B3285" t="str">
            <v>PORTA MADEIRA COMPENSADA LISA PARA PINTURA 60 X 210 X 3,5CM</v>
          </cell>
          <cell r="C3285" t="str">
            <v>UN</v>
          </cell>
          <cell r="D3285">
            <v>54.7</v>
          </cell>
        </row>
        <row r="3286">
          <cell r="A3286">
            <v>10554</v>
          </cell>
          <cell r="B3286" t="str">
            <v>PORTA MADEIRA COMPENSADA LISA PARA PINTURA 70 X 210 X 3,5CM</v>
          </cell>
          <cell r="C3286" t="str">
            <v>UN</v>
          </cell>
          <cell r="D3286">
            <v>55.37</v>
          </cell>
        </row>
        <row r="3287">
          <cell r="A3287">
            <v>10555</v>
          </cell>
          <cell r="B3287" t="str">
            <v>PORTA MADEIRA COMPENSADA LISA PARA PINTURA 80 X 210 X 3,5CM</v>
          </cell>
          <cell r="C3287" t="str">
            <v>UN</v>
          </cell>
          <cell r="D3287">
            <v>56.28</v>
          </cell>
        </row>
        <row r="3288">
          <cell r="A3288">
            <v>10556</v>
          </cell>
          <cell r="B3288" t="str">
            <v>PORTA MADEIRA COMPENSADA LISA PARA PINTURA 90 X 210 X 3,5CM</v>
          </cell>
          <cell r="C3288" t="str">
            <v>UN</v>
          </cell>
          <cell r="D3288">
            <v>70.53</v>
          </cell>
        </row>
        <row r="3289">
          <cell r="A3289">
            <v>10559</v>
          </cell>
          <cell r="B3289" t="str">
            <v>ROCADEIRA COSTAL MARCA SHINDAIWA MOD BP-35 OU SIMILAR C/ MOTOR A GASOLINA</v>
          </cell>
          <cell r="C3289" t="str">
            <v>UN</v>
          </cell>
          <cell r="D3289">
            <v>2455.84</v>
          </cell>
        </row>
        <row r="3290">
          <cell r="A3290">
            <v>10560</v>
          </cell>
          <cell r="B3290" t="str">
            <v>ANTRACITO</v>
          </cell>
          <cell r="C3290" t="str">
            <v>M3</v>
          </cell>
          <cell r="D3290">
            <v>2896.04</v>
          </cell>
        </row>
        <row r="3291">
          <cell r="A3291">
            <v>10561</v>
          </cell>
          <cell r="B3291" t="str">
            <v>HEXAMETAFOSFATO DE SODIO</v>
          </cell>
          <cell r="C3291" t="str">
            <v>KG</v>
          </cell>
          <cell r="D3291">
            <v>3.32</v>
          </cell>
        </row>
        <row r="3292">
          <cell r="A3292">
            <v>10564</v>
          </cell>
          <cell r="B3292" t="str">
            <v>MADEIRA LEI 2A QUALIDADE SERRADA APARELHADA</v>
          </cell>
          <cell r="C3292" t="str">
            <v>M3</v>
          </cell>
          <cell r="D3292">
            <v>1202.6500000000001</v>
          </cell>
        </row>
        <row r="3293">
          <cell r="A3293">
            <v>10565</v>
          </cell>
          <cell r="B3293" t="str">
            <v>MADEIRA LEI 3A QUALIDADE SERRADA APARELHADA</v>
          </cell>
          <cell r="C3293" t="str">
            <v>M3</v>
          </cell>
          <cell r="D3293">
            <v>951.35</v>
          </cell>
        </row>
        <row r="3294">
          <cell r="A3294">
            <v>10566</v>
          </cell>
          <cell r="B3294" t="str">
            <v>TABUA MADEIRA 1A QUALIDADE 2,5 X 23,0CM (1 X 9\") NAO APARELHADA</v>
          </cell>
          <cell r="C3294" t="str">
            <v>M</v>
          </cell>
          <cell r="D3294">
            <v>7.05</v>
          </cell>
        </row>
        <row r="3295">
          <cell r="A3295">
            <v>10567</v>
          </cell>
          <cell r="B3295" t="str">
            <v>TABUA MADEIRA 3A QUALIDADE 2,5 X 23,0CM (1 X 9\") NAO APARELHADA</v>
          </cell>
          <cell r="C3295" t="str">
            <v>M</v>
          </cell>
          <cell r="D3295">
            <v>4.96</v>
          </cell>
        </row>
        <row r="3296">
          <cell r="A3296">
            <v>10568</v>
          </cell>
          <cell r="B3296" t="str">
            <v>TABUA MADEIRA 3A QUALIDADE 2,5 X 15,0CM (1 X 6\") NAO APARELHADA</v>
          </cell>
          <cell r="C3296" t="str">
            <v>M</v>
          </cell>
          <cell r="D3296">
            <v>3.39</v>
          </cell>
        </row>
        <row r="3297">
          <cell r="A3297">
            <v>10569</v>
          </cell>
          <cell r="B3297" t="str">
            <v>CAIXA DE PASSAGEM OCTOGONAL 4\" X 4\" FUNDO MOVEL, EM CHAPA GALVANIZADA\"</v>
          </cell>
          <cell r="C3297" t="str">
            <v>UN</v>
          </cell>
          <cell r="D3297">
            <v>2.14</v>
          </cell>
        </row>
        <row r="3298">
          <cell r="A3298">
            <v>10571</v>
          </cell>
          <cell r="B3298" t="str">
            <v>DIVISORIA (N3) PAINEL/VIDRO/PAINEL VERMICULITA E=35MM - MONTANTE/RODAPE DUPLO ALUMINIO ANOD NATURAL - COLOCADA</v>
          </cell>
          <cell r="C3298" t="str">
            <v>M2</v>
          </cell>
          <cell r="D3298">
            <v>196.11</v>
          </cell>
        </row>
        <row r="3299">
          <cell r="A3299">
            <v>10572</v>
          </cell>
          <cell r="B3299" t="str">
            <v>ELEMENTO VAZADO CERAMICO 10 X 10 X 10CM</v>
          </cell>
          <cell r="C3299" t="str">
            <v>UN</v>
          </cell>
          <cell r="D3299">
            <v>1.63</v>
          </cell>
        </row>
        <row r="3300">
          <cell r="A3300">
            <v>10575</v>
          </cell>
          <cell r="B3300" t="str">
            <v>BOMBA AUTO-ASPIRANTE C/ MOTOR ELETRICO MONOFASICO 1/4 CV BOCAIS 3/4\" X 3/4\" SCHNEIDER MOD. ASP-56 **CAIXA**\"</v>
          </cell>
          <cell r="C3300" t="str">
            <v>UN</v>
          </cell>
          <cell r="D3300">
            <v>346.03</v>
          </cell>
        </row>
        <row r="3301">
          <cell r="A3301">
            <v>10577</v>
          </cell>
          <cell r="B3301" t="str">
            <v>ELEMENTO VAZADO CONCRETO 50 X 50 X 5 CM C/ FUROS QUADRADOS</v>
          </cell>
          <cell r="C3301" t="str">
            <v>UN</v>
          </cell>
          <cell r="D3301">
            <v>14.49</v>
          </cell>
        </row>
        <row r="3302">
          <cell r="A3302">
            <v>10578</v>
          </cell>
          <cell r="B3302" t="str">
            <v>ELEMENTO VAZADO NEO-REX 22-B - 33 X 33 X 10 CM</v>
          </cell>
          <cell r="C3302" t="str">
            <v>UN</v>
          </cell>
          <cell r="D3302">
            <v>10.85</v>
          </cell>
        </row>
        <row r="3303">
          <cell r="A3303">
            <v>10579</v>
          </cell>
          <cell r="B3303" t="str">
            <v>ELEMENTO VAZADO NEO-REX 17-G - 39 X 29 X 10 CM</v>
          </cell>
          <cell r="C3303" t="str">
            <v>UN</v>
          </cell>
          <cell r="D3303">
            <v>6.35</v>
          </cell>
        </row>
        <row r="3304">
          <cell r="A3304">
            <v>10580</v>
          </cell>
          <cell r="B3304" t="str">
            <v>ELEMENTO VAZADO NEO-REX 22-C - 29 X 29 X 06 CM</v>
          </cell>
          <cell r="C3304" t="str">
            <v>UN</v>
          </cell>
          <cell r="D3304">
            <v>6.09</v>
          </cell>
        </row>
        <row r="3305">
          <cell r="A3305">
            <v>10582</v>
          </cell>
          <cell r="B3305" t="str">
            <v>ELEMENTO VAZADO NEO-REX 59 - 40 X 10 X 10 CM</v>
          </cell>
          <cell r="C3305" t="str">
            <v>UN</v>
          </cell>
          <cell r="D3305">
            <v>4.74</v>
          </cell>
        </row>
        <row r="3306">
          <cell r="A3306">
            <v>10583</v>
          </cell>
          <cell r="B3306" t="str">
            <v>ELEMENTO VAZADO NEO-REX 72-A - 39 X 22 X 15 CM</v>
          </cell>
          <cell r="C3306" t="str">
            <v>UN</v>
          </cell>
          <cell r="D3306">
            <v>7.26</v>
          </cell>
        </row>
        <row r="3307">
          <cell r="A3307">
            <v>10587</v>
          </cell>
          <cell r="B3307" t="str">
            <v>BOMBA SUBMERSA 4\" P/ POCO PROFUNDO ELETRICA MONOFASICA 1/2CV SAIDA 1  1/2'' MARCA DANCOR SERIE SSP MOD.1.1S-13</v>
          </cell>
          <cell r="C3307" t="str">
            <v>UN</v>
          </cell>
          <cell r="D3307">
            <v>2585.7800000000002</v>
          </cell>
        </row>
        <row r="3308">
          <cell r="A3308">
            <v>10588</v>
          </cell>
          <cell r="B3308" t="str">
            <v>BOMBA SUBMERSIVEL P/ DRENAGEM ELETRICA TRIFASICA 1CV SAIDA 2'' C/ 5M CABO ELETRICO DANCOR SERIE SDE MOD. 2063 **CAIXA**</v>
          </cell>
          <cell r="C3308" t="str">
            <v>UN</v>
          </cell>
          <cell r="D3308">
            <v>1678.49</v>
          </cell>
        </row>
        <row r="3309">
          <cell r="A3309">
            <v>10589</v>
          </cell>
          <cell r="B3309" t="str">
            <v>BOMBA SUBMERSIVEL P/ DRENAGEM ELETRICA TRIFASICA 2CV SAIDA 2'' C/ 5M CABO ELETRICO DANCOR SERIE SDE MOD. 2213 **CAIXA**</v>
          </cell>
          <cell r="C3309" t="str">
            <v>UN</v>
          </cell>
          <cell r="D3309">
            <v>1776.2</v>
          </cell>
        </row>
        <row r="3310">
          <cell r="A3310">
            <v>10591</v>
          </cell>
          <cell r="B3310" t="str">
            <v>BOMBA SUBMERSIVEL P/ DRENAGEM SCHNEIDER BCS-220, 1CV  TRIFÁSICA, SAIDA2\", C/ 1,5M DE CABO ELETR., AMT=8MCA Q=21,6M³/H  A AMT=14MCA Q=7M³/H</v>
          </cell>
          <cell r="C3310" t="str">
            <v>UN</v>
          </cell>
          <cell r="D3310">
            <v>1990.36</v>
          </cell>
        </row>
        <row r="3311">
          <cell r="A3311">
            <v>10592</v>
          </cell>
          <cell r="B3311" t="str">
            <v>BOMBA SUBMERSIVEL SCHNEIDER BCS-220  1CV TRIFASICA, SAIDA 2\", C/1,5M  DE CABO ELETR. AMT=8MCA, Q=29,4M³/H A AMT=18MCA, Q=11M³/H,P/DRENAGEM</v>
          </cell>
          <cell r="C3311" t="str">
            <v>UN</v>
          </cell>
          <cell r="D3311">
            <v>2010</v>
          </cell>
        </row>
        <row r="3312">
          <cell r="A3312">
            <v>10597</v>
          </cell>
          <cell r="B3312" t="str">
            <v>MOTONIVELADORA CARTEPILLAR 140-H 185HP PESO OPERACIONAL 14,7 T**CAIXA**</v>
          </cell>
          <cell r="C3312" t="str">
            <v>UN</v>
          </cell>
          <cell r="D3312">
            <v>865666.09</v>
          </cell>
        </row>
        <row r="3313">
          <cell r="A3313">
            <v>10598</v>
          </cell>
          <cell r="B3313" t="str">
            <v>TRATOR DE PNEUS MASSEY FERGUSSON MF-25OX STANDARD 51HP**CAIXA**</v>
          </cell>
          <cell r="C3313" t="str">
            <v>UN</v>
          </cell>
          <cell r="D3313">
            <v>59483.519999999997</v>
          </cell>
        </row>
        <row r="3314">
          <cell r="A3314">
            <v>10601</v>
          </cell>
          <cell r="B3314" t="str">
            <v>USINA DE ASFALTO À QUENTE FIXA, TIPO \"CONTRA FLUXO\"  TEREX, MOD. MAGNUM 140, CAPACIDADE 100 A 140 T/H, POT. 280 KW., COM MISTURADOR EXTERNO ROTATIVO</v>
          </cell>
          <cell r="C3314" t="str">
            <v>UN</v>
          </cell>
          <cell r="D3314">
            <v>2782772.39</v>
          </cell>
        </row>
        <row r="3315">
          <cell r="A3315">
            <v>10603</v>
          </cell>
          <cell r="B3315" t="str">
            <v>ELEMENTO VAZADO NEO-REX 2-A - 26 X 14 X 8 CM</v>
          </cell>
          <cell r="C3315" t="str">
            <v>UN</v>
          </cell>
          <cell r="D3315">
            <v>5.52</v>
          </cell>
        </row>
        <row r="3316">
          <cell r="A3316">
            <v>10604</v>
          </cell>
          <cell r="B3316" t="str">
            <v>ELEMENTO VAZADO CONCRETO 20 X 10 X 7CM</v>
          </cell>
          <cell r="C3316" t="str">
            <v>UN</v>
          </cell>
          <cell r="D3316">
            <v>2.97</v>
          </cell>
        </row>
        <row r="3317">
          <cell r="A3317">
            <v>10605</v>
          </cell>
          <cell r="B3317" t="str">
            <v>ELEMENTO VAZADO CONCRETO 10 X 10 X 10CM</v>
          </cell>
          <cell r="C3317" t="str">
            <v>UN</v>
          </cell>
          <cell r="D3317">
            <v>1.76</v>
          </cell>
        </row>
        <row r="3318">
          <cell r="A3318">
            <v>10607</v>
          </cell>
          <cell r="B3318" t="str">
            <v>ELEMENTO VAZADO CONCRETO 33 X 11CM - E = 10CM</v>
          </cell>
          <cell r="C3318" t="str">
            <v>UN</v>
          </cell>
          <cell r="D3318">
            <v>3.1</v>
          </cell>
        </row>
        <row r="3319">
          <cell r="A3319">
            <v>10608</v>
          </cell>
          <cell r="B3319" t="str">
            <v>MESA VIBRATORIA MVM - 2,0 X 1,0M MOTOR ELETRICO 3CV - 2POLOS MARCA MENEGOTTI OU EQUIV</v>
          </cell>
          <cell r="C3319" t="str">
            <v>UN</v>
          </cell>
          <cell r="D3319">
            <v>3626.55</v>
          </cell>
        </row>
        <row r="3320">
          <cell r="A3320">
            <v>10609</v>
          </cell>
          <cell r="B3320" t="str">
            <v>CAVALO MECANICO SCANIA LA4X2NA STANDART - POT MAX =360HP - CABINE CP14 - CX MUDANCAS GR900 - PBT MAX = 80T</v>
          </cell>
          <cell r="C3320" t="str">
            <v>UN</v>
          </cell>
          <cell r="D3320">
            <v>300689.25</v>
          </cell>
        </row>
        <row r="3321">
          <cell r="A3321">
            <v>10610</v>
          </cell>
          <cell r="B3321" t="str">
            <v>BLOCO ESTRUTURAL CERAMICO - 14 X 19 X 29 CM</v>
          </cell>
          <cell r="C3321" t="str">
            <v>UN</v>
          </cell>
          <cell r="D3321">
            <v>1.53</v>
          </cell>
        </row>
        <row r="3322">
          <cell r="A3322">
            <v>10613</v>
          </cell>
          <cell r="B3322" t="str">
            <v>TIJOLO CERAMICO FURADO 3 FUROS 10 X 15 X 30CM</v>
          </cell>
          <cell r="C3322" t="str">
            <v>UN</v>
          </cell>
          <cell r="D3322">
            <v>0.3</v>
          </cell>
        </row>
        <row r="3323">
          <cell r="A3323">
            <v>10615</v>
          </cell>
          <cell r="B3323" t="str">
            <v>VOLKSWAGEN GOL 1.0 MOTOR A GASOLINA**CAIXA**</v>
          </cell>
          <cell r="C3323" t="str">
            <v>UN</v>
          </cell>
          <cell r="D3323">
            <v>42000.97</v>
          </cell>
        </row>
        <row r="3324">
          <cell r="A3324">
            <v>10617</v>
          </cell>
          <cell r="B3324" t="str">
            <v>TIJOLO CERAMICO REFRATARIO 6,3 X 11,4 X 22,9CM</v>
          </cell>
          <cell r="C3324" t="str">
            <v>UN</v>
          </cell>
          <cell r="D3324">
            <v>2.95</v>
          </cell>
        </row>
        <row r="3325">
          <cell r="A3325">
            <v>10619</v>
          </cell>
          <cell r="B3325" t="str">
            <v>CAMINHAO BASCULANTE 4,0M3 TOCO FORD F-12000 S270 MOTOR CUMMINS 162CV   PBT=11800KG -  CARGA UTIL MAX C/ EQUIP=7640KG - DIST ENTRE EIXOS 4470MM - INCL CACAMBA</v>
          </cell>
          <cell r="C3325" t="str">
            <v>UN</v>
          </cell>
          <cell r="D3325">
            <v>129275.3</v>
          </cell>
        </row>
        <row r="3326">
          <cell r="A3326">
            <v>10621</v>
          </cell>
          <cell r="B3326" t="str">
            <v>CAMINHÃO TOCO VOLKSWAGEN 13 180 E, 180 CV,  PBT=13000 KG - CARGA UTIL + CARROCERIA = 8315 KG,  DIST. ENTRE EIXOS 5207 MM -  INCLUI CARROCERIA FIXA ABERTA DE MADEIRA P/ TRANSP.  GERAL DE CARGA SECA - DIMENSÕES A</v>
          </cell>
          <cell r="C3326" t="str">
            <v>UN</v>
          </cell>
          <cell r="D3326">
            <v>144894.42000000001</v>
          </cell>
        </row>
        <row r="3327">
          <cell r="A3327">
            <v>10623</v>
          </cell>
          <cell r="B3327" t="str">
            <v>CAMINHÃO TOCO FORD F-4000,  POTENCIA 120 CV,  PBT = 6800 KG,  CARGA UTIL + CARROCERIA = 3980 KG,  DIST ENTRE EIXOS 4181 MM - INCL CARROCERIA FIXA ABERTA DE MADEIRA P/ TRANSP   GERAL DE CARGA SECA - DIMENSOES AP</v>
          </cell>
          <cell r="C3327" t="str">
            <v>UN</v>
          </cell>
          <cell r="D3327">
            <v>86296.54</v>
          </cell>
        </row>
        <row r="3328">
          <cell r="A3328">
            <v>10625</v>
          </cell>
          <cell r="B3328" t="str">
            <v>CAMINHAO PIPA TRUCADO 14.000L (C/ TERCEIRO EIXO) VOLKSWAGEN 17.210 - MOTOR CUMMINS 214CV - PBT = 23000KG - DIST   ENTRE EIXOS 4800MM - INCL TANQUE DE ACO P/ TRANSP  DE AGUA - CAPACIDADE 14,0M3</v>
          </cell>
          <cell r="C3328" t="str">
            <v>UN</v>
          </cell>
          <cell r="D3328">
            <v>158196.41</v>
          </cell>
        </row>
        <row r="3329">
          <cell r="A3329">
            <v>10627</v>
          </cell>
          <cell r="B3329" t="str">
            <v>CAMINHAO PIPA 3.000L TOCO MERCEDES BENZ   712 C - POTENCIA 122CV - PBT = 7700KG - CARGA UTIL MAX C/ EQUIP =4694KG - DIST ENTRE EIXOS 3700MM - TANQUE DE ACO P/ TRANSP  DE AGUA</v>
          </cell>
          <cell r="C3329" t="str">
            <v>UN</v>
          </cell>
          <cell r="D3329">
            <v>108150</v>
          </cell>
        </row>
        <row r="3330">
          <cell r="A3330">
            <v>10628</v>
          </cell>
          <cell r="B3330" t="str">
            <v>MARMORE ACINZENTADO POLIDO P/ DIVISORIA E = 3CM</v>
          </cell>
          <cell r="C3330" t="str">
            <v>M2</v>
          </cell>
          <cell r="D3330">
            <v>510.69</v>
          </cell>
        </row>
        <row r="3331">
          <cell r="A3331">
            <v>10629</v>
          </cell>
          <cell r="B3331" t="str">
            <v>MARMORE BRANCO POLIDO P/ DIVISORIAS E = 3CM</v>
          </cell>
          <cell r="C3331" t="str">
            <v>M2</v>
          </cell>
          <cell r="D3331">
            <v>497.01</v>
          </cell>
        </row>
        <row r="3332">
          <cell r="A3332">
            <v>10630</v>
          </cell>
          <cell r="B3332" t="str">
            <v>CAVALO MECANICO SCANIA GA4X2NZ STANDART - POT MAX =322HP - CABINE CP14 - CX MUDANCAS GR801 - PBT MAX = 40T</v>
          </cell>
          <cell r="C3332" t="str">
            <v>UN</v>
          </cell>
          <cell r="D3332">
            <v>291537.90000000002</v>
          </cell>
        </row>
        <row r="3333">
          <cell r="A3333">
            <v>10631</v>
          </cell>
          <cell r="B3333" t="str">
            <v>CAMINHÃO  TOCO FORD CARGO 815 E,   150  CV,  PBT= 8250 KG ,   CARGA UTIL MAX C/ EQUIP = 5200 KG ,  DIST. ENTRE EIXOS 4300 MM - NÃO INCLUI CARROCERIA.</v>
          </cell>
          <cell r="C3333" t="str">
            <v>UN</v>
          </cell>
          <cell r="D3333">
            <v>99191.41</v>
          </cell>
        </row>
        <row r="3334">
          <cell r="A3334">
            <v>10634</v>
          </cell>
          <cell r="B3334" t="str">
            <v>EMPILHADEIRA C/ TORRE TRIPLEX 4,80M 189\" DE ELEVACAO C/ DESLOCADOR LATERAL DOS GARFOS, MOTO 40HP, GASOLINA/GLP, CAP MAX 2,5T P/ TERRENO IRREGULAR CLARK MOD CGP-25 PNEUS INFLAVEIS **CAIXA**\"</v>
          </cell>
          <cell r="C3334" t="str">
            <v>UN</v>
          </cell>
          <cell r="D3334">
            <v>77641</v>
          </cell>
        </row>
        <row r="3335">
          <cell r="A3335">
            <v>10635</v>
          </cell>
          <cell r="B3335" t="str">
            <v>EMPILHADEIRA C/ TORRE TRIPLEX 4,80M 189\" DE ELEVACAO C/ DESLOCADOR LATERAL DOS GARFOS, 40HP GASOLINA/GLP CAP 3T, P/ TERRENO IRREGULAR HYSTER H-55XM SIMPLEX PNEUS INFLAVEIS **CAIXA**\"</v>
          </cell>
          <cell r="C3335" t="str">
            <v>UN</v>
          </cell>
          <cell r="D3335">
            <v>76646.42</v>
          </cell>
        </row>
        <row r="3336">
          <cell r="A3336">
            <v>10636</v>
          </cell>
          <cell r="B3336" t="str">
            <v>EMPILHADEIRA C/ TORRE TRIPLEX 4,80M 189\" DE ELEVACAO C/ DESLOCADOR LATERAL DOS GARFOS A GASOLINA /GLP CAP MAX 4T P/ TERRENO IRREGULAR CLARK CGP 40 PNEUS INFLAVEIS **CAIXA**\"</v>
          </cell>
          <cell r="C3336" t="str">
            <v>UN</v>
          </cell>
          <cell r="D3336">
            <v>124291.59</v>
          </cell>
        </row>
        <row r="3337">
          <cell r="A3337">
            <v>10637</v>
          </cell>
          <cell r="B3337" t="str">
            <v>EMPILHADEIRA C/ TORRE TRIPLEX 4,80M 189\" DE ELEVACAO C/ DESLOCADOR LATERAL DOS GARFOS, GASOLINA/GLP CAP MAX 5T, P/ TERRENO IRREGULAR CLARK CGP55/CGP50 PNEUS INFLAVEIS **CAIXA**\"</v>
          </cell>
          <cell r="C3337" t="str">
            <v>UN</v>
          </cell>
          <cell r="D3337">
            <v>140159.85999999999</v>
          </cell>
        </row>
        <row r="3338">
          <cell r="A3338">
            <v>10638</v>
          </cell>
          <cell r="B3338" t="str">
            <v>EMPILHADEIRA C/ TORRE TRIPLEX 4,80M 189\" DE ELEVACAO C/ DESLOCADOR LATERAL DOS GARFOS, GASOLINA/GLP CAP MAX 6T P/ TERRENO IRREGULAR HYSTER H135XL2 PNEUS INFLAVEIS **CAIXA**\"</v>
          </cell>
          <cell r="C3338" t="str">
            <v>UN</v>
          </cell>
          <cell r="D3338">
            <v>186127.22</v>
          </cell>
        </row>
        <row r="3339">
          <cell r="A3339">
            <v>10639</v>
          </cell>
          <cell r="B3339" t="str">
            <v>EMPILHADEIRA C/ TORRE TRIPLEX 4,80M 189\" DE ELEVACAO C/ DESLOCADOR LATERAL DOS BRACOS, DIESEL, P/ TERRENO IRREGULAR HYSTER 130-J**CAIXA**\"</v>
          </cell>
          <cell r="C3339" t="str">
            <v>UN</v>
          </cell>
          <cell r="D3339">
            <v>192652.17</v>
          </cell>
        </row>
        <row r="3340">
          <cell r="A3340">
            <v>10640</v>
          </cell>
          <cell r="B3340" t="str">
            <v>REGUA VIBRATORIA DE CONCRETO TRELISSADA EQUIPADA COM MOTOR A GASOLINA DE 11 HP**CAIXA**</v>
          </cell>
          <cell r="C3340" t="str">
            <v>UN</v>
          </cell>
          <cell r="D3340">
            <v>14558.61</v>
          </cell>
        </row>
        <row r="3341">
          <cell r="A3341">
            <v>10642</v>
          </cell>
          <cell r="B3341" t="str">
            <v>ROLO COMPACTADOR DE PNEUS ESTÁTICO, PRESSÃO VARIÁVEL, POTÊNCIA 111HP - PESO SEM/COM LASTRO 9,5/22,4T.</v>
          </cell>
          <cell r="C3341" t="str">
            <v>UN</v>
          </cell>
          <cell r="D3341">
            <v>336490</v>
          </cell>
        </row>
        <row r="3342">
          <cell r="A3342">
            <v>10645</v>
          </cell>
          <cell r="B3342" t="str">
            <v>ROLO COMPACTADOR VIBRATÓRIO DE UM CILINDRO LISO DE AÇO PARA SOLOS, DYNAPAC, MODELO CA-150A, POTÊNCIA 80HP - PESO MÁXIMO OPERACIONAL 8,1T</v>
          </cell>
          <cell r="C3342" t="str">
            <v>UN</v>
          </cell>
          <cell r="D3342">
            <v>255384.74</v>
          </cell>
        </row>
        <row r="3343">
          <cell r="A3343">
            <v>10646</v>
          </cell>
          <cell r="B3343" t="str">
            <v>ROLO COMPACTADOR VIBRATÓRIO DE UM CILINDRO AÇO LISO, MULLER, MODELO VAP-55L, POTÊNCIA 83CV - PESO OPERACIONAL 6,6T - IMPACTO DINÂMICO 18,5/11,5T</v>
          </cell>
          <cell r="C3343" t="str">
            <v>UN</v>
          </cell>
          <cell r="D3343">
            <v>222730.64</v>
          </cell>
        </row>
        <row r="3344">
          <cell r="A3344">
            <v>10652</v>
          </cell>
          <cell r="B3344" t="str">
            <v>HIDRO-JATEADORA CONSMAQ MOD JT P/ DESOBSTRUCAO GALERIAS AGUAS PLUVIAIS C/ TANQUE 7M3, MONTADA SOBRE CAMINHAO EQUIPADO C/ BOMBA TRIPLEX, VALVULA SEGURANCA, C/ MANGUEIRA DE 1\"**CAIXA**\"</v>
          </cell>
          <cell r="C3344" t="str">
            <v>UN</v>
          </cell>
          <cell r="D3344">
            <v>564334.68000000005</v>
          </cell>
        </row>
        <row r="3345">
          <cell r="A3345">
            <v>10653</v>
          </cell>
          <cell r="B3345" t="str">
            <v>LIMPADORA DE SUCCAO C/ ASPIRADORA MECANICA USIMECA MOD US-8600, CAP 8,6 M3, P/ LIMPEZA GALERIAS/ESGS**CAIXA**</v>
          </cell>
          <cell r="C3345" t="str">
            <v>UN</v>
          </cell>
          <cell r="D3345">
            <v>374706.15</v>
          </cell>
        </row>
        <row r="3346">
          <cell r="A3346">
            <v>10655</v>
          </cell>
          <cell r="B3346" t="str">
            <v>EQUIPAMENTO P/ LIMPEZA DE FOSSAS C/ USO DE VACUO TIPO SEWER JET-PROMINAS MODELO SLV-040</v>
          </cell>
          <cell r="C3346" t="str">
            <v>UN</v>
          </cell>
          <cell r="D3346">
            <v>152934.6</v>
          </cell>
        </row>
        <row r="3347">
          <cell r="A3347">
            <v>10658</v>
          </cell>
          <cell r="B3347" t="str">
            <v>ALISADORA DE CONCRETO WACKER MOD CT 36/ADT C/ MOTOR A GASOLINA 5,5HP**CAIXA**</v>
          </cell>
          <cell r="C3347" t="str">
            <v>UN</v>
          </cell>
          <cell r="D3347">
            <v>10204.64</v>
          </cell>
        </row>
        <row r="3348">
          <cell r="A3348">
            <v>10664</v>
          </cell>
          <cell r="B3348" t="str">
            <v>ROCADEIRA REBOCAVEL LAVRALE MOD RDU 130/540**CAIXA**</v>
          </cell>
          <cell r="C3348" t="str">
            <v>UN</v>
          </cell>
          <cell r="D3348">
            <v>5242.95</v>
          </cell>
        </row>
        <row r="3349">
          <cell r="A3349">
            <v>10667</v>
          </cell>
          <cell r="B3349" t="str">
            <v>CONTAINER 220 X 620CM PADRAO SIMPLES (S/ DIVISORIAS) TIPO CANTEIRO MOD.1401 OU SIMILAR</v>
          </cell>
          <cell r="C3349" t="str">
            <v>UN</v>
          </cell>
          <cell r="D3349">
            <v>7860.8</v>
          </cell>
        </row>
        <row r="3350">
          <cell r="A3350">
            <v>10683</v>
          </cell>
          <cell r="B3350" t="str">
            <v>ESCAVADEIRA HIDRAULICA SOBRE ESTEIRA FIAT ALLIS MOD. FX-215LC         IMPORTADA CACAMBA= 0,78M³A 1,50M³, PESO OPERACIONAL= 20,5T A 21,6T,   POT.LIQ.NO VOLANTE= 152HP= 113KV.</v>
          </cell>
          <cell r="C3350" t="str">
            <v>UN</v>
          </cell>
          <cell r="D3350">
            <v>595249.28</v>
          </cell>
        </row>
        <row r="3351">
          <cell r="A3351">
            <v>10684</v>
          </cell>
          <cell r="B3351" t="str">
            <v>ESCAVADEIRA HIDRAULICA SOBRE ESTEIRA KOMATSU MOD. PC-200-6 C/ CACAMBA CLAMSHELL, CAP. 0,96M3, PESO OPERACIONAL 19,65T</v>
          </cell>
          <cell r="C3351" t="str">
            <v>UN</v>
          </cell>
          <cell r="D3351">
            <v>542003.86</v>
          </cell>
        </row>
        <row r="3352">
          <cell r="A3352">
            <v>10685</v>
          </cell>
          <cell r="B3352" t="str">
            <v>ESCAVADEIRA HIDRAULICA SOBRE ESTEIRA KOMATSU MOD. PC 150 SE-5 105HP, PESO OPERACIONAL 17T, CAP. 0,8M3   INCL LANCA/CACAMBA</v>
          </cell>
          <cell r="C3352" t="str">
            <v>UN</v>
          </cell>
          <cell r="D3352">
            <v>469040</v>
          </cell>
        </row>
        <row r="3353">
          <cell r="A3353">
            <v>10691</v>
          </cell>
          <cell r="B3353" t="str">
            <v>SOLVENTE P/ COLA FORMICA EMB 1/4 GL</v>
          </cell>
          <cell r="C3353" t="str">
            <v>UN</v>
          </cell>
          <cell r="D3353">
            <v>6.78</v>
          </cell>
        </row>
        <row r="3354">
          <cell r="A3354">
            <v>10696</v>
          </cell>
          <cell r="B3354" t="str">
            <v>RETROESCAVADEIRA C/ CARREGADEIRA SOBRE RODAS MAXION MOD 750-4WD, TRACAO 4 X 4, 86CV, CAP. 0,23/0,79M3**CAIXA**</v>
          </cell>
          <cell r="C3354" t="str">
            <v>UN</v>
          </cell>
          <cell r="D3354">
            <v>190000</v>
          </cell>
        </row>
        <row r="3355">
          <cell r="A3355">
            <v>10697</v>
          </cell>
          <cell r="B3355" t="str">
            <v>RETROESCAVADEIRA C/ CARREGADEIRA SOBRE RODAS MAXION MOD. 750 - 2WD, 79HP, CAP. 0,21/0,76M3**CAIXA**</v>
          </cell>
          <cell r="C3355" t="str">
            <v>UN</v>
          </cell>
          <cell r="D3355">
            <v>175384</v>
          </cell>
        </row>
        <row r="3356">
          <cell r="A3356">
            <v>10698</v>
          </cell>
          <cell r="B3356" t="str">
            <v>PLACA PRE-MOLDADA DE GRANILITE, MARMORITE OU GRANITINA ESP = 3CM P/ PAREDE</v>
          </cell>
          <cell r="C3356" t="str">
            <v>M2</v>
          </cell>
          <cell r="D3356">
            <v>89.81</v>
          </cell>
        </row>
        <row r="3357">
          <cell r="A3357">
            <v>10700</v>
          </cell>
          <cell r="B3357" t="str">
            <v>ARADO REVERSIVEL MARCA LAVRALE MOD. AR - 3 X 2\" / TM, REBOCAVEL**CAIXA**\"</v>
          </cell>
          <cell r="C3357" t="str">
            <v>UN</v>
          </cell>
          <cell r="D3357">
            <v>7803.25</v>
          </cell>
        </row>
        <row r="3358">
          <cell r="A3358">
            <v>10701</v>
          </cell>
          <cell r="B3358" t="str">
            <v>GRADE DE DISCO  MARCA MARCHESAN (TATU) MOD. GA - 20X24\" C/ 20         DISCOS, DIAM. 24\"</v>
          </cell>
          <cell r="C3358" t="str">
            <v>UN</v>
          </cell>
          <cell r="D3358">
            <v>17049.240000000002</v>
          </cell>
        </row>
        <row r="3359">
          <cell r="A3359">
            <v>10702</v>
          </cell>
          <cell r="B3359" t="str">
            <v>GRADE DE DISCO MECANICA MARCA MARCHESAN (TATU), MOD.GAM 24X24\", REBOCAVELL, C/ 24 DISCOS DIAM 24\", A OLEO C/ PNEUS P/TRANSPORTE.</v>
          </cell>
          <cell r="C3359" t="str">
            <v>UN</v>
          </cell>
          <cell r="D3359">
            <v>21209.02</v>
          </cell>
        </row>
        <row r="3360">
          <cell r="A3360">
            <v>10705</v>
          </cell>
          <cell r="B3360" t="str">
            <v>GUINCHO ELETRICO DE COLUNA * 2,5 HP * C/ EMBREAGEM, TRIFASICO * CAP . 300KG *, MARCA VELOX**CAIXA**</v>
          </cell>
          <cell r="C3360" t="str">
            <v>UN</v>
          </cell>
          <cell r="D3360">
            <v>5020.2299999999996</v>
          </cell>
        </row>
        <row r="3361">
          <cell r="A3361">
            <v>10708</v>
          </cell>
          <cell r="B3361" t="str">
            <v>CARPETE DE NYLON E = 4,5MM DURAFELTI COLOCADO</v>
          </cell>
          <cell r="C3361" t="str">
            <v>M2</v>
          </cell>
          <cell r="D3361">
            <v>49.87</v>
          </cell>
        </row>
        <row r="3362">
          <cell r="A3362">
            <v>10709</v>
          </cell>
          <cell r="B3362" t="str">
            <v>CARPETE DE NYLON E = 10MM COLOCADO</v>
          </cell>
          <cell r="C3362" t="str">
            <v>M2</v>
          </cell>
          <cell r="D3362">
            <v>89.32</v>
          </cell>
        </row>
        <row r="3363">
          <cell r="A3363">
            <v>10710</v>
          </cell>
          <cell r="B3363" t="str">
            <v>CARPETE DE NYLON E = 6MM COLOCADO</v>
          </cell>
          <cell r="C3363" t="str">
            <v>M2</v>
          </cell>
          <cell r="D3363">
            <v>58.95</v>
          </cell>
        </row>
        <row r="3364">
          <cell r="A3364">
            <v>10711</v>
          </cell>
          <cell r="B3364" t="str">
            <v>CACO CERAMICO</v>
          </cell>
          <cell r="C3364" t="str">
            <v>M2</v>
          </cell>
          <cell r="D3364">
            <v>3.11</v>
          </cell>
        </row>
        <row r="3365">
          <cell r="A3365">
            <v>10712</v>
          </cell>
          <cell r="B3365" t="str">
            <v>GUINDAUTO HIDRAULICO MADAL MD-6501, CARGA MAX 3,25T (A 2M) E 1,62T (A 4M), ALTURA MAX = 6,6M, P/ MONTAGEM SOBRE CHASSIS DE CAMINHAO**CAIXA**</v>
          </cell>
          <cell r="C3365" t="str">
            <v>UN</v>
          </cell>
          <cell r="D3365">
            <v>24415.85</v>
          </cell>
        </row>
        <row r="3366">
          <cell r="A3366">
            <v>10713</v>
          </cell>
          <cell r="B3366" t="str">
            <v>GUINDASTE HIDRAULICO VEICULAR, C/LANÇA TELESCÓPICA DE ACIONAMENTO HIDRÁULICO E LANÇAS MANUAIS, MOMENTO MÁXIMO DE ELEVAÇÃO 23.000 KG, COM PBT A PARTIR DE 18.000 KG, MADAL - PKK 23.000, MONTADO SOBRE CAMINHÃO 4 X</v>
          </cell>
          <cell r="C3366" t="str">
            <v>UN</v>
          </cell>
          <cell r="D3366">
            <v>272305.78000000003</v>
          </cell>
        </row>
        <row r="3367">
          <cell r="A3367">
            <v>10715</v>
          </cell>
          <cell r="B3367" t="str">
            <v>TABUA DE EUCALIPTO 1A QUALIDADE LARG. 30 X 300 CM</v>
          </cell>
          <cell r="C3367" t="str">
            <v>UN</v>
          </cell>
          <cell r="D3367">
            <v>14.53</v>
          </cell>
        </row>
        <row r="3368">
          <cell r="A3368">
            <v>10717</v>
          </cell>
          <cell r="B3368" t="str">
            <v>TABUA DE PINUS 1A QUALIDADE 10 X 300CM</v>
          </cell>
          <cell r="C3368" t="str">
            <v>UN</v>
          </cell>
          <cell r="D3368">
            <v>4.87</v>
          </cell>
        </row>
        <row r="3369">
          <cell r="A3369">
            <v>10718</v>
          </cell>
          <cell r="B3369" t="str">
            <v>TABUA DE PINUS 1A QUALIDADE 20 X 300CM</v>
          </cell>
          <cell r="C3369" t="str">
            <v>UN</v>
          </cell>
          <cell r="D3369">
            <v>9.74</v>
          </cell>
        </row>
        <row r="3370">
          <cell r="A3370">
            <v>10719</v>
          </cell>
          <cell r="B3370" t="str">
            <v>TABUA DE PINUS 1A QUALIDADE 30 X 300CM</v>
          </cell>
          <cell r="C3370" t="str">
            <v>UN</v>
          </cell>
          <cell r="D3370">
            <v>17.260000000000002</v>
          </cell>
        </row>
        <row r="3371">
          <cell r="A3371">
            <v>10720</v>
          </cell>
          <cell r="B3371" t="str">
            <v>TABUA MADEIRA LEI 1A QUALIDADE 1,5 X 20,0CM (1/2 X 8\") APARELHADA</v>
          </cell>
          <cell r="C3371" t="str">
            <v>M</v>
          </cell>
          <cell r="D3371">
            <v>5.39</v>
          </cell>
        </row>
        <row r="3372">
          <cell r="A3372">
            <v>10721</v>
          </cell>
          <cell r="B3372" t="str">
            <v>CACO DE MARMORE PARA PISO</v>
          </cell>
          <cell r="C3372" t="str">
            <v>M2</v>
          </cell>
          <cell r="D3372">
            <v>11.4</v>
          </cell>
        </row>
        <row r="3373">
          <cell r="A3373">
            <v>10722</v>
          </cell>
          <cell r="B3373" t="str">
            <v>MARMORE ACINZENTADO POLIDO P/ PISO 20 X 30CM E = 2CM</v>
          </cell>
          <cell r="C3373" t="str">
            <v>M2</v>
          </cell>
          <cell r="D3373">
            <v>205.19</v>
          </cell>
        </row>
        <row r="3374">
          <cell r="A3374">
            <v>10723</v>
          </cell>
          <cell r="B3374" t="str">
            <v>MARMORE BRANCO POLIDO P/ PISO 20 X 30CM E = 2CM</v>
          </cell>
          <cell r="C3374" t="str">
            <v>M2</v>
          </cell>
          <cell r="D3374">
            <v>200.63</v>
          </cell>
        </row>
        <row r="3375">
          <cell r="A3375">
            <v>10730</v>
          </cell>
          <cell r="B3375" t="str">
            <v>PEDRA ARDOSIA CINZA 30 X 30 X 1CM</v>
          </cell>
          <cell r="C3375" t="str">
            <v>M2</v>
          </cell>
          <cell r="D3375">
            <v>17</v>
          </cell>
        </row>
        <row r="3376">
          <cell r="A3376">
            <v>10731</v>
          </cell>
          <cell r="B3376" t="str">
            <v>PEDRA ARDOSIA CINZA 40 X 40 X 1CM</v>
          </cell>
          <cell r="C3376" t="str">
            <v>M2</v>
          </cell>
          <cell r="D3376">
            <v>17</v>
          </cell>
        </row>
        <row r="3377">
          <cell r="A3377">
            <v>10732</v>
          </cell>
          <cell r="B3377" t="str">
            <v>PEDRA GRANITICA ALMOFADADA ESP = 5 A 6CM P/ REVESTIMENTO</v>
          </cell>
          <cell r="C3377" t="str">
            <v>M2</v>
          </cell>
          <cell r="D3377">
            <v>57.38</v>
          </cell>
        </row>
        <row r="3378">
          <cell r="A3378">
            <v>10733</v>
          </cell>
          <cell r="B3378" t="str">
            <v>PEDRA GRANITICA RACHINHA ESP=2 A 3CM IRREGULAR P/ REVESTIMENTO</v>
          </cell>
          <cell r="C3378" t="str">
            <v>M2</v>
          </cell>
          <cell r="D3378">
            <v>51</v>
          </cell>
        </row>
        <row r="3379">
          <cell r="A3379">
            <v>10734</v>
          </cell>
          <cell r="B3379" t="str">
            <v>PEDRA GRANITICA RACHINHA ESP=2 A 3CM SERRADA P/ REVESTIMENTO</v>
          </cell>
          <cell r="C3379" t="str">
            <v>M2</v>
          </cell>
          <cell r="D3379">
            <v>77.56</v>
          </cell>
        </row>
        <row r="3380">
          <cell r="A3380">
            <v>10735</v>
          </cell>
          <cell r="B3380" t="str">
            <v>PEDRA ITACOLOMI DO NORTE NATURAL</v>
          </cell>
          <cell r="C3380" t="str">
            <v>M2</v>
          </cell>
          <cell r="D3380">
            <v>58.44</v>
          </cell>
        </row>
        <row r="3381">
          <cell r="A3381">
            <v>10736</v>
          </cell>
          <cell r="B3381" t="str">
            <v>PEDRA ITACOLOMI DO NORTE SERRADA</v>
          </cell>
          <cell r="C3381" t="str">
            <v>M2</v>
          </cell>
          <cell r="D3381">
            <v>65.239999999999995</v>
          </cell>
        </row>
        <row r="3382">
          <cell r="A3382">
            <v>10737</v>
          </cell>
          <cell r="B3382" t="str">
            <v>PEDRA MIRACEMA</v>
          </cell>
          <cell r="C3382" t="str">
            <v>M2</v>
          </cell>
          <cell r="D3382">
            <v>42.5</v>
          </cell>
        </row>
        <row r="3383">
          <cell r="A3383">
            <v>10738</v>
          </cell>
          <cell r="B3383" t="str">
            <v>PEDRA PIRENOPOLIS C/ CORTE MANUAL - RETALHO COR AVERMELHADA</v>
          </cell>
          <cell r="C3383" t="str">
            <v>M2</v>
          </cell>
          <cell r="D3383">
            <v>41.65</v>
          </cell>
        </row>
        <row r="3384">
          <cell r="A3384">
            <v>10740</v>
          </cell>
          <cell r="B3384" t="str">
            <v>TALHA ELETRICA 3T</v>
          </cell>
          <cell r="C3384" t="str">
            <v>UN</v>
          </cell>
          <cell r="D3384">
            <v>10108.86</v>
          </cell>
        </row>
        <row r="3385">
          <cell r="A3385">
            <v>10741</v>
          </cell>
          <cell r="B3385" t="str">
            <v>GUINCHO DE ARRASTE MANUAL TIRFOR TUL-30, CAP. 3T, C/ 20M DE CABO DE ACO**CAIXA**</v>
          </cell>
          <cell r="C3385" t="str">
            <v>UN</v>
          </cell>
          <cell r="D3385">
            <v>9137.69</v>
          </cell>
        </row>
        <row r="3386">
          <cell r="A3386">
            <v>10742</v>
          </cell>
          <cell r="B3386" t="str">
            <v>TALHA MANUAL 2T</v>
          </cell>
          <cell r="C3386" t="str">
            <v>UN</v>
          </cell>
          <cell r="D3386">
            <v>898.27</v>
          </cell>
        </row>
        <row r="3387">
          <cell r="A3387">
            <v>10743</v>
          </cell>
          <cell r="B3387" t="str">
            <v>TROLEY MANUAL CAP. 1T</v>
          </cell>
          <cell r="C3387" t="str">
            <v>UN</v>
          </cell>
          <cell r="D3387">
            <v>532.9</v>
          </cell>
        </row>
        <row r="3388">
          <cell r="A3388">
            <v>10744</v>
          </cell>
          <cell r="B3388" t="str">
            <v>CARRETA P/ PERFURACAO SOBRE ESTEIRA, A AR COMPRIMIDO ATLAS COPCO ROC 442, DIAM DO FURO 3 /1/2\", PESO OPERACIONAL 5,5 T**CAIXA**\"</v>
          </cell>
          <cell r="C3388" t="str">
            <v>UN</v>
          </cell>
          <cell r="D3388">
            <v>403600</v>
          </cell>
        </row>
        <row r="3389">
          <cell r="A3389">
            <v>10747</v>
          </cell>
          <cell r="B3389" t="str">
            <v>MARTELO PERFURADOR PNEUMÁTICO MANUAL, MARCA ATLAS COPCO, MODELO RH 658</v>
          </cell>
          <cell r="C3389" t="str">
            <v>UN</v>
          </cell>
          <cell r="D3389">
            <v>6547.74</v>
          </cell>
        </row>
        <row r="3390">
          <cell r="A3390">
            <v>10748</v>
          </cell>
          <cell r="B3390" t="str">
            <v>ESCORA METALICA C/ ALTURA REGULAVEL=1,80 a 2,80M CAP CARGA = 1300KGF INCL TRIPE E FORCADO</v>
          </cell>
          <cell r="C3390" t="str">
            <v>KG/MES</v>
          </cell>
          <cell r="D3390">
            <v>0.34</v>
          </cell>
        </row>
        <row r="3391">
          <cell r="A3391">
            <v>10749</v>
          </cell>
          <cell r="B3391" t="str">
            <v>ESCORA METALICA C/ ALTURA REGULAVEL=1,80 a 2,80M CAP CARGA = 1300KGF INCL TRIPE E FORCADO</v>
          </cell>
          <cell r="C3391" t="str">
            <v>M/MES</v>
          </cell>
          <cell r="D3391">
            <v>1.36</v>
          </cell>
        </row>
        <row r="3392">
          <cell r="A3392">
            <v>10753</v>
          </cell>
          <cell r="B3392" t="str">
            <v>BOMBA PRESSURIZADORA ELETRICA ATE 2HP, 1 1/2\"</v>
          </cell>
          <cell r="C3392" t="str">
            <v>H</v>
          </cell>
          <cell r="D3392">
            <v>0.85</v>
          </cell>
        </row>
        <row r="3393">
          <cell r="A3393">
            <v>10754</v>
          </cell>
          <cell r="B3393" t="str">
            <v>MAQUINA JATO AREIA PNEUMATICA, 270 KG</v>
          </cell>
          <cell r="C3393" t="str">
            <v>H</v>
          </cell>
          <cell r="D3393">
            <v>4.05</v>
          </cell>
        </row>
        <row r="3394">
          <cell r="A3394">
            <v>10758</v>
          </cell>
          <cell r="B3394" t="str">
            <v>ROLO COMPACTADOR VIBRATORIO LISO TANDEM AUTOPROPELIDO 11 CV, PESO 1,9T FORCA IMPACTO 4,2 T TIPO DYNAPAC CG -11 OU EQUIV (INCL MANUTENCAO/OPERACAO)</v>
          </cell>
          <cell r="C3394" t="str">
            <v>H</v>
          </cell>
          <cell r="D3394">
            <v>56.14</v>
          </cell>
        </row>
        <row r="3395">
          <cell r="A3395">
            <v>10761</v>
          </cell>
          <cell r="B3395" t="str">
            <v>ESMERILHADEIRA ELETRICA INDUSTRIAL PORTATIL</v>
          </cell>
          <cell r="C3395" t="str">
            <v>H</v>
          </cell>
          <cell r="D3395">
            <v>0.65</v>
          </cell>
        </row>
        <row r="3396">
          <cell r="A3396">
            <v>10763</v>
          </cell>
          <cell r="B3396" t="str">
            <v>MOTOSSERRA A GASOLINA PORTATIL TIPO HUSQVARNA MOD. 61 OU SIMILAR</v>
          </cell>
          <cell r="C3396" t="str">
            <v>H</v>
          </cell>
          <cell r="D3396">
            <v>3.23</v>
          </cell>
        </row>
        <row r="3397">
          <cell r="A3397">
            <v>10764</v>
          </cell>
          <cell r="B3397" t="str">
            <v>MAQUINA ELETRICA P/ POLIMENTO DE PISO</v>
          </cell>
          <cell r="C3397" t="str">
            <v>H</v>
          </cell>
          <cell r="D3397">
            <v>3.94</v>
          </cell>
        </row>
        <row r="3398">
          <cell r="A3398">
            <v>10765</v>
          </cell>
          <cell r="B3398" t="str">
            <v>CURVA PVC LONGA 45G P/ ESG PREDIAL DN 50MM</v>
          </cell>
          <cell r="C3398" t="str">
            <v>UN</v>
          </cell>
          <cell r="D3398">
            <v>9.0500000000000007</v>
          </cell>
        </row>
        <row r="3399">
          <cell r="A3399">
            <v>10767</v>
          </cell>
          <cell r="B3399" t="str">
            <v>CURVA PVC LONGA 45G P/ ESG PREDIAL DN 75MM</v>
          </cell>
          <cell r="C3399" t="str">
            <v>UN</v>
          </cell>
          <cell r="D3399">
            <v>20.010000000000002</v>
          </cell>
        </row>
        <row r="3400">
          <cell r="A3400">
            <v>10775</v>
          </cell>
          <cell r="B3400" t="str">
            <v>CONTAINER 220 X 620CM P/ ESCRITORIO C/ 1 WCB COMPLETO TIPO CANTEIRO MOD. 1402 OU SIMILAR</v>
          </cell>
          <cell r="C3400" t="str">
            <v>MES</v>
          </cell>
          <cell r="D3400">
            <v>375</v>
          </cell>
        </row>
        <row r="3401">
          <cell r="A3401">
            <v>10776</v>
          </cell>
          <cell r="B3401" t="str">
            <v>CONTAINER 220 X 620CM P/ ESCRITORIO S/ DIVISORIAS TIPO CANTEIRO MOD. 1401 OU SIMILAR</v>
          </cell>
          <cell r="C3401" t="str">
            <v>MES</v>
          </cell>
          <cell r="D3401">
            <v>354.91</v>
          </cell>
        </row>
        <row r="3402">
          <cell r="A3402">
            <v>10777</v>
          </cell>
          <cell r="B3402" t="str">
            <v>CONTAINER 220 X 620CM P/ SANITARIO/VESTIARIO C/ 2 BACIAS, 1 LAVATORIO, 1 MICTORIO E 4 CHUVEIROS</v>
          </cell>
          <cell r="C3402" t="str">
            <v>MES</v>
          </cell>
          <cell r="D3402">
            <v>520.98</v>
          </cell>
        </row>
        <row r="3403">
          <cell r="A3403">
            <v>10778</v>
          </cell>
          <cell r="B3403" t="str">
            <v>CONTAINER 220 X 620CM P/ SANITARIO/VESTIARIO C/ 4 BACIAS, 1 LAVATORIO, 1 MICTORIO E 4 CHUVEIROS</v>
          </cell>
          <cell r="C3403" t="str">
            <v>MES</v>
          </cell>
          <cell r="D3403">
            <v>549.11</v>
          </cell>
        </row>
        <row r="3404">
          <cell r="A3404">
            <v>10779</v>
          </cell>
          <cell r="B3404" t="str">
            <v>CONTAINER 220 X 620CM P/ SANITARIO/VESTIARIO C/ 7 BACIAS, 1 LAVATORIO, 1 MICTORIO E 4 CHUVEIROS</v>
          </cell>
          <cell r="C3404" t="str">
            <v>MES</v>
          </cell>
          <cell r="D3404">
            <v>562.5</v>
          </cell>
        </row>
        <row r="3405">
          <cell r="A3405">
            <v>10780</v>
          </cell>
          <cell r="B3405" t="str">
            <v>EXTREMIDADE P/ HIDROMETRO PVC C/ BUCHA LATAO CURTA 1/2"</v>
          </cell>
          <cell r="C3405" t="str">
            <v>UN</v>
          </cell>
          <cell r="D3405">
            <v>10.1</v>
          </cell>
        </row>
        <row r="3406">
          <cell r="A3406">
            <v>10781</v>
          </cell>
          <cell r="B3406" t="str">
            <v>EXTREMIDADE P/ HIDROMETRO PVC C/ BUCHA LATAO CURTA 3/4\"</v>
          </cell>
          <cell r="C3406" t="str">
            <v>UN</v>
          </cell>
          <cell r="D3406">
            <v>13.52</v>
          </cell>
        </row>
        <row r="3407">
          <cell r="A3407">
            <v>10790</v>
          </cell>
          <cell r="B3407" t="str">
            <v>BANCADA P/ DISCO SERRA C/ MOTOR ELETRICO TRIFASICO 3 A 5HP C/ CHAVE E COIFA   PROT. P/ CARPINTARIA</v>
          </cell>
          <cell r="C3407" t="str">
            <v>H</v>
          </cell>
          <cell r="D3407">
            <v>0.81</v>
          </cell>
        </row>
        <row r="3408">
          <cell r="A3408">
            <v>10798</v>
          </cell>
          <cell r="B3408" t="str">
            <v>GRADE DE DISCO 20 X 24\"</v>
          </cell>
          <cell r="C3408" t="str">
            <v>H</v>
          </cell>
          <cell r="D3408">
            <v>12.16</v>
          </cell>
        </row>
        <row r="3409">
          <cell r="A3409">
            <v>10800</v>
          </cell>
          <cell r="B3409" t="str">
            <v>ESCAVADEIRA HIDRAULICA SOBRE ESTEIRA 146 A 169HP CAP. 2M3 TIPO KOMATSU PC 300- SERIE C OU EQUIV (INCL MANUTENCAO/OPERACAO)</v>
          </cell>
          <cell r="C3409" t="str">
            <v>H</v>
          </cell>
          <cell r="D3409">
            <v>201.73</v>
          </cell>
        </row>
        <row r="3410">
          <cell r="A3410">
            <v>10807</v>
          </cell>
          <cell r="B3410" t="str">
            <v>GUINDASTE AUTO-PROPELIDO, SOBRE PNEUS, C/ LANCA TELESCOPICA CAP * 35T * (INCL MANUTENCAO/OPERACAO)</v>
          </cell>
          <cell r="C3410" t="str">
            <v>H</v>
          </cell>
          <cell r="D3410">
            <v>135</v>
          </cell>
        </row>
        <row r="3411">
          <cell r="A3411">
            <v>10809</v>
          </cell>
          <cell r="B3411" t="str">
            <v>TALHA ELETRICA 3 T</v>
          </cell>
          <cell r="C3411" t="str">
            <v>H</v>
          </cell>
          <cell r="D3411">
            <v>0.43</v>
          </cell>
        </row>
        <row r="3412">
          <cell r="A3412">
            <v>10811</v>
          </cell>
          <cell r="B3412" t="str">
            <v>TALHA MANUAL PARA ELEVAÇÃO DE CARGAS DE 2 T - (LOCAÇÃO)</v>
          </cell>
          <cell r="C3412" t="str">
            <v>H</v>
          </cell>
          <cell r="D3412">
            <v>0.56999999999999995</v>
          </cell>
        </row>
        <row r="3413">
          <cell r="A3413">
            <v>10814</v>
          </cell>
          <cell r="B3413" t="str">
            <v>FORMICIDA GRANULADA</v>
          </cell>
          <cell r="C3413" t="str">
            <v>KG</v>
          </cell>
          <cell r="D3413">
            <v>10.210000000000001</v>
          </cell>
        </row>
        <row r="3414">
          <cell r="A3414">
            <v>10815</v>
          </cell>
          <cell r="B3414" t="str">
            <v>HERBICIDA ROUND UP</v>
          </cell>
          <cell r="C3414" t="str">
            <v>L</v>
          </cell>
          <cell r="D3414">
            <v>18.72</v>
          </cell>
        </row>
        <row r="3415">
          <cell r="A3415">
            <v>10816</v>
          </cell>
          <cell r="B3415" t="str">
            <v>HERBICIDA SELETIVO TORDON 2,4D DOWAGROSCIENCES</v>
          </cell>
          <cell r="C3415" t="str">
            <v>L</v>
          </cell>
          <cell r="D3415">
            <v>38.29</v>
          </cell>
        </row>
        <row r="3416">
          <cell r="A3416">
            <v>10817</v>
          </cell>
          <cell r="B3416" t="str">
            <v>INSETICIDA RESIDUAL DIMECRON 500 DA CIBA</v>
          </cell>
          <cell r="C3416" t="str">
            <v>L</v>
          </cell>
          <cell r="D3416">
            <v>16.170000000000002</v>
          </cell>
        </row>
        <row r="3417">
          <cell r="A3417">
            <v>10818</v>
          </cell>
          <cell r="B3417" t="str">
            <v>CAPIM BRAQUEARA DECUMBENS OU BRAQUIARINHA - VALOR CULTURAL (VC) = 30</v>
          </cell>
          <cell r="C3417" t="str">
            <v>KG</v>
          </cell>
          <cell r="D3417">
            <v>5.04</v>
          </cell>
        </row>
        <row r="3418">
          <cell r="A3418">
            <v>10826</v>
          </cell>
          <cell r="B3418" t="str">
            <v>ARBUSTO REGIONAL DE 50 A 100CM DE ALTURA</v>
          </cell>
          <cell r="C3418" t="str">
            <v>UN</v>
          </cell>
          <cell r="D3418">
            <v>11.33</v>
          </cell>
        </row>
        <row r="3419">
          <cell r="A3419">
            <v>10833</v>
          </cell>
          <cell r="B3419" t="str">
            <v>DEGRAU BORRACHA SINTETICA 50 X 32 CM X 4,5MM, PASTILHADO PLURIGOMA</v>
          </cell>
          <cell r="C3419" t="str">
            <v>M</v>
          </cell>
          <cell r="D3419">
            <v>30.23</v>
          </cell>
        </row>
        <row r="3420">
          <cell r="A3420">
            <v>10835</v>
          </cell>
          <cell r="B3420" t="str">
            <v>JOELHO PVC C/ BOLSA E ANEL P/ ESG PREDIAL 90G DN 40MM X 1.1/2\"</v>
          </cell>
          <cell r="C3420" t="str">
            <v>UN</v>
          </cell>
          <cell r="D3420">
            <v>1.65</v>
          </cell>
        </row>
        <row r="3421">
          <cell r="A3421">
            <v>10836</v>
          </cell>
          <cell r="B3421" t="str">
            <v>JOELHO PVC C/ VISITA P/ ESG PREDIAL 90G DN 100 X 50MM</v>
          </cell>
          <cell r="C3421" t="str">
            <v>UN</v>
          </cell>
          <cell r="D3421">
            <v>8.8000000000000007</v>
          </cell>
        </row>
        <row r="3422">
          <cell r="A3422">
            <v>10840</v>
          </cell>
          <cell r="B3422" t="str">
            <v>GRANITO AMENDOA  E = 2 CM ,POLIDO E LUSTRADO, PARA PISO</v>
          </cell>
          <cell r="C3422" t="str">
            <v>M2</v>
          </cell>
          <cell r="D3422">
            <v>195</v>
          </cell>
        </row>
        <row r="3423">
          <cell r="A3423">
            <v>10841</v>
          </cell>
          <cell r="B3423" t="str">
            <v>GRANITO CINZA POLIDO PARA PISO E = 2 CM</v>
          </cell>
          <cell r="C3423" t="str">
            <v>M2</v>
          </cell>
          <cell r="D3423">
            <v>159.66999999999999</v>
          </cell>
        </row>
        <row r="3424">
          <cell r="A3424">
            <v>10842</v>
          </cell>
          <cell r="B3424" t="str">
            <v>GRANITO PRETO TIJUCA E = 2 CM PARA PISO</v>
          </cell>
          <cell r="C3424" t="str">
            <v>M2</v>
          </cell>
          <cell r="D3424">
            <v>223.68</v>
          </cell>
        </row>
        <row r="3425">
          <cell r="A3425">
            <v>10848</v>
          </cell>
          <cell r="B3425" t="str">
            <v>PLACA DE INAUGURACAO DURALUMINIO 40 X 60CM</v>
          </cell>
          <cell r="C3425" t="str">
            <v>UN</v>
          </cell>
          <cell r="D3425">
            <v>179.71</v>
          </cell>
        </row>
        <row r="3426">
          <cell r="A3426">
            <v>10849</v>
          </cell>
          <cell r="B3426" t="str">
            <v>PLACA DE INAUGURACAO EM BRONZE 35 X 50CM</v>
          </cell>
          <cell r="C3426" t="str">
            <v>UN</v>
          </cell>
          <cell r="D3426">
            <v>927.2</v>
          </cell>
        </row>
        <row r="3427">
          <cell r="A3427">
            <v>10850</v>
          </cell>
          <cell r="B3427" t="str">
            <v>PLACA DE NUMERACAO DE CHAPA GALVANIZADA NUM 18 12 X 18CM</v>
          </cell>
          <cell r="C3427" t="str">
            <v>UN</v>
          </cell>
          <cell r="D3427">
            <v>22.4</v>
          </cell>
        </row>
        <row r="3428">
          <cell r="A3428">
            <v>10851</v>
          </cell>
          <cell r="B3428" t="str">
            <v>PLACA ACRILICO P/IDENTIFICACAO 25 X 8CM E=4MM</v>
          </cell>
          <cell r="C3428" t="str">
            <v>UN</v>
          </cell>
          <cell r="D3428">
            <v>65.739999999999995</v>
          </cell>
        </row>
        <row r="3429">
          <cell r="A3429">
            <v>10852</v>
          </cell>
          <cell r="B3429" t="str">
            <v>RODAPE BORRACHA SINTETICA 7CM X 1MM SUPERFICIE LISA</v>
          </cell>
          <cell r="C3429" t="str">
            <v>M</v>
          </cell>
          <cell r="D3429">
            <v>14.74</v>
          </cell>
        </row>
        <row r="3430">
          <cell r="A3430">
            <v>10853</v>
          </cell>
          <cell r="B3430" t="str">
            <v>LETRA ACO INOX H = 20 CM CHAPA 22</v>
          </cell>
          <cell r="C3430" t="str">
            <v>UN</v>
          </cell>
          <cell r="D3430">
            <v>66.989999999999995</v>
          </cell>
        </row>
        <row r="3431">
          <cell r="A3431">
            <v>10854</v>
          </cell>
          <cell r="B3431" t="str">
            <v>RODAPE MADEIRA LEI 1A QUALIDADE 10 X 2CM CANTO BOLEADO</v>
          </cell>
          <cell r="C3431" t="str">
            <v>M</v>
          </cell>
          <cell r="D3431">
            <v>13.65</v>
          </cell>
        </row>
        <row r="3432">
          <cell r="A3432">
            <v>10855</v>
          </cell>
          <cell r="B3432" t="str">
            <v>PEITORIL PRE-MOLDADO DE GRANILITE, MARMORITE OU GRANITINA L = 15CM</v>
          </cell>
          <cell r="C3432" t="str">
            <v>M</v>
          </cell>
          <cell r="D3432">
            <v>35.92</v>
          </cell>
        </row>
        <row r="3433">
          <cell r="A3433">
            <v>10856</v>
          </cell>
          <cell r="B3433" t="str">
            <v>SOLEIRA PREMOLDADA DE GRANILITE, MARMORITE OU GRANITINA - LARG = 15 CM</v>
          </cell>
          <cell r="C3433" t="str">
            <v>M</v>
          </cell>
          <cell r="D3433">
            <v>35.92</v>
          </cell>
        </row>
        <row r="3434">
          <cell r="A3434">
            <v>10857</v>
          </cell>
          <cell r="B3434" t="str">
            <v>RODAPE ARDOSIA CINZA 10 X 1CM</v>
          </cell>
          <cell r="C3434" t="str">
            <v>M</v>
          </cell>
          <cell r="D3434">
            <v>4.25</v>
          </cell>
        </row>
        <row r="3435">
          <cell r="A3435">
            <v>10865</v>
          </cell>
          <cell r="B3435" t="str">
            <v>JUNCAO PVC PBA NBR 10251 P/ REDE AGUA BBB DN 50/DE 60 MM</v>
          </cell>
          <cell r="C3435" t="str">
            <v>UN</v>
          </cell>
          <cell r="D3435">
            <v>13.68</v>
          </cell>
        </row>
        <row r="3436">
          <cell r="A3436">
            <v>10885</v>
          </cell>
          <cell r="B3436" t="str">
            <v>CAIXA DE INCENDIO/ABRIGO DE MANGUEIRAS EM CHAPA SAE 1020 LAMINADA A FRIO, PORTA C/ VENTILACAO E VISOR SUPORTE 1/2 LUA P/ MANG, DE EMBUTIR, INSCR. INCENDIO 90 X 60 X 17CM</v>
          </cell>
          <cell r="C3436" t="str">
            <v>UN</v>
          </cell>
          <cell r="D3436">
            <v>252.99</v>
          </cell>
        </row>
        <row r="3437">
          <cell r="A3437">
            <v>10886</v>
          </cell>
          <cell r="B3437" t="str">
            <v>EXTINTOR DE INCENDIO C/ CARGA DE AGUA PRESSURIZADA AP 10L</v>
          </cell>
          <cell r="C3437" t="str">
            <v>UN</v>
          </cell>
          <cell r="D3437">
            <v>120.25</v>
          </cell>
        </row>
        <row r="3438">
          <cell r="A3438">
            <v>10888</v>
          </cell>
          <cell r="B3438" t="str">
            <v>EXTINTOR DE INCENDIO C/ CARGA GAS CARBONICO CO2 4KG</v>
          </cell>
          <cell r="C3438" t="str">
            <v>UN</v>
          </cell>
          <cell r="D3438">
            <v>347.38</v>
          </cell>
        </row>
        <row r="3439">
          <cell r="A3439">
            <v>10889</v>
          </cell>
          <cell r="B3439" t="str">
            <v>EXTINTOR DE INCENDIO C/ CARGA GAS CARBONICO CO2 6KG</v>
          </cell>
          <cell r="C3439" t="str">
            <v>UN</v>
          </cell>
          <cell r="D3439">
            <v>425.17</v>
          </cell>
        </row>
        <row r="3440">
          <cell r="A3440">
            <v>10890</v>
          </cell>
          <cell r="B3440" t="str">
            <v>EXTINTOR DE INCENDIO C/ CARGA DE PO QUIMICO SECO PQS 12KG</v>
          </cell>
          <cell r="C3440" t="str">
            <v>UN</v>
          </cell>
          <cell r="D3440">
            <v>181.71</v>
          </cell>
        </row>
        <row r="3441">
          <cell r="A3441">
            <v>10891</v>
          </cell>
          <cell r="B3441" t="str">
            <v>EXTINTOR DE INCENDIO C/ CARGA DE PO QUIMICO SECO PQS 4KG</v>
          </cell>
          <cell r="C3441" t="str">
            <v>UN</v>
          </cell>
          <cell r="D3441">
            <v>104.8</v>
          </cell>
        </row>
        <row r="3442">
          <cell r="A3442">
            <v>10892</v>
          </cell>
          <cell r="B3442" t="str">
            <v>EXTINTOR DE INCENDIO C/ CARGA DE PO QUIMICO SECO PQS 6KG</v>
          </cell>
          <cell r="C3442" t="str">
            <v>UN</v>
          </cell>
          <cell r="D3442">
            <v>130</v>
          </cell>
        </row>
        <row r="3443">
          <cell r="A3443">
            <v>10899</v>
          </cell>
          <cell r="B3443" t="str">
            <v>ADAPTADOR EM LATAO P/ INSTALACAO PREDIAL DE COMBATE A INCENDIO ENGATE RAPIDO 2 1/2\" X ROSCA INTERNA 5 FIOS 2 1/2\"</v>
          </cell>
          <cell r="C3443" t="str">
            <v>UN</v>
          </cell>
          <cell r="D3443">
            <v>41.72</v>
          </cell>
        </row>
        <row r="3444">
          <cell r="A3444">
            <v>10900</v>
          </cell>
          <cell r="B3444" t="str">
            <v>ADAPTADOR EM LATAO P/ INSTALACAO PREDIAL DE COMBATE A INCENDIO ENGATE RAPIDO 1 1/2\" X ROSCA INTERNA 5 FIOS 2 1/2\"</v>
          </cell>
          <cell r="C3444" t="str">
            <v>UN</v>
          </cell>
          <cell r="D3444">
            <v>24.5</v>
          </cell>
        </row>
        <row r="3445">
          <cell r="A3445">
            <v>10902</v>
          </cell>
          <cell r="B3445" t="str">
            <v>ESGUICHO EM LATAO JATO SOLIDO P/ INSTALACAO PREDIAL COMBATE A INCENDIO ENGATE RAPIDO 1 1/2\" X 13MM</v>
          </cell>
          <cell r="C3445" t="str">
            <v>UN</v>
          </cell>
          <cell r="D3445">
            <v>31.02</v>
          </cell>
        </row>
        <row r="3446">
          <cell r="A3446">
            <v>10903</v>
          </cell>
          <cell r="B3446" t="str">
            <v>ESGUICHO EM LATAO JATO SOLIDO P/ INSTALACAO PREDIAL COMBATE A INCENDIO ENGATE RAPIDO 2 1/2\" X 13MM</v>
          </cell>
          <cell r="C3446" t="str">
            <v>UN</v>
          </cell>
          <cell r="D3446">
            <v>77.540000000000006</v>
          </cell>
        </row>
        <row r="3447">
          <cell r="A3447">
            <v>10904</v>
          </cell>
          <cell r="B3447" t="str">
            <v>REGISTRO OU VÁLVULA GLOBO ANGULAR DE LATÃO, 45 GRAUS, D = 2 1/2\", PARA HIDRANTES EM INSTALAÇÃO PREDIAL DE INCÊNDIO</v>
          </cell>
          <cell r="C3447" t="str">
            <v>UN</v>
          </cell>
          <cell r="D3447">
            <v>118.45</v>
          </cell>
        </row>
        <row r="3448">
          <cell r="A3448">
            <v>10905</v>
          </cell>
          <cell r="B3448" t="str">
            <v>TAMPAO LATAO C/ CORRENTE P/ INSTALACAO PREDIAL COMBATE A INCENDIO ENGATE RAPIDO 2 1/2\"</v>
          </cell>
          <cell r="C3448" t="str">
            <v>UN</v>
          </cell>
          <cell r="D3448">
            <v>51.92</v>
          </cell>
        </row>
        <row r="3449">
          <cell r="A3449">
            <v>10908</v>
          </cell>
          <cell r="B3449" t="str">
            <v>JUNCAO INVERTIDA PVC SOLD P/ ESG PREDIAL REDUCAO 100 X 50MM</v>
          </cell>
          <cell r="C3449" t="str">
            <v>UN</v>
          </cell>
          <cell r="D3449">
            <v>8.2200000000000006</v>
          </cell>
        </row>
        <row r="3450">
          <cell r="A3450">
            <v>10909</v>
          </cell>
          <cell r="B3450" t="str">
            <v>JUNCAO INVERTIDA PVC SOLD P/ ESG PREDIAL REDUCAO 100 X 75MM</v>
          </cell>
          <cell r="C3450" t="str">
            <v>UN</v>
          </cell>
          <cell r="D3450">
            <v>13.56</v>
          </cell>
        </row>
        <row r="3451">
          <cell r="A3451">
            <v>10911</v>
          </cell>
          <cell r="B3451" t="str">
            <v>JUNCAO INVERTIDA PVC SOLD P/ ESG PREDIAL 75MM</v>
          </cell>
          <cell r="C3451" t="str">
            <v>UN</v>
          </cell>
          <cell r="D3451">
            <v>18.37</v>
          </cell>
        </row>
        <row r="3452">
          <cell r="A3452">
            <v>10914</v>
          </cell>
          <cell r="B3452" t="str">
            <v>TELA ACO SOLDADA L-92 15X30CM CA-60 FIO 4,2X3,4MM 0,99KG/M2 LARG=2,45M</v>
          </cell>
          <cell r="C3452" t="str">
            <v>KG</v>
          </cell>
          <cell r="D3452">
            <v>9.6199999999999992</v>
          </cell>
        </row>
        <row r="3453">
          <cell r="A3453">
            <v>10915</v>
          </cell>
          <cell r="B3453" t="str">
            <v>TELA ACO SOLDADA NERVURADA CA - 60, Q-61, (0,97 KG/M2), DIÂMETRO DO FIO = 3,4 MM, LARGURA = 2,45 X 120 METROS DE COMPRIMENTO, ESPAÇAMENTO DA MALHA = 15X15CM</v>
          </cell>
          <cell r="C3453" t="str">
            <v>KG</v>
          </cell>
          <cell r="D3453">
            <v>3.64</v>
          </cell>
        </row>
        <row r="3454">
          <cell r="A3454">
            <v>10916</v>
          </cell>
          <cell r="B3454" t="str">
            <v>TELA ACO SOLDADA NERVURADA CA - 60, Q-92 (1,48 KG/M2), DIÂMETRO DO FIO = 4,2 MM, LARGURA = 2,45 X 60 METROS DE COMPRIMENTO, ESPAÇAMENTO DA MALHA = 15X15CM</v>
          </cell>
          <cell r="C3454" t="str">
            <v>KG</v>
          </cell>
          <cell r="D3454">
            <v>3.61</v>
          </cell>
        </row>
        <row r="3455">
          <cell r="A3455">
            <v>10917</v>
          </cell>
          <cell r="B3455" t="str">
            <v>TELA ACO SOLDADA NERVURADA CA-60, Q-61, (0,97 KG/M2), DIÂMETRO DO FIO = 3,4 MM, LARGURA = 2,45 X 120 METROS DE COMPRIMENTO, ESPAÇAMENTO DA MALHA =  15X15CM</v>
          </cell>
          <cell r="C3455" t="str">
            <v>M2</v>
          </cell>
          <cell r="D3455">
            <v>3.53</v>
          </cell>
        </row>
        <row r="3456">
          <cell r="A3456">
            <v>10919</v>
          </cell>
          <cell r="B3456" t="str">
            <v>TELA ACO SOLDADA Q-47 15X15CM FIO 3,0 X 3,0MM 0,75KG/M2</v>
          </cell>
          <cell r="C3456" t="str">
            <v>M2</v>
          </cell>
          <cell r="D3456">
            <v>10.9</v>
          </cell>
        </row>
        <row r="3457">
          <cell r="A3457">
            <v>10920</v>
          </cell>
          <cell r="B3457" t="str">
            <v>TELA SOLDADA ARAME GALVANIZADO 12 BWG (2,77MM) MALHA 15 X 5CM</v>
          </cell>
          <cell r="C3457" t="str">
            <v>M2</v>
          </cell>
          <cell r="D3457">
            <v>6.38</v>
          </cell>
        </row>
        <row r="3458">
          <cell r="A3458">
            <v>10921</v>
          </cell>
          <cell r="B3458" t="str">
            <v>HIDRANTE COLUNA FOFO COMPLETO DN 100 C/REGISTRO CUNHA DE BORRACHA / CURVA / EXTREMIDADE / TAMPA</v>
          </cell>
          <cell r="C3458" t="str">
            <v>UN</v>
          </cell>
          <cell r="D3458">
            <v>2783.5</v>
          </cell>
        </row>
        <row r="3459">
          <cell r="A3459">
            <v>10922</v>
          </cell>
          <cell r="B3459" t="str">
            <v>HIDRANTE COLUNA FOFO COMPLETO DN  80 C/REGISTRO CUNHA DE BORRACHA /   CURVA / EXTREMIDADE / TAMPA</v>
          </cell>
          <cell r="C3459" t="str">
            <v>UN</v>
          </cell>
          <cell r="D3459">
            <v>2476.0100000000002</v>
          </cell>
        </row>
        <row r="3460">
          <cell r="A3460">
            <v>10923</v>
          </cell>
          <cell r="B3460" t="str">
            <v>HIDRANTE SUBTERRANEO FERRO FUNDIDO C/ CURVA CURTA E CAIXA DN 75 MM</v>
          </cell>
          <cell r="C3460" t="str">
            <v>UN</v>
          </cell>
          <cell r="D3460">
            <v>2389.83</v>
          </cell>
        </row>
        <row r="3461">
          <cell r="A3461">
            <v>10924</v>
          </cell>
          <cell r="B3461" t="str">
            <v>HIDRANTE SUBTERRANEO FERRO FUNDIDO C/ CURVA LONGA E CAIXA DN 75 MM</v>
          </cell>
          <cell r="C3461" t="str">
            <v>UN</v>
          </cell>
          <cell r="D3461">
            <v>2569.37</v>
          </cell>
        </row>
        <row r="3462">
          <cell r="A3462">
            <v>10925</v>
          </cell>
          <cell r="B3462" t="str">
            <v>TELA ARAME GALV FIO 10 BWG (3,4MM) MALHA 8 X 8CM QUADRADA OU LOSANGO H=2,0M</v>
          </cell>
          <cell r="C3462" t="str">
            <v>M2</v>
          </cell>
          <cell r="D3462">
            <v>14.22</v>
          </cell>
        </row>
        <row r="3463">
          <cell r="A3463">
            <v>10926</v>
          </cell>
          <cell r="B3463" t="str">
            <v>TELA ARAME GALV FIO 12 BWG (2,77MM) MALHA 1.1/2\" (4 X 4CM) QUADRADA OU LOSANGO H=2,0M</v>
          </cell>
          <cell r="C3463" t="str">
            <v>M2</v>
          </cell>
          <cell r="D3463">
            <v>17.38</v>
          </cell>
        </row>
        <row r="3464">
          <cell r="A3464">
            <v>10927</v>
          </cell>
          <cell r="B3464" t="str">
            <v>TELA ARAME GALV FIO 12 BWG (2,77MM) MALHA 8 X 8CM QUADRADA OU LOSANGO H = 2,0M</v>
          </cell>
          <cell r="C3464" t="str">
            <v>M2</v>
          </cell>
          <cell r="D3464">
            <v>9.16</v>
          </cell>
        </row>
        <row r="3465">
          <cell r="A3465">
            <v>10928</v>
          </cell>
          <cell r="B3465" t="str">
            <v>TELA ARAME GALV FIO 14 BWG (2,11MM) MALHA 8 X 8CM QUADRADA OU LOSANGO H=2,0M</v>
          </cell>
          <cell r="C3465" t="str">
            <v>M2</v>
          </cell>
          <cell r="D3465">
            <v>7.83</v>
          </cell>
        </row>
        <row r="3466">
          <cell r="A3466">
            <v>10929</v>
          </cell>
          <cell r="B3466" t="str">
            <v>TELA ARAME GALV FIO 18 BWG (1,24MM) MALHA 2 X 2CM  QUADRADA OU LOSANGO</v>
          </cell>
          <cell r="C3466" t="str">
            <v>M2</v>
          </cell>
          <cell r="D3466">
            <v>15.16</v>
          </cell>
        </row>
        <row r="3467">
          <cell r="A3467">
            <v>10931</v>
          </cell>
          <cell r="B3467" t="str">
            <v>TELA ARAME GALV FIO 24 BWG MALHA 1/2\" P/ VIVEIROS</v>
          </cell>
          <cell r="C3467" t="str">
            <v>M2</v>
          </cell>
          <cell r="D3467">
            <v>7.8</v>
          </cell>
        </row>
        <row r="3468">
          <cell r="A3468">
            <v>10932</v>
          </cell>
          <cell r="B3468" t="str">
            <v>TELA ARAME GALV FIO  8 BWG (4,19MM) MALHA 2\" (5X5CM) QUADRADA OU LOSANGO H=2,0M</v>
          </cell>
          <cell r="C3468" t="str">
            <v>M2</v>
          </cell>
          <cell r="D3468">
            <v>37.909999999999997</v>
          </cell>
        </row>
        <row r="3469">
          <cell r="A3469">
            <v>10933</v>
          </cell>
          <cell r="B3469" t="str">
            <v>TELA ARAME GALV FIO 12 BWG (2,77MM) MALHA 4\" (10 X 10CM) QUADRADA OU LOSANGO H=2,0M</v>
          </cell>
          <cell r="C3469" t="str">
            <v>M2</v>
          </cell>
          <cell r="D3469">
            <v>10.77</v>
          </cell>
        </row>
        <row r="3470">
          <cell r="A3470">
            <v>10935</v>
          </cell>
          <cell r="B3470" t="str">
            <v>TELA ARAME GALV REVESTIDO C/ PVC FIO 12 BWG (2,77MM) MALHA 3\" (7,5 X 7,5CM)</v>
          </cell>
          <cell r="C3470" t="str">
            <v>M2</v>
          </cell>
          <cell r="D3470">
            <v>15.42</v>
          </cell>
        </row>
        <row r="3471">
          <cell r="A3471">
            <v>10936</v>
          </cell>
          <cell r="B3471" t="str">
            <v>TELA METAL REFORCADA FIO 12 BWG (2,77MM) MALHA QUADRADA 3 X 3CM</v>
          </cell>
          <cell r="C3471" t="str">
            <v>M2</v>
          </cell>
          <cell r="D3471">
            <v>29.98</v>
          </cell>
        </row>
        <row r="3472">
          <cell r="A3472">
            <v>10937</v>
          </cell>
          <cell r="B3472" t="str">
            <v>TELA ARAME GALV REVESTIDO C/ PVC FIO 14 BWG (2,11MM) MALHA 2\" (5 X 5CM)</v>
          </cell>
          <cell r="C3472" t="str">
            <v>M2</v>
          </cell>
          <cell r="D3472">
            <v>14.34</v>
          </cell>
        </row>
        <row r="3473">
          <cell r="A3473">
            <v>10938</v>
          </cell>
          <cell r="B3473" t="str">
            <v>MEIO PORTICO CONCRETO ARMADO PRE-MOLDADO TP PLR L=15M, H = 6M P/ GALPOES</v>
          </cell>
          <cell r="C3473" t="str">
            <v>UN</v>
          </cell>
          <cell r="D3473">
            <v>2152.75</v>
          </cell>
        </row>
        <row r="3474">
          <cell r="A3474">
            <v>10939</v>
          </cell>
          <cell r="B3474" t="str">
            <v>PORTICO CONCRETO ARMADO PRE-MOLDADO TP PAY L=15M, H = 6M P/ GALPOES</v>
          </cell>
          <cell r="C3474" t="str">
            <v>UN</v>
          </cell>
          <cell r="D3474">
            <v>4305.51</v>
          </cell>
        </row>
        <row r="3475">
          <cell r="A3475">
            <v>10940</v>
          </cell>
          <cell r="B3475" t="str">
            <v>PORTICO CONCRETO ARMADO PRE-MOLDADO TP PAY L=24M, H = 9M P/ GALPOES</v>
          </cell>
          <cell r="C3475" t="str">
            <v>UN</v>
          </cell>
          <cell r="D3475">
            <v>10984.56</v>
          </cell>
        </row>
        <row r="3476">
          <cell r="A3476">
            <v>10951</v>
          </cell>
          <cell r="B3476" t="str">
            <v>CANTONEIRA ACO ABAS DESIGUAIS (QUALQUER BITOLA) E = 3/16\"</v>
          </cell>
          <cell r="C3476" t="str">
            <v>KG</v>
          </cell>
          <cell r="D3476">
            <v>3.43</v>
          </cell>
        </row>
        <row r="3477">
          <cell r="A3477">
            <v>10952</v>
          </cell>
          <cell r="B3477" t="str">
            <v>CANTONEIRA ACO ABAS IGUAIS (QUALQUER BITOLA) E = 1/8\"</v>
          </cell>
          <cell r="C3477" t="str">
            <v>KG</v>
          </cell>
          <cell r="D3477">
            <v>3.43</v>
          </cell>
        </row>
        <row r="3478">
          <cell r="A3478">
            <v>10953</v>
          </cell>
          <cell r="B3478" t="str">
            <v>CANTONEIRA ACO ABAS IGUAIS (QUALQUER BITOLA) E = 3/16\"</v>
          </cell>
          <cell r="C3478" t="str">
            <v>KG</v>
          </cell>
          <cell r="D3478">
            <v>3.47</v>
          </cell>
        </row>
        <row r="3479">
          <cell r="A3479">
            <v>10956</v>
          </cell>
          <cell r="B3479" t="str">
            <v>BASE P/ MASTRO DE PARA-RAIOS - 2\"</v>
          </cell>
          <cell r="C3479" t="str">
            <v>UN</v>
          </cell>
          <cell r="D3479">
            <v>61.74</v>
          </cell>
        </row>
        <row r="3480">
          <cell r="A3480">
            <v>10957</v>
          </cell>
          <cell r="B3480" t="str">
            <v>CHAPA ACO GROSSA PRETA 3/4\"(19,05MM) 149,39KG/M2'</v>
          </cell>
          <cell r="C3480" t="str">
            <v>KG</v>
          </cell>
          <cell r="D3480">
            <v>3.83</v>
          </cell>
        </row>
        <row r="3481">
          <cell r="A3481">
            <v>10962</v>
          </cell>
          <cell r="B3481" t="str">
            <v>PERFIL ACO ESTRUTURAL \"H\" - 6\" X 6\" (QUALQUER ESPESSURA)</v>
          </cell>
          <cell r="C3481" t="str">
            <v>KG</v>
          </cell>
          <cell r="D3481">
            <v>4.91</v>
          </cell>
        </row>
        <row r="3482">
          <cell r="A3482">
            <v>10963</v>
          </cell>
          <cell r="B3482" t="str">
            <v>PERFIL ACO ESTRUTURAL \"I\" - 8\" X 4\" ESP=11,20 MM (34,22 KG/M)</v>
          </cell>
          <cell r="C3482" t="str">
            <v>M</v>
          </cell>
          <cell r="D3482">
            <v>153.66999999999999</v>
          </cell>
        </row>
        <row r="3483">
          <cell r="A3483">
            <v>10964</v>
          </cell>
          <cell r="B3483" t="str">
            <v>PERFIL ACO ESTRUTURAL \"U\" - 15\" X 3 3/8\" (QUALQUER ESPESSURA)</v>
          </cell>
          <cell r="C3483" t="str">
            <v>KG</v>
          </cell>
          <cell r="D3483">
            <v>4.91</v>
          </cell>
        </row>
        <row r="3484">
          <cell r="A3484">
            <v>10965</v>
          </cell>
          <cell r="B3484" t="str">
            <v>PERFIL ACO ESTRUTURAL \"U\" - 4\" X 1 5/8\" ESP=6,27 MM (9,30 KG/M)</v>
          </cell>
          <cell r="C3484" t="str">
            <v>M</v>
          </cell>
          <cell r="D3484">
            <v>34.39</v>
          </cell>
        </row>
        <row r="3485">
          <cell r="A3485">
            <v>10966</v>
          </cell>
          <cell r="B3485" t="str">
            <v>PERFIL ACO ESTRUTURAL \"U\" - 6\" X 2\" (QUALQUER ESPESSURA)</v>
          </cell>
          <cell r="C3485" t="str">
            <v>KG</v>
          </cell>
          <cell r="D3485">
            <v>3.85</v>
          </cell>
        </row>
        <row r="3486">
          <cell r="A3486">
            <v>10997</v>
          </cell>
          <cell r="B3486" t="str">
            <v>ELETRODO AWS E-7018 (OK 48.04; WI 718) D=4MM (SOLDA ELETRICA)</v>
          </cell>
          <cell r="C3486" t="str">
            <v>KG</v>
          </cell>
          <cell r="D3486">
            <v>11.26</v>
          </cell>
        </row>
        <row r="3487">
          <cell r="A3487">
            <v>10998</v>
          </cell>
          <cell r="B3487" t="str">
            <v>ELETRODO AWS E-6010 (0K 22.50; WI 610) D = 4MM ( SOLDA ELETRICA )</v>
          </cell>
          <cell r="C3487" t="str">
            <v>KG</v>
          </cell>
          <cell r="D3487">
            <v>11.65</v>
          </cell>
        </row>
        <row r="3488">
          <cell r="A3488">
            <v>10999</v>
          </cell>
          <cell r="B3488" t="str">
            <v>ELETRODO AWS E-6013 (OK 46.00; WI 613) D = 4MM ( SOLDA ELETRICA )</v>
          </cell>
          <cell r="C3488" t="str">
            <v>KG</v>
          </cell>
          <cell r="D3488">
            <v>10.220000000000001</v>
          </cell>
        </row>
        <row r="3489">
          <cell r="A3489">
            <v>11002</v>
          </cell>
          <cell r="B3489" t="str">
            <v>ELETRODO AWS E-6013 (OK 46.00; WI 613) D = 2,5MM ( SOLDA ELETRICA )</v>
          </cell>
          <cell r="C3489" t="str">
            <v>KG</v>
          </cell>
          <cell r="D3489">
            <v>11.85</v>
          </cell>
        </row>
        <row r="3490">
          <cell r="A3490">
            <v>11013</v>
          </cell>
          <cell r="B3490" t="str">
            <v>CUMEEIRA ARTICULADA P/ TELHA FIBROC. CANALETE 49 OU KALHETA - ABA EXTERNA (SUPERIOR)</v>
          </cell>
          <cell r="C3490" t="str">
            <v>UN</v>
          </cell>
          <cell r="D3490">
            <v>15.79</v>
          </cell>
        </row>
        <row r="3491">
          <cell r="A3491">
            <v>11014</v>
          </cell>
          <cell r="B3491" t="str">
            <v>CUMEEIRA ARTICULADA P/ TELHA FIBROC. CANALETE 49 OU KALHETA - ABA INTERNA (INFERIOR)</v>
          </cell>
          <cell r="C3491" t="str">
            <v>UN</v>
          </cell>
          <cell r="D3491">
            <v>14.51</v>
          </cell>
        </row>
        <row r="3492">
          <cell r="A3492">
            <v>11015</v>
          </cell>
          <cell r="B3492" t="str">
            <v>CUMEEIRA NORMAL DE EXTREMIDADE OU TERMINAL P/ TELHA FIBROCIMENTO CANALETE 90 OU KALHETAO</v>
          </cell>
          <cell r="C3492" t="str">
            <v>UN</v>
          </cell>
          <cell r="D3492">
            <v>38.07</v>
          </cell>
        </row>
        <row r="3493">
          <cell r="A3493">
            <v>11016</v>
          </cell>
          <cell r="B3493" t="str">
            <v>CUMEEIRA NORMAL P/ TELHA FIBROCIMENTO MAXIPLAC OU ETERMAX</v>
          </cell>
          <cell r="C3493" t="str">
            <v>UN</v>
          </cell>
          <cell r="D3493">
            <v>24.02</v>
          </cell>
        </row>
        <row r="3494">
          <cell r="A3494">
            <v>11017</v>
          </cell>
          <cell r="B3494" t="str">
            <v>CUMEEIRA ARTICULADA SUPERIOR P/ TELHA FIBROCIMENTO 4MM TIPO FIBROTEX OU VOGATEX</v>
          </cell>
          <cell r="C3494" t="str">
            <v>UN</v>
          </cell>
          <cell r="D3494">
            <v>4.18</v>
          </cell>
        </row>
        <row r="3495">
          <cell r="A3495">
            <v>11026</v>
          </cell>
          <cell r="B3495" t="str">
            <v>CHAPA GALV PLANA 14GSG 1,994MM 16,020KG/M2</v>
          </cell>
          <cell r="C3495" t="str">
            <v>KG</v>
          </cell>
          <cell r="D3495">
            <v>5.94</v>
          </cell>
        </row>
        <row r="3496">
          <cell r="A3496">
            <v>11027</v>
          </cell>
          <cell r="B3496" t="str">
            <v>CHAPA GALV PLANA 16GSG 1,613MM 12,969KG/M2</v>
          </cell>
          <cell r="C3496" t="str">
            <v>KG</v>
          </cell>
          <cell r="D3496">
            <v>6.07</v>
          </cell>
        </row>
        <row r="3497">
          <cell r="A3497">
            <v>11029</v>
          </cell>
          <cell r="B3497" t="str">
            <v>HASTE RETA P/ GANCHO FG C/ ROSCA - 1/4\" X 30CM - P/ FIXACAO TELHA METALICA - INCL PORCA E ARRUELAS DE VEDACAO</v>
          </cell>
          <cell r="C3497" t="str">
            <v>CJ</v>
          </cell>
          <cell r="D3497">
            <v>0.53</v>
          </cell>
        </row>
        <row r="3498">
          <cell r="A3498">
            <v>11032</v>
          </cell>
          <cell r="B3498" t="str">
            <v>GRAMPO U DE 5/8\" N8 EM FG\"</v>
          </cell>
          <cell r="C3498" t="str">
            <v>UN</v>
          </cell>
          <cell r="D3498">
            <v>6.75</v>
          </cell>
        </row>
        <row r="3499">
          <cell r="A3499">
            <v>11033</v>
          </cell>
          <cell r="B3499" t="str">
            <v>SUPORTE PARA CALHA DE 150 MM EM FG</v>
          </cell>
          <cell r="C3499" t="str">
            <v>UN</v>
          </cell>
          <cell r="D3499">
            <v>9.3699999999999992</v>
          </cell>
        </row>
        <row r="3500">
          <cell r="A3500">
            <v>11045</v>
          </cell>
          <cell r="B3500" t="str">
            <v>LUVA SIMPLES PVC PBA JE NBR 10351 P/ REDE AGUA DN 75/DE 85 MM</v>
          </cell>
          <cell r="C3500" t="str">
            <v>UN</v>
          </cell>
          <cell r="D3500">
            <v>14.46</v>
          </cell>
        </row>
        <row r="3501">
          <cell r="A3501">
            <v>11046</v>
          </cell>
          <cell r="B3501" t="str">
            <v>CHAPA GALV PLANA 18GSG 1,311MM 10,528KG/M2</v>
          </cell>
          <cell r="C3501" t="str">
            <v>KG</v>
          </cell>
          <cell r="D3501">
            <v>6.07</v>
          </cell>
        </row>
        <row r="3502">
          <cell r="A3502">
            <v>11047</v>
          </cell>
          <cell r="B3502" t="str">
            <v>CHAPA GALV PLANA 19GSG 1,158MM 9,307KG/M2</v>
          </cell>
          <cell r="C3502" t="str">
            <v>KG</v>
          </cell>
          <cell r="D3502">
            <v>5.94</v>
          </cell>
        </row>
        <row r="3503">
          <cell r="A3503">
            <v>11049</v>
          </cell>
          <cell r="B3503" t="str">
            <v>CHAPA GALV PLANA 22GSG 0,853MM 6,866KG/M2</v>
          </cell>
          <cell r="C3503" t="str">
            <v>KG</v>
          </cell>
          <cell r="D3503">
            <v>5.94</v>
          </cell>
        </row>
        <row r="3504">
          <cell r="A3504">
            <v>11051</v>
          </cell>
          <cell r="B3504" t="str">
            <v>CHAPA GALV PLANA 26GSG 0,551MM 4,425KG/M2</v>
          </cell>
          <cell r="C3504" t="str">
            <v>KG</v>
          </cell>
          <cell r="D3504">
            <v>6.51</v>
          </cell>
        </row>
        <row r="3505">
          <cell r="A3505">
            <v>11054</v>
          </cell>
          <cell r="B3505" t="str">
            <v>PARAFUSO ROSCA SOBERBA ZINCADO CAB CHATA FENDA SIMPLES 3,2 X 20MM (3/4\")   \"</v>
          </cell>
          <cell r="C3505" t="str">
            <v>UN</v>
          </cell>
          <cell r="D3505">
            <v>0.08</v>
          </cell>
        </row>
        <row r="3506">
          <cell r="A3506">
            <v>11055</v>
          </cell>
          <cell r="B3506" t="str">
            <v>PARAFUSO ROSCA SOBERBA ZINCADO CAB CHATA FENDA SIMPLES 3,5 X 25MM (1\")</v>
          </cell>
          <cell r="C3506" t="str">
            <v>UN</v>
          </cell>
          <cell r="D3506">
            <v>0.05</v>
          </cell>
        </row>
        <row r="3507">
          <cell r="A3507">
            <v>11056</v>
          </cell>
          <cell r="B3507" t="str">
            <v>PARAFUSO ROSCA SOBERBA ZINCADO CAB CHATA FENDA SIMPLES 3,8 X 30MM (1.1/4\")</v>
          </cell>
          <cell r="C3507" t="str">
            <v>UN</v>
          </cell>
          <cell r="D3507">
            <v>0.08</v>
          </cell>
        </row>
        <row r="3508">
          <cell r="A3508">
            <v>11057</v>
          </cell>
          <cell r="B3508" t="str">
            <v>PARAFUSO ROSCA SOBERBA ZINCADO CAB CHATA FENDA SIMPLES 4,8 X 40MM (1.1/2\")</v>
          </cell>
          <cell r="C3508" t="str">
            <v>UN</v>
          </cell>
          <cell r="D3508">
            <v>0.11</v>
          </cell>
        </row>
        <row r="3509">
          <cell r="A3509">
            <v>11058</v>
          </cell>
          <cell r="B3509" t="str">
            <v>PARAFUSO ROSCA SOBERBA ZINCADO CAB CHATA FENDA SIMPLES 5,5 X 65MM (2.1/2\") \"</v>
          </cell>
          <cell r="C3509" t="str">
            <v>UN</v>
          </cell>
          <cell r="D3509">
            <v>0.28999999999999998</v>
          </cell>
        </row>
        <row r="3510">
          <cell r="A3510">
            <v>11059</v>
          </cell>
          <cell r="B3510" t="str">
            <v>PARAFUSO ROSCA SOBERBA ZINCADO CAB CHATA FENDA SIMPLES 5,5 X 50MM (2\") \"</v>
          </cell>
          <cell r="C3510" t="str">
            <v>UN</v>
          </cell>
          <cell r="D3510">
            <v>0.16</v>
          </cell>
        </row>
        <row r="3511">
          <cell r="A3511">
            <v>11060</v>
          </cell>
          <cell r="B3511" t="str">
            <v>TIRANTE EM FG P/ CONTRAVENTAMENTO DE TELHA CANALETE 90 - 1/4\" X 400MM \"</v>
          </cell>
          <cell r="C3511" t="str">
            <v>UN</v>
          </cell>
          <cell r="D3511">
            <v>15.67</v>
          </cell>
        </row>
        <row r="3512">
          <cell r="A3512">
            <v>11061</v>
          </cell>
          <cell r="B3512" t="str">
            <v>CHAPA GALV PLANA 30GSG 0,399MM 3,204KG/M2</v>
          </cell>
          <cell r="C3512" t="str">
            <v>KG</v>
          </cell>
          <cell r="D3512">
            <v>7.17</v>
          </cell>
        </row>
        <row r="3513">
          <cell r="A3513">
            <v>11062</v>
          </cell>
          <cell r="B3513" t="str">
            <v>CHAPA LISA PRENSADA DE FIBROCIMENTO 10MM - 1,20 X 2,0M</v>
          </cell>
          <cell r="C3513" t="str">
            <v>M2</v>
          </cell>
          <cell r="D3513">
            <v>44.34</v>
          </cell>
        </row>
        <row r="3514">
          <cell r="A3514">
            <v>11063</v>
          </cell>
          <cell r="B3514" t="str">
            <v>CHAPA LISA PRENSADA DE FIBROCIMENTO 6MM - 1,20 X 2,0M</v>
          </cell>
          <cell r="C3514" t="str">
            <v>M2</v>
          </cell>
          <cell r="D3514">
            <v>27.99</v>
          </cell>
        </row>
        <row r="3515">
          <cell r="A3515">
            <v>11064</v>
          </cell>
          <cell r="B3515" t="str">
            <v>RUFO P/ TELHA FIBROCIMENTO CANALETE 90 OU KALHETAO</v>
          </cell>
          <cell r="C3515" t="str">
            <v>UN</v>
          </cell>
          <cell r="D3515">
            <v>8.6300000000000008</v>
          </cell>
        </row>
        <row r="3516">
          <cell r="A3516">
            <v>11065</v>
          </cell>
          <cell r="B3516" t="str">
            <v>TAMPAO P/ TELHA FIBROCIMENTO CANALETE 90</v>
          </cell>
          <cell r="C3516" t="str">
            <v>UN</v>
          </cell>
          <cell r="D3516">
            <v>7.3</v>
          </cell>
        </row>
        <row r="3517">
          <cell r="A3517">
            <v>11066</v>
          </cell>
          <cell r="B3517" t="str">
            <v>TAMPAO P/ TELHA FIBROCIMENTO CANALETE 49 OU KATELHA</v>
          </cell>
          <cell r="C3517" t="str">
            <v>UN</v>
          </cell>
          <cell r="D3517">
            <v>5.01</v>
          </cell>
        </row>
        <row r="3518">
          <cell r="A3518">
            <v>11067</v>
          </cell>
          <cell r="B3518" t="str">
            <v>TELHA ALUMINIO TRAPEZOIDAL E = 0,5 MM</v>
          </cell>
          <cell r="C3518" t="str">
            <v>KG</v>
          </cell>
          <cell r="D3518">
            <v>24.2</v>
          </cell>
        </row>
        <row r="3519">
          <cell r="A3519">
            <v>11068</v>
          </cell>
          <cell r="B3519" t="str">
            <v>TELHA ALUMINIO TRAPEZOIDAL E = 0,7 MM</v>
          </cell>
          <cell r="C3519" t="str">
            <v>KG</v>
          </cell>
          <cell r="D3519">
            <v>27.33</v>
          </cell>
        </row>
        <row r="3520">
          <cell r="A3520">
            <v>11071</v>
          </cell>
          <cell r="B3520" t="str">
            <v>PLUG PVC P/ ESG PREDIAL 100MM</v>
          </cell>
          <cell r="C3520" t="str">
            <v>UN</v>
          </cell>
          <cell r="D3520">
            <v>4.76</v>
          </cell>
        </row>
        <row r="3521">
          <cell r="A3521">
            <v>11072</v>
          </cell>
          <cell r="B3521" t="str">
            <v>PLUG PVC P/ ESG PREDIAL 50MM</v>
          </cell>
          <cell r="C3521" t="str">
            <v>UN</v>
          </cell>
          <cell r="D3521">
            <v>1.74</v>
          </cell>
        </row>
        <row r="3522">
          <cell r="A3522">
            <v>11073</v>
          </cell>
          <cell r="B3522" t="str">
            <v>PLUG PVC P/ ESG PREDIAL  75MM</v>
          </cell>
          <cell r="C3522" t="str">
            <v>UN</v>
          </cell>
          <cell r="D3522">
            <v>3.99</v>
          </cell>
        </row>
        <row r="3523">
          <cell r="A3523">
            <v>11075</v>
          </cell>
          <cell r="B3523" t="str">
            <v>AREIA P/ LEITO FILTRANTE (1,68 A 0,42MM)</v>
          </cell>
          <cell r="C3523" t="str">
            <v>M3</v>
          </cell>
          <cell r="D3523">
            <v>328.15</v>
          </cell>
        </row>
        <row r="3524">
          <cell r="A3524">
            <v>11076</v>
          </cell>
          <cell r="B3524" t="str">
            <v>AREIA PRETA P/ EMBOCO</v>
          </cell>
          <cell r="C3524" t="str">
            <v>M3</v>
          </cell>
          <cell r="D3524">
            <v>39.28</v>
          </cell>
        </row>
        <row r="3525">
          <cell r="A3525">
            <v>11077</v>
          </cell>
          <cell r="B3525" t="str">
            <v>AREIA SELECIONADA P/ LEITO FILTRANTE - D = 0,5 A 0,7 MM</v>
          </cell>
          <cell r="C3525" t="str">
            <v>M3</v>
          </cell>
          <cell r="D3525">
            <v>335.83</v>
          </cell>
        </row>
        <row r="3526">
          <cell r="A3526">
            <v>11078</v>
          </cell>
          <cell r="B3526" t="str">
            <v>AREIA SELECIONADA P/ LEITO FILTRANTE - D = 0,7 A 1 MM</v>
          </cell>
          <cell r="C3526" t="str">
            <v>M3</v>
          </cell>
          <cell r="D3526">
            <v>335.83</v>
          </cell>
        </row>
        <row r="3527">
          <cell r="A3527">
            <v>11079</v>
          </cell>
          <cell r="B3527" t="str">
            <v>MATERIAL FILTRANTE (PEDREGULHO) 2,4 A 0,6 MM</v>
          </cell>
          <cell r="C3527" t="str">
            <v>M3</v>
          </cell>
          <cell r="D3527">
            <v>543.69000000000005</v>
          </cell>
        </row>
        <row r="3528">
          <cell r="A3528">
            <v>11080</v>
          </cell>
          <cell r="B3528" t="str">
            <v>MATERIAL FILTRANTE (PEDREGULHO) 15,4 A 9,6 MM</v>
          </cell>
          <cell r="C3528" t="str">
            <v>M3</v>
          </cell>
          <cell r="D3528">
            <v>566.66</v>
          </cell>
        </row>
        <row r="3529">
          <cell r="A3529">
            <v>11081</v>
          </cell>
          <cell r="B3529" t="str">
            <v>MATERIAL FILTRANTE (PEDREGULHO) 25,4 A 15,4 MM</v>
          </cell>
          <cell r="C3529" t="str">
            <v>M3</v>
          </cell>
          <cell r="D3529">
            <v>589.63</v>
          </cell>
        </row>
        <row r="3530">
          <cell r="A3530">
            <v>11082</v>
          </cell>
          <cell r="B3530" t="str">
            <v>MATERIAL FILTRANTE (PEDREGULHO) 38,0 A 25,4 MM</v>
          </cell>
          <cell r="C3530" t="str">
            <v>M3</v>
          </cell>
          <cell r="D3530">
            <v>612.61</v>
          </cell>
        </row>
        <row r="3531">
          <cell r="A3531">
            <v>11083</v>
          </cell>
          <cell r="B3531" t="str">
            <v>MATERIAL FILTRANTE (PEDREGULHO) 4,8 A 2,4 MM</v>
          </cell>
          <cell r="C3531" t="str">
            <v>M3</v>
          </cell>
          <cell r="D3531">
            <v>543.69000000000005</v>
          </cell>
        </row>
        <row r="3532">
          <cell r="A3532">
            <v>11084</v>
          </cell>
          <cell r="B3532" t="str">
            <v>MATERIAL FILTRANTE (PEDREGULHO) 9,6 A 4,8 MM</v>
          </cell>
          <cell r="C3532" t="str">
            <v>M3</v>
          </cell>
          <cell r="D3532">
            <v>566.66</v>
          </cell>
        </row>
        <row r="3533">
          <cell r="A3533">
            <v>11086</v>
          </cell>
          <cell r="B3533" t="str">
            <v>REJEITO DE MINERIO (SIR)</v>
          </cell>
          <cell r="C3533" t="str">
            <v>M3</v>
          </cell>
          <cell r="D3533">
            <v>22.59</v>
          </cell>
        </row>
        <row r="3534">
          <cell r="A3534">
            <v>11087</v>
          </cell>
          <cell r="B3534" t="str">
            <v>TELHA CERAMICA TIPO COLONIAL DE 2A. QUALIDADE COMP = 46 A 50,0CM - 25 A 27UN/M2</v>
          </cell>
          <cell r="C3534" t="str">
            <v>UN</v>
          </cell>
          <cell r="D3534">
            <v>0.39</v>
          </cell>
        </row>
        <row r="3535">
          <cell r="A3535">
            <v>11088</v>
          </cell>
          <cell r="B3535" t="str">
            <v>TELHA CERAMICA TIPO PLAN COMP = 46 A 50,0CM - 26 A 33UN/M2</v>
          </cell>
          <cell r="C3535" t="str">
            <v>UN</v>
          </cell>
          <cell r="D3535">
            <v>0.56999999999999995</v>
          </cell>
        </row>
        <row r="3536">
          <cell r="A3536">
            <v>11089</v>
          </cell>
          <cell r="B3536" t="str">
            <v>PEDRA DE ALVENARIA DE UMA FACE</v>
          </cell>
          <cell r="C3536" t="str">
            <v>M3</v>
          </cell>
          <cell r="D3536">
            <v>82.36</v>
          </cell>
        </row>
        <row r="3537">
          <cell r="A3537">
            <v>11091</v>
          </cell>
          <cell r="B3537" t="str">
            <v>PINGADEIRA PLASTICA P/ TELHA FIBROCIMENTO CANALETE 49 OU KALHETA</v>
          </cell>
          <cell r="C3537" t="str">
            <v>UN</v>
          </cell>
          <cell r="D3537">
            <v>0.32</v>
          </cell>
        </row>
        <row r="3538">
          <cell r="A3538">
            <v>11092</v>
          </cell>
          <cell r="B3538" t="str">
            <v>PINGADEIRA PLASTICA P/ TELHA FIBROCIMENTO CANALETE 90</v>
          </cell>
          <cell r="C3538" t="str">
            <v>UN</v>
          </cell>
          <cell r="D3538">
            <v>0.34</v>
          </cell>
        </row>
        <row r="3539">
          <cell r="A3539">
            <v>11094</v>
          </cell>
          <cell r="B3539" t="str">
            <v>PLACA DE VEDACAO NERVURA P/ TELHA FIBROCIMENTO CANALETE 90</v>
          </cell>
          <cell r="C3539" t="str">
            <v>UN</v>
          </cell>
          <cell r="D3539">
            <v>6.17</v>
          </cell>
        </row>
        <row r="3540">
          <cell r="A3540">
            <v>11096</v>
          </cell>
          <cell r="B3540" t="str">
            <v>PÓ DE MÁRMORE</v>
          </cell>
          <cell r="C3540" t="str">
            <v>KG</v>
          </cell>
          <cell r="D3540">
            <v>0.11</v>
          </cell>
        </row>
        <row r="3541">
          <cell r="A3541">
            <v>11107</v>
          </cell>
          <cell r="B3541" t="str">
            <v>ARAME GALVANIZADO 6 BWG - 5,16MM - 157,00 G/M</v>
          </cell>
          <cell r="C3541" t="str">
            <v>KG</v>
          </cell>
          <cell r="D3541">
            <v>7.08</v>
          </cell>
        </row>
        <row r="3542">
          <cell r="A3542">
            <v>11109</v>
          </cell>
          <cell r="B3542" t="str">
            <v>CIMENTO ASFALTICO DE PETROLEO A GRANEL 30/45(CAP 40)</v>
          </cell>
          <cell r="C3542" t="str">
            <v>KG</v>
          </cell>
          <cell r="D3542">
            <v>1.77</v>
          </cell>
        </row>
        <row r="3543">
          <cell r="A3543">
            <v>11112</v>
          </cell>
          <cell r="B3543" t="str">
            <v>CHAPA ALUMINIO P/ CALHA E = 0,5MM L = 0,3M</v>
          </cell>
          <cell r="C3543" t="str">
            <v>KG</v>
          </cell>
          <cell r="D3543">
            <v>27.48</v>
          </cell>
        </row>
        <row r="3544">
          <cell r="A3544">
            <v>11113</v>
          </cell>
          <cell r="B3544" t="str">
            <v>CHAPA ALUMINIO P/ CALHA E = 0,8MM L = 0,5M</v>
          </cell>
          <cell r="C3544" t="str">
            <v>KG</v>
          </cell>
          <cell r="D3544">
            <v>27.72</v>
          </cell>
        </row>
        <row r="3545">
          <cell r="A3545">
            <v>11114</v>
          </cell>
          <cell r="B3545" t="str">
            <v>CHAPA ALUMINIO P/ CALHA E = 0,8MM L = 0,6M</v>
          </cell>
          <cell r="C3545" t="str">
            <v>M</v>
          </cell>
          <cell r="D3545">
            <v>33.4</v>
          </cell>
        </row>
        <row r="3546">
          <cell r="A3546">
            <v>11115</v>
          </cell>
          <cell r="B3546" t="str">
            <v>CHAPA ALUMINIO P/ CALHA E = 0,8MM L = 1,0M</v>
          </cell>
          <cell r="C3546" t="str">
            <v>M</v>
          </cell>
          <cell r="D3546">
            <v>63.27</v>
          </cell>
        </row>
        <row r="3547">
          <cell r="A3547">
            <v>11116</v>
          </cell>
          <cell r="B3547" t="str">
            <v>DOMUS INDIVIDUAL EM ACRILICO</v>
          </cell>
          <cell r="C3547" t="str">
            <v>UN</v>
          </cell>
          <cell r="D3547">
            <v>408.63</v>
          </cell>
        </row>
        <row r="3548">
          <cell r="A3548">
            <v>11117</v>
          </cell>
          <cell r="B3548" t="str">
            <v>BLOCO SEXTAVADO P/PAVIMENTAÇÃO, EM CONCRETO COM 35MPA (TIPO BLOKRET) E = 8,0CM 30 X 30CM DE ACORDO COM NBR 9780 / 9781</v>
          </cell>
          <cell r="C3548" t="str">
            <v>UN</v>
          </cell>
          <cell r="D3548">
            <v>2.97</v>
          </cell>
        </row>
        <row r="3549">
          <cell r="A3549">
            <v>11118</v>
          </cell>
          <cell r="B3549" t="str">
            <v>BLOCO SEXTAVADO P/ PAVIMENTAÇÃO, EM CONCRETO DE 35 MPA (TIPO BLOKRET) E = 9,0CM, DE 30 X 30CM, DE ACORDO COM NBR 9780 / 9781</v>
          </cell>
          <cell r="C3549" t="str">
            <v>UN</v>
          </cell>
          <cell r="D3549">
            <v>3.4</v>
          </cell>
        </row>
        <row r="3550">
          <cell r="A3550">
            <v>11119</v>
          </cell>
          <cell r="B3550" t="str">
            <v>BLOCO SEXTAVADO P/ PAVIMENTAÇÃO,EM CONCRETO DE 35 MPA, DE 30 X 30 X 8 CM, DE ACORDO COM NBR 9780</v>
          </cell>
          <cell r="C3550" t="str">
            <v>M2</v>
          </cell>
          <cell r="D3550">
            <v>34.17</v>
          </cell>
        </row>
        <row r="3551">
          <cell r="A3551">
            <v>11120</v>
          </cell>
          <cell r="B3551" t="str">
            <v>PEDRA GRANITICA OU BASALTICA FACETADA 20 X 20 X 20CM</v>
          </cell>
          <cell r="C3551" t="str">
            <v>UN</v>
          </cell>
          <cell r="D3551">
            <v>1.53</v>
          </cell>
        </row>
        <row r="3552">
          <cell r="A3552">
            <v>11122</v>
          </cell>
          <cell r="B3552" t="str">
            <v>CHAPA ALUMINIO E = 3MM</v>
          </cell>
          <cell r="C3552" t="str">
            <v>KG</v>
          </cell>
          <cell r="D3552">
            <v>28.6</v>
          </cell>
        </row>
        <row r="3553">
          <cell r="A3553">
            <v>11123</v>
          </cell>
          <cell r="B3553" t="str">
            <v>CHAPA ALUMINIO E = 4MM</v>
          </cell>
          <cell r="C3553" t="str">
            <v>KG</v>
          </cell>
          <cell r="D3553">
            <v>28.26</v>
          </cell>
        </row>
        <row r="3554">
          <cell r="A3554">
            <v>11125</v>
          </cell>
          <cell r="B3554" t="str">
            <v>CHAPA ALUMINIO E = 6MM</v>
          </cell>
          <cell r="C3554" t="str">
            <v>KG</v>
          </cell>
          <cell r="D3554">
            <v>28.07</v>
          </cell>
        </row>
        <row r="3555">
          <cell r="A3555">
            <v>11130</v>
          </cell>
          <cell r="B3555" t="str">
            <v>CHAPA MADEIRA COMPENSADA CEDRO/CEDRINHO, SUMAUMA, VIROLA BRANCA OU EQUIV 2,2 X 1,6M X 8MM P/ARMARIOS</v>
          </cell>
          <cell r="C3555" t="str">
            <v>M2</v>
          </cell>
          <cell r="D3555">
            <v>11.21</v>
          </cell>
        </row>
        <row r="3556">
          <cell r="A3556">
            <v>11131</v>
          </cell>
          <cell r="B3556" t="str">
            <v>CHAPA MADEIRA COMPENSADA CEDRO/CEDRINHO, SUMAUMA, VIROLA BRANCA OU EQUIV 2,2 X 1,6M X 20MM P/ARMARIOS</v>
          </cell>
          <cell r="C3556" t="str">
            <v>M2</v>
          </cell>
          <cell r="D3556">
            <v>23.2</v>
          </cell>
        </row>
        <row r="3557">
          <cell r="A3557">
            <v>11132</v>
          </cell>
          <cell r="B3557" t="str">
            <v>CHAPA MADEIRA COMPENSADA CEDRO/CEDRINHO, SUMAUMA, VIROLA BRANCA OU EQUIV 2,2 X 1,6M X 25MM P/ARMARIOS</v>
          </cell>
          <cell r="C3557" t="str">
            <v>M2</v>
          </cell>
          <cell r="D3557">
            <v>26.35</v>
          </cell>
        </row>
        <row r="3558">
          <cell r="A3558">
            <v>11134</v>
          </cell>
          <cell r="B3558" t="str">
            <v>CHAPA MADEIRA COMPENSADA NAVAL (C/ COLA FENOLICA) 2,2 X 1,6M X 10MM</v>
          </cell>
          <cell r="C3558" t="str">
            <v>M2</v>
          </cell>
          <cell r="D3558">
            <v>25</v>
          </cell>
        </row>
        <row r="3559">
          <cell r="A3559">
            <v>11135</v>
          </cell>
          <cell r="B3559" t="str">
            <v>CHAPA MADEIRA COMPENSADA NAVAL (C/ COLA FENOLICA) 2,2 X 1,6M X 12MM</v>
          </cell>
          <cell r="C3559" t="str">
            <v>M2</v>
          </cell>
          <cell r="D3559">
            <v>29.27</v>
          </cell>
        </row>
        <row r="3560">
          <cell r="A3560">
            <v>11136</v>
          </cell>
          <cell r="B3560" t="str">
            <v>CHAPA MADEIRA COMPENSADA NAVAL (C/ COLA FENOLICA) 2,2 X 1,6M X 15MM</v>
          </cell>
          <cell r="C3560" t="str">
            <v>M2</v>
          </cell>
          <cell r="D3560">
            <v>35.270000000000003</v>
          </cell>
        </row>
        <row r="3561">
          <cell r="A3561">
            <v>11137</v>
          </cell>
          <cell r="B3561" t="str">
            <v>CHAPA MADEIRA COMPENSADA NAVAL (C/ COLA FENOLICA)   2,2 X 1,6M X 20MM</v>
          </cell>
          <cell r="C3561" t="str">
            <v>M2</v>
          </cell>
          <cell r="D3561">
            <v>47.08</v>
          </cell>
        </row>
        <row r="3562">
          <cell r="A3562">
            <v>11138</v>
          </cell>
          <cell r="B3562" t="str">
            <v>OLEO COMBUSTIVEL BPF A GRANEL</v>
          </cell>
          <cell r="C3562" t="str">
            <v>L</v>
          </cell>
          <cell r="D3562">
            <v>0.91</v>
          </cell>
        </row>
        <row r="3563">
          <cell r="A3563">
            <v>11139</v>
          </cell>
          <cell r="B3563" t="str">
            <v>CONCRETO USINADO BOMBEADO FCK = 16,5 MPA</v>
          </cell>
          <cell r="C3563" t="str">
            <v>M3</v>
          </cell>
          <cell r="D3563">
            <v>293.37</v>
          </cell>
        </row>
        <row r="3564">
          <cell r="A3564">
            <v>11140</v>
          </cell>
          <cell r="B3564" t="str">
            <v>CONCRETO USINADO BOMBEADO FCK = 21,0 MPA</v>
          </cell>
          <cell r="C3564" t="str">
            <v>M3</v>
          </cell>
          <cell r="D3564">
            <v>317.64</v>
          </cell>
        </row>
        <row r="3565">
          <cell r="A3565">
            <v>11141</v>
          </cell>
          <cell r="B3565" t="str">
            <v>CONCRETO USINADO BOMBEADO FCK = 22,5 MPA</v>
          </cell>
          <cell r="C3565" t="str">
            <v>M3</v>
          </cell>
          <cell r="D3565">
            <v>321.74</v>
          </cell>
        </row>
        <row r="3566">
          <cell r="A3566">
            <v>11142</v>
          </cell>
          <cell r="B3566" t="str">
            <v>CONCRETO USINADO BOMBEADO FCK = 24,0 MPA</v>
          </cell>
          <cell r="C3566" t="str">
            <v>M3</v>
          </cell>
          <cell r="D3566">
            <v>321.18</v>
          </cell>
        </row>
        <row r="3567">
          <cell r="A3567">
            <v>11143</v>
          </cell>
          <cell r="B3567" t="str">
            <v>CONCRETO USINADO BOMBEADO FCK = 26,0 MPA</v>
          </cell>
          <cell r="C3567" t="str">
            <v>M3</v>
          </cell>
          <cell r="D3567">
            <v>348.67</v>
          </cell>
        </row>
        <row r="3568">
          <cell r="A3568">
            <v>11144</v>
          </cell>
          <cell r="B3568" t="str">
            <v>CONCRETO USINADO BOMBEADO FCK = 28,0 MPA</v>
          </cell>
          <cell r="C3568" t="str">
            <v>M3</v>
          </cell>
          <cell r="D3568">
            <v>349.39</v>
          </cell>
        </row>
        <row r="3569">
          <cell r="A3569">
            <v>11145</v>
          </cell>
          <cell r="B3569" t="str">
            <v>CONCRETO USINADO BOMBEADO FCK = 35,0 MPA</v>
          </cell>
          <cell r="C3569" t="str">
            <v>M3</v>
          </cell>
          <cell r="D3569">
            <v>367.75</v>
          </cell>
        </row>
        <row r="3570">
          <cell r="A3570">
            <v>11146</v>
          </cell>
          <cell r="B3570" t="str">
            <v>CONCRETO USINADO FCK = 15,0 MPA,  AUTO-ADENSAVEL C/ SLUMP 22 CM</v>
          </cell>
          <cell r="C3570" t="str">
            <v>M3</v>
          </cell>
          <cell r="D3570">
            <v>329.47</v>
          </cell>
        </row>
        <row r="3571">
          <cell r="A3571">
            <v>11147</v>
          </cell>
          <cell r="B3571" t="str">
            <v>CONCRETO USINADO FCK = 20,0 MPA, AUTO-ADENSAVEL C/ SLUMP 22 CM</v>
          </cell>
          <cell r="C3571" t="str">
            <v>M3</v>
          </cell>
          <cell r="D3571">
            <v>366.25</v>
          </cell>
        </row>
        <row r="3572">
          <cell r="A3572">
            <v>11149</v>
          </cell>
          <cell r="B3572" t="str">
            <v>PRIMER EPOXI</v>
          </cell>
          <cell r="C3572" t="str">
            <v>GL</v>
          </cell>
          <cell r="D3572">
            <v>110.73</v>
          </cell>
        </row>
        <row r="3573">
          <cell r="A3573">
            <v>11151</v>
          </cell>
          <cell r="B3573" t="str">
            <v>PORTA CHAPA DOBRADA ACO PRE-ZINCADO OU C/ ADICAO DE COBRE ABRIR C/ VENEZIANA 87 X 210CM</v>
          </cell>
          <cell r="C3573" t="str">
            <v>M2</v>
          </cell>
          <cell r="D3573">
            <v>95.36</v>
          </cell>
        </row>
        <row r="3574">
          <cell r="A3574">
            <v>11152</v>
          </cell>
          <cell r="B3574" t="str">
            <v>PORTA CHAPA DOBRADA ACO PRE-ZINCADO OU C/ ADICAO DE COBRE ABRIR C/ TRAVESSAS P/ VIDRO 87 X 210CM</v>
          </cell>
          <cell r="C3574" t="str">
            <v>M2</v>
          </cell>
          <cell r="D3574">
            <v>103.4</v>
          </cell>
        </row>
        <row r="3575">
          <cell r="A3575">
            <v>11153</v>
          </cell>
          <cell r="B3575" t="str">
            <v>PORTA CHAPA DOBRADA ACO PRE-ZINCADO OU C/ ADICAO DE COBRE ABRIR C/ POSTIGO P/ VIDRO 87 X 210CM</v>
          </cell>
          <cell r="C3575" t="str">
            <v>M2</v>
          </cell>
          <cell r="D3575">
            <v>177.89</v>
          </cell>
        </row>
        <row r="3576">
          <cell r="A3576">
            <v>11154</v>
          </cell>
          <cell r="B3576" t="str">
            <v>PORTA CORTA FOGO 0,90X2,10X0,04M</v>
          </cell>
          <cell r="C3576" t="str">
            <v>UN</v>
          </cell>
          <cell r="D3576">
            <v>310.14999999999998</v>
          </cell>
        </row>
        <row r="3577">
          <cell r="A3577">
            <v>11155</v>
          </cell>
          <cell r="B3577" t="str">
            <v>PORTA METALICA ABRIR TIPO VENEZIANA C/ GUARNICAO COMPLETA 87 X 210CM</v>
          </cell>
          <cell r="C3577" t="str">
            <v>M2</v>
          </cell>
          <cell r="D3577">
            <v>131.43</v>
          </cell>
        </row>
        <row r="3578">
          <cell r="A3578">
            <v>11156</v>
          </cell>
          <cell r="B3578" t="str">
            <v>PORTA PANTOGRAFICA EM ACO PERFIL \"U\"</v>
          </cell>
          <cell r="C3578" t="str">
            <v>M2</v>
          </cell>
          <cell r="D3578">
            <v>128.96</v>
          </cell>
        </row>
        <row r="3579">
          <cell r="A3579">
            <v>11157</v>
          </cell>
          <cell r="B3579" t="str">
            <v>WASH PRIMER PARA TINTA AUTOMOTIVA</v>
          </cell>
          <cell r="C3579" t="str">
            <v>GL</v>
          </cell>
          <cell r="D3579">
            <v>80.7</v>
          </cell>
        </row>
        <row r="3580">
          <cell r="A3580">
            <v>11161</v>
          </cell>
          <cell r="B3580" t="str">
            <v>CAL HIDRATADA P/ PINTURA</v>
          </cell>
          <cell r="C3580" t="str">
            <v>KG</v>
          </cell>
          <cell r="D3580">
            <v>0.81</v>
          </cell>
        </row>
        <row r="3581">
          <cell r="A3581">
            <v>11162</v>
          </cell>
          <cell r="B3581" t="str">
            <v>FIXADOR DE CAL TIPO GLOBOFIX OU EQUIV</v>
          </cell>
          <cell r="C3581" t="str">
            <v>UN</v>
          </cell>
          <cell r="D3581">
            <v>1.5</v>
          </cell>
        </row>
        <row r="3582">
          <cell r="A3582">
            <v>11163</v>
          </cell>
          <cell r="B3582" t="str">
            <v>TINTA PARA SINALIZAÇÃO HORIZONTAL, À BASE DE RESINA ACRÍLICA, EMULSIONADA EM ÁGUA, TIPO AQUAPLAST - INDUTIL  (NBR 13699)</v>
          </cell>
          <cell r="C3582" t="str">
            <v>GL</v>
          </cell>
          <cell r="D3582">
            <v>107.2</v>
          </cell>
        </row>
        <row r="3583">
          <cell r="A3583">
            <v>11168</v>
          </cell>
          <cell r="B3583" t="str">
            <v>LACA INCOLOR CONCENTRADA PARA MADEIRA</v>
          </cell>
          <cell r="C3583" t="str">
            <v>GL</v>
          </cell>
          <cell r="D3583">
            <v>40.15</v>
          </cell>
        </row>
        <row r="3584">
          <cell r="A3584">
            <v>11169</v>
          </cell>
          <cell r="B3584" t="str">
            <v>VERNIZ ACRILICO EM PO</v>
          </cell>
          <cell r="C3584" t="str">
            <v>KG</v>
          </cell>
          <cell r="D3584">
            <v>43.49</v>
          </cell>
        </row>
        <row r="3585">
          <cell r="A3585">
            <v>11171</v>
          </cell>
          <cell r="B3585" t="str">
            <v>VERNIZ ISOTERPOXI</v>
          </cell>
          <cell r="C3585" t="str">
            <v>L</v>
          </cell>
          <cell r="D3585">
            <v>42.11</v>
          </cell>
        </row>
        <row r="3586">
          <cell r="A3586">
            <v>11174</v>
          </cell>
          <cell r="B3586" t="str">
            <v>PRIMER UNIVERSAL-FUNDO ANTICORROSIVO TP ZARCAO</v>
          </cell>
          <cell r="C3586" t="str">
            <v>18L</v>
          </cell>
          <cell r="D3586">
            <v>276.66000000000003</v>
          </cell>
        </row>
        <row r="3587">
          <cell r="A3587">
            <v>11183</v>
          </cell>
          <cell r="B3587" t="str">
            <v>BASCULANTE CHAPA DOBRADA ACO C/ ADICAO DE COBRE PRE-ZINCADO 4B CAIXILHO FIXO 100 X 100CM</v>
          </cell>
          <cell r="C3587" t="str">
            <v>UN</v>
          </cell>
          <cell r="D3587">
            <v>104.73</v>
          </cell>
        </row>
        <row r="3588">
          <cell r="A3588">
            <v>11184</v>
          </cell>
          <cell r="B3588" t="str">
            <v>BASCULANTE CHAPA DOBRADA ACO C/ ADICAO DE COBRE PRE-ZINCADO 4B CAIXILHO FIXO 150 X 120CM</v>
          </cell>
          <cell r="C3588" t="str">
            <v>UN</v>
          </cell>
          <cell r="D3588">
            <v>226.22</v>
          </cell>
        </row>
        <row r="3589">
          <cell r="A3589">
            <v>11185</v>
          </cell>
          <cell r="B3589" t="str">
            <v>VIDRO PLANO ARMADO E = 7MM - SEM COLOCACAO</v>
          </cell>
          <cell r="C3589" t="str">
            <v>M2</v>
          </cell>
          <cell r="D3589">
            <v>164.83</v>
          </cell>
        </row>
        <row r="3590">
          <cell r="A3590">
            <v>11186</v>
          </cell>
          <cell r="B3590" t="str">
            <v>ESPELHO CRISTAL E = 4 MM</v>
          </cell>
          <cell r="C3590" t="str">
            <v>M2</v>
          </cell>
          <cell r="D3590">
            <v>149.07</v>
          </cell>
        </row>
        <row r="3591">
          <cell r="A3591">
            <v>11187</v>
          </cell>
          <cell r="B3591" t="str">
            <v>VIDRO LISO FUME E = 4MM - COLOCADO</v>
          </cell>
          <cell r="C3591" t="str">
            <v>M2</v>
          </cell>
          <cell r="D3591">
            <v>96.51</v>
          </cell>
        </row>
        <row r="3592">
          <cell r="A3592">
            <v>11188</v>
          </cell>
          <cell r="B3592" t="str">
            <v>VIDRO LISO FUME E = 4MM - SEM COLOCACAO</v>
          </cell>
          <cell r="C3592" t="str">
            <v>M2</v>
          </cell>
          <cell r="D3592">
            <v>77.400000000000006</v>
          </cell>
        </row>
        <row r="3593">
          <cell r="A3593">
            <v>11189</v>
          </cell>
          <cell r="B3593" t="str">
            <v>VIDRO LISO FUME E = 6MM - SEM COLOCACAO</v>
          </cell>
          <cell r="C3593" t="str">
            <v>M2</v>
          </cell>
          <cell r="D3593">
            <v>129</v>
          </cell>
        </row>
        <row r="3594">
          <cell r="A3594">
            <v>11190</v>
          </cell>
          <cell r="B3594" t="str">
            <v>BASCULANTE CHAPA DOBRADA ACO C/ ADICAO DE COBRE PRE-ZINCADO 4B (2/3 MOVEIS) 60 X 60CM</v>
          </cell>
          <cell r="C3594" t="str">
            <v>UN</v>
          </cell>
          <cell r="D3594">
            <v>78.78</v>
          </cell>
        </row>
        <row r="3595">
          <cell r="A3595">
            <v>11192</v>
          </cell>
          <cell r="B3595" t="str">
            <v>BASCULANTE EM CANTONEIRA DE FERRO 5/8\" X 1/8\" - 4 BANDEIRAS (2 FIXAS, 2 MOVEIS) - 80 X 80CM</v>
          </cell>
          <cell r="C3595" t="str">
            <v>UN</v>
          </cell>
          <cell r="D3595">
            <v>497.79</v>
          </cell>
        </row>
        <row r="3596">
          <cell r="A3596">
            <v>11193</v>
          </cell>
          <cell r="B3596" t="str">
            <v>JANELA CHAPA DOBRADA ACO C/ ADICAO DE COBRE PRE-ZINCADO CORRER VENEZIANA 150 X 120CM</v>
          </cell>
          <cell r="C3596" t="str">
            <v>M2</v>
          </cell>
          <cell r="D3596">
            <v>144.68</v>
          </cell>
        </row>
        <row r="3597">
          <cell r="A3597">
            <v>11194</v>
          </cell>
          <cell r="B3597" t="str">
            <v>JANELA CHAPA DOBRADA ACO C/ ADICAO DE COBRE PRE-ZINCADO CORRER FOLHAS 1/2 VIDRO/VENEZIANA 150 X 120CM</v>
          </cell>
          <cell r="C3597" t="str">
            <v>M2</v>
          </cell>
          <cell r="D3597">
            <v>307.62</v>
          </cell>
        </row>
        <row r="3598">
          <cell r="A3598">
            <v>11197</v>
          </cell>
          <cell r="B3598" t="str">
            <v>JANELA CHAPA DOBRADA ACO C/ ADICAO DE COBRE PRE-ZINCADO CORRER 2 FLS P/ VIDRO 150 X 120CM</v>
          </cell>
          <cell r="C3598" t="str">
            <v>UN</v>
          </cell>
          <cell r="D3598">
            <v>428.67</v>
          </cell>
        </row>
        <row r="3599">
          <cell r="A3599">
            <v>11199</v>
          </cell>
          <cell r="B3599" t="str">
            <v>JANELA CHAPA DOBRADA ACO C/ ADICAO DE COBRE PRE-ZINCADO CORRER 4 FLS COM DIVISAO HORIZONTAL P/ VIDRO 150 X 120CM</v>
          </cell>
          <cell r="C3599" t="str">
            <v>UN</v>
          </cell>
          <cell r="D3599">
            <v>410.76</v>
          </cell>
        </row>
        <row r="3600">
          <cell r="A3600">
            <v>11226</v>
          </cell>
          <cell r="B3600" t="str">
            <v>JANELA CHAPA DOBRADA ACO C/ ADICAO DE COBRE PRE-ZINCADO CORRER 4 FLS SEM DIVISAO HORIZONTAL P/ VIDRO 150 X 120CM</v>
          </cell>
          <cell r="C3600" t="str">
            <v>UN</v>
          </cell>
          <cell r="D3600">
            <v>221.38</v>
          </cell>
        </row>
        <row r="3601">
          <cell r="A3601">
            <v>11227</v>
          </cell>
          <cell r="B3601" t="str">
            <v>JANELA CHAPA DOBRADA ACO C/ ADICAO DE COBRE PRE-ZINCADO CORRER 4 FLS SEM DIVISAO HORIZONTAL P/ VIDRO 200 X 120CM</v>
          </cell>
          <cell r="C3601" t="str">
            <v>UN</v>
          </cell>
          <cell r="D3601">
            <v>282.01</v>
          </cell>
        </row>
        <row r="3602">
          <cell r="A3602">
            <v>11231</v>
          </cell>
          <cell r="B3602" t="str">
            <v>BASCULANTE EM CANTONEIRA DE FERRO 3/4\" X 1/8\" - 80 X 80CM</v>
          </cell>
          <cell r="C3602" t="str">
            <v>M2</v>
          </cell>
          <cell r="D3602">
            <v>794.7</v>
          </cell>
        </row>
        <row r="3603">
          <cell r="A3603">
            <v>11234</v>
          </cell>
          <cell r="B3603" t="str">
            <v>RALO QUADRADO FOFO C/ REQUADRO 200 X 200MM P/ PATIO</v>
          </cell>
          <cell r="C3603" t="str">
            <v>UN</v>
          </cell>
          <cell r="D3603">
            <v>19.010000000000002</v>
          </cell>
        </row>
        <row r="3604">
          <cell r="A3604">
            <v>11235</v>
          </cell>
          <cell r="B3604" t="str">
            <v>GRELHA FOFO P/ CANALETA 15 X 150 X 1000MM P/ GARAGEM E ESTACIONAMENTO</v>
          </cell>
          <cell r="C3604" t="str">
            <v>UN</v>
          </cell>
          <cell r="D3604">
            <v>28.96</v>
          </cell>
        </row>
        <row r="3605">
          <cell r="A3605">
            <v>11236</v>
          </cell>
          <cell r="B3605" t="str">
            <v>GRELHA FOFO P/ CANALETA 15 X 200 X 1000MM P/ GARAGEM E ESTACIONAMENTO</v>
          </cell>
          <cell r="C3605" t="str">
            <v>UN</v>
          </cell>
          <cell r="D3605">
            <v>37.78</v>
          </cell>
        </row>
        <row r="3606">
          <cell r="A3606">
            <v>11241</v>
          </cell>
          <cell r="B3606" t="str">
            <v>CAIXA DE FERRO FUNDIDO P/ REGISTRO NA RUA - 38,5 X 38,5 X 22CM - 59KG</v>
          </cell>
          <cell r="C3606" t="str">
            <v>UN</v>
          </cell>
          <cell r="D3606">
            <v>183.88</v>
          </cell>
        </row>
        <row r="3607">
          <cell r="A3607">
            <v>11242</v>
          </cell>
          <cell r="B3607" t="str">
            <v>DEGRAU FF P/ POCO VISITA N.2 / 2,5KG</v>
          </cell>
          <cell r="C3607" t="str">
            <v>UN</v>
          </cell>
          <cell r="D3607">
            <v>25.19</v>
          </cell>
        </row>
        <row r="3608">
          <cell r="A3608">
            <v>11243</v>
          </cell>
          <cell r="B3608" t="str">
            <v>DEGRAU FF P/ POCO VISITA N.3 / 7,0KG</v>
          </cell>
          <cell r="C3608" t="str">
            <v>UN</v>
          </cell>
          <cell r="D3608">
            <v>25.19</v>
          </cell>
        </row>
        <row r="3609">
          <cell r="A3609">
            <v>11244</v>
          </cell>
          <cell r="B3609" t="str">
            <v>GRELHA FOFO ARTICULADA C/ REQUADRO P/ CAIXA RALO 290 X 870MM 135KG CARGA MAX 1.000KG P/ CAPTACAO AGUA PLUVIAL</v>
          </cell>
          <cell r="C3609" t="str">
            <v>UN</v>
          </cell>
          <cell r="D3609">
            <v>214.07</v>
          </cell>
        </row>
        <row r="3610">
          <cell r="A3610">
            <v>11245</v>
          </cell>
          <cell r="B3610" t="str">
            <v>GRELHA FOFO C/ REQUADRO P/ CAIXA RALO 290 X 870MM 135KG CARGA MAX 10.000KG P/ CAPTACAO AGUA PLUVIAL</v>
          </cell>
          <cell r="C3610" t="str">
            <v>UN</v>
          </cell>
          <cell r="D3610">
            <v>197.7</v>
          </cell>
        </row>
        <row r="3611">
          <cell r="A3611">
            <v>11246</v>
          </cell>
          <cell r="B3611" t="str">
            <v>CAIXA DE PASSAGEM N 1 PADRAO TELEBRAS DIM 10 X10 X 5CM EM CHAPA DE ACO GALV</v>
          </cell>
          <cell r="C3611" t="str">
            <v>UN</v>
          </cell>
          <cell r="D3611">
            <v>10.63</v>
          </cell>
        </row>
        <row r="3612">
          <cell r="A3612">
            <v>11247</v>
          </cell>
          <cell r="B3612" t="str">
            <v>CAIXA DE PASSAGEM P/ TELEFONE EM CHAPA DE ACO GALV 150 X 150 X 15CM</v>
          </cell>
          <cell r="C3612" t="str">
            <v>UN</v>
          </cell>
          <cell r="D3612">
            <v>963.13</v>
          </cell>
        </row>
        <row r="3613">
          <cell r="A3613">
            <v>11248</v>
          </cell>
          <cell r="B3613" t="str">
            <v>CAIXA DE PASSAGEM P/ TELEFONE EM CHAPA DE ACO GALV 200 X 200 X 15CM</v>
          </cell>
          <cell r="C3613" t="str">
            <v>UN</v>
          </cell>
          <cell r="D3613">
            <v>1313.6</v>
          </cell>
        </row>
        <row r="3614">
          <cell r="A3614">
            <v>11249</v>
          </cell>
          <cell r="B3614" t="str">
            <v>CAIXA DE PASSAGEM P/ TELEFONE EM CHAPA DE ACO GALV 200 X 200 X 21,8CM</v>
          </cell>
          <cell r="C3614" t="str">
            <v>UN</v>
          </cell>
          <cell r="D3614">
            <v>1837.07</v>
          </cell>
        </row>
        <row r="3615">
          <cell r="A3615">
            <v>11250</v>
          </cell>
          <cell r="B3615" t="str">
            <v>CAIXA DE PASSAGEM N 2 PADRAO TELEBRAS DIM 20 X 20 X 12CM EM CHAPA DE ACO GALV</v>
          </cell>
          <cell r="C3615" t="str">
            <v>UN</v>
          </cell>
          <cell r="D3615">
            <v>52.08</v>
          </cell>
        </row>
        <row r="3616">
          <cell r="A3616">
            <v>11251</v>
          </cell>
          <cell r="B3616" t="str">
            <v>CAIXA DE PASSAGEM N 3 PADRAO TELEBRAS DIM 40 X 40 X 12CM EM CHAPA DE ACO GALV</v>
          </cell>
          <cell r="C3616" t="str">
            <v>UN</v>
          </cell>
          <cell r="D3616">
            <v>94.31</v>
          </cell>
        </row>
        <row r="3617">
          <cell r="A3617">
            <v>11252</v>
          </cell>
          <cell r="B3617" t="str">
            <v>CAIXA DE PASSAGEM PADRAO TELESP/TELEBRAS DIM 50 X 50 X 12CM EM CHAPA DE ACO GALV</v>
          </cell>
          <cell r="C3617" t="str">
            <v>UN</v>
          </cell>
          <cell r="D3617">
            <v>107.19</v>
          </cell>
        </row>
        <row r="3618">
          <cell r="A3618">
            <v>11253</v>
          </cell>
          <cell r="B3618" t="str">
            <v>CAIXA DE PASSAGEM N 4 PADRAO TELEBRAS DIM 60 X 60 X 12CM EM CHAPA DE ACO GALV</v>
          </cell>
          <cell r="C3618" t="str">
            <v>UN</v>
          </cell>
          <cell r="D3618">
            <v>149.82</v>
          </cell>
        </row>
        <row r="3619">
          <cell r="A3619">
            <v>11254</v>
          </cell>
          <cell r="B3619" t="str">
            <v>CAIXA DE PASSAGEM P/ TELEFONE EM CHAPA DE ACO GALV 60 X 60 X 15CM</v>
          </cell>
          <cell r="C3619" t="str">
            <v>UN</v>
          </cell>
          <cell r="D3619">
            <v>158.56</v>
          </cell>
        </row>
        <row r="3620">
          <cell r="A3620">
            <v>11255</v>
          </cell>
          <cell r="B3620" t="str">
            <v>CAIXA DE PASSAGEM N 5 PADRAO TELEBRAS DIM 80 X 80 X 12CM EM CHAPA DE ACO GALV</v>
          </cell>
          <cell r="C3620" t="str">
            <v>UN</v>
          </cell>
          <cell r="D3620">
            <v>221.55</v>
          </cell>
        </row>
        <row r="3621">
          <cell r="A3621">
            <v>11256</v>
          </cell>
          <cell r="B3621" t="str">
            <v>CAIXA DE PASSAGEM P/ TELEFONE EM CHAPA DE ACO GALV 80 X 80 X 15CM</v>
          </cell>
          <cell r="C3621" t="str">
            <v>UN</v>
          </cell>
          <cell r="D3621">
            <v>263.93</v>
          </cell>
        </row>
        <row r="3622">
          <cell r="A3622">
            <v>11267</v>
          </cell>
          <cell r="B3622" t="str">
            <v>ARRUELA DE LATAO FURO D=34 MM ESP=2,5 MM DIAM FURO=17 MM</v>
          </cell>
          <cell r="C3622" t="str">
            <v>UN</v>
          </cell>
          <cell r="D3622">
            <v>0.84</v>
          </cell>
        </row>
        <row r="3623">
          <cell r="A3623">
            <v>11270</v>
          </cell>
          <cell r="B3623" t="str">
            <v>BRACADEIRA FIXACAO CABO PARA-RAIO - SIMPLES</v>
          </cell>
          <cell r="C3623" t="str">
            <v>UN</v>
          </cell>
          <cell r="D3623">
            <v>3.23</v>
          </cell>
        </row>
        <row r="3624">
          <cell r="A3624">
            <v>11271</v>
          </cell>
          <cell r="B3624" t="str">
            <v>BOMBA SUBMERSIVEL P/ DRENAGEM FLYGT B 2102 MT ELETRICA TRIFASICA 8,2 CV SAIDA 4\", PRESSAO NORMAL, HM/Q = 0M/165 M3/H A 22M/30M3/H C/5M CABO ELETRICO**CAIXA**\"</v>
          </cell>
          <cell r="C3624" t="str">
            <v>UN</v>
          </cell>
          <cell r="D3624">
            <v>13910</v>
          </cell>
        </row>
        <row r="3625">
          <cell r="A3625">
            <v>11272</v>
          </cell>
          <cell r="B3625" t="str">
            <v>ALCA PRE-FORMADA DE DISTRIBUICAO DG-4542 PLP</v>
          </cell>
          <cell r="C3625" t="str">
            <v>UN</v>
          </cell>
          <cell r="D3625">
            <v>3.36</v>
          </cell>
        </row>
        <row r="3626">
          <cell r="A3626">
            <v>11273</v>
          </cell>
          <cell r="B3626" t="str">
            <v>ALCA PRE-FORMADA DE DISTRIBUICAO P/ CONDUTORES DE ALUMINIO # 1/0; 6/1 CAA\"</v>
          </cell>
          <cell r="C3626" t="str">
            <v>UN</v>
          </cell>
          <cell r="D3626">
            <v>5.87</v>
          </cell>
        </row>
        <row r="3627">
          <cell r="A3627">
            <v>11274</v>
          </cell>
          <cell r="B3627" t="str">
            <v>ALCA PRE-FORMADA DE SERVICO SG-4500 PLP</v>
          </cell>
          <cell r="C3627" t="str">
            <v>UN</v>
          </cell>
          <cell r="D3627">
            <v>3.24</v>
          </cell>
        </row>
        <row r="3628">
          <cell r="A3628">
            <v>11275</v>
          </cell>
          <cell r="B3628" t="str">
            <v>ALCA PRE-FORMADA DE SERVICO P/ CONDUTORES DE ALUMINIO # 4; 6/1 CAA\"</v>
          </cell>
          <cell r="C3628" t="str">
            <v>UN</v>
          </cell>
          <cell r="D3628">
            <v>2</v>
          </cell>
        </row>
        <row r="3629">
          <cell r="A3629">
            <v>11276</v>
          </cell>
          <cell r="B3629" t="str">
            <v>CAMINHAO BASCULANTE 5,0M3 TOCO MERCEDES BENZ 1718 K - POTENCIA 170CV - PBT 16500KG - CARGA UTIL MAX C/ EQUIP =11240KG - DIST ENTRE EIXOS 3600MM - INCL CACAMBA</v>
          </cell>
          <cell r="C3629" t="str">
            <v>UN</v>
          </cell>
          <cell r="D3629">
            <v>233960.42</v>
          </cell>
        </row>
        <row r="3630">
          <cell r="A3630">
            <v>11277</v>
          </cell>
          <cell r="B3630" t="str">
            <v>CAMINHAO BASCULANTE 6,0M3 TOCO MERCEDES BENZ 1720 K - POTENCIA 211CV - PBT =16500KG - CARGA UTIL MAX C/ EQUIP =11240KG - DIST ENTRE EIXOS 3600MM - INCL CACAMBA</v>
          </cell>
          <cell r="C3630" t="str">
            <v>UN</v>
          </cell>
          <cell r="D3630">
            <v>200845.34</v>
          </cell>
        </row>
        <row r="3631">
          <cell r="A3631">
            <v>11278</v>
          </cell>
          <cell r="B3631" t="str">
            <v>CAMINHÃO TOCO MERCEDES BENS ATEGO 1418/ 48, DIST. ENTRE EIXOS 4760 MM, POTÊNCIA 177 CV,  PBT= 13990 KG  CARGA UTIL MAX C/ EQUIP = 9390 KG - INCLUI CARROCERIA FIXA ABERTA DE MADEIRA P/ TRANSP. GERAL DE CARGA SEC</v>
          </cell>
          <cell r="C3631" t="str">
            <v>UN</v>
          </cell>
          <cell r="D3631">
            <v>149657.81</v>
          </cell>
        </row>
        <row r="3632">
          <cell r="A3632">
            <v>11279</v>
          </cell>
          <cell r="B3632" t="str">
            <v>CAMINHÃO TOCO MERCEDES BENZ ATEGO 1718 / 54 , POTÊNCIA 177 CV , PBT = 16000 KG, DIST.  ENTRE EIXOS 5360 MM  - INCLUI CARROCERIA FIXA ABERTA DE MADEIRA P/TRANSP.  GERAL DE CARGA SECA - DIMENSÕES APROX. 2,50 X 7,</v>
          </cell>
          <cell r="C3632" t="str">
            <v>UN</v>
          </cell>
          <cell r="D3632">
            <v>188190.71</v>
          </cell>
        </row>
        <row r="3633">
          <cell r="A3633">
            <v>11280</v>
          </cell>
          <cell r="B3633" t="str">
            <v>MAQUINA DE CORTAR ASFALTO/CONCRETO, TIPO CLIPPER C 84, COM MOTOR A  GASOLINA, 8,25 HP, C/ DISCO ATE 20\"</v>
          </cell>
          <cell r="C3633" t="str">
            <v>UN</v>
          </cell>
          <cell r="D3633">
            <v>5380.3</v>
          </cell>
        </row>
        <row r="3634">
          <cell r="A3634">
            <v>11281</v>
          </cell>
          <cell r="B3634" t="str">
            <v>SOQUETE COMPACTADOR DYNAPAC LC-71 3HP A GASOLINA, PESO 72KG**CAIXA**</v>
          </cell>
          <cell r="C3634" t="str">
            <v>UN</v>
          </cell>
          <cell r="D3634">
            <v>7000</v>
          </cell>
        </row>
        <row r="3635">
          <cell r="A3635">
            <v>11282</v>
          </cell>
          <cell r="B3635" t="str">
            <v>ROLO COMPACTADOR VIBRATÓRIO TANDEM CILINDROS LISOS DE AÇO, DYNAPAC, MODELO CC-900, POTÊNCIA 23,5HP - PESO MÁXIMO OPERACIONAL 1600KG - IMPACTO DINÂMICO 1,73T</v>
          </cell>
          <cell r="C3635" t="str">
            <v>UN</v>
          </cell>
          <cell r="D3635">
            <v>47222.1</v>
          </cell>
        </row>
        <row r="3636">
          <cell r="A3636">
            <v>11284</v>
          </cell>
          <cell r="B3636" t="str">
            <v>GRELHA BOCA DE LOBO FOFO 95KG C/REQUADRO ARTICULADA 290 X 870MM P/CAIXA RALO CARGA MAXIMA 7.200KG P/CAPTACAO AGUA PLUVIAL</v>
          </cell>
          <cell r="C3636" t="str">
            <v>UN</v>
          </cell>
          <cell r="D3636">
            <v>170</v>
          </cell>
        </row>
        <row r="3637">
          <cell r="A3637">
            <v>11289</v>
          </cell>
          <cell r="B3637" t="str">
            <v>TAMPAO T-5 AR (5,0Kg) 20 X 20CM   P/ CAIXA DE REGISTRO</v>
          </cell>
          <cell r="C3637" t="str">
            <v>UN</v>
          </cell>
          <cell r="D3637">
            <v>15.61</v>
          </cell>
        </row>
        <row r="3638">
          <cell r="A3638">
            <v>11290</v>
          </cell>
          <cell r="B3638" t="str">
            <v>TAMPAO FOFO 125 KG P/ POCO VISITA</v>
          </cell>
          <cell r="C3638" t="str">
            <v>UN</v>
          </cell>
          <cell r="D3638">
            <v>214.07</v>
          </cell>
        </row>
        <row r="3639">
          <cell r="A3639">
            <v>11291</v>
          </cell>
          <cell r="B3639" t="str">
            <v>TAMPAO FOFO 175 KG P/ POCO VISITA T-175</v>
          </cell>
          <cell r="C3639" t="str">
            <v>UN</v>
          </cell>
          <cell r="D3639">
            <v>277.04000000000002</v>
          </cell>
        </row>
        <row r="3640">
          <cell r="A3640">
            <v>11292</v>
          </cell>
          <cell r="B3640" t="str">
            <v>TAMPAO FOFO 30 X 40 CM S/INSCRICAO</v>
          </cell>
          <cell r="C3640" t="str">
            <v>UN</v>
          </cell>
          <cell r="D3640">
            <v>68</v>
          </cell>
        </row>
        <row r="3641">
          <cell r="A3641">
            <v>11293</v>
          </cell>
          <cell r="B3641" t="str">
            <v>TAMPAO FOFO 40X50CM C/INSCRICAO \"INCENDIO\"</v>
          </cell>
          <cell r="C3641" t="str">
            <v>UN</v>
          </cell>
          <cell r="D3641">
            <v>104.52</v>
          </cell>
        </row>
        <row r="3642">
          <cell r="A3642">
            <v>11296</v>
          </cell>
          <cell r="B3642" t="str">
            <v>TAMPAO FOFO 170KG CARGA MAX 30000KG DIAM ABERT 900MM P/ POCO VISITA DE REDE DE AGUA PLUVIAL, ESGOTO  ETC</v>
          </cell>
          <cell r="C3642" t="str">
            <v>UN</v>
          </cell>
          <cell r="D3642">
            <v>1438.07</v>
          </cell>
        </row>
        <row r="3643">
          <cell r="A3643">
            <v>11298</v>
          </cell>
          <cell r="B3643" t="str">
            <v>TAMPAO FOFO P/ CAIXA REGISTRO T-34 (34 KG)</v>
          </cell>
          <cell r="C3643" t="str">
            <v>UN</v>
          </cell>
          <cell r="D3643">
            <v>78.83</v>
          </cell>
        </row>
        <row r="3644">
          <cell r="A3644">
            <v>11299</v>
          </cell>
          <cell r="B3644" t="str">
            <v>TAMPA FOFO TIPO R2 PADRAO TELEBRAS 545 X 1104MM 75KG CARGA MAX 2000KG P/ CAIXA TELEFONE</v>
          </cell>
          <cell r="C3644" t="str">
            <v>UN</v>
          </cell>
          <cell r="D3644">
            <v>185.11</v>
          </cell>
        </row>
        <row r="3645">
          <cell r="A3645">
            <v>11301</v>
          </cell>
          <cell r="B3645" t="str">
            <v>TAMPAO FOFO ARTICULADO83KG CARGA MAX 12500KG DIAM ABERT 600MM P/ POCO VISITA DE REDE AGUA PLUVIAL, ESGOTO  ETC</v>
          </cell>
          <cell r="C3645" t="str">
            <v>UN</v>
          </cell>
          <cell r="D3645">
            <v>544</v>
          </cell>
        </row>
        <row r="3646">
          <cell r="A3646">
            <v>11303</v>
          </cell>
          <cell r="B3646" t="str">
            <v>TAMPAO FOFO T-100 D=745MM 79,5KG</v>
          </cell>
          <cell r="C3646" t="str">
            <v>UN</v>
          </cell>
          <cell r="D3646">
            <v>135.31</v>
          </cell>
        </row>
        <row r="3647">
          <cell r="A3647">
            <v>11315</v>
          </cell>
          <cell r="B3647" t="str">
            <v>TAMPAO FOFO T-16 (7KG) - 30x30CM (P/ CAIXA DE INSPECAO)</v>
          </cell>
          <cell r="C3647" t="str">
            <v>UN</v>
          </cell>
          <cell r="D3647">
            <v>31.22</v>
          </cell>
        </row>
        <row r="3648">
          <cell r="A3648">
            <v>11316</v>
          </cell>
          <cell r="B3648" t="str">
            <v>TAMPAO FOFO 33KG CARGA MAX 12500KG DIAM ABERT 500MM P/ POCO VISITA DE REDE DE AGUA PLUVIAL, ESGOTO  ETC</v>
          </cell>
          <cell r="C3648" t="str">
            <v>UN</v>
          </cell>
          <cell r="D3648">
            <v>146.07</v>
          </cell>
        </row>
        <row r="3649">
          <cell r="A3649">
            <v>11321</v>
          </cell>
          <cell r="B3649" t="str">
            <v>REDUCAO PVC PBA JE PB P/REDE AGUA DN 100 X 50/DE 110 X 60MM</v>
          </cell>
          <cell r="C3649" t="str">
            <v>UN</v>
          </cell>
          <cell r="D3649">
            <v>24.2</v>
          </cell>
        </row>
        <row r="3650">
          <cell r="A3650">
            <v>11323</v>
          </cell>
          <cell r="B3650" t="str">
            <v>REDUCAO PVC PBA JE PB P/REDE AGUA DN 100 X 75/DE 110 X 85MM</v>
          </cell>
          <cell r="C3650" t="str">
            <v>UN</v>
          </cell>
          <cell r="D3650">
            <v>28.92</v>
          </cell>
        </row>
        <row r="3651">
          <cell r="A3651">
            <v>11359</v>
          </cell>
          <cell r="B3651" t="str">
            <v>ESMERILHADEIRA ANGULAR ELÉTRICA (8500 RPM; POTÊNCIA DE 2400 W) PARA DISCOS DE DESBASTE, CORTE E LIXA,  COM D = 7\")</v>
          </cell>
          <cell r="C3651" t="str">
            <v>UN</v>
          </cell>
          <cell r="D3651">
            <v>539.53</v>
          </cell>
        </row>
        <row r="3652">
          <cell r="A3652">
            <v>11360</v>
          </cell>
          <cell r="B3652" t="str">
            <v>GERADOR MARCA TRAMONTINI OU SIMILAR , 4KVA A GASOLINA 8HP PORTATIL</v>
          </cell>
          <cell r="C3652" t="str">
            <v>UN</v>
          </cell>
          <cell r="D3652">
            <v>3971</v>
          </cell>
        </row>
        <row r="3653">
          <cell r="A3653">
            <v>11364</v>
          </cell>
          <cell r="B3653" t="str">
            <v>PORTA EUCATEX EUCADUR PRONTA PARA PINTURA 60 X 210 X 3,5CM</v>
          </cell>
          <cell r="C3653" t="str">
            <v>UN</v>
          </cell>
          <cell r="D3653">
            <v>114.24</v>
          </cell>
        </row>
        <row r="3654">
          <cell r="A3654">
            <v>11365</v>
          </cell>
          <cell r="B3654" t="str">
            <v>PORTA EUCATEX EUCADUR PRONTA PARA PINTURA 70 X 210 X 3,5CM</v>
          </cell>
          <cell r="C3654" t="str">
            <v>UN</v>
          </cell>
          <cell r="D3654">
            <v>117.39</v>
          </cell>
        </row>
        <row r="3655">
          <cell r="A3655">
            <v>11366</v>
          </cell>
          <cell r="B3655" t="str">
            <v>PORTA EUCATEX EUCADUR PRONTA PARA PINTURA 80 X 210 X 3,5CM</v>
          </cell>
          <cell r="C3655" t="str">
            <v>UN</v>
          </cell>
          <cell r="D3655">
            <v>76.64</v>
          </cell>
        </row>
        <row r="3656">
          <cell r="A3656">
            <v>11367</v>
          </cell>
          <cell r="B3656" t="str">
            <v>PORTA EUCAPLAC CHAPA PINTADA COR 80X210CM E=35MM - EUCATEX</v>
          </cell>
          <cell r="C3656" t="str">
            <v>M2</v>
          </cell>
          <cell r="D3656">
            <v>143.66</v>
          </cell>
        </row>
        <row r="3657">
          <cell r="A3657">
            <v>11378</v>
          </cell>
          <cell r="B3657" t="str">
            <v>TE REDUCAO PVC PBA NBR 10351 P/ REDE AGUA BBB JE DN 100 X 50 /DE 110 X 60MM</v>
          </cell>
          <cell r="C3657" t="str">
            <v>UN</v>
          </cell>
          <cell r="D3657">
            <v>55.4</v>
          </cell>
        </row>
        <row r="3658">
          <cell r="A3658">
            <v>11379</v>
          </cell>
          <cell r="B3658" t="str">
            <v>TE REDUCAO PVC PBA NBR 10351 P/ REDE AGUA BBB JE DN 100 X 75 /DE 110 X 85MM</v>
          </cell>
          <cell r="C3658" t="str">
            <v>UN</v>
          </cell>
          <cell r="D3658">
            <v>60.5</v>
          </cell>
        </row>
        <row r="3659">
          <cell r="A3659">
            <v>11381</v>
          </cell>
          <cell r="B3659" t="str">
            <v>PORTA MADEIRA REGIONAL 2A VENEZIANA E = 3CM /POSTIGO/ PREVISAO P/ VIDRO</v>
          </cell>
          <cell r="C3659" t="str">
            <v>M2</v>
          </cell>
          <cell r="D3659">
            <v>363.24</v>
          </cell>
        </row>
        <row r="3660">
          <cell r="A3660">
            <v>11411</v>
          </cell>
          <cell r="B3660" t="str">
            <v>ESTACA CONCRETO PRE-MOLDADO INCLUSIVE CRAVACAO E EMENDAS 130T</v>
          </cell>
          <cell r="C3660" t="str">
            <v>M</v>
          </cell>
          <cell r="D3660">
            <v>203.56</v>
          </cell>
        </row>
        <row r="3661">
          <cell r="A3661">
            <v>11412</v>
          </cell>
          <cell r="B3661" t="str">
            <v>ESTACA CONCRETO PRE-MOLDADO INCLUSIVE CRAVACAO E EMENDAS 170T</v>
          </cell>
          <cell r="C3661" t="str">
            <v>M</v>
          </cell>
          <cell r="D3661">
            <v>272.58999999999997</v>
          </cell>
        </row>
        <row r="3662">
          <cell r="A3662">
            <v>11413</v>
          </cell>
          <cell r="B3662" t="str">
            <v>ESTACA CONCRETO PRE-MOLDADO INCLUSIVE CRAVACAO E EMENDAS 35T</v>
          </cell>
          <cell r="C3662" t="str">
            <v>M</v>
          </cell>
          <cell r="D3662">
            <v>75.11</v>
          </cell>
        </row>
        <row r="3663">
          <cell r="A3663">
            <v>11414</v>
          </cell>
          <cell r="B3663" t="str">
            <v>ESTACA CONCRETO PRE-MOLDADO INCLUSIVE CRAVACAO E EMENDAS 45T</v>
          </cell>
          <cell r="C3663" t="str">
            <v>M</v>
          </cell>
          <cell r="D3663">
            <v>88.25</v>
          </cell>
        </row>
        <row r="3664">
          <cell r="A3664">
            <v>11416</v>
          </cell>
          <cell r="B3664" t="str">
            <v>ESTACA CONCRETO PRE-MOLDADO INCLUSIVE CRAVACAO E EMENDAS 75T</v>
          </cell>
          <cell r="C3664" t="str">
            <v>M</v>
          </cell>
          <cell r="D3664">
            <v>121.51</v>
          </cell>
        </row>
        <row r="3665">
          <cell r="A3665">
            <v>11417</v>
          </cell>
          <cell r="B3665" t="str">
            <v>ESTACA CONCRETO PRE-MOLDADO INCLUSIVE CRAVACAO E EMENDAS 95T</v>
          </cell>
          <cell r="C3665" t="str">
            <v>M</v>
          </cell>
          <cell r="D3665">
            <v>156.1</v>
          </cell>
        </row>
        <row r="3666">
          <cell r="A3666">
            <v>11419</v>
          </cell>
          <cell r="B3666" t="str">
            <v>ESTACA CONCRETO PRE-MOLDADO OCTOGONAL DN = 36CM INCL. EMENDAS 55 A 60T</v>
          </cell>
          <cell r="C3666" t="str">
            <v>M</v>
          </cell>
          <cell r="D3666">
            <v>128.44999999999999</v>
          </cell>
        </row>
        <row r="3667">
          <cell r="A3667">
            <v>11421</v>
          </cell>
          <cell r="B3667" t="str">
            <v>TRILHO SEMI-NOVO PARA ESTACAS</v>
          </cell>
          <cell r="C3667" t="str">
            <v>KG</v>
          </cell>
          <cell r="D3667">
            <v>2.5</v>
          </cell>
        </row>
        <row r="3668">
          <cell r="A3668">
            <v>11426</v>
          </cell>
          <cell r="B3668" t="str">
            <v>DINAMITE GELATINOSA 1\" - 75%\"</v>
          </cell>
          <cell r="C3668" t="str">
            <v>KG</v>
          </cell>
          <cell r="D3668">
            <v>12.34</v>
          </cell>
        </row>
        <row r="3669">
          <cell r="A3669">
            <v>11427</v>
          </cell>
          <cell r="B3669" t="str">
            <v>POLVORA NEGRA</v>
          </cell>
          <cell r="C3669" t="str">
            <v>KG</v>
          </cell>
          <cell r="D3669">
            <v>25.41</v>
          </cell>
        </row>
        <row r="3670">
          <cell r="A3670">
            <v>11428</v>
          </cell>
          <cell r="B3670" t="str">
            <v>ESPOLETA ELETRICA N.8 FIO DE COBRE C/ 3,0M</v>
          </cell>
          <cell r="C3670" t="str">
            <v>UN</v>
          </cell>
          <cell r="D3670">
            <v>9.7100000000000009</v>
          </cell>
        </row>
        <row r="3671">
          <cell r="A3671">
            <v>11429</v>
          </cell>
          <cell r="B3671" t="str">
            <v>ESTOPIM DUPLO</v>
          </cell>
          <cell r="C3671" t="str">
            <v>M</v>
          </cell>
          <cell r="D3671">
            <v>1.1499999999999999</v>
          </cell>
        </row>
        <row r="3672">
          <cell r="A3672">
            <v>11439</v>
          </cell>
          <cell r="B3672" t="str">
            <v>DOBRADICA FERRO GALV 1 3/4 X 2\" SEM ANEIS</v>
          </cell>
          <cell r="C3672" t="str">
            <v>UN</v>
          </cell>
          <cell r="D3672">
            <v>0.64</v>
          </cell>
        </row>
        <row r="3673">
          <cell r="A3673">
            <v>11440</v>
          </cell>
          <cell r="B3673" t="str">
            <v>DOBRADICA FERRO GALV 3 X 3\" SEM ANEIS</v>
          </cell>
          <cell r="C3673" t="str">
            <v>UN</v>
          </cell>
          <cell r="D3673">
            <v>2.12</v>
          </cell>
        </row>
        <row r="3674">
          <cell r="A3674">
            <v>11441</v>
          </cell>
          <cell r="B3674" t="str">
            <v>DOBRADICA FERRO GALV 4 X 3\" COM ANEIS</v>
          </cell>
          <cell r="C3674" t="str">
            <v>UN</v>
          </cell>
          <cell r="D3674">
            <v>2.37</v>
          </cell>
        </row>
        <row r="3675">
          <cell r="A3675">
            <v>11443</v>
          </cell>
          <cell r="B3675" t="str">
            <v>DOBRADICA FERRO POLIDO OU GALV 3 X 3\" E=2MM PINO SOLTO OU REVERSIVEL SEM ANEIS</v>
          </cell>
          <cell r="C3675" t="str">
            <v>UN</v>
          </cell>
          <cell r="D3675">
            <v>3.21</v>
          </cell>
        </row>
        <row r="3676">
          <cell r="A3676">
            <v>11445</v>
          </cell>
          <cell r="B3676" t="str">
            <v>DOBRADICA LATAO CROMADO 2 1/2 X 1 3/8\" SEM ANEIS</v>
          </cell>
          <cell r="C3676" t="str">
            <v>UN</v>
          </cell>
          <cell r="D3676">
            <v>3.48</v>
          </cell>
        </row>
        <row r="3677">
          <cell r="A3677">
            <v>11446</v>
          </cell>
          <cell r="B3677" t="str">
            <v>DOBRADICA LATAO CROMADO 3 X 3 1/2\" C/ ANEIS</v>
          </cell>
          <cell r="C3677" t="str">
            <v>UN</v>
          </cell>
          <cell r="D3677">
            <v>9.6300000000000008</v>
          </cell>
        </row>
        <row r="3678">
          <cell r="A3678">
            <v>11447</v>
          </cell>
          <cell r="B3678" t="str">
            <v>DOBRADICA LATAO CROMADO 3 X 3\" C/ ANEIS</v>
          </cell>
          <cell r="C3678" t="str">
            <v>UN</v>
          </cell>
          <cell r="D3678">
            <v>9.3000000000000007</v>
          </cell>
        </row>
        <row r="3679">
          <cell r="A3679">
            <v>11449</v>
          </cell>
          <cell r="B3679" t="str">
            <v>DOBRADICA TP PIANO FERRO LATONADO 1\" X 3M P/ PORTA ARMARIO</v>
          </cell>
          <cell r="C3679" t="str">
            <v>UN</v>
          </cell>
          <cell r="D3679">
            <v>7.77</v>
          </cell>
        </row>
        <row r="3680">
          <cell r="A3680">
            <v>11450</v>
          </cell>
          <cell r="B3680" t="str">
            <v>DOBRADICA TP PIANO LATAO POLIDO 1\" X 3M P/ PORTA ARMARIO</v>
          </cell>
          <cell r="C3680" t="str">
            <v>UN</v>
          </cell>
          <cell r="D3680">
            <v>15.61</v>
          </cell>
        </row>
        <row r="3681">
          <cell r="A3681">
            <v>11451</v>
          </cell>
          <cell r="B3681" t="str">
            <v>DOBRADICA \"VAI-E-VEM LATAO POLIDO 3\"</v>
          </cell>
          <cell r="C3681" t="str">
            <v>UN</v>
          </cell>
          <cell r="D3681">
            <v>22.9</v>
          </cell>
        </row>
        <row r="3682">
          <cell r="A3682">
            <v>11455</v>
          </cell>
          <cell r="B3682" t="str">
            <v>FERROLHO/FECHO/TARJETA OU TRINCO PINO REDONDO 8\" SOBREPOR FERRO     ZINC/GALV OU POLIDO  \"</v>
          </cell>
          <cell r="C3682" t="str">
            <v>UN</v>
          </cell>
          <cell r="D3682">
            <v>9.11</v>
          </cell>
        </row>
        <row r="3683">
          <cell r="A3683">
            <v>11456</v>
          </cell>
          <cell r="B3683" t="str">
            <v>FERROLHO/FECHO/TARJETA OU TRINCO PINO REDONDO 12\" SOBREPOR FERRO     ZINC/GALV OU POLIDO  \"</v>
          </cell>
          <cell r="C3683" t="str">
            <v>UN</v>
          </cell>
          <cell r="D3683">
            <v>11.32</v>
          </cell>
        </row>
        <row r="3684">
          <cell r="A3684">
            <v>11457</v>
          </cell>
          <cell r="B3684" t="str">
            <v>TARJETA TIPO LIVRE/OCUPADO  P/ PORTA BANHEIRO</v>
          </cell>
          <cell r="C3684" t="str">
            <v>UN</v>
          </cell>
          <cell r="D3684">
            <v>17.579999999999998</v>
          </cell>
        </row>
        <row r="3685">
          <cell r="A3685">
            <v>11458</v>
          </cell>
          <cell r="B3685" t="str">
            <v>FECHO SEGURANCA TP BATOM LATAO CROMADO P/ PORTA EXT</v>
          </cell>
          <cell r="C3685" t="str">
            <v>UN</v>
          </cell>
          <cell r="D3685">
            <v>19.32</v>
          </cell>
        </row>
        <row r="3686">
          <cell r="A3686">
            <v>11461</v>
          </cell>
          <cell r="B3686" t="str">
            <v>FECHO CHATO SOBREPOR FERRO ZINCADO/NIQUEL/GALV OU POLIDO - 5\"</v>
          </cell>
          <cell r="C3686" t="str">
            <v>UN</v>
          </cell>
          <cell r="D3686">
            <v>4.17</v>
          </cell>
        </row>
        <row r="3687">
          <cell r="A3687">
            <v>11462</v>
          </cell>
          <cell r="B3687" t="str">
            <v>GONZO SOBREPOR LATAO P/ JANELA PIVOTANTE (CAPELINHA)</v>
          </cell>
          <cell r="C3687" t="str">
            <v>PAR</v>
          </cell>
          <cell r="D3687">
            <v>10.84</v>
          </cell>
        </row>
        <row r="3688">
          <cell r="A3688">
            <v>11467</v>
          </cell>
          <cell r="B3688" t="str">
            <v>FECHADURA SOBREPOR FERRO PINTADO CHAVE GRANDE</v>
          </cell>
          <cell r="C3688" t="str">
            <v>UN</v>
          </cell>
          <cell r="D3688">
            <v>7.54</v>
          </cell>
        </row>
        <row r="3689">
          <cell r="A3689">
            <v>11468</v>
          </cell>
          <cell r="B3689" t="str">
            <v>FECHADURA TIPO LA FONTE 218 CILINDRO CROMADA P/ ARMARIO E GAVETA ESP ATE 20MM</v>
          </cell>
          <cell r="C3689" t="str">
            <v>UN</v>
          </cell>
          <cell r="D3689">
            <v>41.7</v>
          </cell>
        </row>
        <row r="3690">
          <cell r="A3690">
            <v>11469</v>
          </cell>
          <cell r="B3690" t="str">
            <v>FECHADURA C/ CILINDRO ACABAMENTO POLIDO OU CROMADO P/ MOVEIS</v>
          </cell>
          <cell r="C3690" t="str">
            <v>UN</v>
          </cell>
          <cell r="D3690">
            <v>7.91</v>
          </cell>
        </row>
        <row r="3691">
          <cell r="A3691">
            <v>11470</v>
          </cell>
          <cell r="B3691" t="str">
            <v>FECHADURA EMBUTIR TIPO LA FONTE 119 CILINDRO CROMADA C/ LINGUETA P/ ARMARIO</v>
          </cell>
          <cell r="C3691" t="str">
            <v>UN</v>
          </cell>
          <cell r="D3691">
            <v>92.4</v>
          </cell>
        </row>
        <row r="3692">
          <cell r="A3692">
            <v>11473</v>
          </cell>
          <cell r="B3692" t="str">
            <v>FECHADURA SOBREPOR   C/ CILINDRO FERRO CROMADO OU PINTADO</v>
          </cell>
          <cell r="C3692" t="str">
            <v>UN</v>
          </cell>
          <cell r="D3692">
            <v>29.49</v>
          </cell>
        </row>
        <row r="3693">
          <cell r="A3693">
            <v>11474</v>
          </cell>
          <cell r="B3693" t="str">
            <v>FECHADURA EMBUTIR TIPO GORGES LA FONTE 1010 OU EQUIV CROMADA P/ ARMARIO</v>
          </cell>
          <cell r="C3693" t="str">
            <v>UN</v>
          </cell>
          <cell r="D3693">
            <v>45.88</v>
          </cell>
        </row>
        <row r="3694">
          <cell r="A3694">
            <v>11475</v>
          </cell>
          <cell r="B3694" t="str">
            <v>FECHADURA BICO PAPAGAIO C/ CILINDRO P/ PORTA CORRER EXTERNA INCL CONCHAS - ACAB SUPERIOR (LINHA LUXO)</v>
          </cell>
          <cell r="C3694" t="str">
            <v>CJ</v>
          </cell>
          <cell r="D3694">
            <v>96.53</v>
          </cell>
        </row>
        <row r="3695">
          <cell r="A3695">
            <v>11476</v>
          </cell>
          <cell r="B3695" t="str">
            <v>FECHADURA LA FONTE 1515-ST2-55MM TIPO GORGES P/ PORTA INTERNA (SOMENTE A MAQUINA, SEM ESPELHO E SEM MACANETA)</v>
          </cell>
          <cell r="C3695" t="str">
            <v>UN</v>
          </cell>
          <cell r="D3695">
            <v>61.88</v>
          </cell>
        </row>
        <row r="3696">
          <cell r="A3696">
            <v>11477</v>
          </cell>
          <cell r="B3696" t="str">
            <v>FECHADURA TUBULAR CILINDRO CENTRAL 70MM COMPLETA - TP LA FONTE 30 CR OU EQUIV</v>
          </cell>
          <cell r="C3696" t="str">
            <v>CJ</v>
          </cell>
          <cell r="D3696">
            <v>438.85</v>
          </cell>
        </row>
        <row r="3697">
          <cell r="A3697">
            <v>11478</v>
          </cell>
          <cell r="B3697" t="str">
            <v>FECHADURA LA FONTE 330-ST-55MM C/ CILINDRO P/ PORTA EXT (SOMENTE A MAQUINA, SEM ESPELHO E SEM MACANETA)</v>
          </cell>
          <cell r="C3697" t="str">
            <v>UN</v>
          </cell>
          <cell r="D3697">
            <v>269.2</v>
          </cell>
        </row>
        <row r="3698">
          <cell r="A3698">
            <v>11479</v>
          </cell>
          <cell r="B3698" t="str">
            <v>FECHADURA LA FONTE 330-ST2-40MM C/ CILINDRO P/ PORTA EXT (SOMENTE A MAQUINA, SEM ESPELHO E SEM MACANETA)</v>
          </cell>
          <cell r="C3698" t="str">
            <v>UN</v>
          </cell>
          <cell r="D3698">
            <v>99.69</v>
          </cell>
        </row>
        <row r="3699">
          <cell r="A3699">
            <v>11480</v>
          </cell>
          <cell r="B3699" t="str">
            <v>FECHADURA EMBUTIR REFORCADA (DE SEGURANCA) C/ CILINDRO P/ PORTA EXT, COMPLETA - ACAB PADRAO MEDI  O</v>
          </cell>
          <cell r="C3699" t="str">
            <v>CJ</v>
          </cell>
          <cell r="D3699">
            <v>104.5</v>
          </cell>
        </row>
        <row r="3700">
          <cell r="A3700">
            <v>11481</v>
          </cell>
          <cell r="B3700" t="str">
            <v>FECHADURA LA FONTE 7070-ST2-40MM P/ PORTA DE BANHEIRO (SOMENTE A MAQUINA, SEM ESPELHO E SEM MACANETA)</v>
          </cell>
          <cell r="C3700" t="str">
            <v>UN</v>
          </cell>
          <cell r="D3700">
            <v>59.03</v>
          </cell>
        </row>
        <row r="3701">
          <cell r="A3701">
            <v>11482</v>
          </cell>
          <cell r="B3701" t="str">
            <v>FECHADURA BICO PAPAGAIO P/ PORTA CORRER INTERNA CHAVE BIPARTIDA - ACAB PADRAO MEDIO</v>
          </cell>
          <cell r="C3701" t="str">
            <v>CJ</v>
          </cell>
          <cell r="D3701">
            <v>57.54</v>
          </cell>
        </row>
        <row r="3702">
          <cell r="A3702">
            <v>11483</v>
          </cell>
          <cell r="B3702" t="str">
            <v>FECHADURA EMBUTIR REFORCADA (DE SEGURANCA) C/ CILINDRO P/ PORTA EXT, COMPLETA - ACAB SUPERIOR (LINHA LUXO)</v>
          </cell>
          <cell r="C3702" t="str">
            <v>CJ</v>
          </cell>
          <cell r="D3702">
            <v>180.26</v>
          </cell>
        </row>
        <row r="3703">
          <cell r="A3703">
            <v>11484</v>
          </cell>
          <cell r="B3703" t="str">
            <v>FECHADURA SOBREPOR C/ CILINDRO  LATAO CROMADO OU POLIDO</v>
          </cell>
          <cell r="C3703" t="str">
            <v>UN</v>
          </cell>
          <cell r="D3703">
            <v>89.44</v>
          </cell>
        </row>
        <row r="3704">
          <cell r="A3704">
            <v>11493</v>
          </cell>
          <cell r="B3704" t="str">
            <v>TE REDUCAO PVC PBA NBR 10351 P/ REDE AGUA BBB JE DN 75 X 50 /DE 85 X 60MM</v>
          </cell>
          <cell r="C3704" t="str">
            <v>UN</v>
          </cell>
          <cell r="D3704">
            <v>30.62</v>
          </cell>
        </row>
        <row r="3705">
          <cell r="A3705">
            <v>11499</v>
          </cell>
          <cell r="B3705" t="str">
            <v>MOLA HIDRAULICA DE PISO P/ VIDRO TEMPERADO 10MM</v>
          </cell>
          <cell r="C3705" t="str">
            <v>UN</v>
          </cell>
          <cell r="D3705">
            <v>693.66</v>
          </cell>
        </row>
        <row r="3706">
          <cell r="A3706">
            <v>11518</v>
          </cell>
          <cell r="B3706" t="str">
            <v>MACANETA TIPO BOLA - ACAB SUPERIOR (LINHA LUXO)</v>
          </cell>
          <cell r="C3706" t="str">
            <v>PAR</v>
          </cell>
          <cell r="D3706">
            <v>76.569999999999993</v>
          </cell>
        </row>
        <row r="3707">
          <cell r="A3707">
            <v>11519</v>
          </cell>
          <cell r="B3707" t="str">
            <v>MACANETA ALAVANCA - ACAB PADRAO MEDIO</v>
          </cell>
          <cell r="C3707" t="str">
            <v>PAR</v>
          </cell>
          <cell r="D3707">
            <v>24.69</v>
          </cell>
        </row>
        <row r="3708">
          <cell r="A3708">
            <v>11520</v>
          </cell>
          <cell r="B3708" t="str">
            <v>MACANETA ALAVANCA - LINHA POPULAR</v>
          </cell>
          <cell r="C3708" t="str">
            <v>PAR</v>
          </cell>
          <cell r="D3708">
            <v>6.7</v>
          </cell>
        </row>
        <row r="3709">
          <cell r="A3709">
            <v>11522</v>
          </cell>
          <cell r="B3709" t="str">
            <v>PUXADOR CONCHA LATAO CROMADO OU POLIDO P/ PORTA/JAN CORRER C/ FURO P/ CHAVE - 4 X 10CM</v>
          </cell>
          <cell r="C3709" t="str">
            <v>UN</v>
          </cell>
          <cell r="D3709">
            <v>6.81</v>
          </cell>
        </row>
        <row r="3710">
          <cell r="A3710">
            <v>11523</v>
          </cell>
          <cell r="B3710" t="str">
            <v>PUXADOR CONCHA LATAO CROMADO OU POLIDO P/ PORTA/JAN CORRER - 3 X 9CM</v>
          </cell>
          <cell r="C3710" t="str">
            <v>UN</v>
          </cell>
          <cell r="D3710">
            <v>6.26</v>
          </cell>
        </row>
        <row r="3711">
          <cell r="A3711">
            <v>11524</v>
          </cell>
          <cell r="B3711" t="str">
            <v>PUXADOR TUBULAR DE CENTRO P/ JANELAS - LATAO CROMADO</v>
          </cell>
          <cell r="C3711" t="str">
            <v>UN</v>
          </cell>
          <cell r="D3711">
            <v>8.68</v>
          </cell>
        </row>
        <row r="3712">
          <cell r="A3712">
            <v>11540</v>
          </cell>
          <cell r="B3712" t="str">
            <v>FECHO CHATO SOBREPOR FERRO ZINCADO/NIQUEL/GALV OU POLIDO - 8\"</v>
          </cell>
          <cell r="C3712" t="str">
            <v>UN</v>
          </cell>
          <cell r="D3712">
            <v>6.96</v>
          </cell>
        </row>
        <row r="3713">
          <cell r="A3713">
            <v>11543</v>
          </cell>
          <cell r="B3713" t="str">
            <v>FERROLHO/FECHO/TARJETA OU TRINCO PINO REDONDO 4\"(10CM) SOBREPOR LATAO CROMADO/POLIDO OU OXIDADO</v>
          </cell>
          <cell r="C3713" t="str">
            <v>UN</v>
          </cell>
          <cell r="D3713">
            <v>13.23</v>
          </cell>
        </row>
        <row r="3714">
          <cell r="A3714">
            <v>11552</v>
          </cell>
          <cell r="B3714" t="str">
            <v>CANALETA ALUMINIO 1 X 1CM P/ PORTA /JANELA CORRER</v>
          </cell>
          <cell r="C3714" t="str">
            <v>M</v>
          </cell>
          <cell r="D3714">
            <v>4.47</v>
          </cell>
        </row>
        <row r="3715">
          <cell r="A3715">
            <v>11554</v>
          </cell>
          <cell r="B3715" t="str">
            <v>ENTRADA LATAO CROMADO TIPO 303 LA FONTE P/ FECHADURA PORTA INTERNA</v>
          </cell>
          <cell r="C3715" t="str">
            <v>UN</v>
          </cell>
          <cell r="D3715">
            <v>3.75</v>
          </cell>
        </row>
        <row r="3716">
          <cell r="A3716">
            <v>11557</v>
          </cell>
          <cell r="B3716" t="str">
            <v>ESPELHO P/ FECHADURA EXTERNA EMBUTIR - ACAB PADRAO MEDIO</v>
          </cell>
          <cell r="C3716" t="str">
            <v>PAR</v>
          </cell>
          <cell r="D3716">
            <v>10.69</v>
          </cell>
        </row>
        <row r="3717">
          <cell r="A3717">
            <v>11558</v>
          </cell>
          <cell r="B3717" t="str">
            <v>ESPELHO P/ FECHADURA EXTERNA EMBUTIR - LINHA POPULAR</v>
          </cell>
          <cell r="C3717" t="str">
            <v>PAR</v>
          </cell>
          <cell r="D3717">
            <v>8.7200000000000006</v>
          </cell>
        </row>
        <row r="3718">
          <cell r="A3718">
            <v>11559</v>
          </cell>
          <cell r="B3718" t="str">
            <v>GUIA LATAO CROMADO 3/4'' P/ PORTA/JAN CORRER</v>
          </cell>
          <cell r="C3718" t="str">
            <v>UN</v>
          </cell>
          <cell r="D3718">
            <v>4.4000000000000004</v>
          </cell>
        </row>
        <row r="3719">
          <cell r="A3719">
            <v>11560</v>
          </cell>
          <cell r="B3719" t="str">
            <v>MOLA FECHA PORTA P/ PORTA C/ LARGURA ATE 90CM</v>
          </cell>
          <cell r="C3719" t="str">
            <v>UN</v>
          </cell>
          <cell r="D3719">
            <v>130.87</v>
          </cell>
        </row>
        <row r="3720">
          <cell r="A3720">
            <v>11561</v>
          </cell>
          <cell r="B3720" t="str">
            <v>MOLA FECHA PORTA P/ PORTA C/ LARGURA 91 A 100CM</v>
          </cell>
          <cell r="C3720" t="str">
            <v>UN</v>
          </cell>
          <cell r="D3720">
            <v>158.76</v>
          </cell>
        </row>
        <row r="3721">
          <cell r="A3721">
            <v>11571</v>
          </cell>
          <cell r="B3721" t="str">
            <v>MOLA FECHA PORTA P/ PORTA C/ LARGURA MAIOR QUE 100CM</v>
          </cell>
          <cell r="C3721" t="str">
            <v>UN</v>
          </cell>
          <cell r="D3721">
            <v>173.32</v>
          </cell>
        </row>
        <row r="3722">
          <cell r="A3722">
            <v>11572</v>
          </cell>
          <cell r="B3722" t="str">
            <v>CALCO/PRENDEDOR LATAO CROMADO P/ PORTA</v>
          </cell>
          <cell r="C3722" t="str">
            <v>UN</v>
          </cell>
          <cell r="D3722">
            <v>11.82</v>
          </cell>
        </row>
        <row r="3723">
          <cell r="A3723">
            <v>11573</v>
          </cell>
          <cell r="B3723" t="str">
            <v>RODIZIO LATAO 6MM C/ ROLAMENTO SKF</v>
          </cell>
          <cell r="C3723" t="str">
            <v>UN</v>
          </cell>
          <cell r="D3723">
            <v>11.2</v>
          </cell>
        </row>
        <row r="3724">
          <cell r="A3724">
            <v>11575</v>
          </cell>
          <cell r="B3724" t="str">
            <v>ROLDANA FIXA DUPLA LATAO C/ ROLAMENTO P/ PORTA/JAN CORRER</v>
          </cell>
          <cell r="C3724" t="str">
            <v>UN</v>
          </cell>
          <cell r="D3724">
            <v>20.53</v>
          </cell>
        </row>
        <row r="3725">
          <cell r="A3725">
            <v>11576</v>
          </cell>
          <cell r="B3725" t="str">
            <v>ROLDANA LATAO P/ JANELA GUILHOTINA</v>
          </cell>
          <cell r="C3725" t="str">
            <v>UN</v>
          </cell>
          <cell r="D3725">
            <v>21.56</v>
          </cell>
        </row>
        <row r="3726">
          <cell r="A3726">
            <v>11577</v>
          </cell>
          <cell r="B3726" t="str">
            <v>ROSETA LATAO CROMADO TIPO 303 LA FONTE P/ FECHADURA PORTA</v>
          </cell>
          <cell r="C3726" t="str">
            <v>UN</v>
          </cell>
          <cell r="D3726">
            <v>3.74</v>
          </cell>
        </row>
        <row r="3727">
          <cell r="A3727">
            <v>11578</v>
          </cell>
          <cell r="B3727" t="str">
            <v>ROSETA LATAO CROMADO TIPO 203 LA FONTE P/ FECHADURA PORTA</v>
          </cell>
          <cell r="C3727" t="str">
            <v>UN</v>
          </cell>
          <cell r="D3727">
            <v>5.49</v>
          </cell>
        </row>
        <row r="3728">
          <cell r="A3728">
            <v>11580</v>
          </cell>
          <cell r="B3728" t="str">
            <v>TRILHO QUADRADO ALUMINIO 1/4'' P/ RODIZIOS</v>
          </cell>
          <cell r="C3728" t="str">
            <v>M</v>
          </cell>
          <cell r="D3728">
            <v>8.08</v>
          </cell>
        </row>
        <row r="3729">
          <cell r="A3729">
            <v>11581</v>
          </cell>
          <cell r="B3729" t="str">
            <v>TRILHO \"U\" ALUMINIO 40 X 40MM P/ ROLDANA</v>
          </cell>
          <cell r="C3729" t="str">
            <v>M</v>
          </cell>
          <cell r="D3729">
            <v>4.46</v>
          </cell>
        </row>
        <row r="3730">
          <cell r="A3730">
            <v>11582</v>
          </cell>
          <cell r="B3730" t="str">
            <v>EXTENSOR/HASTE DE COMANDO 25MM ALUMINIO</v>
          </cell>
          <cell r="C3730" t="str">
            <v>UN</v>
          </cell>
          <cell r="D3730">
            <v>4.2</v>
          </cell>
        </row>
        <row r="3731">
          <cell r="A3731">
            <v>11583</v>
          </cell>
          <cell r="B3731" t="str">
            <v>FORRO TP PACOTE CHAPAS FIBRA MAD SOFT PINT BRANCA TEXT 484 X 1234MM E=12MM INCL SUSTENTACAO PERFIS \"T\" LEVE - COLOCADO\"</v>
          </cell>
          <cell r="C3731" t="str">
            <v>M2</v>
          </cell>
          <cell r="D3731">
            <v>77.19</v>
          </cell>
        </row>
        <row r="3732">
          <cell r="A3732">
            <v>11584</v>
          </cell>
          <cell r="B3732" t="str">
            <v>CHAPA RIGIDA FIBRAS MAD PRENSADA A QUENTE TIPO EUCADUR LISA 1,22 X 2,44M  ESP=2,5MM</v>
          </cell>
          <cell r="C3732" t="str">
            <v>UN</v>
          </cell>
          <cell r="D3732">
            <v>42.39</v>
          </cell>
        </row>
        <row r="3733">
          <cell r="A3733">
            <v>11585</v>
          </cell>
          <cell r="B3733" t="str">
            <v>FORRO TP FIBRAROC/EUCATEX - PLACAS 609 X 1234MM E=15MM PERFIL CARTOLA (COLOCADO)</v>
          </cell>
          <cell r="C3733" t="str">
            <v>M2</v>
          </cell>
          <cell r="D3733">
            <v>66.180000000000007</v>
          </cell>
        </row>
        <row r="3734">
          <cell r="A3734">
            <v>11586</v>
          </cell>
          <cell r="B3734" t="str">
            <v>FORRO PARALINE 200/10 REGUAS ABERTAS LISAS PERFURADAS EM ACO GALV (COLOCADO)</v>
          </cell>
          <cell r="C3734" t="str">
            <v>M2</v>
          </cell>
          <cell r="D3734">
            <v>95</v>
          </cell>
        </row>
        <row r="3735">
          <cell r="A3735">
            <v>11587</v>
          </cell>
          <cell r="B3735" t="str">
            <v>FORRO PVC EM PLACAS LARG=10CM E=8MM COMP=6M LISO (INCL COLOCACAO)</v>
          </cell>
          <cell r="C3735" t="str">
            <v>M2</v>
          </cell>
          <cell r="D3735">
            <v>22.53</v>
          </cell>
        </row>
        <row r="3736">
          <cell r="A3736">
            <v>11588</v>
          </cell>
          <cell r="B3736" t="str">
            <v>GABIAO MANTA/COLCHAO 6 X 8CM FIO 2MM REVESTIDO C/ PVC 4 X 2 X 0,23M</v>
          </cell>
          <cell r="C3736" t="str">
            <v>UN</v>
          </cell>
          <cell r="D3736">
            <v>423</v>
          </cell>
        </row>
        <row r="3737">
          <cell r="A3737">
            <v>11589</v>
          </cell>
          <cell r="B3737" t="str">
            <v>TELA ARAME GALV REVEST C/ PVC FIO 14 BWG (2,11MM) MALHA 6 X 8CM P/GABIAO MANTA 4 X 2 X 0,3M</v>
          </cell>
          <cell r="C3737" t="str">
            <v>UN</v>
          </cell>
          <cell r="D3737">
            <v>444.38</v>
          </cell>
        </row>
        <row r="3738">
          <cell r="A3738">
            <v>11590</v>
          </cell>
          <cell r="B3738" t="str">
            <v>GABIAO MANTA (COLCHAO) MALHA HEXAG 8 X 10CM FIO GALV/ZINC 2,2 A 2,4MM - 4,0 X 2,0 X 0,3M</v>
          </cell>
          <cell r="C3738" t="str">
            <v>UN</v>
          </cell>
          <cell r="D3738">
            <v>444.38</v>
          </cell>
        </row>
        <row r="3739">
          <cell r="A3739">
            <v>11591</v>
          </cell>
          <cell r="B3739" t="str">
            <v>GABIAO MANTA/COLCHAO 6 X 8CM FIO GALV/ZINCADO 2,2MM 4 X 2 X 0,23M</v>
          </cell>
          <cell r="C3739" t="str">
            <v>UN</v>
          </cell>
          <cell r="D3739">
            <v>596.49</v>
          </cell>
        </row>
        <row r="3740">
          <cell r="A3740">
            <v>11592</v>
          </cell>
          <cell r="B3740" t="str">
            <v>GABIAO CAIXA MALHA HEXAG 8 X 10CM FIO 2,7MM REVESTIDO C/ PVC - 2,0 X 1,0 X 0,5M</v>
          </cell>
          <cell r="C3740" t="str">
            <v>UN</v>
          </cell>
          <cell r="D3740">
            <v>167.61</v>
          </cell>
        </row>
        <row r="3741">
          <cell r="A3741">
            <v>11593</v>
          </cell>
          <cell r="B3741" t="str">
            <v>GABIAO CAIXA MALHA HEXAG 8 X 10CM FIO 2,7MM REVESTIDO C/ PVC - 2,0 X 1,0 X 1,0M</v>
          </cell>
          <cell r="C3741" t="str">
            <v>UN</v>
          </cell>
          <cell r="D3741">
            <v>236.86</v>
          </cell>
        </row>
        <row r="3742">
          <cell r="A3742">
            <v>11594</v>
          </cell>
          <cell r="B3742" t="str">
            <v>GABIAO SACO MALHA 8 X 10CM FIO 2,4MM REVESTIDO PVC 3 X 0,65M</v>
          </cell>
          <cell r="C3742" t="str">
            <v>UN</v>
          </cell>
          <cell r="D3742">
            <v>126.96</v>
          </cell>
        </row>
        <row r="3743">
          <cell r="A3743">
            <v>11596</v>
          </cell>
          <cell r="B3743" t="str">
            <v>GABIAO CAIXA MALHA HEXAG 8 X 10CM FIO GALV/ZINC 2,7MM - 2,0 X 1,0 X 0,5M</v>
          </cell>
          <cell r="C3743" t="str">
            <v>UN</v>
          </cell>
          <cell r="D3743">
            <v>140.4</v>
          </cell>
        </row>
        <row r="3744">
          <cell r="A3744">
            <v>11597</v>
          </cell>
          <cell r="B3744" t="str">
            <v>GABIAO CAIXA MALHA HEXAG 8 X 10CM FIO GALV/ZINC 2,7MM - 2,0 X 1,0 X 1,0M</v>
          </cell>
          <cell r="C3744" t="str">
            <v>UN</v>
          </cell>
          <cell r="D3744">
            <v>201.8</v>
          </cell>
        </row>
        <row r="3745">
          <cell r="A3745">
            <v>11599</v>
          </cell>
          <cell r="B3745" t="str">
            <v>GABIAO SACO MALHA 8 X 10CM FIO GALV/ZINCADO 2,7MM 4 X 0,65M</v>
          </cell>
          <cell r="C3745" t="str">
            <v>UN</v>
          </cell>
          <cell r="D3745">
            <v>161.19</v>
          </cell>
        </row>
        <row r="3746">
          <cell r="A3746">
            <v>11601</v>
          </cell>
          <cell r="B3746" t="str">
            <v>COLA ADESIVA P/ MANTA BUTILICA TIPO COPILFIX OU MARCA EQUIVALENTE</v>
          </cell>
          <cell r="C3746" t="str">
            <v>L</v>
          </cell>
          <cell r="D3746">
            <v>19.96</v>
          </cell>
        </row>
        <row r="3747">
          <cell r="A3747">
            <v>11602</v>
          </cell>
          <cell r="B3747" t="str">
            <v>REVESTIMENTO BASE EPOXI  E CIMENTO P/ PISO MONOLITICO, COM ALTA RESISTÊNCIA MECÂNICA, TIPO SIKAFLOOR 82 OU MARCA EQUIVALENTE</v>
          </cell>
          <cell r="C3747" t="str">
            <v>KG</v>
          </cell>
          <cell r="D3747">
            <v>52.86</v>
          </cell>
        </row>
        <row r="3748">
          <cell r="A3748">
            <v>11604</v>
          </cell>
          <cell r="B3748" t="str">
            <v>MASSA EPOXI P/ REPAROS, TIPO DUREPOXI OU MARCA EQUIVALENTE, EMBALAGEM 250G</v>
          </cell>
          <cell r="C3748" t="str">
            <v>UN</v>
          </cell>
          <cell r="D3748">
            <v>8.9700000000000006</v>
          </cell>
        </row>
        <row r="3749">
          <cell r="A3749">
            <v>11607</v>
          </cell>
          <cell r="B3749" t="str">
            <v>FELTRO ONDALIT LARGURA = 1,00 M</v>
          </cell>
          <cell r="C3749" t="str">
            <v>M</v>
          </cell>
          <cell r="D3749">
            <v>7.68</v>
          </cell>
        </row>
        <row r="3750">
          <cell r="A3750">
            <v>11608</v>
          </cell>
          <cell r="B3750" t="str">
            <v>IMPERMEABILIZANTE ELASTICO BASE RESINA TERMOPLASTICA DENVER LP54 OU EQUIV</v>
          </cell>
          <cell r="C3750" t="str">
            <v>KG</v>
          </cell>
          <cell r="D3750">
            <v>11.32</v>
          </cell>
        </row>
        <row r="3751">
          <cell r="A3751">
            <v>11609</v>
          </cell>
          <cell r="B3751" t="str">
            <v>SOLUÇÃO ASFÁLTICA ELASTOMÉRICA PARA IMPRIMAÇÃO, APLICAÇÃO À QUENTE OU FRIO - VITLASTIC 50 VIAPOL OU EQUIVALENTE.</v>
          </cell>
          <cell r="C3751" t="str">
            <v>KG</v>
          </cell>
          <cell r="D3751">
            <v>8.2799999999999994</v>
          </cell>
        </row>
        <row r="3752">
          <cell r="A3752">
            <v>11610</v>
          </cell>
          <cell r="B3752" t="str">
            <v>SOLUÇÃO ASFÁLTICA ELASTOMÉRICA IMPERMEABILIZANTE, APLICAÇÃO A FRIO - VITLASTIC 70 VIAPOL OU EQUIVALENTE</v>
          </cell>
          <cell r="C3752" t="str">
            <v>KG</v>
          </cell>
          <cell r="D3752">
            <v>9.27</v>
          </cell>
        </row>
        <row r="3753">
          <cell r="A3753">
            <v>11611</v>
          </cell>
          <cell r="B3753" t="str">
            <v>GUINDAUTO HIDRAULICO MADAL MD-15501, CARGA MAX 7,7  5,52M), ALTURA MAX = 8,64M, P/ MONTAGEM SOBRE CHASSIS DE CAMINHAO**CAIXA**</v>
          </cell>
          <cell r="C3753" t="str">
            <v>UN</v>
          </cell>
          <cell r="D3753">
            <v>72879.350000000006</v>
          </cell>
        </row>
        <row r="3754">
          <cell r="A3754">
            <v>11613</v>
          </cell>
          <cell r="B3754" t="str">
            <v>VOLKSWAGEN KOMBI STANDARD PICK UP A GASOLINA REFRIG A AR, 55CV, C/ INJECAO ELETRONICA, CAP 1170KG**CAIXA**</v>
          </cell>
          <cell r="C3754" t="str">
            <v>UN</v>
          </cell>
          <cell r="D3754">
            <v>54044.41</v>
          </cell>
        </row>
        <row r="3755">
          <cell r="A3755">
            <v>11614</v>
          </cell>
          <cell r="B3755" t="str">
            <v>ESPUMA DE POLIURETANO E=20 A 25MM TEMP DE TRABALHO -50 A +100 GC DENS 29 A 35KG/M3</v>
          </cell>
          <cell r="C3755" t="str">
            <v>M2</v>
          </cell>
          <cell r="D3755">
            <v>43.94</v>
          </cell>
        </row>
        <row r="3756">
          <cell r="A3756">
            <v>11615</v>
          </cell>
          <cell r="B3756" t="str">
            <v>ISOPOR E = 1CM - PLACA 100X50CM P/ JUNTA DILATACAO</v>
          </cell>
          <cell r="C3756" t="str">
            <v>M2</v>
          </cell>
          <cell r="D3756">
            <v>2.85</v>
          </cell>
        </row>
        <row r="3757">
          <cell r="A3757">
            <v>11616</v>
          </cell>
          <cell r="B3757" t="str">
            <v>MARTELO DEMOLIDOR PNEUMÁTICO MANUAL, MARCA ATLAS COPCO, MODELO TEX 32 P</v>
          </cell>
          <cell r="C3757" t="str">
            <v>UN</v>
          </cell>
          <cell r="D3757">
            <v>7421.76</v>
          </cell>
        </row>
        <row r="3758">
          <cell r="A3758">
            <v>11617</v>
          </cell>
          <cell r="B3758" t="str">
            <v>JUNTA LATAO P/ PISO H =15MM E=3MM</v>
          </cell>
          <cell r="C3758" t="str">
            <v>KG</v>
          </cell>
          <cell r="D3758">
            <v>3.94</v>
          </cell>
        </row>
        <row r="3759">
          <cell r="A3759">
            <v>11618</v>
          </cell>
          <cell r="B3759" t="str">
            <v>JUNTA DILATACAO ELASTICA (PVC) P/ CONCRETO (FUGENBAND) O-350/10-I PRESSAO ATE 100 MCA</v>
          </cell>
          <cell r="C3759" t="str">
            <v>M</v>
          </cell>
          <cell r="D3759">
            <v>375.54</v>
          </cell>
        </row>
        <row r="3760">
          <cell r="A3760">
            <v>11619</v>
          </cell>
          <cell r="B3760" t="str">
            <v>FITA OU CINTA DE CALDEACAO P/ MANTA BUTILICA</v>
          </cell>
          <cell r="C3760" t="str">
            <v>M</v>
          </cell>
          <cell r="D3760">
            <v>2.23</v>
          </cell>
        </row>
        <row r="3761">
          <cell r="A3761">
            <v>11621</v>
          </cell>
          <cell r="B3761" t="str">
            <v>MANTA IMPERMEABILIZANTE A BASE DE ASFALTO MODIFICADO C/ ELASTOMEROS DESBS TIPO TORODIM ALUMINIO E = 3MM VIAPOL OU EQUIV</v>
          </cell>
          <cell r="C3761" t="str">
            <v>M2</v>
          </cell>
          <cell r="D3761">
            <v>26.24</v>
          </cell>
        </row>
        <row r="3762">
          <cell r="A3762">
            <v>11622</v>
          </cell>
          <cell r="B3762" t="str">
            <v>SELANTE À BASE DE ALCATRAO E POLIURETANO SIKAFLEX T-68 OU EQUIVALENTE</v>
          </cell>
          <cell r="C3762" t="str">
            <v>KG</v>
          </cell>
          <cell r="D3762">
            <v>39.78</v>
          </cell>
        </row>
        <row r="3763">
          <cell r="A3763">
            <v>11625</v>
          </cell>
          <cell r="B3763" t="str">
            <v>EMULPRIMER - TINTA PRIMARIA BETUMINOSA EM SUSPENSAO AQUOSA</v>
          </cell>
          <cell r="C3763" t="str">
            <v>KG</v>
          </cell>
          <cell r="D3763">
            <v>4.22</v>
          </cell>
        </row>
        <row r="3764">
          <cell r="A3764">
            <v>11626</v>
          </cell>
          <cell r="B3764" t="str">
            <v>SIKAGARD 63 CL P/ REVESTIMENTO SUPERFICIES CONCRETO OU METALICAS</v>
          </cell>
          <cell r="C3764" t="str">
            <v>GL</v>
          </cell>
          <cell r="D3764">
            <v>331.43</v>
          </cell>
        </row>
        <row r="3765">
          <cell r="A3765">
            <v>11628</v>
          </cell>
          <cell r="B3765" t="str">
            <v>VERNIZ PROTETOR TIPO SIKA ACRIL OU MARCA EQUIVALENTE</v>
          </cell>
          <cell r="C3765" t="str">
            <v>L</v>
          </cell>
          <cell r="D3765">
            <v>22.81</v>
          </cell>
        </row>
        <row r="3766">
          <cell r="A3766">
            <v>11630</v>
          </cell>
          <cell r="B3766" t="str">
            <v>TINTA À DE BASE BORRACHA CLORADA - CORES</v>
          </cell>
          <cell r="C3766" t="str">
            <v>GL</v>
          </cell>
          <cell r="D3766">
            <v>123.98</v>
          </cell>
        </row>
        <row r="3767">
          <cell r="A3767">
            <v>11632</v>
          </cell>
          <cell r="B3767" t="str">
            <v>TINTA BASE BORRACHA CLORADA TIPO PERCLOR 100 OU MARCA EQUIVALENTE</v>
          </cell>
          <cell r="C3767" t="str">
            <v>GL</v>
          </cell>
          <cell r="D3767">
            <v>199.15</v>
          </cell>
        </row>
        <row r="3768">
          <cell r="A3768">
            <v>11638</v>
          </cell>
          <cell r="B3768" t="str">
            <v>CAIXA CONCRETO ARMADO P/AR CONDICIONADO 18000BTU</v>
          </cell>
          <cell r="C3768" t="str">
            <v>UN</v>
          </cell>
          <cell r="D3768">
            <v>89.7</v>
          </cell>
        </row>
        <row r="3769">
          <cell r="A3769">
            <v>11639</v>
          </cell>
          <cell r="B3769" t="str">
            <v>CAIXA SARJETA PREMOLDADA 1,4 X 0,6 X 0,4 M</v>
          </cell>
          <cell r="C3769" t="str">
            <v>UN</v>
          </cell>
          <cell r="D3769">
            <v>162.47999999999999</v>
          </cell>
        </row>
        <row r="3770">
          <cell r="A3770">
            <v>11641</v>
          </cell>
          <cell r="B3770" t="str">
            <v>LAJOTA CERAMICA 20 X 30CM P/ LAJE PRE-MOLDADA (TIPO VOLTERRANA)</v>
          </cell>
          <cell r="C3770" t="str">
            <v>M2</v>
          </cell>
          <cell r="D3770">
            <v>11.62</v>
          </cell>
        </row>
        <row r="3771">
          <cell r="A3771">
            <v>11643</v>
          </cell>
          <cell r="B3771" t="str">
            <v>VIGOTA CONCRETO ARMADO PRE-MOLDADO 0,10X0,10X1,00M</v>
          </cell>
          <cell r="C3771" t="str">
            <v>UN</v>
          </cell>
          <cell r="D3771">
            <v>7.78</v>
          </cell>
        </row>
        <row r="3772">
          <cell r="A3772">
            <v>11644</v>
          </cell>
          <cell r="B3772" t="str">
            <v>LAJE CONCR ARMAD PREMOLD CIRCULAR P/ TRANSICAO POCO VISITA DN 1200MM,   C/ FURO DN 600 MM</v>
          </cell>
          <cell r="C3772" t="str">
            <v>UN</v>
          </cell>
          <cell r="D3772">
            <v>209.5</v>
          </cell>
        </row>
        <row r="3773">
          <cell r="A3773">
            <v>11645</v>
          </cell>
          <cell r="B3773" t="str">
            <v>LAJE CONCR ARMAD PREMOLD CIRCULAR P/ TRANSICAO POCO VISITA DN 900 MM,   C/ FURO DN 600 MM</v>
          </cell>
          <cell r="C3773" t="str">
            <v>UN</v>
          </cell>
          <cell r="D3773">
            <v>138.29</v>
          </cell>
        </row>
        <row r="3774">
          <cell r="A3774">
            <v>11646</v>
          </cell>
          <cell r="B3774" t="str">
            <v>LAJE CONCR ARMAD PREMOLD CIRCULAR P/TAMPA POCO VISITA DN 700 MM, ESP =10 CM</v>
          </cell>
          <cell r="C3774" t="str">
            <v>UN</v>
          </cell>
          <cell r="D3774">
            <v>59.08</v>
          </cell>
        </row>
        <row r="3775">
          <cell r="A3775">
            <v>11647</v>
          </cell>
          <cell r="B3775" t="str">
            <v>LAJE EXCENTRICA CONC ARM PRE-MOLDADO DN 1,00M FURO=0,53M E=12CM</v>
          </cell>
          <cell r="C3775" t="str">
            <v>UN</v>
          </cell>
          <cell r="D3775">
            <v>191.87</v>
          </cell>
        </row>
        <row r="3776">
          <cell r="A3776">
            <v>11648</v>
          </cell>
          <cell r="B3776" t="str">
            <v>LAJE EXCENTRICA CONC ARM PRE-MOLDADO DN 1,10M FURO=0,60M E=12CM</v>
          </cell>
          <cell r="C3776" t="str">
            <v>UN</v>
          </cell>
          <cell r="D3776">
            <v>193.6</v>
          </cell>
        </row>
        <row r="3777">
          <cell r="A3777">
            <v>11649</v>
          </cell>
          <cell r="B3777" t="str">
            <v>LAJE EXCENTRICA CONC ARM PRE-MOLDADO DN 1,20M FURO=0,53M E=12CM</v>
          </cell>
          <cell r="C3777" t="str">
            <v>UN</v>
          </cell>
          <cell r="D3777">
            <v>203.28</v>
          </cell>
        </row>
        <row r="3778">
          <cell r="A3778">
            <v>11650</v>
          </cell>
          <cell r="B3778" t="str">
            <v>LAJE EXCENTRICA CONC ARM PRE-MOLDADO DN 1,50M FURO=0,53M E=15CM</v>
          </cell>
          <cell r="C3778" t="str">
            <v>UN</v>
          </cell>
          <cell r="D3778">
            <v>231.63</v>
          </cell>
        </row>
        <row r="3779">
          <cell r="A3779">
            <v>11651</v>
          </cell>
          <cell r="B3779" t="str">
            <v>PERFURATRIZ A AR COMPRIMIDO ATLAS COPCO RH-571 17,8KG MANUAL DIAM 3,0CM</v>
          </cell>
          <cell r="C3779" t="str">
            <v>UN</v>
          </cell>
          <cell r="D3779">
            <v>5185</v>
          </cell>
        </row>
        <row r="3780">
          <cell r="A3780">
            <v>11652</v>
          </cell>
          <cell r="B3780" t="str">
            <v>VIBRADOR DE IMERSAO MARCA DYNAPAC MOD. AZ - 25, DIAM 25MM, OU SIMILAR C/MOTOR A GASOLINA DYNAPAC AG-12 A GASOLINA 3,5 HP                    EQUIV (INCL MANUTENCAO/OPERACAO)</v>
          </cell>
          <cell r="C3780" t="str">
            <v>UN</v>
          </cell>
          <cell r="D3780">
            <v>3009.38</v>
          </cell>
        </row>
        <row r="3781">
          <cell r="A3781">
            <v>11653</v>
          </cell>
          <cell r="B3781" t="str">
            <v>SALARIO MINIMO (MENSAL - SEM ENCARGOS SOCIAIS)</v>
          </cell>
          <cell r="C3781" t="str">
            <v>MES</v>
          </cell>
          <cell r="D3781">
            <v>545</v>
          </cell>
        </row>
        <row r="3782">
          <cell r="A3782">
            <v>11655</v>
          </cell>
          <cell r="B3782" t="str">
            <v>TE SANITARIO PVC P/ ESG PREDIAL DN 100X50MM</v>
          </cell>
          <cell r="C3782" t="str">
            <v>UN</v>
          </cell>
          <cell r="D3782">
            <v>7.96</v>
          </cell>
        </row>
        <row r="3783">
          <cell r="A3783">
            <v>11656</v>
          </cell>
          <cell r="B3783" t="str">
            <v>TE SANITARIO PVC P/ ESG PREDIAL DN 100X75MM</v>
          </cell>
          <cell r="C3783" t="str">
            <v>UN</v>
          </cell>
          <cell r="D3783">
            <v>7.57</v>
          </cell>
        </row>
        <row r="3784">
          <cell r="A3784">
            <v>11657</v>
          </cell>
          <cell r="B3784" t="str">
            <v>TE SANITARIO PVC P/ ESG PREDIAL DN 75X50 MM</v>
          </cell>
          <cell r="C3784" t="str">
            <v>UN</v>
          </cell>
          <cell r="D3784">
            <v>6.39</v>
          </cell>
        </row>
        <row r="3785">
          <cell r="A3785">
            <v>11658</v>
          </cell>
          <cell r="B3785" t="str">
            <v>TE SANITARIO PVC P/ ESG PREDIAL DN 75X75 MM</v>
          </cell>
          <cell r="C3785" t="str">
            <v>UN</v>
          </cell>
          <cell r="D3785">
            <v>8.83</v>
          </cell>
        </row>
        <row r="3786">
          <cell r="A3786">
            <v>11659</v>
          </cell>
          <cell r="B3786" t="str">
            <v>CANALETA ENTRADA P/ TIL C/ ANEL DE FIXACAO PVC EB-644 P/ REDE COLET ESG DN 100/DE 101,6MM.</v>
          </cell>
          <cell r="C3786" t="str">
            <v>UN</v>
          </cell>
          <cell r="D3786">
            <v>14.53</v>
          </cell>
        </row>
        <row r="3787">
          <cell r="A3787">
            <v>11660</v>
          </cell>
          <cell r="B3787" t="str">
            <v>CANALETA ENTRADA P/ TIL C/ ANEL DE FIXACAO PVC EB-644 P/ REDE COLET ESG DN 100/DE 110,0MM</v>
          </cell>
          <cell r="C3787" t="str">
            <v>UN</v>
          </cell>
          <cell r="D3787">
            <v>17.3</v>
          </cell>
        </row>
        <row r="3788">
          <cell r="A3788">
            <v>11661</v>
          </cell>
          <cell r="B3788" t="str">
            <v>CANALETA ENTRADA P/ TIL C/ ANEL DE FIXACAO PVC EB-644 P/ REDE COLET ESG DN 125/DE 125,0MM</v>
          </cell>
          <cell r="C3788" t="str">
            <v>UN</v>
          </cell>
          <cell r="D3788">
            <v>24.4</v>
          </cell>
        </row>
        <row r="3789">
          <cell r="A3789">
            <v>11662</v>
          </cell>
          <cell r="B3789" t="str">
            <v>CANALETA ENTRADA P/ TIL C/ ANEL DE FIXACAO PVC EB-644 P/ REDE COLET ESG DN 150/DE 160,0MM</v>
          </cell>
          <cell r="C3789" t="str">
            <v>UN</v>
          </cell>
          <cell r="D3789">
            <v>24.46</v>
          </cell>
        </row>
        <row r="3790">
          <cell r="A3790">
            <v>11663</v>
          </cell>
          <cell r="B3790" t="str">
            <v>TIL TUBO QUEDA PVC NBR 10569 P/ REDE COLET ESG BBB JE DN 100 X 100MM</v>
          </cell>
          <cell r="C3790" t="str">
            <v>UN</v>
          </cell>
          <cell r="D3790">
            <v>47.61</v>
          </cell>
        </row>
        <row r="3791">
          <cell r="A3791">
            <v>11664</v>
          </cell>
          <cell r="B3791" t="str">
            <v>TIL TUBO QUEDA PVC NBR 10569 P/ REDE COLET ESG BBB JE DN 125 X 125MM</v>
          </cell>
          <cell r="C3791" t="str">
            <v>UN</v>
          </cell>
          <cell r="D3791">
            <v>60.23</v>
          </cell>
        </row>
        <row r="3792">
          <cell r="A3792">
            <v>11665</v>
          </cell>
          <cell r="B3792" t="str">
            <v>TIL TUBO QUEDA PVC NBR 10569 P/ REDE COLET ESG BBB JE DN 150 X 150MM</v>
          </cell>
          <cell r="C3792" t="str">
            <v>UN</v>
          </cell>
          <cell r="D3792">
            <v>86.48</v>
          </cell>
        </row>
        <row r="3793">
          <cell r="A3793">
            <v>11666</v>
          </cell>
          <cell r="B3793" t="str">
            <v>TIL TUBO QUEDA PVC NBR 10569 P/ REDE COLET ESG BBB JE DN 200 X 150MM</v>
          </cell>
          <cell r="C3793" t="str">
            <v>UN</v>
          </cell>
          <cell r="D3793">
            <v>107.91</v>
          </cell>
        </row>
        <row r="3794">
          <cell r="A3794">
            <v>11667</v>
          </cell>
          <cell r="B3794" t="str">
            <v>TIL TUBO QUEDA PVC NBR 10569 P/ REDE COLET ESG BBB JE DN 250 X 150MM</v>
          </cell>
          <cell r="C3794" t="str">
            <v>UN</v>
          </cell>
          <cell r="D3794">
            <v>151.1</v>
          </cell>
        </row>
        <row r="3795">
          <cell r="A3795">
            <v>11668</v>
          </cell>
          <cell r="B3795" t="str">
            <v>TIL TUBO QUEDA PVC NBR 10569 P/ REDE COLET ESG BBB JE DN 300 X 150MM</v>
          </cell>
          <cell r="C3795" t="str">
            <v>UN</v>
          </cell>
          <cell r="D3795">
            <v>190.82</v>
          </cell>
        </row>
        <row r="3796">
          <cell r="A3796">
            <v>11669</v>
          </cell>
          <cell r="B3796" t="str">
            <v>REGISTRO PVC ESFERA VS ROSCAVEL DN 1 1/4\"</v>
          </cell>
          <cell r="C3796" t="str">
            <v>UN</v>
          </cell>
          <cell r="D3796">
            <v>24.49</v>
          </cell>
        </row>
        <row r="3797">
          <cell r="A3797">
            <v>11670</v>
          </cell>
          <cell r="B3797" t="str">
            <v>REGISTRO PVC ESFERA VS ROSCAVEL DN 1/2\"</v>
          </cell>
          <cell r="C3797" t="str">
            <v>UN</v>
          </cell>
          <cell r="D3797">
            <v>10.79</v>
          </cell>
        </row>
        <row r="3798">
          <cell r="A3798">
            <v>11671</v>
          </cell>
          <cell r="B3798" t="str">
            <v>REGISTRO PVC ESFERA VS ROSCAVEL DN 2\"</v>
          </cell>
          <cell r="C3798" t="str">
            <v>UN</v>
          </cell>
          <cell r="D3798">
            <v>43.09</v>
          </cell>
        </row>
        <row r="3799">
          <cell r="A3799">
            <v>11672</v>
          </cell>
          <cell r="B3799" t="str">
            <v>REGISTRO PVC ESFERA VS ROSCAVEL DN 1 1/2\"</v>
          </cell>
          <cell r="C3799" t="str">
            <v>UN</v>
          </cell>
          <cell r="D3799">
            <v>29.59</v>
          </cell>
        </row>
        <row r="3800">
          <cell r="A3800">
            <v>11673</v>
          </cell>
          <cell r="B3800" t="str">
            <v>REGISTRO PVC ESFERA VS SOLDAVEL DN 20</v>
          </cell>
          <cell r="C3800" t="str">
            <v>UN</v>
          </cell>
          <cell r="D3800">
            <v>10.17</v>
          </cell>
        </row>
        <row r="3801">
          <cell r="A3801">
            <v>11674</v>
          </cell>
          <cell r="B3801" t="str">
            <v>REGISTRO PVC ESFERA VS SOLDAVEL DN 25</v>
          </cell>
          <cell r="C3801" t="str">
            <v>UN</v>
          </cell>
          <cell r="D3801">
            <v>13.1</v>
          </cell>
        </row>
        <row r="3802">
          <cell r="A3802">
            <v>11675</v>
          </cell>
          <cell r="B3802" t="str">
            <v>REGISTRO PVC ESFERA VS SOLDAVEL DN 32</v>
          </cell>
          <cell r="C3802" t="str">
            <v>UN</v>
          </cell>
          <cell r="D3802">
            <v>18.260000000000002</v>
          </cell>
        </row>
        <row r="3803">
          <cell r="A3803">
            <v>11676</v>
          </cell>
          <cell r="B3803" t="str">
            <v>REGISTRO PVC ESFERA VS SOLDAVEL DN 40</v>
          </cell>
          <cell r="C3803" t="str">
            <v>UN</v>
          </cell>
          <cell r="D3803">
            <v>24.2</v>
          </cell>
        </row>
        <row r="3804">
          <cell r="A3804">
            <v>11677</v>
          </cell>
          <cell r="B3804" t="str">
            <v>REGISTRO PVC ESFERA VS SOLDAVEL DN 50</v>
          </cell>
          <cell r="C3804" t="str">
            <v>UN</v>
          </cell>
          <cell r="D3804">
            <v>28.73</v>
          </cell>
        </row>
        <row r="3805">
          <cell r="A3805">
            <v>11678</v>
          </cell>
          <cell r="B3805" t="str">
            <v>REGISTRO PVC ESFERA VS SOLDAVEL DN 60</v>
          </cell>
          <cell r="C3805" t="str">
            <v>UN</v>
          </cell>
          <cell r="D3805">
            <v>50.15</v>
          </cell>
        </row>
        <row r="3806">
          <cell r="A3806">
            <v>11679</v>
          </cell>
          <cell r="B3806" t="str">
            <v>BRACO OU HASTE C/CANOPLA PLASTICA 1/2\" P/ CHUVEIRO ELETRICO\"</v>
          </cell>
          <cell r="C3806" t="str">
            <v>UN</v>
          </cell>
          <cell r="D3806">
            <v>4.54</v>
          </cell>
        </row>
        <row r="3807">
          <cell r="A3807">
            <v>11680</v>
          </cell>
          <cell r="B3807" t="str">
            <v>BRACO OU HASTE C/CANOPLA PLASTICA 1/2\" P/ CHUVEIRO SIMPLES</v>
          </cell>
          <cell r="C3807" t="str">
            <v>UN</v>
          </cell>
          <cell r="D3807">
            <v>4</v>
          </cell>
        </row>
        <row r="3808">
          <cell r="A3808">
            <v>11681</v>
          </cell>
          <cell r="B3808" t="str">
            <v>ENGATE OU RABICHO FLEXIVEL PLASTICO (PVC OU ABS) BRANCO 1/2\" X 40CM</v>
          </cell>
          <cell r="C3808" t="str">
            <v>UN</v>
          </cell>
          <cell r="D3808">
            <v>4.16</v>
          </cell>
        </row>
        <row r="3809">
          <cell r="A3809">
            <v>11683</v>
          </cell>
          <cell r="B3809" t="str">
            <v>ENGATE OU RABICHO FLEXIVEL EM METAL CROMADO 1/2\" x 30CM</v>
          </cell>
          <cell r="C3809" t="str">
            <v>UN</v>
          </cell>
          <cell r="D3809">
            <v>17.399999999999999</v>
          </cell>
        </row>
        <row r="3810">
          <cell r="A3810">
            <v>11684</v>
          </cell>
          <cell r="B3810" t="str">
            <v>ENGATE OU RABICHO FLEXIVEL EM METAL CROMADO 1/2\" x 40CM</v>
          </cell>
          <cell r="C3810" t="str">
            <v>UN</v>
          </cell>
          <cell r="D3810">
            <v>19.149999999999999</v>
          </cell>
        </row>
        <row r="3811">
          <cell r="A3811">
            <v>11685</v>
          </cell>
          <cell r="B3811" t="str">
            <v>BRACO OU HASTE C/CANOPLA METAL CROMADO 1/2\" P/ CHUVEIRO SIMPLES</v>
          </cell>
          <cell r="C3811" t="str">
            <v>UN</v>
          </cell>
          <cell r="D3811">
            <v>11.65</v>
          </cell>
        </row>
        <row r="3812">
          <cell r="A3812">
            <v>11686</v>
          </cell>
          <cell r="B3812" t="str">
            <v>CONJUNTO DE LIGACAO (TUBO+CANOPLA+ANEL) EM PLASTICO BRANCO (POLIETILEN0) C/ TUBO 1.1/2\" X 20CM P/ BACIA SANITARIA\"</v>
          </cell>
          <cell r="C3812" t="str">
            <v>UN</v>
          </cell>
          <cell r="D3812">
            <v>3.18</v>
          </cell>
        </row>
        <row r="3813">
          <cell r="A3813">
            <v>11687</v>
          </cell>
          <cell r="B3813" t="str">
            <v>BANCA ACO INOX L=60 CM</v>
          </cell>
          <cell r="C3813" t="str">
            <v>M</v>
          </cell>
          <cell r="D3813">
            <v>182.7</v>
          </cell>
        </row>
        <row r="3814">
          <cell r="A3814">
            <v>11688</v>
          </cell>
          <cell r="B3814" t="str">
            <v>TANQUE ACO INOX CHAPA 22/304 52X54X30CM</v>
          </cell>
          <cell r="C3814" t="str">
            <v>UN</v>
          </cell>
          <cell r="D3814">
            <v>154.49</v>
          </cell>
        </row>
        <row r="3815">
          <cell r="A3815">
            <v>11689</v>
          </cell>
          <cell r="B3815" t="str">
            <v>BANCA ACO INOX L=70 CM</v>
          </cell>
          <cell r="C3815" t="str">
            <v>M</v>
          </cell>
          <cell r="D3815">
            <v>224.92</v>
          </cell>
        </row>
        <row r="3816">
          <cell r="A3816">
            <v>11690</v>
          </cell>
          <cell r="B3816" t="str">
            <v>TANQUE MARMORE SINTETICO 22L</v>
          </cell>
          <cell r="C3816" t="str">
            <v>UN</v>
          </cell>
          <cell r="D3816">
            <v>53.79</v>
          </cell>
        </row>
        <row r="3817">
          <cell r="A3817">
            <v>11691</v>
          </cell>
          <cell r="B3817" t="str">
            <v>MARMORE ACINZENTADO POLIDO P/ BANCADA E = 2,5CM</v>
          </cell>
          <cell r="C3817" t="str">
            <v>M2</v>
          </cell>
          <cell r="D3817">
            <v>364.78</v>
          </cell>
        </row>
        <row r="3818">
          <cell r="A3818">
            <v>11692</v>
          </cell>
          <cell r="B3818" t="str">
            <v>MARMORE BRANCO POLIDO P/ BANCADA E = 3CM</v>
          </cell>
          <cell r="C3818" t="str">
            <v>M2</v>
          </cell>
          <cell r="D3818">
            <v>430.89</v>
          </cell>
        </row>
        <row r="3819">
          <cell r="A3819">
            <v>11693</v>
          </cell>
          <cell r="B3819" t="str">
            <v>BANCA GRANILITE P/ PIA OU LAVATORIO (SEM CUBA)</v>
          </cell>
          <cell r="C3819" t="str">
            <v>M2</v>
          </cell>
          <cell r="D3819">
            <v>179.99</v>
          </cell>
        </row>
        <row r="3820">
          <cell r="A3820">
            <v>11694</v>
          </cell>
          <cell r="B3820" t="str">
            <v>CAIXA DESCARGA PLASTICA, EMBUTIR, COMPLETA, COM ESPELHO CROMADO - CAPACIDADE 12 A 14 L</v>
          </cell>
          <cell r="C3820" t="str">
            <v>UN</v>
          </cell>
          <cell r="D3820">
            <v>128.52000000000001</v>
          </cell>
        </row>
        <row r="3821">
          <cell r="A3821">
            <v>11696</v>
          </cell>
          <cell r="B3821" t="str">
            <v>LAVATORIO (OU CUBA) DE SOBREPOR</v>
          </cell>
          <cell r="C3821" t="str">
            <v>UN</v>
          </cell>
          <cell r="D3821">
            <v>63.15</v>
          </cell>
        </row>
        <row r="3822">
          <cell r="A3822">
            <v>11697</v>
          </cell>
          <cell r="B3822" t="str">
            <v>MICTORIO COLETIVO ACO INOX 380 X 250MM</v>
          </cell>
          <cell r="C3822" t="str">
            <v>M</v>
          </cell>
          <cell r="D3822">
            <v>399.24</v>
          </cell>
        </row>
        <row r="3823">
          <cell r="A3823">
            <v>11698</v>
          </cell>
          <cell r="B3823" t="str">
            <v>MICTORIO COLETIVO ACO INOX 58 X 30CM</v>
          </cell>
          <cell r="C3823" t="str">
            <v>M</v>
          </cell>
          <cell r="D3823">
            <v>513.55999999999995</v>
          </cell>
        </row>
        <row r="3824">
          <cell r="A3824">
            <v>11699</v>
          </cell>
          <cell r="B3824" t="str">
            <v>MICTORIO ACO INOX 50 X50 X45CM</v>
          </cell>
          <cell r="C3824" t="str">
            <v>UN</v>
          </cell>
          <cell r="D3824">
            <v>326.18</v>
          </cell>
        </row>
        <row r="3825">
          <cell r="A3825">
            <v>11703</v>
          </cell>
          <cell r="B3825" t="str">
            <v>PAPELEIRA CROMADA</v>
          </cell>
          <cell r="C3825" t="str">
            <v>UN</v>
          </cell>
          <cell r="D3825">
            <v>31.12</v>
          </cell>
        </row>
        <row r="3826">
          <cell r="A3826">
            <v>11707</v>
          </cell>
          <cell r="B3826" t="str">
            <v>RALO SEMI-ESFERICO FOFO TP ABACAXI D = 75MM P/ LAJES, CALHAS  ETC</v>
          </cell>
          <cell r="C3826" t="str">
            <v>UN</v>
          </cell>
          <cell r="D3826">
            <v>10.07</v>
          </cell>
        </row>
        <row r="3827">
          <cell r="A3827">
            <v>11708</v>
          </cell>
          <cell r="B3827" t="str">
            <v>RALO SEMI-ESFERICO FOFO TP ABACAXI D = 100MM P/ LAJES, CALHAS  ETC</v>
          </cell>
          <cell r="C3827" t="str">
            <v>UN</v>
          </cell>
          <cell r="D3827">
            <v>10.199999999999999</v>
          </cell>
        </row>
        <row r="3828">
          <cell r="A3828">
            <v>11709</v>
          </cell>
          <cell r="B3828" t="str">
            <v>RALO SEMI-ESFERICO FOFO TP ABACAXI D = 150MM P/ LAJES, CALHAS  ETC</v>
          </cell>
          <cell r="C3828" t="str">
            <v>UN</v>
          </cell>
          <cell r="D3828">
            <v>17.5</v>
          </cell>
        </row>
        <row r="3829">
          <cell r="A3829">
            <v>11710</v>
          </cell>
          <cell r="B3829" t="str">
            <v>RALO SEMI-ESFERICO FOFO TP ABACAXI D = 200MM P/ LAJES, CALHAS  ETC</v>
          </cell>
          <cell r="C3829" t="str">
            <v>UN</v>
          </cell>
          <cell r="D3829">
            <v>37.78</v>
          </cell>
        </row>
        <row r="3830">
          <cell r="A3830">
            <v>11711</v>
          </cell>
          <cell r="B3830" t="str">
            <v>RALO SECO PVC CONICO 100 X 40 MM C/GRELHA QUADRADA BRANCA</v>
          </cell>
          <cell r="C3830" t="str">
            <v>UN</v>
          </cell>
          <cell r="D3830">
            <v>6.67</v>
          </cell>
        </row>
        <row r="3831">
          <cell r="A3831">
            <v>11712</v>
          </cell>
          <cell r="B3831" t="str">
            <v>CAIXA SIFONADA DE PVC, 150 X 150 X 50MM, COM GRELHA QUADRADA BRANCA - NB 5688</v>
          </cell>
          <cell r="C3831" t="str">
            <v>UN</v>
          </cell>
          <cell r="D3831">
            <v>16.63</v>
          </cell>
        </row>
        <row r="3832">
          <cell r="A3832">
            <v>11713</v>
          </cell>
          <cell r="B3832" t="str">
            <v>CAIXA SIFONADA PVC 150 X 150 X 50MM C/ TAMPA CEGA QUADRADA BRANCA</v>
          </cell>
          <cell r="C3832" t="str">
            <v>UN</v>
          </cell>
          <cell r="D3832">
            <v>18.690000000000001</v>
          </cell>
        </row>
        <row r="3833">
          <cell r="A3833">
            <v>11714</v>
          </cell>
          <cell r="B3833" t="str">
            <v>CAIXA SIFONADA PVC 150 X 185 X 75MM C/ GRELHA QUADRADA BRANCA</v>
          </cell>
          <cell r="C3833" t="str">
            <v>UN</v>
          </cell>
          <cell r="D3833">
            <v>20.55</v>
          </cell>
        </row>
        <row r="3834">
          <cell r="A3834">
            <v>11715</v>
          </cell>
          <cell r="B3834" t="str">
            <v>CAIXA SIFONADA PVC 150 X 185 X 75MM C/ TAMPA CEGA QUADRADA BRANCA</v>
          </cell>
          <cell r="C3834" t="str">
            <v>UN</v>
          </cell>
          <cell r="D3834">
            <v>22.34</v>
          </cell>
        </row>
        <row r="3835">
          <cell r="A3835">
            <v>11716</v>
          </cell>
          <cell r="B3835" t="str">
            <v>CAIXA SIFONADA PVC 100 X 100 X 40MM C/ GRELHA REDONDA BRANCA</v>
          </cell>
          <cell r="C3835" t="str">
            <v>UN</v>
          </cell>
          <cell r="D3835">
            <v>8.76</v>
          </cell>
        </row>
        <row r="3836">
          <cell r="A3836">
            <v>11717</v>
          </cell>
          <cell r="B3836" t="str">
            <v>CAIXA SIFONADA PVC 150 X 150 X 50MM C/ GRELHA REDONDA BRANCA</v>
          </cell>
          <cell r="C3836" t="str">
            <v>UN</v>
          </cell>
          <cell r="D3836">
            <v>15.7</v>
          </cell>
        </row>
        <row r="3837">
          <cell r="A3837">
            <v>11718</v>
          </cell>
          <cell r="B3837" t="str">
            <v>REGISTRO PVC PRESSAO S-30 ROSCAVEL DN 3/4\"</v>
          </cell>
          <cell r="C3837" t="str">
            <v>UN</v>
          </cell>
          <cell r="D3837">
            <v>15.92</v>
          </cell>
        </row>
        <row r="3838">
          <cell r="A3838">
            <v>11719</v>
          </cell>
          <cell r="B3838" t="str">
            <v>REGISTRO PVC PRESSAO S-30 SOLDAVEL DN 25 MM</v>
          </cell>
          <cell r="C3838" t="str">
            <v>UN</v>
          </cell>
          <cell r="D3838">
            <v>15.16</v>
          </cell>
        </row>
        <row r="3839">
          <cell r="A3839">
            <v>11730</v>
          </cell>
          <cell r="B3839" t="str">
            <v>TAMPA CEGA EM ACO INOX P/ RALO SIFONADO 20 X 20CM</v>
          </cell>
          <cell r="C3839" t="str">
            <v>UN</v>
          </cell>
          <cell r="D3839">
            <v>23.47</v>
          </cell>
        </row>
        <row r="3840">
          <cell r="A3840">
            <v>11731</v>
          </cell>
          <cell r="B3840" t="str">
            <v>GRELHA PVC BRANCA QUADRADA 150X150MM</v>
          </cell>
          <cell r="C3840" t="str">
            <v>UN</v>
          </cell>
          <cell r="D3840">
            <v>3.2</v>
          </cell>
        </row>
        <row r="3841">
          <cell r="A3841">
            <v>11732</v>
          </cell>
          <cell r="B3841" t="str">
            <v>GRELHA PVC CROMADA REDONDA 150MM</v>
          </cell>
          <cell r="C3841" t="str">
            <v>UN</v>
          </cell>
          <cell r="D3841">
            <v>8.76</v>
          </cell>
        </row>
        <row r="3842">
          <cell r="A3842">
            <v>11733</v>
          </cell>
          <cell r="B3842" t="str">
            <v>PROLONGAMENTO PVC EB=608 P/ CX SIFONADA 100MMX10CM</v>
          </cell>
          <cell r="C3842" t="str">
            <v>UN</v>
          </cell>
          <cell r="D3842">
            <v>1.07</v>
          </cell>
        </row>
        <row r="3843">
          <cell r="A3843">
            <v>11734</v>
          </cell>
          <cell r="B3843" t="str">
            <v>PROLONGAMENTO PVC EB=608 P/ CX SIFONADA 100MMX15CM</v>
          </cell>
          <cell r="C3843" t="str">
            <v>UN</v>
          </cell>
          <cell r="D3843">
            <v>1.49</v>
          </cell>
        </row>
        <row r="3844">
          <cell r="A3844">
            <v>11735</v>
          </cell>
          <cell r="B3844" t="str">
            <v>PROLONGAMENTO PVC EB=608 P/ CX SIFONADA 100MMX20CM</v>
          </cell>
          <cell r="C3844" t="str">
            <v>UN</v>
          </cell>
          <cell r="D3844">
            <v>1.98</v>
          </cell>
        </row>
        <row r="3845">
          <cell r="A3845">
            <v>11736</v>
          </cell>
          <cell r="B3845" t="str">
            <v>PROLONGAMENTO PVC EB-608 P/ CX SIFONADA 150MMX10CM</v>
          </cell>
          <cell r="C3845" t="str">
            <v>UN</v>
          </cell>
          <cell r="D3845">
            <v>2.27</v>
          </cell>
        </row>
        <row r="3846">
          <cell r="A3846">
            <v>11737</v>
          </cell>
          <cell r="B3846" t="str">
            <v>PROLONGAMENTO PVC EB-608 P/ CX SIFONADA 150MMX15CM</v>
          </cell>
          <cell r="C3846" t="str">
            <v>UN</v>
          </cell>
          <cell r="D3846">
            <v>3.36</v>
          </cell>
        </row>
        <row r="3847">
          <cell r="A3847">
            <v>11738</v>
          </cell>
          <cell r="B3847" t="str">
            <v>PROLONGAMENTO PVC EB-608 P/ CX SIFONADA 150MMX20CM</v>
          </cell>
          <cell r="C3847" t="str">
            <v>UN</v>
          </cell>
          <cell r="D3847">
            <v>4.08</v>
          </cell>
        </row>
        <row r="3848">
          <cell r="A3848">
            <v>11739</v>
          </cell>
          <cell r="B3848" t="str">
            <v>RALO SECO PVC CONICO 100 X 40 MM C/GRELHA REDONDA BRANCA</v>
          </cell>
          <cell r="C3848" t="str">
            <v>UN</v>
          </cell>
          <cell r="D3848">
            <v>4.99</v>
          </cell>
        </row>
        <row r="3849">
          <cell r="A3849">
            <v>11741</v>
          </cell>
          <cell r="B3849" t="str">
            <v>RALO SIFONADO PVC CILINDRICO 100 X 40 MM C/GRELHA REDONDA BRANCA</v>
          </cell>
          <cell r="C3849" t="str">
            <v>UN</v>
          </cell>
          <cell r="D3849">
            <v>4.2699999999999996</v>
          </cell>
        </row>
        <row r="3850">
          <cell r="A3850">
            <v>11742</v>
          </cell>
          <cell r="B3850" t="str">
            <v>RALO SIFONADO PVC CILINDRICO 100X40MM C/GRELHA REDONDA BRANCA</v>
          </cell>
          <cell r="C3850" t="str">
            <v>UN</v>
          </cell>
          <cell r="D3850">
            <v>5.34</v>
          </cell>
        </row>
        <row r="3851">
          <cell r="A3851">
            <v>11743</v>
          </cell>
          <cell r="B3851" t="str">
            <v>RALO SIFONADO PVC REDONDO CONICO 100X40MM C/ GRELHA PVC BRANCA</v>
          </cell>
          <cell r="C3851" t="str">
            <v>UN</v>
          </cell>
          <cell r="D3851">
            <v>5.34</v>
          </cell>
        </row>
        <row r="3852">
          <cell r="A3852">
            <v>11744</v>
          </cell>
          <cell r="B3852" t="str">
            <v>RALO SIFONADO PVC CONICO 100X40MM C/GRELHA REDONDA BRANCA</v>
          </cell>
          <cell r="C3852" t="str">
            <v>UN</v>
          </cell>
          <cell r="D3852">
            <v>5.15</v>
          </cell>
        </row>
        <row r="3853">
          <cell r="A3853">
            <v>11745</v>
          </cell>
          <cell r="B3853" t="str">
            <v>RALO SIFONADO PVC QUADRADO 100X100X53MM SAIDA 40MM C/GRELHA BRANCA</v>
          </cell>
          <cell r="C3853" t="str">
            <v>UN</v>
          </cell>
          <cell r="D3853">
            <v>5.82</v>
          </cell>
        </row>
        <row r="3854">
          <cell r="A3854">
            <v>11746</v>
          </cell>
          <cell r="B3854" t="str">
            <v>VALVULA DE ESFERA EM BRONZE REF 1552-B 1\" BRUTA</v>
          </cell>
          <cell r="C3854" t="str">
            <v>UN</v>
          </cell>
          <cell r="D3854">
            <v>25.88</v>
          </cell>
        </row>
        <row r="3855">
          <cell r="A3855">
            <v>11747</v>
          </cell>
          <cell r="B3855" t="str">
            <v>VALVULA DE ESFERA EM BRONZE REF 1552-B 2\" BRUTA</v>
          </cell>
          <cell r="C3855" t="str">
            <v>UN</v>
          </cell>
          <cell r="D3855">
            <v>72.42</v>
          </cell>
        </row>
        <row r="3856">
          <cell r="A3856">
            <v>11748</v>
          </cell>
          <cell r="B3856" t="str">
            <v>VALVULA DE ESFERA EM BRONZE REF 1552-B 1/2\" BRUTA</v>
          </cell>
          <cell r="C3856" t="str">
            <v>UN</v>
          </cell>
          <cell r="D3856">
            <v>15.79</v>
          </cell>
        </row>
        <row r="3857">
          <cell r="A3857">
            <v>11749</v>
          </cell>
          <cell r="B3857" t="str">
            <v>VALVULA DE ESFERA EM BRONZE REF 1552-B 3/4\" BRUTA</v>
          </cell>
          <cell r="C3857" t="str">
            <v>UN</v>
          </cell>
          <cell r="D3857">
            <v>18.64</v>
          </cell>
        </row>
        <row r="3858">
          <cell r="A3858">
            <v>11750</v>
          </cell>
          <cell r="B3858" t="str">
            <v>VALVULA DE ESFERA EM BRONZE REF 1552-B 1 1/4\" BRUTA</v>
          </cell>
          <cell r="C3858" t="str">
            <v>UN</v>
          </cell>
          <cell r="D3858">
            <v>38.619999999999997</v>
          </cell>
        </row>
        <row r="3859">
          <cell r="A3859">
            <v>11751</v>
          </cell>
          <cell r="B3859" t="str">
            <v>VALVULA DE ESFERA EM BRONZE REF 1552-B 1 1/2\" BRUTA</v>
          </cell>
          <cell r="C3859" t="str">
            <v>UN</v>
          </cell>
          <cell r="D3859">
            <v>46.48</v>
          </cell>
        </row>
        <row r="3860">
          <cell r="A3860">
            <v>11752</v>
          </cell>
          <cell r="B3860" t="str">
            <v>REGISTRO PRESSAO 1/2\" BRUTO REF 1400</v>
          </cell>
          <cell r="C3860" t="str">
            <v>UN</v>
          </cell>
          <cell r="D3860">
            <v>12.22</v>
          </cell>
        </row>
        <row r="3861">
          <cell r="A3861">
            <v>11753</v>
          </cell>
          <cell r="B3861" t="str">
            <v>REGISTRO PRESSAO 3/4\" BRUTO REF 1400</v>
          </cell>
          <cell r="C3861" t="str">
            <v>UN</v>
          </cell>
          <cell r="D3861">
            <v>12.78</v>
          </cell>
        </row>
        <row r="3862">
          <cell r="A3862">
            <v>11756</v>
          </cell>
          <cell r="B3862" t="str">
            <v>REGISTRO OU REGULADOR P/ GAS COZINHA MARCA ALIANCA REF 76506/1</v>
          </cell>
          <cell r="C3862" t="str">
            <v>UN</v>
          </cell>
          <cell r="D3862">
            <v>10.58</v>
          </cell>
        </row>
        <row r="3863">
          <cell r="A3863">
            <v>11757</v>
          </cell>
          <cell r="B3863" t="str">
            <v>SABONETEIRA EM METAL CROMADO TP CONCHA DE SOBREPOR</v>
          </cell>
          <cell r="C3863" t="str">
            <v>UN</v>
          </cell>
          <cell r="D3863">
            <v>27.7</v>
          </cell>
        </row>
        <row r="3864">
          <cell r="A3864">
            <v>11758</v>
          </cell>
          <cell r="B3864" t="str">
            <v>SABONETEIRA EM VIDRO C/ SUPORTE EM ACO INOX P/ SABAO LIQUIDO</v>
          </cell>
          <cell r="C3864" t="str">
            <v>UN</v>
          </cell>
          <cell r="D3864">
            <v>20.8</v>
          </cell>
        </row>
        <row r="3865">
          <cell r="A3865">
            <v>11760</v>
          </cell>
          <cell r="B3865" t="str">
            <v>SIFAO EM METAL CROMADO 1 X 1 1/4\"</v>
          </cell>
          <cell r="C3865" t="str">
            <v>UN</v>
          </cell>
          <cell r="D3865">
            <v>89.68</v>
          </cell>
        </row>
        <row r="3866">
          <cell r="A3866">
            <v>11761</v>
          </cell>
          <cell r="B3866" t="str">
            <v>ASSENTO P/ VASO SANITARIO INFANTIL DE PLASTICO</v>
          </cell>
          <cell r="C3866" t="str">
            <v>UN</v>
          </cell>
          <cell r="D3866">
            <v>16.829999999999998</v>
          </cell>
        </row>
        <row r="3867">
          <cell r="A3867">
            <v>11762</v>
          </cell>
          <cell r="B3867" t="str">
            <v>TORNEIRA CROMADA 1/2\" OU 3/4\" REF 1153 P/ JARDIM/TANQUE - PADRAO ALTO</v>
          </cell>
          <cell r="C3867" t="str">
            <v>UN</v>
          </cell>
          <cell r="D3867">
            <v>40.96</v>
          </cell>
        </row>
        <row r="3868">
          <cell r="A3868">
            <v>11763</v>
          </cell>
          <cell r="B3868" t="str">
            <v>TORNEIRA DE BOIA REAL 1.1/2\" C/ BALAO PLASTICO</v>
          </cell>
          <cell r="C3868" t="str">
            <v>UN</v>
          </cell>
          <cell r="D3868">
            <v>63.44</v>
          </cell>
        </row>
        <row r="3869">
          <cell r="A3869">
            <v>11764</v>
          </cell>
          <cell r="B3869" t="str">
            <v>TORNEIRA DE BOIA REAL 1.1/4\" C/ BALAO PLASTICO</v>
          </cell>
          <cell r="C3869" t="str">
            <v>UN</v>
          </cell>
          <cell r="D3869">
            <v>54.02</v>
          </cell>
        </row>
        <row r="3870">
          <cell r="A3870">
            <v>11765</v>
          </cell>
          <cell r="B3870" t="str">
            <v>TORNEIRA DE BOIA VAZAO TOTAL 1\" C/ BALAO PLASTICO OU METALICO</v>
          </cell>
          <cell r="C3870" t="str">
            <v>UN</v>
          </cell>
          <cell r="D3870">
            <v>35.54</v>
          </cell>
        </row>
        <row r="3871">
          <cell r="A3871">
            <v>11766</v>
          </cell>
          <cell r="B3871" t="str">
            <v>TORNEIRA DE BOIA VAZAO TOTAL 1/2\" C/ BALAO PLASTICO OU METALICO</v>
          </cell>
          <cell r="C3871" t="str">
            <v>UN</v>
          </cell>
          <cell r="D3871">
            <v>24.98</v>
          </cell>
        </row>
        <row r="3872">
          <cell r="A3872">
            <v>11767</v>
          </cell>
          <cell r="B3872" t="str">
            <v>TORNEIRA DE BOIA REAL 2\" C/ BALAO PLASTICO</v>
          </cell>
          <cell r="C3872" t="str">
            <v>UN</v>
          </cell>
          <cell r="D3872">
            <v>75.400000000000006</v>
          </cell>
        </row>
        <row r="3873">
          <cell r="A3873">
            <v>11769</v>
          </cell>
          <cell r="B3873" t="str">
            <v>APARELHO MISTURADOR CROMADO P/ LAVATORIO REF 1875</v>
          </cell>
          <cell r="C3873" t="str">
            <v>UN</v>
          </cell>
          <cell r="D3873">
            <v>171.14</v>
          </cell>
        </row>
        <row r="3874">
          <cell r="A3874">
            <v>11770</v>
          </cell>
          <cell r="B3874" t="str">
            <v>APARELHO MISTURADOR CROMADO P/ CHUVEIRO 3/4\" REF 2116</v>
          </cell>
          <cell r="C3874" t="str">
            <v>UN</v>
          </cell>
          <cell r="D3874">
            <v>78.22</v>
          </cell>
        </row>
        <row r="3875">
          <cell r="A3875">
            <v>11771</v>
          </cell>
          <cell r="B3875" t="str">
            <v>APARELHO MISTURADOR CROMADO P/ PIA REF 1258</v>
          </cell>
          <cell r="C3875" t="str">
            <v>UN</v>
          </cell>
          <cell r="D3875">
            <v>236.53</v>
          </cell>
        </row>
        <row r="3876">
          <cell r="A3876">
            <v>11772</v>
          </cell>
          <cell r="B3876" t="str">
            <v>TORNEIRA CROMADA TUBO MOVEL P/ BANCADA 1/2\" OU 3/4\" REF 1167 P/ PIA COZ - PADRAO ALTO</v>
          </cell>
          <cell r="C3876" t="str">
            <v>UN</v>
          </cell>
          <cell r="D3876">
            <v>145.44999999999999</v>
          </cell>
        </row>
        <row r="3877">
          <cell r="A3877">
            <v>11773</v>
          </cell>
          <cell r="B3877" t="str">
            <v>TORNEIRA CROMADA TUBO MOVEL P/ PAREDE 1/2\" OU 3/4\" REF 1168 P/ PIA COZ - PADRAO MEDIO</v>
          </cell>
          <cell r="C3877" t="str">
            <v>UN</v>
          </cell>
          <cell r="D3877">
            <v>84.43</v>
          </cell>
        </row>
        <row r="3878">
          <cell r="A3878">
            <v>11775</v>
          </cell>
          <cell r="B3878" t="str">
            <v>TORNEIRA CROMADA 1/2\" OU 3/4\" REF 1157 P/ PIA COZ - C/ AREJADOR - PADRAO MEDIO</v>
          </cell>
          <cell r="C3878" t="str">
            <v>UN</v>
          </cell>
          <cell r="D3878">
            <v>72.89</v>
          </cell>
        </row>
        <row r="3879">
          <cell r="A3879">
            <v>11777</v>
          </cell>
          <cell r="B3879" t="str">
            <v>TORNEIRA ELETRICA P/ COZINHA</v>
          </cell>
          <cell r="C3879" t="str">
            <v>UN</v>
          </cell>
          <cell r="D3879">
            <v>85.53</v>
          </cell>
        </row>
        <row r="3880">
          <cell r="A3880">
            <v>11778</v>
          </cell>
          <cell r="B3880" t="str">
            <v>TORNEIRA OU REGISTRO CROMADO 1/2\" OU 3/4\" REF 1147 P/ FILTRO - PADRAO POPULAR</v>
          </cell>
          <cell r="C3880" t="str">
            <v>UN</v>
          </cell>
          <cell r="D3880">
            <v>17.71</v>
          </cell>
        </row>
        <row r="3881">
          <cell r="A3881">
            <v>11781</v>
          </cell>
          <cell r="B3881" t="str">
            <v>VALVULA DESCARGA 1 1/4\" C/ REGISTRO - ACABAMENTO EM METAL CROMADO</v>
          </cell>
          <cell r="C3881" t="str">
            <v>UN</v>
          </cell>
          <cell r="D3881">
            <v>127</v>
          </cell>
        </row>
        <row r="3882">
          <cell r="A3882">
            <v>11783</v>
          </cell>
          <cell r="B3882" t="str">
            <v>VALVULA DESCARGA 1 1/2\" EM PVC - ACABAMENTO EM PLASTICO CROMADO TIPO LORENZETTI OU SIMILAR</v>
          </cell>
          <cell r="C3882" t="str">
            <v>UN</v>
          </cell>
          <cell r="D3882">
            <v>65.78</v>
          </cell>
        </row>
        <row r="3883">
          <cell r="A3883">
            <v>11784</v>
          </cell>
          <cell r="B3883" t="str">
            <v>BACIA TURCA BRANCA 51 X 71CM</v>
          </cell>
          <cell r="C3883" t="str">
            <v>UN</v>
          </cell>
          <cell r="D3883">
            <v>123.4</v>
          </cell>
        </row>
        <row r="3884">
          <cell r="A3884">
            <v>11785</v>
          </cell>
          <cell r="B3884" t="str">
            <v>BACIA TURCA C/SIFAO 60 X 48 X 37CM</v>
          </cell>
          <cell r="C3884" t="str">
            <v>UN</v>
          </cell>
          <cell r="D3884">
            <v>138.13999999999999</v>
          </cell>
        </row>
        <row r="3885">
          <cell r="A3885">
            <v>11786</v>
          </cell>
          <cell r="B3885" t="str">
            <v>VASO SANITARIO SIFONADO INFANTIL - BRANCO</v>
          </cell>
          <cell r="C3885" t="str">
            <v>UN</v>
          </cell>
          <cell r="D3885">
            <v>116.23</v>
          </cell>
        </row>
        <row r="3886">
          <cell r="A3886">
            <v>11787</v>
          </cell>
          <cell r="B3886" t="str">
            <v>VASO SANITARIO SIFONADO INFANTIL - COR</v>
          </cell>
          <cell r="C3886" t="str">
            <v>UN</v>
          </cell>
          <cell r="D3886">
            <v>124.31</v>
          </cell>
        </row>
        <row r="3887">
          <cell r="A3887">
            <v>11788</v>
          </cell>
          <cell r="B3887" t="str">
            <v>BACIA TURCA CELITE 003. 006 - SIFAO INTEGRADO</v>
          </cell>
          <cell r="C3887" t="str">
            <v>UN</v>
          </cell>
          <cell r="D3887">
            <v>129.75</v>
          </cell>
        </row>
        <row r="3888">
          <cell r="A3888">
            <v>11789</v>
          </cell>
          <cell r="B3888" t="str">
            <v>ANEL PARA GUIA DE 10MM PARA FIO FE-160</v>
          </cell>
          <cell r="C3888" t="str">
            <v>UN</v>
          </cell>
          <cell r="D3888">
            <v>4.2300000000000004</v>
          </cell>
        </row>
        <row r="3889">
          <cell r="A3889">
            <v>11790</v>
          </cell>
          <cell r="B3889" t="str">
            <v>PARAFUSO M16 (ROSCA MAQUINA D=16MM) X 450MM CAB QUADRADA - Z INCAGEM A FOGO</v>
          </cell>
          <cell r="C3889" t="str">
            <v>UN</v>
          </cell>
          <cell r="D3889">
            <v>6.84</v>
          </cell>
        </row>
        <row r="3890">
          <cell r="A3890">
            <v>11791</v>
          </cell>
          <cell r="B3890" t="str">
            <v>BANCA GRANITO PRETO 100 X 60CM, E = 2CM, C/1 ABERTURA</v>
          </cell>
          <cell r="C3890" t="str">
            <v>UN</v>
          </cell>
          <cell r="D3890">
            <v>276.02999999999997</v>
          </cell>
        </row>
        <row r="3891">
          <cell r="A3891">
            <v>11792</v>
          </cell>
          <cell r="B3891" t="str">
            <v>BANCA GRANITO PRETO 200 X 60CM, E = 3CM, C/2 ABERTURAS</v>
          </cell>
          <cell r="C3891" t="str">
            <v>UN</v>
          </cell>
          <cell r="D3891">
            <v>688.92</v>
          </cell>
        </row>
        <row r="3892">
          <cell r="A3892">
            <v>11793</v>
          </cell>
          <cell r="B3892" t="str">
            <v>BANCA GRANITO PRETO 200 X 60CM, ESP = 2CM, SEM ABERTURA</v>
          </cell>
          <cell r="C3892" t="str">
            <v>UN</v>
          </cell>
          <cell r="D3892">
            <v>481.76</v>
          </cell>
        </row>
        <row r="3893">
          <cell r="A3893">
            <v>11794</v>
          </cell>
          <cell r="B3893" t="str">
            <v>GRANITO AMENDOA POLIDO PARA BANCADA ESP = 2 CM</v>
          </cell>
          <cell r="C3893" t="str">
            <v>M2</v>
          </cell>
          <cell r="D3893">
            <v>258.93</v>
          </cell>
        </row>
        <row r="3894">
          <cell r="A3894">
            <v>11795</v>
          </cell>
          <cell r="B3894" t="str">
            <v>GRANITO CINZA POLIDO P/BANCADA E=2,5 CM</v>
          </cell>
          <cell r="C3894" t="str">
            <v>M2</v>
          </cell>
          <cell r="D3894">
            <v>208.76</v>
          </cell>
        </row>
        <row r="3895">
          <cell r="A3895">
            <v>11796</v>
          </cell>
          <cell r="B3895" t="str">
            <v>GRANITO PRETO TIJUCA POLIDO PARA BANCADA ESP = 2 CM</v>
          </cell>
          <cell r="C3895" t="str">
            <v>M2</v>
          </cell>
          <cell r="D3895">
            <v>315.44</v>
          </cell>
        </row>
        <row r="3896">
          <cell r="A3896">
            <v>11797</v>
          </cell>
          <cell r="B3896" t="str">
            <v>BIDE LOUCA BRANCA C/ 3 FUROS - LINHA PADRAO MEDIO</v>
          </cell>
          <cell r="C3896" t="str">
            <v>UN</v>
          </cell>
          <cell r="D3896">
            <v>96.18</v>
          </cell>
        </row>
        <row r="3897">
          <cell r="A3897">
            <v>11798</v>
          </cell>
          <cell r="B3897" t="str">
            <v>CABO DE COBRE ISOLAMENTO ANTI-CHAMA 450/750V 3 X 10MM2, TP FICAP OU EQUIV</v>
          </cell>
          <cell r="C3897" t="str">
            <v>M</v>
          </cell>
          <cell r="D3897">
            <v>16.82</v>
          </cell>
        </row>
        <row r="3898">
          <cell r="A3898">
            <v>11801</v>
          </cell>
          <cell r="B3898" t="str">
            <v>CABO DE COBRE ISOLAMENTO ANTI-CHAMA 450/750V 3 X 16MM2, TP FICAP OU EQUIV</v>
          </cell>
          <cell r="C3898" t="str">
            <v>M</v>
          </cell>
          <cell r="D3898">
            <v>22.68</v>
          </cell>
        </row>
        <row r="3899">
          <cell r="A3899">
            <v>11804</v>
          </cell>
          <cell r="B3899" t="str">
            <v>CABO DE COBRE ISOLAMENTO ANTI-CHAMA 450/750V 3 X 25MM2, TP FICAP OU EQUIV</v>
          </cell>
          <cell r="C3899" t="str">
            <v>M</v>
          </cell>
          <cell r="D3899">
            <v>33.729999999999997</v>
          </cell>
        </row>
        <row r="3900">
          <cell r="A3900">
            <v>11811</v>
          </cell>
          <cell r="B3900" t="str">
            <v>AQUECEDOR DE AGUA ELETRICO HORIZONTAL 200L CILINDRO COBRE / INOX</v>
          </cell>
          <cell r="C3900" t="str">
            <v>UN</v>
          </cell>
          <cell r="D3900">
            <v>2668.69</v>
          </cell>
        </row>
        <row r="3901">
          <cell r="A3901">
            <v>11814</v>
          </cell>
          <cell r="B3901" t="str">
            <v>AQUECEDOR DE AGUA ELETRICO INDUSTRIAL 500L, TENSAO NOMINAL 220V</v>
          </cell>
          <cell r="C3901" t="str">
            <v>UN</v>
          </cell>
          <cell r="D3901">
            <v>3429.54</v>
          </cell>
        </row>
        <row r="3902">
          <cell r="A3902">
            <v>11816</v>
          </cell>
          <cell r="B3902" t="str">
            <v>AQUECEDOR DE AGUA ELETRICO HORIZONTAL 100L CILINDRO COBRE / INOX</v>
          </cell>
          <cell r="C3902" t="str">
            <v>UN</v>
          </cell>
          <cell r="D3902">
            <v>1747.9</v>
          </cell>
        </row>
        <row r="3903">
          <cell r="A3903">
            <v>11818</v>
          </cell>
          <cell r="B3903" t="str">
            <v>CONECTOR PARAFUSO FENDIDO DE BRONZE P/ CABO 10-16MM2</v>
          </cell>
          <cell r="C3903" t="str">
            <v>UN</v>
          </cell>
          <cell r="D3903">
            <v>2.9</v>
          </cell>
        </row>
        <row r="3904">
          <cell r="A3904">
            <v>11819</v>
          </cell>
          <cell r="B3904" t="str">
            <v>CONECTOR PARAFUSO FENDIDO DE BRONZE P/ CABO 70-240MM2</v>
          </cell>
          <cell r="C3904" t="str">
            <v>UN</v>
          </cell>
          <cell r="D3904">
            <v>51.01</v>
          </cell>
        </row>
        <row r="3905">
          <cell r="A3905">
            <v>11820</v>
          </cell>
          <cell r="B3905" t="str">
            <v>CONECTOR PARAFUSO FENDIDO DE BRONZE P/ CABO 6-10MM2</v>
          </cell>
          <cell r="C3905" t="str">
            <v>UN</v>
          </cell>
          <cell r="D3905">
            <v>2.86</v>
          </cell>
        </row>
        <row r="3906">
          <cell r="A3906">
            <v>11821</v>
          </cell>
          <cell r="B3906" t="str">
            <v>CONECTOR PARAFUSO FENDIDO C/ SEPARADOR DE CABOS BIMETALICOS DE COBRE P/ CABOS 8-21MM2</v>
          </cell>
          <cell r="C3906" t="str">
            <v>UN</v>
          </cell>
          <cell r="D3906">
            <v>2.94</v>
          </cell>
        </row>
        <row r="3907">
          <cell r="A3907">
            <v>11822</v>
          </cell>
          <cell r="B3907" t="str">
            <v>TORNEIRA PLASTICO 1/2\" P/ PIA</v>
          </cell>
          <cell r="C3907" t="str">
            <v>UN</v>
          </cell>
          <cell r="D3907">
            <v>7.51</v>
          </cell>
        </row>
        <row r="3908">
          <cell r="A3908">
            <v>11823</v>
          </cell>
          <cell r="B3908" t="str">
            <v>TORNEIRA DE BOIA PVC 1/2\" P/ CAIXA DESCARGA EXTERNA</v>
          </cell>
          <cell r="C3908" t="str">
            <v>UN</v>
          </cell>
          <cell r="D3908">
            <v>8.59</v>
          </cell>
        </row>
        <row r="3909">
          <cell r="A3909">
            <v>11824</v>
          </cell>
          <cell r="B3909" t="str">
            <v>TORNEIRA DE BOIA VAZAO TOTAL 3/4\" C/ BALAO PLASTICO OU METALICO</v>
          </cell>
          <cell r="C3909" t="str">
            <v>UN</v>
          </cell>
          <cell r="D3909">
            <v>28.03</v>
          </cell>
        </row>
        <row r="3910">
          <cell r="A3910">
            <v>11825</v>
          </cell>
          <cell r="B3910" t="str">
            <v>TORNEIRA DE BOIA REAL 1\" C/ BALAO PLASTICO</v>
          </cell>
          <cell r="C3910" t="str">
            <v>UN</v>
          </cell>
          <cell r="D3910">
            <v>34.4</v>
          </cell>
        </row>
        <row r="3911">
          <cell r="A3911">
            <v>11826</v>
          </cell>
          <cell r="B3911" t="str">
            <v>TORNEIRA DE BOIA REAL 1/2\" C/ BALAO METALICO</v>
          </cell>
          <cell r="C3911" t="str">
            <v>UN</v>
          </cell>
          <cell r="D3911">
            <v>23.9</v>
          </cell>
        </row>
        <row r="3912">
          <cell r="A3912">
            <v>11829</v>
          </cell>
          <cell r="B3912" t="str">
            <v>TORNEIRA DE BOIA REAL 1/2\" C/ BALAO PLASTICO</v>
          </cell>
          <cell r="C3912" t="str">
            <v>UN</v>
          </cell>
          <cell r="D3912">
            <v>14.02</v>
          </cell>
        </row>
        <row r="3913">
          <cell r="A3913">
            <v>11830</v>
          </cell>
          <cell r="B3913" t="str">
            <v>TORNEIRA DE BOIA REAL 3/4\" C/ BALAO PLASTICO</v>
          </cell>
          <cell r="C3913" t="str">
            <v>UN</v>
          </cell>
          <cell r="D3913">
            <v>14.35</v>
          </cell>
        </row>
        <row r="3914">
          <cell r="A3914">
            <v>11831</v>
          </cell>
          <cell r="B3914" t="str">
            <v>TORNEIRA PLASTICA 3/4\" P/TANQUE</v>
          </cell>
          <cell r="C3914" t="str">
            <v>UN</v>
          </cell>
          <cell r="D3914">
            <v>7.18</v>
          </cell>
        </row>
        <row r="3915">
          <cell r="A3915">
            <v>11832</v>
          </cell>
          <cell r="B3915" t="str">
            <v>TORNEIRA PLÁSTICA DE 1/2\" PARA LAVATÓRIO</v>
          </cell>
          <cell r="C3915" t="str">
            <v>UN</v>
          </cell>
          <cell r="D3915">
            <v>7.51</v>
          </cell>
        </row>
        <row r="3916">
          <cell r="A3916">
            <v>11834</v>
          </cell>
          <cell r="B3916" t="str">
            <v>MADEIRA ANGELIM APARELHADA</v>
          </cell>
          <cell r="C3916" t="str">
            <v>M3</v>
          </cell>
          <cell r="D3916">
            <v>1974.5</v>
          </cell>
        </row>
        <row r="3917">
          <cell r="A3917">
            <v>11835</v>
          </cell>
          <cell r="B3917" t="str">
            <v>MADEIRA IPE APARELHADA</v>
          </cell>
          <cell r="C3917" t="str">
            <v>M3</v>
          </cell>
          <cell r="D3917">
            <v>3593.59</v>
          </cell>
        </row>
        <row r="3918">
          <cell r="A3918">
            <v>11836</v>
          </cell>
          <cell r="B3918" t="str">
            <v>MADEIRA 2A QUALIDADE SERRADA NAO APARELHADA -TIPO VIROLA</v>
          </cell>
          <cell r="C3918" t="str">
            <v>M3</v>
          </cell>
          <cell r="D3918">
            <v>1087.7</v>
          </cell>
        </row>
        <row r="3919">
          <cell r="A3919">
            <v>11837</v>
          </cell>
          <cell r="B3919" t="str">
            <v>GRAMPO LINHA VIVA, DE ALUMINIO CABO PRINCIPAL ( 10 - 120MM2) DERIVACAO (10 - 70MM2)</v>
          </cell>
          <cell r="C3919" t="str">
            <v>UN</v>
          </cell>
          <cell r="D3919">
            <v>30.6</v>
          </cell>
        </row>
        <row r="3920">
          <cell r="A3920">
            <v>11838</v>
          </cell>
          <cell r="B3920" t="str">
            <v>TERMINAL A PRESSAO DE BRONZE P/ CABO A BARRA, CABO 240MM2 C/ 1 FURO DE FIXACAO</v>
          </cell>
          <cell r="C3920" t="str">
            <v>UN</v>
          </cell>
          <cell r="D3920">
            <v>16.98</v>
          </cell>
        </row>
        <row r="3921">
          <cell r="A3921">
            <v>11839</v>
          </cell>
          <cell r="B3921" t="str">
            <v>TERMINAL A PRESSAO DE BRONZE P/ CABO A BARRA, CABO 300MM2 C/ 1 FURO DE FIXACAO</v>
          </cell>
          <cell r="C3921" t="str">
            <v>UN</v>
          </cell>
          <cell r="D3921">
            <v>13.06</v>
          </cell>
        </row>
        <row r="3922">
          <cell r="A3922">
            <v>11840</v>
          </cell>
          <cell r="B3922" t="str">
            <v>GRAMPO PARALELO DE BRONZE PARA CABO 25MM2</v>
          </cell>
          <cell r="C3922" t="str">
            <v>UN</v>
          </cell>
          <cell r="D3922">
            <v>9.7899999999999991</v>
          </cell>
        </row>
        <row r="3923">
          <cell r="A3923">
            <v>11842</v>
          </cell>
          <cell r="B3923" t="str">
            <v>PECA DE MADEIRA 2A QUALIDADE 2 X 11CM NAO APARELHADA</v>
          </cell>
          <cell r="C3923" t="str">
            <v>M</v>
          </cell>
          <cell r="D3923">
            <v>2.39</v>
          </cell>
        </row>
        <row r="3924">
          <cell r="A3924">
            <v>11844</v>
          </cell>
          <cell r="B3924" t="str">
            <v>PECA DE MADEIRA (MASSARANDUBA) 4 X 30CM APARELHADA</v>
          </cell>
          <cell r="C3924" t="str">
            <v>M</v>
          </cell>
          <cell r="D3924">
            <v>25.65</v>
          </cell>
        </row>
        <row r="3925">
          <cell r="A3925">
            <v>11848</v>
          </cell>
          <cell r="B3925" t="str">
            <v>CADERNETA DE TOPOGRAFO</v>
          </cell>
          <cell r="C3925" t="str">
            <v>UN</v>
          </cell>
          <cell r="D3925">
            <v>4.54</v>
          </cell>
        </row>
        <row r="3926">
          <cell r="A3926">
            <v>11849</v>
          </cell>
          <cell r="B3926" t="str">
            <v>COLA BRANCA</v>
          </cell>
          <cell r="C3926" t="str">
            <v>L</v>
          </cell>
          <cell r="D3926">
            <v>8.6999999999999993</v>
          </cell>
        </row>
        <row r="3927">
          <cell r="A3927">
            <v>11851</v>
          </cell>
          <cell r="B3927" t="str">
            <v>PAPEL SULFITE A4</v>
          </cell>
          <cell r="C3927" t="str">
            <v>FL</v>
          </cell>
          <cell r="D3927">
            <v>0.03</v>
          </cell>
        </row>
        <row r="3928">
          <cell r="A3928">
            <v>11852</v>
          </cell>
          <cell r="B3928" t="str">
            <v>PAPEL VEGETAL 100G/M2 - 0,80M DE LARGURA</v>
          </cell>
          <cell r="C3928" t="str">
            <v>M</v>
          </cell>
          <cell r="D3928">
            <v>5.43</v>
          </cell>
        </row>
        <row r="3929">
          <cell r="A3929">
            <v>11853</v>
          </cell>
          <cell r="B3929" t="str">
            <v>PAPEL VEGETAL 65G/M2 - 0,80M DE LARGURA</v>
          </cell>
          <cell r="C3929" t="str">
            <v>M</v>
          </cell>
          <cell r="D3929">
            <v>4.33</v>
          </cell>
        </row>
        <row r="3930">
          <cell r="A3930">
            <v>11854</v>
          </cell>
          <cell r="B3930" t="str">
            <v>CONECTOR PARAFUSO FENDIDO P/ CABO 35MM2</v>
          </cell>
          <cell r="C3930" t="str">
            <v>UN</v>
          </cell>
          <cell r="D3930">
            <v>3.55</v>
          </cell>
        </row>
        <row r="3931">
          <cell r="A3931">
            <v>11855</v>
          </cell>
          <cell r="B3931" t="str">
            <v>CONECTOR MECANICO SPLIT-BOLT PARA CABO 70 MM2</v>
          </cell>
          <cell r="C3931" t="str">
            <v>UN</v>
          </cell>
          <cell r="D3931">
            <v>6.94</v>
          </cell>
        </row>
        <row r="3932">
          <cell r="A3932">
            <v>11856</v>
          </cell>
          <cell r="B3932" t="str">
            <v>CONECTOR TIPO PARAFUSO FENDIDO (SPLIT-BOLT) PARA CABO DE 10 MM2</v>
          </cell>
          <cell r="C3932" t="str">
            <v>UN</v>
          </cell>
          <cell r="D3932">
            <v>2.5299999999999998</v>
          </cell>
        </row>
        <row r="3933">
          <cell r="A3933">
            <v>11857</v>
          </cell>
          <cell r="B3933" t="str">
            <v>CONECTOR PARAFUSO FENDIDO P/ CABO 120MM2</v>
          </cell>
          <cell r="C3933" t="str">
            <v>UN</v>
          </cell>
          <cell r="D3933">
            <v>9.39</v>
          </cell>
        </row>
        <row r="3934">
          <cell r="A3934">
            <v>11858</v>
          </cell>
          <cell r="B3934" t="str">
            <v>CONECTOR PARAFUSO FENDIDO P/ CABO 150MM2</v>
          </cell>
          <cell r="C3934" t="str">
            <v>UN</v>
          </cell>
          <cell r="D3934">
            <v>11.51</v>
          </cell>
        </row>
        <row r="3935">
          <cell r="A3935">
            <v>11859</v>
          </cell>
          <cell r="B3935" t="str">
            <v>CONECTOR PARAFUSO FENDIDO P/ CABO 185MM2</v>
          </cell>
          <cell r="C3935" t="str">
            <v>UN</v>
          </cell>
          <cell r="D3935">
            <v>16.32</v>
          </cell>
        </row>
        <row r="3936">
          <cell r="A3936">
            <v>11862</v>
          </cell>
          <cell r="B3936" t="str">
            <v>CONECTOR PARAFUSO FENDIDO P/ CABO 50MM2</v>
          </cell>
          <cell r="C3936" t="str">
            <v>UN</v>
          </cell>
          <cell r="D3936">
            <v>5.0599999999999996</v>
          </cell>
        </row>
        <row r="3937">
          <cell r="A3937">
            <v>11863</v>
          </cell>
          <cell r="B3937" t="str">
            <v>CONECTOR PARAFUSO FENDIDO P/ CABO 6MM2</v>
          </cell>
          <cell r="C3937" t="str">
            <v>UN</v>
          </cell>
          <cell r="D3937">
            <v>1.8</v>
          </cell>
        </row>
        <row r="3938">
          <cell r="A3938">
            <v>11864</v>
          </cell>
          <cell r="B3938" t="str">
            <v>CONECTOR PARAFUSO FENDIDO P/ CABO 95MM2</v>
          </cell>
          <cell r="C3938" t="str">
            <v>UN</v>
          </cell>
          <cell r="D3938">
            <v>11.83</v>
          </cell>
        </row>
        <row r="3939">
          <cell r="A3939">
            <v>11865</v>
          </cell>
          <cell r="B3939" t="str">
            <v>CAIXA D'AGUA FIBROCIMENTO REDONDA C/ TAMPA 500L</v>
          </cell>
          <cell r="C3939" t="str">
            <v>UN</v>
          </cell>
          <cell r="D3939">
            <v>114.27</v>
          </cell>
        </row>
        <row r="3940">
          <cell r="A3940">
            <v>11867</v>
          </cell>
          <cell r="B3940" t="str">
            <v>CAIXA D'AGUA FIBROCIMENTO REDONDA C/ TAMPA 750L</v>
          </cell>
          <cell r="C3940" t="str">
            <v>UN</v>
          </cell>
          <cell r="D3940">
            <v>198.07</v>
          </cell>
        </row>
        <row r="3941">
          <cell r="A3941">
            <v>11868</v>
          </cell>
          <cell r="B3941" t="str">
            <v>CAIXA D'AGUA FIBRA DE VIDRO 1000L</v>
          </cell>
          <cell r="C3941" t="str">
            <v>UN</v>
          </cell>
          <cell r="D3941">
            <v>253.15</v>
          </cell>
        </row>
        <row r="3942">
          <cell r="A3942">
            <v>11869</v>
          </cell>
          <cell r="B3942" t="str">
            <v>CAIXA D'AGUA FIBRA DE VIDRO 1500L</v>
          </cell>
          <cell r="C3942" t="str">
            <v>UN</v>
          </cell>
          <cell r="D3942">
            <v>385.19</v>
          </cell>
        </row>
        <row r="3943">
          <cell r="A3943">
            <v>11871</v>
          </cell>
          <cell r="B3943" t="str">
            <v>CAIXA D'AGUA FIBRA DE VIDRO 500L</v>
          </cell>
          <cell r="C3943" t="str">
            <v>UN</v>
          </cell>
          <cell r="D3943">
            <v>161.9</v>
          </cell>
        </row>
        <row r="3944">
          <cell r="A3944">
            <v>11872</v>
          </cell>
          <cell r="B3944" t="str">
            <v>TERMINAL A PRESSAO P/ CABO A BARRA, CABO 16 A 25MM2</v>
          </cell>
          <cell r="C3944" t="str">
            <v>UN</v>
          </cell>
          <cell r="D3944">
            <v>3.63</v>
          </cell>
        </row>
        <row r="3945">
          <cell r="A3945">
            <v>11873</v>
          </cell>
          <cell r="B3945" t="str">
            <v>TERMINAL A PRESSAO P/ CABO A BARRA, CABO 35MM2</v>
          </cell>
          <cell r="C3945" t="str">
            <v>UN</v>
          </cell>
          <cell r="D3945">
            <v>3.8</v>
          </cell>
        </row>
        <row r="3946">
          <cell r="A3946">
            <v>11874</v>
          </cell>
          <cell r="B3946" t="str">
            <v>TERMINAL A PRESSAO P/CABO A BARRA, CABO 50 A 70MM2</v>
          </cell>
          <cell r="C3946" t="str">
            <v>UN</v>
          </cell>
          <cell r="D3946">
            <v>5.75</v>
          </cell>
        </row>
        <row r="3947">
          <cell r="A3947">
            <v>11875</v>
          </cell>
          <cell r="B3947" t="str">
            <v>TERMINAL A PRESSAO P/ CABO A BARRA, CABO 95 A120MM2</v>
          </cell>
          <cell r="C3947" t="str">
            <v>UN</v>
          </cell>
          <cell r="D3947">
            <v>9.39</v>
          </cell>
        </row>
        <row r="3948">
          <cell r="A3948">
            <v>11876</v>
          </cell>
          <cell r="B3948" t="str">
            <v>TERMINAL A PRESSAO P/ CABO A BARRA, CABO 150 A 180MM2</v>
          </cell>
          <cell r="C3948" t="str">
            <v>UN</v>
          </cell>
          <cell r="D3948">
            <v>12.65</v>
          </cell>
        </row>
        <row r="3949">
          <cell r="A3949">
            <v>11877</v>
          </cell>
          <cell r="B3949" t="str">
            <v>TERMINAL A PRESSAO P/ CABO A BARRA, CABO 240 A 300MM2</v>
          </cell>
          <cell r="C3949" t="str">
            <v>UN</v>
          </cell>
          <cell r="D3949">
            <v>16.32</v>
          </cell>
        </row>
        <row r="3950">
          <cell r="A3950">
            <v>11880</v>
          </cell>
          <cell r="B3950" t="str">
            <v>CAIXA GORDURA PVC 250 X 230 X 75MM C/ TAMPA E PORTA TAMPA</v>
          </cell>
          <cell r="C3950" t="str">
            <v>UN</v>
          </cell>
          <cell r="D3950">
            <v>28.27</v>
          </cell>
        </row>
        <row r="3951">
          <cell r="A3951">
            <v>11881</v>
          </cell>
          <cell r="B3951" t="str">
            <v>CAIXA GORDURA SIMPLES CONCRETO PRE MOLDADO CIRCULAR COM TAMPA D = 40CM</v>
          </cell>
          <cell r="C3951" t="str">
            <v>UN</v>
          </cell>
          <cell r="D3951">
            <v>17.72</v>
          </cell>
        </row>
        <row r="3952">
          <cell r="A3952">
            <v>11882</v>
          </cell>
          <cell r="B3952" t="str">
            <v>CAIXA PARA HIDROMETRO CONCRETO PRE MOLDADO</v>
          </cell>
          <cell r="C3952" t="str">
            <v>UN</v>
          </cell>
          <cell r="D3952">
            <v>19.55</v>
          </cell>
        </row>
        <row r="3953">
          <cell r="A3953">
            <v>11883</v>
          </cell>
          <cell r="B3953" t="str">
            <v>FOSSA \"IMHOFF\" PARA 100 CONTRIBUINTES</v>
          </cell>
          <cell r="C3953" t="str">
            <v>UN</v>
          </cell>
          <cell r="D3953">
            <v>2288.9499999999998</v>
          </cell>
        </row>
        <row r="3954">
          <cell r="A3954">
            <v>11884</v>
          </cell>
          <cell r="B3954" t="str">
            <v>FOSSA \"IMHOFF\" PARA 150 CONTRIBUINTES</v>
          </cell>
          <cell r="C3954" t="str">
            <v>UN</v>
          </cell>
          <cell r="D3954">
            <v>3283.25</v>
          </cell>
        </row>
        <row r="3955">
          <cell r="A3955">
            <v>11885</v>
          </cell>
          <cell r="B3955" t="str">
            <v>FOSSA \"IMHOFF\" PARA 200 CONTRIBUINTES</v>
          </cell>
          <cell r="C3955" t="str">
            <v>UN</v>
          </cell>
          <cell r="D3955">
            <v>4042.67</v>
          </cell>
        </row>
        <row r="3956">
          <cell r="A3956">
            <v>11886</v>
          </cell>
          <cell r="B3956" t="str">
            <v>FOSSA \"IMHOFF\" PARA 30 CONTRIBUINTES</v>
          </cell>
          <cell r="C3956" t="str">
            <v>UN</v>
          </cell>
          <cell r="D3956">
            <v>991.84</v>
          </cell>
        </row>
        <row r="3957">
          <cell r="A3957">
            <v>11887</v>
          </cell>
          <cell r="B3957" t="str">
            <v>FOSSA \"IMHOFF\" PARA 50 CONTRIBUINTES</v>
          </cell>
          <cell r="C3957" t="str">
            <v>UN</v>
          </cell>
          <cell r="D3957">
            <v>1200</v>
          </cell>
        </row>
        <row r="3958">
          <cell r="A3958">
            <v>11888</v>
          </cell>
          <cell r="B3958" t="str">
            <v>FOSSA \"IMHOFF\" PARA 75 CONTRIBUINTES</v>
          </cell>
          <cell r="C3958" t="str">
            <v>UN</v>
          </cell>
          <cell r="D3958">
            <v>1550.81</v>
          </cell>
        </row>
        <row r="3959">
          <cell r="A3959">
            <v>11889</v>
          </cell>
          <cell r="B3959" t="str">
            <v>FIO/CORDAO COBRE ISOLADO PARALELO OU TORCIDO 2 X 0,75MM2, TIPO PLASTIFLEX PIRELLI OU EQUIV</v>
          </cell>
          <cell r="C3959" t="str">
            <v>M</v>
          </cell>
          <cell r="D3959">
            <v>0.91</v>
          </cell>
        </row>
        <row r="3960">
          <cell r="A3960">
            <v>11890</v>
          </cell>
          <cell r="B3960" t="str">
            <v>FIO/CORDAO COBRE ISOLADO PARALELO OU TORCIDO 2 X 1,5MM2, TIPO PLASTIFLEX PIRELLI OU EQUIV</v>
          </cell>
          <cell r="C3960" t="str">
            <v>M</v>
          </cell>
          <cell r="D3960">
            <v>1.32</v>
          </cell>
        </row>
        <row r="3961">
          <cell r="A3961">
            <v>11891</v>
          </cell>
          <cell r="B3961" t="str">
            <v>FIO/CORDAO COBRE ISOLADO PARALELO OU TORCIDO 2 X 2,5MM2, TIPO PLASTIFLEX PIRELLI OU EQUIV</v>
          </cell>
          <cell r="C3961" t="str">
            <v>M</v>
          </cell>
          <cell r="D3961">
            <v>1.86</v>
          </cell>
        </row>
        <row r="3962">
          <cell r="A3962">
            <v>11892</v>
          </cell>
          <cell r="B3962" t="str">
            <v>FIO/CORDAO COBRE ISOLADO PARALELO OU TORCIDO 2 X 4MM2, TIPO PLASTIFLEX PIRELLI OU EQUIV</v>
          </cell>
          <cell r="C3962" t="str">
            <v>M</v>
          </cell>
          <cell r="D3962">
            <v>3</v>
          </cell>
        </row>
        <row r="3963">
          <cell r="A3963">
            <v>11894</v>
          </cell>
          <cell r="B3963" t="str">
            <v>FILTRO CONCRETO PRE MOLDADO - 0,96 X 1,26 X 1,36 M</v>
          </cell>
          <cell r="C3963" t="str">
            <v>UN</v>
          </cell>
          <cell r="D3963">
            <v>327.26</v>
          </cell>
        </row>
        <row r="3964">
          <cell r="A3964">
            <v>11895</v>
          </cell>
          <cell r="B3964" t="str">
            <v>SUMIDOURO CONCRETO PRE MOLDADO COMPLETO PARA 10 CONTRIBUINTES</v>
          </cell>
          <cell r="C3964" t="str">
            <v>UN</v>
          </cell>
          <cell r="D3964">
            <v>305.24</v>
          </cell>
        </row>
        <row r="3965">
          <cell r="A3965">
            <v>11896</v>
          </cell>
          <cell r="B3965" t="str">
            <v>SUMIDOURO CONCRETO PRE MOLDADO COMPLETO PARA 100 CONTRIBUINTES</v>
          </cell>
          <cell r="C3965" t="str">
            <v>UN</v>
          </cell>
          <cell r="D3965">
            <v>2115.79</v>
          </cell>
        </row>
        <row r="3966">
          <cell r="A3966">
            <v>11897</v>
          </cell>
          <cell r="B3966" t="str">
            <v>SUMIDOURO CONCRETO PRE MOLDADO COMPLETO PARA 150 CONTRIBUINTES</v>
          </cell>
          <cell r="C3966" t="str">
            <v>UN</v>
          </cell>
          <cell r="D3966">
            <v>2376.48</v>
          </cell>
        </row>
        <row r="3967">
          <cell r="A3967">
            <v>11898</v>
          </cell>
          <cell r="B3967" t="str">
            <v>SUMIDOURO CONCRETO PRE MOLDADO COMPLETO PARA 200 CONTRIBUINTES</v>
          </cell>
          <cell r="C3967" t="str">
            <v>UN</v>
          </cell>
          <cell r="D3967">
            <v>3015.59</v>
          </cell>
        </row>
        <row r="3968">
          <cell r="A3968">
            <v>11899</v>
          </cell>
          <cell r="B3968" t="str">
            <v>SUMIDOURO CONCRETO PRE MOLDADO COMPLETO PARA 50 CONTRIBUINTES</v>
          </cell>
          <cell r="C3968" t="str">
            <v>UN</v>
          </cell>
          <cell r="D3968">
            <v>1126.08</v>
          </cell>
        </row>
        <row r="3969">
          <cell r="A3969">
            <v>11900</v>
          </cell>
          <cell r="B3969" t="str">
            <v>SUMIDOURO CONCRETO PRE MOLDADO COMPLETO PARA 75 CONTRIBUINTES</v>
          </cell>
          <cell r="C3969" t="str">
            <v>UN</v>
          </cell>
          <cell r="D3969">
            <v>1372.27</v>
          </cell>
        </row>
        <row r="3970">
          <cell r="A3970">
            <v>11901</v>
          </cell>
          <cell r="B3970" t="str">
            <v>CABO TELEFÔNICO SEM BLINDAGEM INTERNA CCI 1 PAR</v>
          </cell>
          <cell r="C3970" t="str">
            <v>M</v>
          </cell>
          <cell r="D3970">
            <v>0.35</v>
          </cell>
        </row>
        <row r="3971">
          <cell r="A3971">
            <v>11902</v>
          </cell>
          <cell r="B3971" t="str">
            <v>CABO TELEFONICO S/ BLINDAGEM INT CCI 2 PARES</v>
          </cell>
          <cell r="C3971" t="str">
            <v>M</v>
          </cell>
          <cell r="D3971">
            <v>0.56999999999999995</v>
          </cell>
        </row>
        <row r="3972">
          <cell r="A3972">
            <v>11903</v>
          </cell>
          <cell r="B3972" t="str">
            <v>CABO TELEFONICO S/ BLINDAGEM INT CCI 3 PARES</v>
          </cell>
          <cell r="C3972" t="str">
            <v>M</v>
          </cell>
          <cell r="D3972">
            <v>0.83</v>
          </cell>
        </row>
        <row r="3973">
          <cell r="A3973">
            <v>11904</v>
          </cell>
          <cell r="B3973" t="str">
            <v>CABO TELEFONICO S/ BLINDAGEM INT CCI 4 PARES</v>
          </cell>
          <cell r="C3973" t="str">
            <v>M</v>
          </cell>
          <cell r="D3973">
            <v>0.85</v>
          </cell>
        </row>
        <row r="3974">
          <cell r="A3974">
            <v>11905</v>
          </cell>
          <cell r="B3974" t="str">
            <v>CABO TELEFONICO S/ BLINDAGEM INT CCI 5 PARES</v>
          </cell>
          <cell r="C3974" t="str">
            <v>M</v>
          </cell>
          <cell r="D3974">
            <v>0.92</v>
          </cell>
        </row>
        <row r="3975">
          <cell r="A3975">
            <v>11906</v>
          </cell>
          <cell r="B3975" t="str">
            <v>CABO TELEFONICO S/ BLINDAGEM INT CCI 6 PARES</v>
          </cell>
          <cell r="C3975" t="str">
            <v>M</v>
          </cell>
          <cell r="D3975">
            <v>1.18</v>
          </cell>
        </row>
        <row r="3976">
          <cell r="A3976">
            <v>11914</v>
          </cell>
          <cell r="B3976" t="str">
            <v>CABO TELEFONICO TP CT 0,50 PARA 100 PARES</v>
          </cell>
          <cell r="C3976" t="str">
            <v>M</v>
          </cell>
          <cell r="D3976">
            <v>16.8</v>
          </cell>
        </row>
        <row r="3977">
          <cell r="A3977">
            <v>11916</v>
          </cell>
          <cell r="B3977" t="str">
            <v>CABO TELEFONICO TP CTP-APL 0,50 PARA 10 PARES</v>
          </cell>
          <cell r="C3977" t="str">
            <v>M</v>
          </cell>
          <cell r="D3977">
            <v>3.28</v>
          </cell>
        </row>
        <row r="3978">
          <cell r="A3978">
            <v>11917</v>
          </cell>
          <cell r="B3978" t="str">
            <v>CABO TELEFONICO TP CTP-APL 0,50 PARA 20 PARES</v>
          </cell>
          <cell r="C3978" t="str">
            <v>M</v>
          </cell>
          <cell r="D3978">
            <v>5.58</v>
          </cell>
        </row>
        <row r="3979">
          <cell r="A3979">
            <v>11918</v>
          </cell>
          <cell r="B3979" t="str">
            <v>CABO TELEFONICO TP CTP-APL 0,50 PARA 30 PARES</v>
          </cell>
          <cell r="C3979" t="str">
            <v>M</v>
          </cell>
          <cell r="D3979">
            <v>6.56</v>
          </cell>
        </row>
        <row r="3980">
          <cell r="A3980">
            <v>11919</v>
          </cell>
          <cell r="B3980" t="str">
            <v>CABO TELEFONICO USO INTERNO TP CI PARA 10 PARES</v>
          </cell>
          <cell r="C3980" t="str">
            <v>M</v>
          </cell>
          <cell r="D3980">
            <v>2.6</v>
          </cell>
        </row>
        <row r="3981">
          <cell r="A3981">
            <v>11920</v>
          </cell>
          <cell r="B3981" t="str">
            <v>CABO TELEFONICO USO INTERNO TP CI PARA 20 PARES</v>
          </cell>
          <cell r="C3981" t="str">
            <v>M</v>
          </cell>
          <cell r="D3981">
            <v>4.18</v>
          </cell>
        </row>
        <row r="3982">
          <cell r="A3982">
            <v>11921</v>
          </cell>
          <cell r="B3982" t="str">
            <v>CABO TELEFONICO USO INTERNO TP CI PARA 30 PARES</v>
          </cell>
          <cell r="C3982" t="str">
            <v>M</v>
          </cell>
          <cell r="D3982">
            <v>5.84</v>
          </cell>
        </row>
        <row r="3983">
          <cell r="A3983">
            <v>11922</v>
          </cell>
          <cell r="B3983" t="str">
            <v>CABO TELEFONICO USO INTERNO TP CI PARA 50 PARES</v>
          </cell>
          <cell r="C3983" t="str">
            <v>M</v>
          </cell>
          <cell r="D3983">
            <v>10.19</v>
          </cell>
        </row>
        <row r="3984">
          <cell r="A3984">
            <v>11923</v>
          </cell>
          <cell r="B3984" t="str">
            <v>CABO TELEFONICO USO INTERNO TP CI PARA 75 PARES</v>
          </cell>
          <cell r="C3984" t="str">
            <v>M</v>
          </cell>
          <cell r="D3984">
            <v>12.53</v>
          </cell>
        </row>
        <row r="3985">
          <cell r="A3985">
            <v>11924</v>
          </cell>
          <cell r="B3985" t="str">
            <v>CABO TELEFONICO USO INTERNO TP CI PARA 200 PARES</v>
          </cell>
          <cell r="C3985" t="str">
            <v>M</v>
          </cell>
          <cell r="D3985">
            <v>38.43</v>
          </cell>
        </row>
        <row r="3986">
          <cell r="A3986">
            <v>11926</v>
          </cell>
          <cell r="B3986" t="str">
            <v>BRACADEIRA FERRO GALV MODULAR  E = 1/2\" D = 2 1/2\"</v>
          </cell>
          <cell r="C3986" t="str">
            <v>UN</v>
          </cell>
          <cell r="D3986">
            <v>1.08</v>
          </cell>
        </row>
        <row r="3987">
          <cell r="A3987">
            <v>11927</v>
          </cell>
          <cell r="B3987" t="str">
            <v>BRACADEIRA FERRO GALV MODULAR  E = 1/2\" D = 2\"</v>
          </cell>
          <cell r="C3987" t="str">
            <v>UN</v>
          </cell>
          <cell r="D3987">
            <v>2.1</v>
          </cell>
        </row>
        <row r="3988">
          <cell r="A3988">
            <v>11928</v>
          </cell>
          <cell r="B3988" t="str">
            <v>BRACADEIRA FERRO GALV MODULAR  E = 1/2\" D = 3\"</v>
          </cell>
          <cell r="C3988" t="str">
            <v>UN</v>
          </cell>
          <cell r="D3988">
            <v>2.4500000000000002</v>
          </cell>
        </row>
        <row r="3989">
          <cell r="A3989">
            <v>11929</v>
          </cell>
          <cell r="B3989" t="str">
            <v>BRACADEIRA FERRO GALV MODULAR  E = 1/2\" D = 4\"</v>
          </cell>
          <cell r="C3989" t="str">
            <v>UN</v>
          </cell>
          <cell r="D3989">
            <v>3.46</v>
          </cell>
        </row>
        <row r="3990">
          <cell r="A3990">
            <v>11930</v>
          </cell>
          <cell r="B3990" t="str">
            <v>BRACADEIRA ACO INOX 1/4 X 3/4\" X 600MM</v>
          </cell>
          <cell r="C3990" t="str">
            <v>UN</v>
          </cell>
          <cell r="D3990">
            <v>1.43</v>
          </cell>
        </row>
        <row r="3991">
          <cell r="A3991">
            <v>11943</v>
          </cell>
          <cell r="B3991" t="str">
            <v>CINTA GALVANIZADA DE 7 1/2\"</v>
          </cell>
          <cell r="C3991" t="str">
            <v>UN</v>
          </cell>
          <cell r="D3991">
            <v>13.62</v>
          </cell>
        </row>
        <row r="3992">
          <cell r="A3992">
            <v>11944</v>
          </cell>
          <cell r="B3992" t="str">
            <v>CINTA GALVANIZADA DE 8\"</v>
          </cell>
          <cell r="C3992" t="str">
            <v>UN</v>
          </cell>
          <cell r="D3992">
            <v>14.77</v>
          </cell>
        </row>
        <row r="3993">
          <cell r="A3993">
            <v>11945</v>
          </cell>
          <cell r="B3993" t="str">
            <v>BUCHA NYLON S-4</v>
          </cell>
          <cell r="C3993" t="str">
            <v>UN</v>
          </cell>
          <cell r="D3993">
            <v>0.03</v>
          </cell>
        </row>
        <row r="3994">
          <cell r="A3994">
            <v>11946</v>
          </cell>
          <cell r="B3994" t="str">
            <v>BUCHA NYLON S-5</v>
          </cell>
          <cell r="C3994" t="str">
            <v>UN</v>
          </cell>
          <cell r="D3994">
            <v>0.05</v>
          </cell>
        </row>
        <row r="3995">
          <cell r="A3995">
            <v>11948</v>
          </cell>
          <cell r="B3995" t="str">
            <v>PARAFUSO SEXTAVADO ROSCA SOBERBA ZINCADO 5/16\" X 40MM</v>
          </cell>
          <cell r="C3995" t="str">
            <v>UN</v>
          </cell>
          <cell r="D3995">
            <v>0.88</v>
          </cell>
        </row>
        <row r="3996">
          <cell r="A3996">
            <v>11950</v>
          </cell>
          <cell r="B3996" t="str">
            <v>BUCHA NYLON S-6 C/ PARAFUSO ACO ZINC CAB CHATA ROSCA SOBERBA 4,2 X 45MM</v>
          </cell>
          <cell r="C3996" t="str">
            <v>UN</v>
          </cell>
          <cell r="D3996">
            <v>0.15</v>
          </cell>
        </row>
        <row r="3997">
          <cell r="A3997">
            <v>11953</v>
          </cell>
          <cell r="B3997" t="str">
            <v>PARAFUSO FRANCES ZINCADO 1/4\" X 2\" C/ PORCA E ARRUELA LISA/MEDIA</v>
          </cell>
          <cell r="C3997" t="str">
            <v>UN</v>
          </cell>
          <cell r="D3997">
            <v>0.18</v>
          </cell>
        </row>
        <row r="3998">
          <cell r="A3998">
            <v>11955</v>
          </cell>
          <cell r="B3998" t="str">
            <v>PARAFUSO LATAO ACAB CROMADO P/ FIXAR PECA SANITARIA - INCL PORCA CEGA, ARRUELA E BUCHA DE NYLON S-10</v>
          </cell>
          <cell r="C3998" t="str">
            <v>UN</v>
          </cell>
          <cell r="D3998">
            <v>1.1299999999999999</v>
          </cell>
        </row>
        <row r="3999">
          <cell r="A3999">
            <v>11960</v>
          </cell>
          <cell r="B3999" t="str">
            <v>PARAFUSO LATAO ROSCA SOBERBA CAB CHATA FENDA SIMPLES 2.5 X 12MM (NR.3 X 1/2\")</v>
          </cell>
          <cell r="C3999" t="str">
            <v>UN</v>
          </cell>
          <cell r="D3999">
            <v>4.62</v>
          </cell>
        </row>
        <row r="4000">
          <cell r="A4000">
            <v>11962</v>
          </cell>
          <cell r="B4000" t="str">
            <v>PARAFUSO SEXTAVADO ZINCADO ROSCA INTEIRA 1/4\" X 1/2\"</v>
          </cell>
          <cell r="C4000" t="str">
            <v>UN</v>
          </cell>
          <cell r="D4000">
            <v>7.0000000000000007E-2</v>
          </cell>
        </row>
        <row r="4001">
          <cell r="A4001">
            <v>11963</v>
          </cell>
          <cell r="B4001" t="str">
            <v>PARAFUSO ACO CHUMBADOR PARABOLT 1/2\" X 75MM</v>
          </cell>
          <cell r="C4001" t="str">
            <v>UN</v>
          </cell>
          <cell r="D4001">
            <v>2.31</v>
          </cell>
        </row>
        <row r="4002">
          <cell r="A4002">
            <v>11964</v>
          </cell>
          <cell r="B4002" t="str">
            <v>PARAFUSO ACO CHUMBADOR PARABOLT 3/8\" X 75MM</v>
          </cell>
          <cell r="C4002" t="str">
            <v>UN</v>
          </cell>
          <cell r="D4002">
            <v>1.92</v>
          </cell>
        </row>
        <row r="4003">
          <cell r="A4003">
            <v>11971</v>
          </cell>
          <cell r="B4003" t="str">
            <v>PORCA ZINCADA SEXTAVADA 24MM</v>
          </cell>
          <cell r="C4003" t="str">
            <v>UN</v>
          </cell>
          <cell r="D4003">
            <v>1.96</v>
          </cell>
        </row>
        <row r="4004">
          <cell r="A4004">
            <v>11973</v>
          </cell>
          <cell r="B4004" t="str">
            <v>PORCA SEXTAVADA H = 50MM</v>
          </cell>
          <cell r="C4004" t="str">
            <v>UN</v>
          </cell>
          <cell r="D4004">
            <v>24.51</v>
          </cell>
        </row>
        <row r="4005">
          <cell r="A4005">
            <v>11974</v>
          </cell>
          <cell r="B4005" t="str">
            <v>CHUMBADOR 1/2\" C/ PORCA</v>
          </cell>
          <cell r="C4005" t="str">
            <v>UN</v>
          </cell>
          <cell r="D4005">
            <v>4.45</v>
          </cell>
        </row>
        <row r="4006">
          <cell r="A4006">
            <v>11975</v>
          </cell>
          <cell r="B4006" t="str">
            <v>CHUMBADOR 5/8 X 6\"</v>
          </cell>
          <cell r="C4006" t="str">
            <v>UN</v>
          </cell>
          <cell r="D4006">
            <v>6.12</v>
          </cell>
        </row>
        <row r="4007">
          <cell r="A4007">
            <v>11976</v>
          </cell>
          <cell r="B4007" t="str">
            <v>CHUMBADOR OMEGA C/PARAFUSO OM1404 1/4\"</v>
          </cell>
          <cell r="C4007" t="str">
            <v>UN</v>
          </cell>
          <cell r="D4007">
            <v>2.19</v>
          </cell>
        </row>
        <row r="4008">
          <cell r="A4008">
            <v>11977</v>
          </cell>
          <cell r="B4008" t="str">
            <v>CHUMBADOR URX - TECNART 1/2\"</v>
          </cell>
          <cell r="C4008" t="str">
            <v>UN</v>
          </cell>
          <cell r="D4008">
            <v>3.99</v>
          </cell>
        </row>
        <row r="4009">
          <cell r="A4009">
            <v>11979</v>
          </cell>
          <cell r="B4009" t="str">
            <v>BLOCO VEDACAO CONCRETO POROSO 20 X 20 X 20CM</v>
          </cell>
          <cell r="C4009" t="str">
            <v>UN</v>
          </cell>
          <cell r="D4009">
            <v>1.43</v>
          </cell>
        </row>
        <row r="4010">
          <cell r="A4010">
            <v>11981</v>
          </cell>
          <cell r="B4010" t="str">
            <v>BLOCO VIDRO INCOLOR VENEZIANA 20 X 10 X 8CM</v>
          </cell>
          <cell r="C4010" t="str">
            <v>UN</v>
          </cell>
          <cell r="D4010">
            <v>5.49</v>
          </cell>
        </row>
        <row r="4011">
          <cell r="A4011">
            <v>11983</v>
          </cell>
          <cell r="B4011" t="str">
            <v>DIVISORIA CEGA (N1) - PAINEL VERMICULITA E=35MM - MONTANTE/RODAPE PERFIS SIMPLES ACO GALV PINTADO - COLOCADA</v>
          </cell>
          <cell r="C4011" t="str">
            <v>M2</v>
          </cell>
          <cell r="D4011">
            <v>173.83</v>
          </cell>
        </row>
        <row r="4012">
          <cell r="A4012">
            <v>11984</v>
          </cell>
          <cell r="B4012" t="str">
            <v>DIVISORIA (N2) PAINEL/VIDRO - PAINEL VERMICULITA E=35MM - MONTANTE/RODAPE DUPLO  ACO GALV PINTADO - COLOCADA</v>
          </cell>
          <cell r="C4012" t="str">
            <v>M2</v>
          </cell>
          <cell r="D4012">
            <v>189.43</v>
          </cell>
        </row>
        <row r="4013">
          <cell r="A4013">
            <v>11985</v>
          </cell>
          <cell r="B4013" t="str">
            <v>DIVISORIA (N3) PAINEL/VIDRO/PAINEL VERMICULITA E=35MM - MONTANTE/RODAPE PERFIL DUPLO ACO GALV PINTADO - COLOCADA</v>
          </cell>
          <cell r="C4013" t="str">
            <v>M2</v>
          </cell>
          <cell r="D4013">
            <v>189.43</v>
          </cell>
        </row>
        <row r="4014">
          <cell r="A4014">
            <v>11986</v>
          </cell>
          <cell r="B4014" t="str">
            <v>DIVISORIA CEGA (N1) - PAINEL VERMICULITA E=35MM - PERFIS SIMPLES ALUMINIO ANOD NATURAL - COLOCADA</v>
          </cell>
          <cell r="C4014" t="str">
            <v>M2</v>
          </cell>
          <cell r="D4014">
            <v>211.71</v>
          </cell>
        </row>
        <row r="4015">
          <cell r="A4015">
            <v>11987</v>
          </cell>
          <cell r="B4015" t="str">
            <v>DIVISORIA (N2) PAINEL/VIDRO - PAINEL VERMICULITA E=35MM - PERFIS SIMPLES ALUMINIO ANOD NATURAL - COLOCADA</v>
          </cell>
          <cell r="C4015" t="str">
            <v>M2</v>
          </cell>
          <cell r="D4015">
            <v>220.63</v>
          </cell>
        </row>
        <row r="4016">
          <cell r="A4016">
            <v>11991</v>
          </cell>
          <cell r="B4016" t="str">
            <v>HASTE DE TERRA TIPO CANTONEIRA GALVANIZADA L=2,00M</v>
          </cell>
          <cell r="C4016" t="str">
            <v>UN</v>
          </cell>
          <cell r="D4016">
            <v>32.68</v>
          </cell>
        </row>
        <row r="4017">
          <cell r="A4017">
            <v>11996</v>
          </cell>
          <cell r="B4017" t="str">
            <v>CAIXA PASSAGEM EM CHAPA 18 DE FERRO GALV 5\" X 10\" X 3\" (125 X 250 X 80MM) COM TAMPA E PARAFUSO.\"</v>
          </cell>
          <cell r="C4017" t="str">
            <v>UN</v>
          </cell>
          <cell r="D4017">
            <v>2.46</v>
          </cell>
        </row>
        <row r="4018">
          <cell r="A4018">
            <v>12001</v>
          </cell>
          <cell r="B4018" t="str">
            <v>CAIXA PVC OCTOGONAL - 4\"</v>
          </cell>
          <cell r="C4018" t="str">
            <v>UN</v>
          </cell>
          <cell r="D4018">
            <v>3.4</v>
          </cell>
        </row>
        <row r="4019">
          <cell r="A4019">
            <v>12002</v>
          </cell>
          <cell r="B4019" t="str">
            <v>CONJUNTO CONDULETE PVC TIPO \"C\" C/ 1 INTERRUPTOR SIMPLES CONJUGADO  C/ 1 TOMADA + TAMPA\"</v>
          </cell>
          <cell r="C4019" t="str">
            <v>UN</v>
          </cell>
          <cell r="D4019">
            <v>19.16</v>
          </cell>
        </row>
        <row r="4020">
          <cell r="A4020">
            <v>12004</v>
          </cell>
          <cell r="B4020" t="str">
            <v>CONJUNTO CONDULETE PVC TIPO \"C\" C/ 1 TOMADA 2P + T  INCLUSIVE TAMPA\"</v>
          </cell>
          <cell r="C4020" t="str">
            <v>UN</v>
          </cell>
          <cell r="D4020">
            <v>18.77</v>
          </cell>
        </row>
        <row r="4021">
          <cell r="A4021">
            <v>12005</v>
          </cell>
          <cell r="B4021" t="str">
            <v>CONJUNTO CONDULETE PVC TIPO \"C\" C/ 2 INTERRUPTORES SIMPLES + TAMPA\"</v>
          </cell>
          <cell r="C4021" t="str">
            <v>UN</v>
          </cell>
          <cell r="D4021">
            <v>17.86</v>
          </cell>
        </row>
        <row r="4022">
          <cell r="A4022">
            <v>12006</v>
          </cell>
          <cell r="B4022" t="str">
            <v>CONJUNTO CONDULETE PVC TIPO \"C\" C/ 1 INTERRUPTOR BIPOLAR + TAMPA\"</v>
          </cell>
          <cell r="C4022" t="str">
            <v>UN</v>
          </cell>
          <cell r="D4022">
            <v>27.05</v>
          </cell>
        </row>
        <row r="4023">
          <cell r="A4023">
            <v>12007</v>
          </cell>
          <cell r="B4023" t="str">
            <v>CONJUNTO CONDULETE PVC TIPO \"C\" C/ 2 TOMADAS UNIVERSAL 2P + TAMPA\"</v>
          </cell>
          <cell r="C4023" t="str">
            <v>UN</v>
          </cell>
          <cell r="D4023">
            <v>14.01</v>
          </cell>
        </row>
        <row r="4024">
          <cell r="A4024">
            <v>12008</v>
          </cell>
          <cell r="B4024" t="str">
            <v>CONDULETE TIPO \"TB\" EM LIGA ALUMINIO P/ ELETRODUTO ROSCADO 3\"</v>
          </cell>
          <cell r="C4024" t="str">
            <v>UN</v>
          </cell>
          <cell r="D4024">
            <v>56.74</v>
          </cell>
        </row>
        <row r="4025">
          <cell r="A4025">
            <v>12010</v>
          </cell>
          <cell r="B4025" t="str">
            <v>CONDULETE PVC TIPO \"B\" D = 1/2\" S/TAMPA\"</v>
          </cell>
          <cell r="C4025" t="str">
            <v>UN</v>
          </cell>
          <cell r="D4025">
            <v>6.92</v>
          </cell>
        </row>
        <row r="4026">
          <cell r="A4026">
            <v>12011</v>
          </cell>
          <cell r="B4026" t="str">
            <v>CONDULETE PVC TIPO \"B\" D = 3/4\" S/TAMPA\"</v>
          </cell>
          <cell r="C4026" t="str">
            <v>UN</v>
          </cell>
          <cell r="D4026">
            <v>6.86</v>
          </cell>
        </row>
        <row r="4027">
          <cell r="A4027">
            <v>12015</v>
          </cell>
          <cell r="B4027" t="str">
            <v>CONDULETE PVC TIPO \"LB\" D = 1\" S/TAMPA\"</v>
          </cell>
          <cell r="C4027" t="str">
            <v>UN</v>
          </cell>
          <cell r="D4027">
            <v>15.17</v>
          </cell>
        </row>
        <row r="4028">
          <cell r="A4028">
            <v>12016</v>
          </cell>
          <cell r="B4028" t="str">
            <v>CONDULETE PVC TIPO \"LB\" D = 1/2\" S/TAMPA\"</v>
          </cell>
          <cell r="C4028" t="str">
            <v>UN</v>
          </cell>
          <cell r="D4028">
            <v>4.58</v>
          </cell>
        </row>
        <row r="4029">
          <cell r="A4029">
            <v>12017</v>
          </cell>
          <cell r="B4029" t="str">
            <v>CONDULETE PVC TIPO \"LB\" D = 3/4\" S/TAMPA\"</v>
          </cell>
          <cell r="C4029" t="str">
            <v>UN</v>
          </cell>
          <cell r="D4029">
            <v>4.6399999999999997</v>
          </cell>
        </row>
        <row r="4030">
          <cell r="A4030">
            <v>12019</v>
          </cell>
          <cell r="B4030" t="str">
            <v>CONDULETE PVC TIPO \"LL\" D = 1\" S/TAMPA\"</v>
          </cell>
          <cell r="C4030" t="str">
            <v>UN</v>
          </cell>
          <cell r="D4030">
            <v>16.850000000000001</v>
          </cell>
        </row>
        <row r="4031">
          <cell r="A4031">
            <v>12020</v>
          </cell>
          <cell r="B4031" t="str">
            <v>CONDULETE PVC TIPO \"LL\" D = 1/2\" S/TAMPA\"</v>
          </cell>
          <cell r="C4031" t="str">
            <v>UN</v>
          </cell>
          <cell r="D4031">
            <v>4.82</v>
          </cell>
        </row>
        <row r="4032">
          <cell r="A4032">
            <v>12021</v>
          </cell>
          <cell r="B4032" t="str">
            <v>CONDULETE PVC TIPO \"LL\" D = 3/4\" S/TAMPA\"</v>
          </cell>
          <cell r="C4032" t="str">
            <v>UN</v>
          </cell>
          <cell r="D4032">
            <v>4.67</v>
          </cell>
        </row>
        <row r="4033">
          <cell r="A4033">
            <v>12024</v>
          </cell>
          <cell r="B4033" t="str">
            <v>CONDULETE PVC TIPO \"TA\" D = 3/4\" S/TAMPA\"</v>
          </cell>
          <cell r="C4033" t="str">
            <v>UN</v>
          </cell>
          <cell r="D4033">
            <v>13.36</v>
          </cell>
        </row>
        <row r="4034">
          <cell r="A4034">
            <v>12025</v>
          </cell>
          <cell r="B4034" t="str">
            <v>CONDULETE PVC TIPO \"TB\" D = 1/2\" S/TAMPA\"</v>
          </cell>
          <cell r="C4034" t="str">
            <v>UN</v>
          </cell>
          <cell r="D4034">
            <v>11.18</v>
          </cell>
        </row>
        <row r="4035">
          <cell r="A4035">
            <v>12026</v>
          </cell>
          <cell r="B4035" t="str">
            <v>CONDULETE PVC TIPO \"TB\" D = 3/4\" S/TAMPA\"</v>
          </cell>
          <cell r="C4035" t="str">
            <v>UN</v>
          </cell>
          <cell r="D4035">
            <v>11.32</v>
          </cell>
        </row>
        <row r="4036">
          <cell r="A4036">
            <v>12029</v>
          </cell>
          <cell r="B4036" t="str">
            <v>CONDULETE PVC TIPO \"XA\" D = 3/4\" S/TAMPA\"</v>
          </cell>
          <cell r="C4036" t="str">
            <v>UN</v>
          </cell>
          <cell r="D4036">
            <v>11.59</v>
          </cell>
        </row>
        <row r="4037">
          <cell r="A4037">
            <v>12030</v>
          </cell>
          <cell r="B4037" t="str">
            <v>JOGO TRANQUETA LATAO CROMADO TIPO 303 LA FONTE P/ FECHADURA PORTA BANHEIRO</v>
          </cell>
          <cell r="C4037" t="str">
            <v>JG</v>
          </cell>
          <cell r="D4037">
            <v>16.8</v>
          </cell>
        </row>
        <row r="4038">
          <cell r="A4038">
            <v>12032</v>
          </cell>
          <cell r="B4038" t="str">
            <v>JOGO TRANQUETA LATAO CROMADO TIPO 203 LA FONTE P/ FECHADURA PORTA BANHEIRO</v>
          </cell>
          <cell r="C4038" t="str">
            <v>JG</v>
          </cell>
          <cell r="D4038">
            <v>14.79</v>
          </cell>
        </row>
        <row r="4039">
          <cell r="A4039">
            <v>12033</v>
          </cell>
          <cell r="B4039" t="str">
            <v>CURVA PVC 180G 1.1/2\" P/ ELETRODUTO ROSCAVEL</v>
          </cell>
          <cell r="C4039" t="str">
            <v>UN</v>
          </cell>
          <cell r="D4039">
            <v>7.49</v>
          </cell>
        </row>
        <row r="4040">
          <cell r="A4040">
            <v>12034</v>
          </cell>
          <cell r="B4040" t="str">
            <v>CURVA PVC 180G 3/4\" P/ ELETRODUTO ROSCAVEL</v>
          </cell>
          <cell r="C4040" t="str">
            <v>UN</v>
          </cell>
          <cell r="D4040">
            <v>2.58</v>
          </cell>
        </row>
        <row r="4041">
          <cell r="A4041">
            <v>12035</v>
          </cell>
          <cell r="B4041" t="str">
            <v>QUADRO DE DISTRIBUICAO DE EMBUTIR SEM BARRAMENTO P/ 3 DISJUNTORES UNIPOLARES, EM CHAPA DE ACO GALV</v>
          </cell>
          <cell r="C4041" t="str">
            <v>UN</v>
          </cell>
          <cell r="D4041">
            <v>15.41</v>
          </cell>
        </row>
        <row r="4042">
          <cell r="A4042">
            <v>12038</v>
          </cell>
          <cell r="B4042" t="str">
            <v>QUADRO DE DISTRIBUICAO DE SOBREPOR C/ BARRAMENTO TRIFASICO P/ 18 DISJUNTORES UNIPOLARES, EM CHAPA DE ACO GALV</v>
          </cell>
          <cell r="C4042" t="str">
            <v>UN</v>
          </cell>
          <cell r="D4042">
            <v>246.63</v>
          </cell>
        </row>
        <row r="4043">
          <cell r="A4043">
            <v>12039</v>
          </cell>
          <cell r="B4043" t="str">
            <v>QUADRO DE DISTRIBUICAO DE EMBUTIR C/ BARRAMENTO TRIFASICO P/ 24 DISJUNTORES UNIPOLARES EM CHAPA DE ACO GALV</v>
          </cell>
          <cell r="C4043" t="str">
            <v>UN</v>
          </cell>
          <cell r="D4043">
            <v>266.45999999999998</v>
          </cell>
        </row>
        <row r="4044">
          <cell r="A4044">
            <v>12040</v>
          </cell>
          <cell r="B4044" t="str">
            <v>QUADRO DE DISTRIBUICAO DE SOBREPOR C/ BARRAMENTO TRIFASICO P/ 24 DISJUNTORES UNIPOLARES, EM CHAPA DE ACO GALV</v>
          </cell>
          <cell r="C4044" t="str">
            <v>UN</v>
          </cell>
          <cell r="D4044">
            <v>289.29000000000002</v>
          </cell>
        </row>
        <row r="4045">
          <cell r="A4045">
            <v>12041</v>
          </cell>
          <cell r="B4045" t="str">
            <v>QUADRO DE DISTRIBUICAO DE EMBUTIR C/ BARRAMENTO TRIFASICO P/ 32 DISJUNTORES UNIPOLARES EM CHAPA DE ACO GALV</v>
          </cell>
          <cell r="C4045" t="str">
            <v>UN</v>
          </cell>
          <cell r="D4045">
            <v>417.25</v>
          </cell>
        </row>
        <row r="4046">
          <cell r="A4046">
            <v>12042</v>
          </cell>
          <cell r="B4046" t="str">
            <v>QUADRO DE DISTRIBUICAO DE EMBUTIR C/ BARRAMENTO TRIFASICO P/ 40 DISJUNTORES UNIPOLARES EM CHAPA DE ACO GALV COM CHAVE GERAL TRIFASICA</v>
          </cell>
          <cell r="C4046" t="str">
            <v>UN</v>
          </cell>
          <cell r="D4046">
            <v>469.65</v>
          </cell>
        </row>
        <row r="4047">
          <cell r="A4047">
            <v>12043</v>
          </cell>
          <cell r="B4047" t="str">
            <v>QUADRO DE DISTRIBUICAO DE EMBUTIR C/ BARRAMENTO TRIFASICO P/ 50 DISJUNTORES UNIPOLARES EM CHAPA DE ACO GALV</v>
          </cell>
          <cell r="C4047" t="str">
            <v>UN</v>
          </cell>
          <cell r="D4047">
            <v>656.35</v>
          </cell>
        </row>
        <row r="4048">
          <cell r="A4048">
            <v>12045</v>
          </cell>
          <cell r="B4048" t="str">
            <v>QUADRO DE DISTRIBUICAO DE EMBUTIR C/ BARRAMENTO TRIFASICO P/ 60 DISJUNTORES UNIPOLARES EM CHAPA DE ACO GALV</v>
          </cell>
          <cell r="C4048" t="str">
            <v>UN</v>
          </cell>
          <cell r="D4048">
            <v>814.77</v>
          </cell>
        </row>
        <row r="4049">
          <cell r="A4049">
            <v>12056</v>
          </cell>
          <cell r="B4049" t="str">
            <v>ELETRODUTO METALICO FLEXIVEL TIPO CONDUITE D = 1 1/2\"</v>
          </cell>
          <cell r="C4049" t="str">
            <v>M</v>
          </cell>
          <cell r="D4049">
            <v>6.5</v>
          </cell>
        </row>
        <row r="4050">
          <cell r="A4050">
            <v>12057</v>
          </cell>
          <cell r="B4050" t="str">
            <v>ELETRODUTO METALICO FLEXIVEL TIPO CONDUITE D = 1 1/4\"</v>
          </cell>
          <cell r="C4050" t="str">
            <v>M</v>
          </cell>
          <cell r="D4050">
            <v>5.75</v>
          </cell>
        </row>
        <row r="4051">
          <cell r="A4051">
            <v>12058</v>
          </cell>
          <cell r="B4051" t="str">
            <v>ELETRODUTO METALICO FLEXIVEL TIPO CONDUITE D = 1\"</v>
          </cell>
          <cell r="C4051" t="str">
            <v>M</v>
          </cell>
          <cell r="D4051">
            <v>4.3499999999999996</v>
          </cell>
        </row>
        <row r="4052">
          <cell r="A4052">
            <v>12059</v>
          </cell>
          <cell r="B4052" t="str">
            <v>ELETRODUTO METALICO FLEXIVEL TIPO CONDUITE D = 1/2\"</v>
          </cell>
          <cell r="C4052" t="str">
            <v>M</v>
          </cell>
          <cell r="D4052">
            <v>3.14</v>
          </cell>
        </row>
        <row r="4053">
          <cell r="A4053">
            <v>12060</v>
          </cell>
          <cell r="B4053" t="str">
            <v>ELETRODUTO METALICO FLEXIVEL TIPO CONDUITE D = 2 1/2\"</v>
          </cell>
          <cell r="C4053" t="str">
            <v>M</v>
          </cell>
          <cell r="D4053">
            <v>11.07</v>
          </cell>
        </row>
        <row r="4054">
          <cell r="A4054">
            <v>12061</v>
          </cell>
          <cell r="B4054" t="str">
            <v>ELETRODUTO METALICO FLEXIVEL TIPO CONDUITE D = 2\"</v>
          </cell>
          <cell r="C4054" t="str">
            <v>M</v>
          </cell>
          <cell r="D4054">
            <v>9.02</v>
          </cell>
        </row>
        <row r="4055">
          <cell r="A4055">
            <v>12062</v>
          </cell>
          <cell r="B4055" t="str">
            <v>ELETRODUTO METALICO FLEXIVEL TIPO CONDUITE D = 3\"</v>
          </cell>
          <cell r="C4055" t="str">
            <v>M</v>
          </cell>
          <cell r="D4055">
            <v>16.63</v>
          </cell>
        </row>
        <row r="4056">
          <cell r="A4056">
            <v>12067</v>
          </cell>
          <cell r="B4056" t="str">
            <v>ELETRODUTO PVC SOLDAVEL NBR-6150 CL B - 60MM</v>
          </cell>
          <cell r="C4056" t="str">
            <v>M</v>
          </cell>
          <cell r="D4056">
            <v>3.18</v>
          </cell>
        </row>
        <row r="4057">
          <cell r="A4057">
            <v>12070</v>
          </cell>
          <cell r="B4057" t="str">
            <v>ELETRODUTO PVC SOLDAVEL NBR-6150 CL B - 40MM</v>
          </cell>
          <cell r="C4057" t="str">
            <v>M</v>
          </cell>
          <cell r="D4057">
            <v>1.79</v>
          </cell>
        </row>
        <row r="4058">
          <cell r="A4058">
            <v>12075</v>
          </cell>
          <cell r="B4058" t="str">
            <v>CAIXA P/ MEDICAO DE DEMANDA E ENERGIA REATIVA EM CHAPA 18 ESTAMPADA , PADRAO DE CONCESSIONARIA LOCAL</v>
          </cell>
          <cell r="C4058" t="str">
            <v>UN</v>
          </cell>
          <cell r="D4058">
            <v>420.31</v>
          </cell>
        </row>
        <row r="4059">
          <cell r="A4059">
            <v>12076</v>
          </cell>
          <cell r="B4059" t="str">
            <v>TRANSFORMADOR TRIFASICO 13,8KV/220-127V; 15 KVA IMERSO EM OLEO MINERAL\"</v>
          </cell>
          <cell r="C4059" t="str">
            <v>UN</v>
          </cell>
          <cell r="D4059">
            <v>2980</v>
          </cell>
        </row>
        <row r="4060">
          <cell r="A4060">
            <v>12079</v>
          </cell>
          <cell r="B4060" t="str">
            <v>CHAVE FACA TRIPOLAR BLINDADA 150A/500V, C/BASE P/FUSIVEIS NH DE 125A, TIPO F-824 DA MAR-GIRIUS CONTINENTAL OU EQUIV</v>
          </cell>
          <cell r="C4060" t="str">
            <v>UN</v>
          </cell>
          <cell r="D4060">
            <v>414.34</v>
          </cell>
        </row>
        <row r="4061">
          <cell r="A4061">
            <v>12080</v>
          </cell>
          <cell r="B4061" t="str">
            <v>CHAVE FACA MONOPOLAR BLINDADA 30A/250V</v>
          </cell>
          <cell r="C4061" t="str">
            <v>UN</v>
          </cell>
          <cell r="D4061">
            <v>32.74</v>
          </cell>
        </row>
        <row r="4062">
          <cell r="A4062">
            <v>12081</v>
          </cell>
          <cell r="B4062" t="str">
            <v>CHAVE FACA TRIPOLAR BLINDADA 30A/250V, TIPO F-321 SPF DA MAR-GIRIUS CONTINENTAL OU EQUIV</v>
          </cell>
          <cell r="C4062" t="str">
            <v>UN</v>
          </cell>
          <cell r="D4062">
            <v>135.46</v>
          </cell>
        </row>
        <row r="4063">
          <cell r="A4063">
            <v>12082</v>
          </cell>
          <cell r="B4063" t="str">
            <v>CHAVE FACA TRIPOLAR BLINDADA 60A/250V, TIPO F-322 SPF DA MAR-GIRIUS CONTINENTAL OU EQUIV</v>
          </cell>
          <cell r="C4063" t="str">
            <v>UN</v>
          </cell>
          <cell r="D4063">
            <v>220.97</v>
          </cell>
        </row>
        <row r="4064">
          <cell r="A4064">
            <v>12083</v>
          </cell>
          <cell r="B4064" t="str">
            <v>CHAVE FACA TRIPOLAR BLINDADA 100A/250V, TIPO F-323 SPF DA MAR-GIRIUS CONTINENTAL OU EQUIV</v>
          </cell>
          <cell r="C4064" t="str">
            <v>UN</v>
          </cell>
          <cell r="D4064">
            <v>507.98</v>
          </cell>
        </row>
        <row r="4065">
          <cell r="A4065">
            <v>12090</v>
          </cell>
          <cell r="B4065" t="str">
            <v>CHAVE FACA TRIPOLAR C/BASE DE ARDOSIA/MARMORE 30A/250V</v>
          </cell>
          <cell r="C4065" t="str">
            <v>UN</v>
          </cell>
          <cell r="D4065">
            <v>25.03</v>
          </cell>
        </row>
        <row r="4066">
          <cell r="A4066">
            <v>12091</v>
          </cell>
          <cell r="B4066" t="str">
            <v>CHAVE FACA TRIPOLAR C/BASE DE ARDOSIA/MARMORE 60A/250V</v>
          </cell>
          <cell r="C4066" t="str">
            <v>UN</v>
          </cell>
          <cell r="D4066">
            <v>30.2</v>
          </cell>
        </row>
        <row r="4067">
          <cell r="A4067">
            <v>12092</v>
          </cell>
          <cell r="B4067" t="str">
            <v>CHAVE FACA TRIPOLAR C/BASE DE ARDOSIA/MARMORE 100A/250V</v>
          </cell>
          <cell r="C4067" t="str">
            <v>UN</v>
          </cell>
          <cell r="D4067">
            <v>54.3</v>
          </cell>
        </row>
        <row r="4068">
          <cell r="A4068">
            <v>12096</v>
          </cell>
          <cell r="B4068" t="str">
            <v>CHAVE COMUTADORA REFORCADA TIPO FACA C/ BASE DE MARMORE 1 X 30A/250V (1 POLO)</v>
          </cell>
          <cell r="C4068" t="str">
            <v>UN</v>
          </cell>
          <cell r="D4068">
            <v>17.07</v>
          </cell>
        </row>
        <row r="4069">
          <cell r="A4069">
            <v>12097</v>
          </cell>
          <cell r="B4069" t="str">
            <v>CHAVE COMUTADORA REFORCADA TIPO FACA C/ BASE DE MARMORE 2 X 30A/250V (2 POLOS)</v>
          </cell>
          <cell r="C4069" t="str">
            <v>UN</v>
          </cell>
          <cell r="D4069">
            <v>15.04</v>
          </cell>
        </row>
        <row r="4070">
          <cell r="A4070">
            <v>12098</v>
          </cell>
          <cell r="B4070" t="str">
            <v>CHAVE COMUTADORA REFORCADA TIPO FACA C/ BASE DE MARMORE 2 X 60A/250V (2 POLOS)</v>
          </cell>
          <cell r="C4070" t="str">
            <v>UN</v>
          </cell>
          <cell r="D4070">
            <v>23.62</v>
          </cell>
        </row>
        <row r="4071">
          <cell r="A4071">
            <v>12099</v>
          </cell>
          <cell r="B4071" t="str">
            <v>CHAVE COMUTADORA REFORCADA TIPO FACA C/ BASE DE MARMORE 3 X 30A/250V (3 POLOS) - TANQUE DE ACO P/ TRANSP  DE AGUA</v>
          </cell>
          <cell r="C4071" t="str">
            <v>UN</v>
          </cell>
          <cell r="D4071">
            <v>20.6</v>
          </cell>
        </row>
        <row r="4072">
          <cell r="A4072">
            <v>12100</v>
          </cell>
          <cell r="B4072" t="str">
            <v>CHAVE COMUTADORA REFORCADA TIPO FACA C/ BASE DE MARMORE 3 X 60A/250V (3 POLOS)</v>
          </cell>
          <cell r="C4072" t="str">
            <v>UN</v>
          </cell>
          <cell r="D4072">
            <v>25.4</v>
          </cell>
        </row>
        <row r="4073">
          <cell r="A4073">
            <v>12109</v>
          </cell>
          <cell r="B4073" t="str">
            <v>CORTA-CIRCUITO FUSIVEL DISTRIBUICAO, 100A/15 KV C/ SUPORTE L, TIPO LMO DA HITACHE-LINE OU EQUIV</v>
          </cell>
          <cell r="C4073" t="str">
            <v>UN</v>
          </cell>
          <cell r="D4073">
            <v>287.85000000000002</v>
          </cell>
        </row>
        <row r="4074">
          <cell r="A4074">
            <v>12113</v>
          </cell>
          <cell r="B4074" t="str">
            <v>INTERRUPTOR PULSADOR P/ CAMPAINHA EMBUTIR 2A/250V C/ PLACA, TIPO SILENTOQUE PIAL OU EQUIV</v>
          </cell>
          <cell r="C4074" t="str">
            <v>UN</v>
          </cell>
          <cell r="D4074">
            <v>5.62</v>
          </cell>
        </row>
        <row r="4075">
          <cell r="A4075">
            <v>12114</v>
          </cell>
          <cell r="B4075" t="str">
            <v>CAMPAINHA ALTA POTENCIA 110V REF. 41418 - PIAL</v>
          </cell>
          <cell r="C4075" t="str">
            <v>UN</v>
          </cell>
          <cell r="D4075">
            <v>109.57</v>
          </cell>
        </row>
        <row r="4076">
          <cell r="A4076">
            <v>12115</v>
          </cell>
          <cell r="B4076" t="str">
            <v>CIGARRA DE EMBUTIR 110/220V TIPO SILENTOQUE PIAL OU EQUIV</v>
          </cell>
          <cell r="C4076" t="str">
            <v>UN</v>
          </cell>
          <cell r="D4076">
            <v>13.2</v>
          </cell>
        </row>
        <row r="4077">
          <cell r="A4077">
            <v>12116</v>
          </cell>
          <cell r="B4077" t="str">
            <v>CONJUNTO EMBUTIR 1 INTERRUPTOR PARALELO 1 TOMADA 2P UNIVERSAL 10A/250V S/ PLACA, TP SILENTOQUE PIAL OU EQUIV</v>
          </cell>
          <cell r="C4077" t="str">
            <v>UN</v>
          </cell>
          <cell r="D4077">
            <v>9.3800000000000008</v>
          </cell>
        </row>
        <row r="4078">
          <cell r="A4078">
            <v>12118</v>
          </cell>
          <cell r="B4078" t="str">
            <v>CONJUNTO ARSTOP P/ AR CONDICIONADO C/ DISJUNTOR 20A</v>
          </cell>
          <cell r="C4078" t="str">
            <v>UN</v>
          </cell>
          <cell r="D4078">
            <v>37.67</v>
          </cell>
        </row>
        <row r="4079">
          <cell r="A4079">
            <v>12119</v>
          </cell>
          <cell r="B4079" t="str">
            <v>PLACA CEGA 4 X 2'' EM TERMOPLASTICO, TIPO SILENTOQUE PIAL OU EQUIV</v>
          </cell>
          <cell r="C4079" t="str">
            <v>UN</v>
          </cell>
          <cell r="D4079">
            <v>1.53</v>
          </cell>
        </row>
        <row r="4080">
          <cell r="A4080">
            <v>12120</v>
          </cell>
          <cell r="B4080" t="str">
            <v>PLACA CEGA 4 X 4'' EM TERMOPLASTICO, TIPO SILENTOQUE PIAL OU EQUIV</v>
          </cell>
          <cell r="C4080" t="str">
            <v>UN</v>
          </cell>
          <cell r="D4080">
            <v>3.55</v>
          </cell>
        </row>
        <row r="4081">
          <cell r="A4081">
            <v>12121</v>
          </cell>
          <cell r="B4081" t="str">
            <v>PLACA CEGA REDONDA 3'' EM TERMOPLASTICO, TIPO SILENTOQUE PIAL OU EQUIV</v>
          </cell>
          <cell r="C4081" t="str">
            <v>UN</v>
          </cell>
          <cell r="D4081">
            <v>2.99</v>
          </cell>
        </row>
        <row r="4082">
          <cell r="A4082">
            <v>12122</v>
          </cell>
          <cell r="B4082" t="str">
            <v>INTERRUPTOR BIPOLAR (TECLA DUPLA) EMBUTIR 20A/250V C/ PLACA, TIPO SILENTOQUE PIAL OU EQUIV</v>
          </cell>
          <cell r="C4082" t="str">
            <v>UN</v>
          </cell>
          <cell r="D4082">
            <v>17.43</v>
          </cell>
        </row>
        <row r="4083">
          <cell r="A4083">
            <v>12125</v>
          </cell>
          <cell r="B4083" t="str">
            <v>CONJUNTO EMBUTIR 2 INTERRUPTORES SIMPLES 1 INTERRUPTOR PARALELO 10A/250V C/ PLACA TP SILENTOQUE PIAL OU EQUIV</v>
          </cell>
          <cell r="C4083" t="str">
            <v>UN</v>
          </cell>
          <cell r="D4083">
            <v>16.03</v>
          </cell>
        </row>
        <row r="4084">
          <cell r="A4084">
            <v>12126</v>
          </cell>
          <cell r="B4084" t="str">
            <v>CONJUNTO EMBUTIR 3 INTERRUPTORES PARALELOS 10A/250V C/ PLACA TP SILENTOQUE PIAL OU EQUIV</v>
          </cell>
          <cell r="C4084" t="str">
            <v>UN</v>
          </cell>
          <cell r="D4084">
            <v>15.59</v>
          </cell>
        </row>
        <row r="4085">
          <cell r="A4085">
            <v>12127</v>
          </cell>
          <cell r="B4085" t="str">
            <v>INTERRUPTOR INTERMEDIARIO (TECLA DUPLA) EMBUTIR 10A/250V C/ PLACA, TIPO SILENTOQUE PIAL OU EQUIV</v>
          </cell>
          <cell r="C4085" t="str">
            <v>UN</v>
          </cell>
          <cell r="D4085">
            <v>16.21</v>
          </cell>
        </row>
        <row r="4086">
          <cell r="A4086">
            <v>12128</v>
          </cell>
          <cell r="B4086" t="str">
            <v>INTERRUPTOR SOBREPOR 1 TECLA SIMPLES, TIPO SILENTOQUE PIAL OU EQUIV</v>
          </cell>
          <cell r="C4086" t="str">
            <v>UN</v>
          </cell>
          <cell r="D4086">
            <v>3.58</v>
          </cell>
        </row>
        <row r="4087">
          <cell r="A4087">
            <v>12129</v>
          </cell>
          <cell r="B4087" t="str">
            <v>INTERRUPTOR SOBREPOR 2 TECLAS SIMPLES, TIPO SILENTOQUE PIAL OU EQUIV</v>
          </cell>
          <cell r="C4087" t="str">
            <v>UN</v>
          </cell>
          <cell r="D4087">
            <v>6.41</v>
          </cell>
        </row>
        <row r="4088">
          <cell r="A4088">
            <v>12130</v>
          </cell>
          <cell r="B4088" t="str">
            <v>CONJUNTO EMBUTIR 2 INTERRUPTORES PARALELOS 1 TOMADA 2P UNIVERSAL 10A/250V, S/ PLACA, TP SILENTOQUE PIAL OU EQUIV</v>
          </cell>
          <cell r="C4088" t="str">
            <v>UN</v>
          </cell>
          <cell r="D4088">
            <v>11.29</v>
          </cell>
        </row>
        <row r="4089">
          <cell r="A4089">
            <v>12142</v>
          </cell>
          <cell r="B4089" t="str">
            <v>TOMADA SOBREPOR P/ TELEFONE PADRAO TELEBRAS, TIPO SILENTOQUE PIAL OU EQUIV</v>
          </cell>
          <cell r="C4089" t="str">
            <v>UN</v>
          </cell>
          <cell r="D4089">
            <v>6.63</v>
          </cell>
        </row>
        <row r="4090">
          <cell r="A4090">
            <v>12143</v>
          </cell>
          <cell r="B4090" t="str">
            <v>TOMADA ESPECIAL C/ PINO 15A, REVESTIMENTO EM BORRACHA, TIPO SAVEL OU EQUIV</v>
          </cell>
          <cell r="C4090" t="str">
            <v>UN</v>
          </cell>
          <cell r="D4090">
            <v>18.100000000000001</v>
          </cell>
        </row>
        <row r="4091">
          <cell r="A4091">
            <v>12145</v>
          </cell>
          <cell r="B4091" t="str">
            <v>TOMADA DE PISO 2P UNIVERSAL 10A/250V C/ PLACA 4'' X 4'' EM TERMOPLASTICO ALTA RESISTENCIA, TIPO PIAL OU EQUIV</v>
          </cell>
          <cell r="C4091" t="str">
            <v>UN</v>
          </cell>
          <cell r="D4091">
            <v>16.57</v>
          </cell>
        </row>
        <row r="4092">
          <cell r="A4092">
            <v>12147</v>
          </cell>
          <cell r="B4092" t="str">
            <v>TOMADA SOBREPOR 2P UNIVERSAL 10A/250V, TIPO SILENTOQUE PIAL OU EQUIV</v>
          </cell>
          <cell r="C4092" t="str">
            <v>UN</v>
          </cell>
          <cell r="D4092">
            <v>8.1</v>
          </cell>
        </row>
        <row r="4093">
          <cell r="A4093">
            <v>12200</v>
          </cell>
          <cell r="B4093" t="str">
            <v>LAMPADA INCANDESCENTE 300W</v>
          </cell>
          <cell r="C4093" t="str">
            <v>UN</v>
          </cell>
          <cell r="D4093">
            <v>8.18</v>
          </cell>
        </row>
        <row r="4094">
          <cell r="A4094">
            <v>12201</v>
          </cell>
          <cell r="B4094" t="str">
            <v>LAMPADA INCANDESCENTE 40W</v>
          </cell>
          <cell r="C4094" t="str">
            <v>UN</v>
          </cell>
          <cell r="D4094">
            <v>0.82</v>
          </cell>
        </row>
        <row r="4095">
          <cell r="A4095">
            <v>12202</v>
          </cell>
          <cell r="B4095" t="str">
            <v>LAMPADA INCANDESCENTE 200W</v>
          </cell>
          <cell r="C4095" t="str">
            <v>UN</v>
          </cell>
          <cell r="D4095">
            <v>1.92</v>
          </cell>
        </row>
        <row r="4096">
          <cell r="A4096">
            <v>12203</v>
          </cell>
          <cell r="B4096" t="str">
            <v>LAMPADA INCANDESCENTE 150W</v>
          </cell>
          <cell r="C4096" t="str">
            <v>UN</v>
          </cell>
          <cell r="D4096">
            <v>1.53</v>
          </cell>
        </row>
        <row r="4097">
          <cell r="A4097">
            <v>12207</v>
          </cell>
          <cell r="B4097" t="str">
            <v>LAMPADA FLUORESCENTE 85W</v>
          </cell>
          <cell r="C4097" t="str">
            <v>UN</v>
          </cell>
          <cell r="D4097">
            <v>7.7</v>
          </cell>
        </row>
        <row r="4098">
          <cell r="A4098">
            <v>12214</v>
          </cell>
          <cell r="B4098" t="str">
            <v>LAMPADA VAPOR MERCURIO 125W</v>
          </cell>
          <cell r="C4098" t="str">
            <v>UN</v>
          </cell>
          <cell r="D4098">
            <v>9.6300000000000008</v>
          </cell>
        </row>
        <row r="4099">
          <cell r="A4099">
            <v>12216</v>
          </cell>
          <cell r="B4099" t="str">
            <v>LAMPADA VAPOR SODIO 150W</v>
          </cell>
          <cell r="C4099" t="str">
            <v>UN</v>
          </cell>
          <cell r="D4099">
            <v>27.94</v>
          </cell>
        </row>
        <row r="4100">
          <cell r="A4100">
            <v>12223</v>
          </cell>
          <cell r="B4100" t="str">
            <v>ARANDELA 45 GRAUS PROVA DE TEMPO, GASES E VAPORES</v>
          </cell>
          <cell r="C4100" t="str">
            <v>UN</v>
          </cell>
          <cell r="D4100">
            <v>97.83</v>
          </cell>
        </row>
        <row r="4101">
          <cell r="A4101">
            <v>12227</v>
          </cell>
          <cell r="B4101" t="str">
            <v>ARANDELA C/ BASE EM CHAPA DE ACO PINTADA E GLOBO DE VIDRO LEITOSO - BOCA 10CM   DIAM 20CM</v>
          </cell>
          <cell r="C4101" t="str">
            <v>UN</v>
          </cell>
          <cell r="D4101">
            <v>87.76</v>
          </cell>
        </row>
        <row r="4102">
          <cell r="A4102">
            <v>12230</v>
          </cell>
          <cell r="B4102" t="str">
            <v>LUMINARIA CALHA SOBREPOR EM CHAPA ACO P/ 1 LAMPADA FLUORESCENTE 20W   (NAO INCLUI REATOR E LAMPADA)</v>
          </cell>
          <cell r="C4102" t="str">
            <v>UN</v>
          </cell>
          <cell r="D4102">
            <v>8.02</v>
          </cell>
        </row>
        <row r="4103">
          <cell r="A4103">
            <v>12231</v>
          </cell>
          <cell r="B4103" t="str">
            <v>LUMINARIA CALHA SOBREPOR EM CHAPA ACO P/ 1 LAMPADA FLUORESCENTE 40W   (NAO INCLUI REATOR E LAMP)</v>
          </cell>
          <cell r="C4103" t="str">
            <v>UN</v>
          </cell>
          <cell r="D4103">
            <v>11.46</v>
          </cell>
        </row>
        <row r="4104">
          <cell r="A4104">
            <v>12232</v>
          </cell>
          <cell r="B4104" t="str">
            <v>LUMINARIA CALHA SOBREPOR EM CHAPA ACO P/ 2 LAMPADAS FLUORESCENTES 2OW (NAO INCLUI REATOR E LAMPADAS)</v>
          </cell>
          <cell r="C4104" t="str">
            <v>UN</v>
          </cell>
          <cell r="D4104">
            <v>7.52</v>
          </cell>
        </row>
        <row r="4105">
          <cell r="A4105">
            <v>12239</v>
          </cell>
          <cell r="B4105" t="str">
            <v>LUMINARIA CALHA SOBREPOR EM CHAPA ACO P/ 2 LAMPADAS FLUORESCENTES 40W (NAO INCLUI REATOR E LAMP)</v>
          </cell>
          <cell r="C4105" t="str">
            <v>UN</v>
          </cell>
          <cell r="D4105">
            <v>14.62</v>
          </cell>
        </row>
        <row r="4106">
          <cell r="A4106">
            <v>12240</v>
          </cell>
          <cell r="B4106" t="str">
            <v>LUMINARIA CALHA SOBREPOR EM CHAPA ACO P/ 3 LAMPADAS FLUORESCENTES 20W (NAO INCLUI REATOR E LAMP)</v>
          </cell>
          <cell r="C4106" t="str">
            <v>UN</v>
          </cell>
          <cell r="D4106">
            <v>13.79</v>
          </cell>
        </row>
        <row r="4107">
          <cell r="A4107">
            <v>12241</v>
          </cell>
          <cell r="B4107" t="str">
            <v>LUMINARIA CALHA SOBREPOR EM CHAPA ACO P/ 3 LAMPADAS FLUORESCENTES 40W (NAO INCLUI REATOR E LAMP)</v>
          </cell>
          <cell r="C4107" t="str">
            <v>UN</v>
          </cell>
          <cell r="D4107">
            <v>20.46</v>
          </cell>
        </row>
        <row r="4108">
          <cell r="A4108">
            <v>12242</v>
          </cell>
          <cell r="B4108" t="str">
            <v>LUMINARIA CALHA SOBREPOR EM CHAPA ACO P/ 4 LAMPADAS FLUORESCENTES 20W (NAO INCLUI REATOR E LAMP)</v>
          </cell>
          <cell r="C4108" t="str">
            <v>UN</v>
          </cell>
          <cell r="D4108">
            <v>14.94</v>
          </cell>
        </row>
        <row r="4109">
          <cell r="A4109">
            <v>12243</v>
          </cell>
          <cell r="B4109" t="str">
            <v>LUMINARIA CALHA SOBREPOR CHAPA DE ACO P/ 4 LAMPADAS FLUORESCENTES 4OW (NAO INCLUI REATOR E LAMP)</v>
          </cell>
          <cell r="C4109" t="str">
            <v>UN</v>
          </cell>
          <cell r="D4109">
            <v>24.47</v>
          </cell>
        </row>
        <row r="4110">
          <cell r="A4110">
            <v>12244</v>
          </cell>
          <cell r="B4110" t="str">
            <v>LUMINARIA EMBUTIDA WETZEL REF. IPT 31/1</v>
          </cell>
          <cell r="C4110" t="str">
            <v>UN</v>
          </cell>
          <cell r="D4110">
            <v>95.28</v>
          </cell>
        </row>
        <row r="4111">
          <cell r="A4111">
            <v>12245</v>
          </cell>
          <cell r="B4111" t="str">
            <v>LUMINARIA ESMALTADA COR ALUMINIO PETERCO Y.25/1</v>
          </cell>
          <cell r="C4111" t="str">
            <v>UN</v>
          </cell>
          <cell r="D4111">
            <v>66.34</v>
          </cell>
        </row>
        <row r="4112">
          <cell r="A4112">
            <v>12265</v>
          </cell>
          <cell r="B4112" t="str">
            <v>LUMINARIA PHILLIPS PARA LAMPADA DE 400 W MODELO HDK 47240064 OU EQUIVALENTE</v>
          </cell>
          <cell r="C4112" t="str">
            <v>UN</v>
          </cell>
          <cell r="D4112">
            <v>305.45999999999998</v>
          </cell>
        </row>
        <row r="4113">
          <cell r="A4113">
            <v>12266</v>
          </cell>
          <cell r="B4113" t="str">
            <v>LUMINARIA PHILLIPS TIPO SPOT</v>
          </cell>
          <cell r="C4113" t="str">
            <v>UN</v>
          </cell>
          <cell r="D4113">
            <v>10.96</v>
          </cell>
        </row>
        <row r="4114">
          <cell r="A4114">
            <v>12267</v>
          </cell>
          <cell r="B4114" t="str">
            <v>LUMINARIA PROVA DE TEMPO PETERCO Y.31/1</v>
          </cell>
          <cell r="C4114" t="str">
            <v>UN</v>
          </cell>
          <cell r="D4114">
            <v>87.76</v>
          </cell>
        </row>
        <row r="4115">
          <cell r="A4115">
            <v>12268</v>
          </cell>
          <cell r="B4115" t="str">
            <v>LUMINARIA ABERTA P/ ILUMINACAO PUBLICA, CORPO REFLETOR EM ALUMINIO FUNDIDO, PORTA LAMPADA E27 COM BRACO METALICO DE 1,50M</v>
          </cell>
          <cell r="C4115" t="str">
            <v>UN</v>
          </cell>
          <cell r="D4115">
            <v>59.22</v>
          </cell>
        </row>
        <row r="4116">
          <cell r="A4116">
            <v>12271</v>
          </cell>
          <cell r="B4116" t="str">
            <v>LUMINARIA DUPLA P/SINALIZACAO, TIPO WETZEL AS-2/110 OU EQUIV</v>
          </cell>
          <cell r="C4116" t="str">
            <v>UN</v>
          </cell>
          <cell r="D4116">
            <v>152.94</v>
          </cell>
        </row>
        <row r="4117">
          <cell r="A4117">
            <v>12272</v>
          </cell>
          <cell r="B4117" t="str">
            <v>PROJETOR P/ FACHADA PROVA DE TEMPO P/ LAMPADA INCANDESCENTE OU VAPOR MERCURIO E27, TIPO Z-15 PETERCO OU EQUIV</v>
          </cell>
          <cell r="C4117" t="str">
            <v>UN</v>
          </cell>
          <cell r="D4117">
            <v>74.319999999999993</v>
          </cell>
        </row>
        <row r="4118">
          <cell r="A4118">
            <v>12273</v>
          </cell>
          <cell r="B4118" t="str">
            <v>PROJETOR RETANGULAR FECHADO PARA LAMPADA VAPOR DE MERCURIO/SODIO 250 W A 500 W, CABECEIRAS EM ALUMINIO FUNDIDO, CORPO EM ALUMINIO ANODIZADO, PARA LAMPADA E40 FECHAMENTO EM VIDRO TEMPERADO.</v>
          </cell>
          <cell r="C4118" t="str">
            <v>UN</v>
          </cell>
          <cell r="D4118">
            <v>45.13</v>
          </cell>
        </row>
        <row r="4119">
          <cell r="A4119">
            <v>12294</v>
          </cell>
          <cell r="B4119" t="str">
            <v>BOCAL/SOQUETE/RECEPTACULO CONTRA INTEMPERIES C/ RABICHO</v>
          </cell>
          <cell r="C4119" t="str">
            <v>UN</v>
          </cell>
          <cell r="D4119">
            <v>2.2599999999999998</v>
          </cell>
        </row>
        <row r="4120">
          <cell r="A4120">
            <v>12295</v>
          </cell>
          <cell r="B4120" t="str">
            <v>BOCAL/SOQUETE/RECEPTACULO DE BAQUELITE</v>
          </cell>
          <cell r="C4120" t="str">
            <v>UN</v>
          </cell>
          <cell r="D4120">
            <v>2.61</v>
          </cell>
        </row>
        <row r="4121">
          <cell r="A4121">
            <v>12296</v>
          </cell>
          <cell r="B4121" t="str">
            <v>BOCAL/SOQUETE/RECEPTACULO DE PORCELANA</v>
          </cell>
          <cell r="C4121" t="str">
            <v>UN</v>
          </cell>
          <cell r="D4121">
            <v>2.0099999999999998</v>
          </cell>
        </row>
        <row r="4122">
          <cell r="A4122">
            <v>12297</v>
          </cell>
          <cell r="B4122" t="str">
            <v>GLOBO ESFERICO DE PLASTICO TAMANHO MEDIO</v>
          </cell>
          <cell r="C4122" t="str">
            <v>UN</v>
          </cell>
          <cell r="D4122">
            <v>9.83</v>
          </cell>
        </row>
        <row r="4123">
          <cell r="A4123">
            <v>12298</v>
          </cell>
          <cell r="B4123" t="str">
            <v>GLOBO ESFERICO DE VIDRO LISO TAMANHO MEDIO</v>
          </cell>
          <cell r="C4123" t="str">
            <v>UN</v>
          </cell>
          <cell r="D4123">
            <v>10.41</v>
          </cell>
        </row>
        <row r="4124">
          <cell r="A4124">
            <v>12299</v>
          </cell>
          <cell r="B4124" t="str">
            <v>GLOBO ESFERICO DE VIDRO LISO TAMANHO GRANDE</v>
          </cell>
          <cell r="C4124" t="str">
            <v>UN</v>
          </cell>
          <cell r="D4124">
            <v>27.28</v>
          </cell>
        </row>
        <row r="4125">
          <cell r="A4125">
            <v>12314</v>
          </cell>
          <cell r="B4125" t="str">
            <v>REATOR PARTIDA RAPIDA P/ 1 LAMPADA FLUORESCENTE 110W/220V</v>
          </cell>
          <cell r="C4125" t="str">
            <v>UN</v>
          </cell>
          <cell r="D4125">
            <v>52.03</v>
          </cell>
        </row>
        <row r="4126">
          <cell r="A4126">
            <v>12315</v>
          </cell>
          <cell r="B4126" t="str">
            <v>REATOR PARTIDA RAPIDA P/ 1 LAMPADA FLUORESCENTE 85W/220V</v>
          </cell>
          <cell r="C4126" t="str">
            <v>UN</v>
          </cell>
          <cell r="D4126">
            <v>49.64</v>
          </cell>
        </row>
        <row r="4127">
          <cell r="A4127">
            <v>12316</v>
          </cell>
          <cell r="B4127" t="str">
            <v>REATOR P/ 1 LAMPADA VAPOR DE MERCURIO 125W USO EXT</v>
          </cell>
          <cell r="C4127" t="str">
            <v>UN</v>
          </cell>
          <cell r="D4127">
            <v>46.89</v>
          </cell>
        </row>
        <row r="4128">
          <cell r="A4128">
            <v>12317</v>
          </cell>
          <cell r="B4128" t="str">
            <v>REATOR P/ 1 LAMPADA VAPOR DE MERCURIO 250W USO EXT</v>
          </cell>
          <cell r="C4128" t="str">
            <v>UN</v>
          </cell>
          <cell r="D4128">
            <v>55.91</v>
          </cell>
        </row>
        <row r="4129">
          <cell r="A4129">
            <v>12318</v>
          </cell>
          <cell r="B4129" t="str">
            <v>REATOR P/ 1 LAMPADA VAPOR DE MERCURIO 400W USO EXT</v>
          </cell>
          <cell r="C4129" t="str">
            <v>UN</v>
          </cell>
          <cell r="D4129">
            <v>64.41</v>
          </cell>
        </row>
        <row r="4130">
          <cell r="A4130">
            <v>12327</v>
          </cell>
          <cell r="B4130" t="str">
            <v>CINTA PARA INSTALACAO DE TRANSFORMADOR EM POSTE DE CONCRETO DIAM 210MM</v>
          </cell>
          <cell r="C4130" t="str">
            <v>UN</v>
          </cell>
          <cell r="D4130">
            <v>66.95</v>
          </cell>
        </row>
        <row r="4131">
          <cell r="A4131">
            <v>12329</v>
          </cell>
          <cell r="B4131" t="str">
            <v>COBRE ELETROLITICO EM BARRA OU CHAPA</v>
          </cell>
          <cell r="C4131" t="str">
            <v>KG</v>
          </cell>
          <cell r="D4131">
            <v>73.430000000000007</v>
          </cell>
        </row>
        <row r="4132">
          <cell r="A4132">
            <v>12332</v>
          </cell>
          <cell r="B4132" t="str">
            <v>AUTOMATICO DE BOIA INFERIOR 10A/250V</v>
          </cell>
          <cell r="C4132" t="str">
            <v>CJ</v>
          </cell>
          <cell r="D4132">
            <v>41.63</v>
          </cell>
        </row>
        <row r="4133">
          <cell r="A4133">
            <v>12334</v>
          </cell>
          <cell r="B4133" t="str">
            <v>TUBO CERAMICO PERFURADO DN 100 MM - P/ DRENAGEM</v>
          </cell>
          <cell r="C4133" t="str">
            <v>M</v>
          </cell>
          <cell r="D4133">
            <v>5.77</v>
          </cell>
        </row>
        <row r="4134">
          <cell r="A4134">
            <v>12335</v>
          </cell>
          <cell r="B4134" t="str">
            <v>TUBO CERAMICO PERFURADO DN 150 MM - P/ DRENAGEM</v>
          </cell>
          <cell r="C4134" t="str">
            <v>M</v>
          </cell>
          <cell r="D4134">
            <v>7.94</v>
          </cell>
        </row>
        <row r="4135">
          <cell r="A4135">
            <v>12336</v>
          </cell>
          <cell r="B4135" t="str">
            <v>TUBO CERAMICO PERFURADO DN 200 MM - P/ DRENAGEM</v>
          </cell>
          <cell r="C4135" t="str">
            <v>M</v>
          </cell>
          <cell r="D4135">
            <v>13.76</v>
          </cell>
        </row>
        <row r="4136">
          <cell r="A4136">
            <v>12340</v>
          </cell>
          <cell r="B4136" t="str">
            <v>CHAVE SECCIONADORA TRIPOLAR P/ MEDIA TENSAO 400A/15KV, C/ COMANDO MANUAL SIMULTANEO NAS 3 FASES ATRAVES DE PUNHO</v>
          </cell>
          <cell r="C4136" t="str">
            <v>UN</v>
          </cell>
          <cell r="D4136">
            <v>1715.83</v>
          </cell>
        </row>
        <row r="4137">
          <cell r="A4137">
            <v>12341</v>
          </cell>
          <cell r="B4137" t="str">
            <v>CHAVE SECCIONADORA TRIPOLAR P/ MEDIA TENSAO 400A/15KV, C/ COMANDO MANUAL SIMULTANEO NAS 3 FASES ATRAVES DE VARA DE MANOBRA, TIPO 3 DC 0015-2W SIEMENS OU EQUIV</v>
          </cell>
          <cell r="C4137" t="str">
            <v>UN</v>
          </cell>
          <cell r="D4137">
            <v>1572.46</v>
          </cell>
        </row>
        <row r="4138">
          <cell r="A4138">
            <v>12343</v>
          </cell>
          <cell r="B4138" t="str">
            <v>_x0000__x0004_</v>
          </cell>
          <cell r="C4138" t="str">
            <v>UN</v>
          </cell>
          <cell r="D4138">
            <v>1.48</v>
          </cell>
        </row>
        <row r="4139">
          <cell r="A4139">
            <v>12344</v>
          </cell>
          <cell r="B4139" t="str">
            <v>FUSIVEL DIAZED 20A</v>
          </cell>
          <cell r="C4139" t="str">
            <v>UN</v>
          </cell>
          <cell r="D4139">
            <v>1.1599999999999999</v>
          </cell>
        </row>
        <row r="4140">
          <cell r="A4140">
            <v>12345</v>
          </cell>
          <cell r="B4140" t="str">
            <v>FUSIVEL DIAZED 80A</v>
          </cell>
          <cell r="C4140" t="str">
            <v>UN</v>
          </cell>
          <cell r="D4140">
            <v>2.06</v>
          </cell>
        </row>
        <row r="4141">
          <cell r="A4141">
            <v>12346</v>
          </cell>
          <cell r="B4141" t="str">
            <v>FUSIVEL FACA 100A - 250V FIXO</v>
          </cell>
          <cell r="C4141" t="str">
            <v>UN</v>
          </cell>
          <cell r="D4141">
            <v>7.82</v>
          </cell>
        </row>
        <row r="4142">
          <cell r="A4142">
            <v>12348</v>
          </cell>
          <cell r="B4142" t="str">
            <v>FUSIVEL FACA 250 A 400A - 250V FIXO</v>
          </cell>
          <cell r="C4142" t="str">
            <v>UN</v>
          </cell>
          <cell r="D4142">
            <v>20.14</v>
          </cell>
        </row>
        <row r="4143">
          <cell r="A4143">
            <v>12353</v>
          </cell>
          <cell r="B4143" t="str">
            <v>FUSIVEL ROSCA 15A - 250V FIXO</v>
          </cell>
          <cell r="C4143" t="str">
            <v>UN</v>
          </cell>
          <cell r="D4143">
            <v>1.86</v>
          </cell>
        </row>
        <row r="4144">
          <cell r="A4144">
            <v>12356</v>
          </cell>
          <cell r="B4144" t="str">
            <v>TERMINAL AEREO EM ACO GALV, C/ BASE DE FIXACAO HORIZONTAL DN 1/2\"</v>
          </cell>
          <cell r="C4144" t="str">
            <v>UN</v>
          </cell>
          <cell r="D4144">
            <v>9.1199999999999992</v>
          </cell>
        </row>
        <row r="4145">
          <cell r="A4145">
            <v>12357</v>
          </cell>
          <cell r="B4145" t="str">
            <v>MASTRO SIMPLES GALV, C/ LUVA DE REDUCAO, DN 1 1/2\" X 3,00M</v>
          </cell>
          <cell r="C4145" t="str">
            <v>UN</v>
          </cell>
          <cell r="D4145">
            <v>118.67</v>
          </cell>
        </row>
        <row r="4146">
          <cell r="A4146">
            <v>12358</v>
          </cell>
          <cell r="B4146" t="str">
            <v>MASTRO SIMPLES GALV, C/ LUVA DE REDUCAO, DN 2'' X 3,00M</v>
          </cell>
          <cell r="C4146" t="str">
            <v>UN</v>
          </cell>
          <cell r="D4146">
            <v>127.43</v>
          </cell>
        </row>
        <row r="4147">
          <cell r="A4147">
            <v>12359</v>
          </cell>
          <cell r="B4147" t="str">
            <v>RELE TERMICO SIEMENS 3UA52</v>
          </cell>
          <cell r="C4147" t="str">
            <v>UN</v>
          </cell>
          <cell r="D4147">
            <v>77.98</v>
          </cell>
        </row>
        <row r="4148">
          <cell r="A4148">
            <v>12362</v>
          </cell>
          <cell r="B4148" t="str">
            <v>GANCHO SUSPENSAO PORCA-OLHAL EM ACO GALV ESPESSURA 16MM, ABERTURA 21MM</v>
          </cell>
          <cell r="C4148" t="str">
            <v>UN</v>
          </cell>
          <cell r="D4148">
            <v>3.62</v>
          </cell>
        </row>
        <row r="4149">
          <cell r="A4149">
            <v>12364</v>
          </cell>
          <cell r="B4149" t="str">
            <v>ISOLADOR TENSAO P/ 15KV - 6\" DISCO CAVILHA</v>
          </cell>
          <cell r="C4149" t="str">
            <v>UN</v>
          </cell>
          <cell r="D4149">
            <v>46.78</v>
          </cell>
        </row>
        <row r="4150">
          <cell r="A4150">
            <v>12365</v>
          </cell>
          <cell r="B4150" t="str">
            <v>ISOLADOR TIPO CARRETILHA - MARROM 72 X 72 MM</v>
          </cell>
          <cell r="C4150" t="str">
            <v>UN</v>
          </cell>
          <cell r="D4150">
            <v>3.74</v>
          </cell>
        </row>
        <row r="4151">
          <cell r="A4151">
            <v>12366</v>
          </cell>
          <cell r="B4151" t="str">
            <v>POSTE DE CONCRETO CIRCULAR, 150KG, H = 10M DE ACORDO COM NBR 8451</v>
          </cell>
          <cell r="C4151" t="str">
            <v>UN</v>
          </cell>
          <cell r="D4151">
            <v>420.89</v>
          </cell>
        </row>
        <row r="4152">
          <cell r="A4152">
            <v>12367</v>
          </cell>
          <cell r="B4152" t="str">
            <v>POSTE DE CONCRETO CIRCULAR, 200KG, H = 17M DE ACORDO COM NBR 8451</v>
          </cell>
          <cell r="C4152" t="str">
            <v>UN</v>
          </cell>
          <cell r="D4152">
            <v>1669.76</v>
          </cell>
        </row>
        <row r="4153">
          <cell r="A4153">
            <v>12368</v>
          </cell>
          <cell r="B4153" t="str">
            <v>POSTE DE CONCRETO CIRCULAR, 200KG, H = 22,5M DE ACORDO COM NBR 8451</v>
          </cell>
          <cell r="C4153" t="str">
            <v>UN</v>
          </cell>
          <cell r="D4153">
            <v>3093.89</v>
          </cell>
        </row>
        <row r="4154">
          <cell r="A4154">
            <v>12369</v>
          </cell>
          <cell r="B4154" t="str">
            <v>POSTE DE CONCRETO CIRCULAR, 150KG, H =   9M DE ACORDO COM NBR 8451</v>
          </cell>
          <cell r="C4154" t="str">
            <v>UN</v>
          </cell>
          <cell r="D4154">
            <v>386.39</v>
          </cell>
        </row>
        <row r="4155">
          <cell r="A4155">
            <v>12372</v>
          </cell>
          <cell r="B4155" t="str">
            <v>POSTE DE CONCRETO DUPLO T , 200KG, H = 11M DE ACORDO COM NBR 8451</v>
          </cell>
          <cell r="C4155" t="str">
            <v>UN</v>
          </cell>
          <cell r="D4155">
            <v>425.28</v>
          </cell>
        </row>
        <row r="4156">
          <cell r="A4156">
            <v>12373</v>
          </cell>
          <cell r="B4156" t="str">
            <v>POSTE DE CONCRETO DUPLO T , 400KG,H = 12M DE ACORDO COM NBR 8451</v>
          </cell>
          <cell r="C4156" t="str">
            <v>UN</v>
          </cell>
          <cell r="D4156">
            <v>750.18</v>
          </cell>
        </row>
        <row r="4157">
          <cell r="A4157">
            <v>12374</v>
          </cell>
          <cell r="B4157" t="str">
            <v>POSTE DE CONCRETO DUPLO T , 100KG, H = 6M DE ACORDO COM NBR 8451</v>
          </cell>
          <cell r="C4157" t="str">
            <v>UN</v>
          </cell>
          <cell r="D4157">
            <v>151.27000000000001</v>
          </cell>
        </row>
        <row r="4158">
          <cell r="A4158">
            <v>12378</v>
          </cell>
          <cell r="B4158" t="str">
            <v>POSTE FERRO GALV FLANGEADO RETO DN = 80MM X 6,0M</v>
          </cell>
          <cell r="C4158" t="str">
            <v>UN</v>
          </cell>
          <cell r="D4158">
            <v>372.46</v>
          </cell>
        </row>
        <row r="4159">
          <cell r="A4159">
            <v>12387</v>
          </cell>
          <cell r="B4159" t="str">
            <v>POSTE ACO H = 2,5M D = 75MM TIPO XR-701/1 XOULUX OU TPD-236/1 TROPICO</v>
          </cell>
          <cell r="C4159" t="str">
            <v>UN</v>
          </cell>
          <cell r="D4159">
            <v>110.32</v>
          </cell>
        </row>
        <row r="4160">
          <cell r="A4160">
            <v>12388</v>
          </cell>
          <cell r="B4160" t="str">
            <v>POSTE ACO H = 2,5M D = 75MM TIPO XR-701/2 XOULUX OU TPD-236/2 TROPICO</v>
          </cell>
          <cell r="C4160" t="str">
            <v>UN</v>
          </cell>
          <cell r="D4160">
            <v>135.22</v>
          </cell>
        </row>
        <row r="4161">
          <cell r="A4161">
            <v>12394</v>
          </cell>
          <cell r="B4161" t="str">
            <v>BUCHA REDUCAO FERRO GALV ROSCA REF. 1/2\"X3/8\"</v>
          </cell>
          <cell r="C4161" t="str">
            <v>UN</v>
          </cell>
          <cell r="D4161">
            <v>1.95</v>
          </cell>
        </row>
        <row r="4162">
          <cell r="A4162">
            <v>12395</v>
          </cell>
          <cell r="B4162" t="str">
            <v>CAP OU TAMPAO FERRO GALV ROSCA 1/4\"</v>
          </cell>
          <cell r="C4162" t="str">
            <v>UN</v>
          </cell>
          <cell r="D4162">
            <v>1.91</v>
          </cell>
        </row>
        <row r="4163">
          <cell r="A4163">
            <v>12396</v>
          </cell>
          <cell r="B4163" t="str">
            <v>CAP OU TAMPAO FERRO GALV ROSCA 3/8\"</v>
          </cell>
          <cell r="C4163" t="str">
            <v>UN</v>
          </cell>
          <cell r="D4163">
            <v>1.88</v>
          </cell>
        </row>
        <row r="4164">
          <cell r="A4164">
            <v>12402</v>
          </cell>
          <cell r="B4164" t="str">
            <v>JOELHO FERRO GALV 45G ROSCA 2.1/2\"</v>
          </cell>
          <cell r="C4164" t="str">
            <v>UN</v>
          </cell>
          <cell r="D4164">
            <v>41.2</v>
          </cell>
        </row>
        <row r="4165">
          <cell r="A4165">
            <v>12403</v>
          </cell>
          <cell r="B4165" t="str">
            <v>JOELHO FERRO GALV 90G C/ REDUCAO ROSCA  1 1/4\"X1\"</v>
          </cell>
          <cell r="C4165" t="str">
            <v>UN</v>
          </cell>
          <cell r="D4165">
            <v>10.41</v>
          </cell>
        </row>
        <row r="4166">
          <cell r="A4166">
            <v>12404</v>
          </cell>
          <cell r="B4166" t="str">
            <v>LUVA FERRO GALV ROSCA MACHO/FEMEA 3/4\"</v>
          </cell>
          <cell r="C4166" t="str">
            <v>UN</v>
          </cell>
          <cell r="D4166">
            <v>5.48</v>
          </cell>
        </row>
        <row r="4167">
          <cell r="A4167">
            <v>12406</v>
          </cell>
          <cell r="B4167" t="str">
            <v>LUVA REDUCAO FERRO GALV ROSCA 3/4\" X 1/2\"</v>
          </cell>
          <cell r="C4167" t="str">
            <v>UN</v>
          </cell>
          <cell r="D4167">
            <v>3.97</v>
          </cell>
        </row>
        <row r="4168">
          <cell r="A4168">
            <v>12407</v>
          </cell>
          <cell r="B4168" t="str">
            <v>LUVA REDUCAO FERRO GALV ROSCA MACHO/FEMEA 1.1/2\" X 1\"</v>
          </cell>
          <cell r="C4168" t="str">
            <v>UN</v>
          </cell>
          <cell r="D4168">
            <v>12.14</v>
          </cell>
        </row>
        <row r="4169">
          <cell r="A4169">
            <v>12408</v>
          </cell>
          <cell r="B4169" t="str">
            <v>LUVA REDUCAO FERRO GALV ROSCA MACHO/FEMEA 1\" X 1/2\"</v>
          </cell>
          <cell r="C4169" t="str">
            <v>UN</v>
          </cell>
          <cell r="D4169">
            <v>7.5</v>
          </cell>
        </row>
        <row r="4170">
          <cell r="A4170">
            <v>12409</v>
          </cell>
          <cell r="B4170" t="str">
            <v>LUVA REDUCAO FERRO GALV ROSCA MACHO/FEMEA 1\" X 3/4\"</v>
          </cell>
          <cell r="C4170" t="str">
            <v>UN</v>
          </cell>
          <cell r="D4170">
            <v>7.5</v>
          </cell>
        </row>
        <row r="4171">
          <cell r="A4171">
            <v>12410</v>
          </cell>
          <cell r="B4171" t="str">
            <v>LUVA REDUCAO FERRO GALV ROSCA MACHO/FEMEA 3/4\" X 1/2\"</v>
          </cell>
          <cell r="C4171" t="str">
            <v>UN</v>
          </cell>
          <cell r="D4171">
            <v>5.19</v>
          </cell>
        </row>
        <row r="4172">
          <cell r="A4172">
            <v>12411</v>
          </cell>
          <cell r="B4172" t="str">
            <v>PLUG OU BUJAO FERRO GALV 2 1/2\"</v>
          </cell>
          <cell r="C4172" t="str">
            <v>UN</v>
          </cell>
          <cell r="D4172">
            <v>17.03</v>
          </cell>
        </row>
        <row r="4173">
          <cell r="A4173">
            <v>12412</v>
          </cell>
          <cell r="B4173" t="str">
            <v>PLUG OU BUJAO FERRO GALV 4\"</v>
          </cell>
          <cell r="C4173" t="str">
            <v>UN</v>
          </cell>
          <cell r="D4173">
            <v>45.76</v>
          </cell>
        </row>
        <row r="4174">
          <cell r="A4174">
            <v>12413</v>
          </cell>
          <cell r="B4174" t="str">
            <v>SAIDA EM T FLANGE EM PE FERRO GALV 2 1/2\" (COMBATE INCENDIO)</v>
          </cell>
          <cell r="C4174" t="str">
            <v>UN</v>
          </cell>
          <cell r="D4174">
            <v>133.26</v>
          </cell>
        </row>
        <row r="4175">
          <cell r="A4175">
            <v>12414</v>
          </cell>
          <cell r="B4175" t="str">
            <v>TE FERRO GALVANIZADO 45G 1.1/2\"</v>
          </cell>
          <cell r="C4175" t="str">
            <v>UN</v>
          </cell>
          <cell r="D4175">
            <v>38.25</v>
          </cell>
        </row>
        <row r="4176">
          <cell r="A4176">
            <v>12415</v>
          </cell>
          <cell r="B4176" t="str">
            <v>TE FERRO GALVANIZADO 45G 1.1/4\"</v>
          </cell>
          <cell r="C4176" t="str">
            <v>UN</v>
          </cell>
          <cell r="D4176">
            <v>28.14</v>
          </cell>
        </row>
        <row r="4177">
          <cell r="A4177">
            <v>12416</v>
          </cell>
          <cell r="B4177" t="str">
            <v>TE FERRO GALVANIZADO 45G 1\"</v>
          </cell>
          <cell r="C4177" t="str">
            <v>UN</v>
          </cell>
          <cell r="D4177">
            <v>19.2</v>
          </cell>
        </row>
        <row r="4178">
          <cell r="A4178">
            <v>12417</v>
          </cell>
          <cell r="B4178" t="str">
            <v>TE FERRO GALVANIZADO 45G 1/2\"</v>
          </cell>
          <cell r="C4178" t="str">
            <v>UN</v>
          </cell>
          <cell r="D4178">
            <v>7.25</v>
          </cell>
        </row>
        <row r="4179">
          <cell r="A4179">
            <v>12418</v>
          </cell>
          <cell r="B4179" t="str">
            <v>TE FERRO GALVANIZADO 45G 2.1/2\"</v>
          </cell>
          <cell r="C4179" t="str">
            <v>UN</v>
          </cell>
          <cell r="D4179">
            <v>89.79</v>
          </cell>
        </row>
        <row r="4180">
          <cell r="A4180">
            <v>12419</v>
          </cell>
          <cell r="B4180" t="str">
            <v>TE FERRO GALVANIZADO 45G 2\"</v>
          </cell>
          <cell r="C4180" t="str">
            <v>UN</v>
          </cell>
          <cell r="D4180">
            <v>60.62</v>
          </cell>
        </row>
        <row r="4181">
          <cell r="A4181">
            <v>12420</v>
          </cell>
          <cell r="B4181" t="str">
            <v>TE FERRO GALVANIZADO 45G 3\"</v>
          </cell>
          <cell r="C4181" t="str">
            <v>UN</v>
          </cell>
          <cell r="D4181">
            <v>142.5</v>
          </cell>
        </row>
        <row r="4182">
          <cell r="A4182">
            <v>12421</v>
          </cell>
          <cell r="B4182" t="str">
            <v>TE FERRO GALVANIZADO 45G 3/4\"</v>
          </cell>
          <cell r="C4182" t="str">
            <v>UN</v>
          </cell>
          <cell r="D4182">
            <v>11.59</v>
          </cell>
        </row>
        <row r="4183">
          <cell r="A4183">
            <v>12422</v>
          </cell>
          <cell r="B4183" t="str">
            <v>TE FERRO GALVANIZADO 45G 4\"</v>
          </cell>
          <cell r="C4183" t="str">
            <v>UN</v>
          </cell>
          <cell r="D4183">
            <v>249.79</v>
          </cell>
        </row>
        <row r="4184">
          <cell r="A4184">
            <v>12424</v>
          </cell>
          <cell r="B4184" t="str">
            <v>UNIAO FERRO GALV C/ASSENTO CONICO BRONZE 1 1/2\"</v>
          </cell>
          <cell r="C4184" t="str">
            <v>UN</v>
          </cell>
          <cell r="D4184">
            <v>61.72</v>
          </cell>
        </row>
        <row r="4185">
          <cell r="A4185">
            <v>12425</v>
          </cell>
          <cell r="B4185" t="str">
            <v>UNIAO FERRO GALV C/ASSENTO CONICO BRONZE 1\"</v>
          </cell>
          <cell r="C4185" t="str">
            <v>UN</v>
          </cell>
          <cell r="D4185">
            <v>31.41</v>
          </cell>
        </row>
        <row r="4186">
          <cell r="A4186">
            <v>12426</v>
          </cell>
          <cell r="B4186" t="str">
            <v>UNIAO FERRO GALV C/ASSENTO CONICO BRONZE 1/2\"</v>
          </cell>
          <cell r="C4186" t="str">
            <v>UN</v>
          </cell>
          <cell r="D4186">
            <v>26.45</v>
          </cell>
        </row>
        <row r="4187">
          <cell r="A4187">
            <v>12427</v>
          </cell>
          <cell r="B4187" t="str">
            <v>UNIAO FERRO GALV C/ASSENTO CONICO BRONZE 2 1/2\"</v>
          </cell>
          <cell r="C4187" t="str">
            <v>UN</v>
          </cell>
          <cell r="D4187">
            <v>127.97</v>
          </cell>
        </row>
        <row r="4188">
          <cell r="A4188">
            <v>12428</v>
          </cell>
          <cell r="B4188" t="str">
            <v>UNIAO FERRO GALV C/ASSENTO CONICO BRONZE 2\"</v>
          </cell>
          <cell r="C4188" t="str">
            <v>UN</v>
          </cell>
          <cell r="D4188">
            <v>85.96</v>
          </cell>
        </row>
        <row r="4189">
          <cell r="A4189">
            <v>12429</v>
          </cell>
          <cell r="B4189" t="str">
            <v>UNIAO FERRO GALV C/ASSENTO CONICO BRONZE 3\"</v>
          </cell>
          <cell r="C4189" t="str">
            <v>UN</v>
          </cell>
          <cell r="D4189">
            <v>184.8</v>
          </cell>
        </row>
        <row r="4190">
          <cell r="A4190">
            <v>12430</v>
          </cell>
          <cell r="B4190" t="str">
            <v>UNIAO FERRO GALV C/ASSENTO CONICO BRONZE 3/4\"</v>
          </cell>
          <cell r="C4190" t="str">
            <v>UN</v>
          </cell>
          <cell r="D4190">
            <v>31.23</v>
          </cell>
        </row>
        <row r="4191">
          <cell r="A4191">
            <v>12431</v>
          </cell>
          <cell r="B4191" t="str">
            <v>UNIAO FERRO GALV C/ASSENTO CONICO BRONZE 4\"</v>
          </cell>
          <cell r="C4191" t="str">
            <v>UN</v>
          </cell>
          <cell r="D4191">
            <v>256.3</v>
          </cell>
        </row>
        <row r="4192">
          <cell r="A4192">
            <v>12432</v>
          </cell>
          <cell r="B4192" t="str">
            <v>UNIAO FERRO GALV C/ASSENTO CONICO FERRO LONGO 1 1/2\"</v>
          </cell>
          <cell r="C4192" t="str">
            <v>UN</v>
          </cell>
          <cell r="D4192">
            <v>35.79</v>
          </cell>
        </row>
        <row r="4193">
          <cell r="A4193">
            <v>12433</v>
          </cell>
          <cell r="B4193" t="str">
            <v>UNIAO FERRO GALV C/ASSENTO CONICO FERRO LONGO 1\"</v>
          </cell>
          <cell r="C4193" t="str">
            <v>UN</v>
          </cell>
          <cell r="D4193">
            <v>19.64</v>
          </cell>
        </row>
        <row r="4194">
          <cell r="A4194">
            <v>12434</v>
          </cell>
          <cell r="B4194" t="str">
            <v>UNIAO FERRO GALV C/ASSENTO CONICO FERRO LONGO 1/2\"</v>
          </cell>
          <cell r="C4194" t="str">
            <v>UN</v>
          </cell>
          <cell r="D4194">
            <v>14.16</v>
          </cell>
        </row>
        <row r="4195">
          <cell r="A4195">
            <v>12435</v>
          </cell>
          <cell r="B4195" t="str">
            <v>UNIAO FERRO GALV C/ASSENTO CONICO FERRO LONGO 2 1/2\"</v>
          </cell>
          <cell r="C4195" t="str">
            <v>UN</v>
          </cell>
          <cell r="D4195">
            <v>77.239999999999995</v>
          </cell>
        </row>
        <row r="4196">
          <cell r="A4196">
            <v>12436</v>
          </cell>
          <cell r="B4196" t="str">
            <v>UNIAO FERRO GALV C/ASSENTO CONICO FERRO LONGO 4\"</v>
          </cell>
          <cell r="C4196" t="str">
            <v>UN</v>
          </cell>
          <cell r="D4196">
            <v>144.47999999999999</v>
          </cell>
        </row>
        <row r="4197">
          <cell r="A4197">
            <v>12437</v>
          </cell>
          <cell r="B4197" t="str">
            <v>UNIAO FERRO GALV C/ASSENTO CONICO FERRO LONGO 2\"</v>
          </cell>
          <cell r="C4197" t="str">
            <v>UN</v>
          </cell>
          <cell r="D4197">
            <v>51.5</v>
          </cell>
        </row>
        <row r="4198">
          <cell r="A4198">
            <v>12438</v>
          </cell>
          <cell r="B4198" t="str">
            <v>UNIAO FERRO GALV C/ASSENTO CONICO FERRO LONGO 3\"</v>
          </cell>
          <cell r="C4198" t="str">
            <v>UN</v>
          </cell>
          <cell r="D4198">
            <v>114.03</v>
          </cell>
        </row>
        <row r="4199">
          <cell r="A4199">
            <v>12439</v>
          </cell>
          <cell r="B4199" t="str">
            <v>UNIAO FERRO GALV C/ASSENTO CONICO FERRO LONGO 3/4\"</v>
          </cell>
          <cell r="C4199" t="str">
            <v>UN</v>
          </cell>
          <cell r="D4199">
            <v>18.13</v>
          </cell>
        </row>
        <row r="4200">
          <cell r="A4200">
            <v>12440</v>
          </cell>
          <cell r="B4200" t="str">
            <v>UNIAO FERRO GALV C/ASSENTO PLANO C/JUNTA NITRIPACK 1 1/4\"</v>
          </cell>
          <cell r="C4200" t="str">
            <v>UN</v>
          </cell>
          <cell r="D4200">
            <v>28.58</v>
          </cell>
        </row>
        <row r="4201">
          <cell r="A4201">
            <v>12530</v>
          </cell>
          <cell r="B4201" t="str">
            <v>ANEL OU ADUELA CONCRETO ARMADO D = 0,60M, H = 0,30M</v>
          </cell>
          <cell r="C4201" t="str">
            <v>UN</v>
          </cell>
          <cell r="D4201">
            <v>28.24</v>
          </cell>
        </row>
        <row r="4202">
          <cell r="A4202">
            <v>12531</v>
          </cell>
          <cell r="B4202" t="str">
            <v>ANEL OU ADUELA CONCRETO ARMADO D = 0,60M, H = 0,40M</v>
          </cell>
          <cell r="C4202" t="str">
            <v>UN</v>
          </cell>
          <cell r="D4202">
            <v>39.33</v>
          </cell>
        </row>
        <row r="4203">
          <cell r="A4203">
            <v>12532</v>
          </cell>
          <cell r="B4203" t="str">
            <v>ANEL OU ADUELA CONCRETO ARMADO D = 0,60M, H = 0,50M</v>
          </cell>
          <cell r="C4203" t="str">
            <v>UN</v>
          </cell>
          <cell r="D4203">
            <v>41.45</v>
          </cell>
        </row>
        <row r="4204">
          <cell r="A4204">
            <v>12533</v>
          </cell>
          <cell r="B4204" t="str">
            <v>ANEL OU ADUELA CONCRETO ARMADO D = 0,80M, H = 0,30M</v>
          </cell>
          <cell r="C4204" t="str">
            <v>UN</v>
          </cell>
          <cell r="D4204">
            <v>52.95</v>
          </cell>
        </row>
        <row r="4205">
          <cell r="A4205">
            <v>12544</v>
          </cell>
          <cell r="B4205" t="str">
            <v>ANEL OU ADUELA CONCRETO ARMADO D = 0,80M, H = 0,50M</v>
          </cell>
          <cell r="C4205" t="str">
            <v>UN</v>
          </cell>
          <cell r="D4205">
            <v>56.49</v>
          </cell>
        </row>
        <row r="4206">
          <cell r="A4206">
            <v>12546</v>
          </cell>
          <cell r="B4206" t="str">
            <v>ANEL OU ADUELA CONCRETO ARMADO D = 1,00M, H = 0,40M</v>
          </cell>
          <cell r="C4206" t="str">
            <v>UN</v>
          </cell>
          <cell r="D4206">
            <v>84.73</v>
          </cell>
        </row>
        <row r="4207">
          <cell r="A4207">
            <v>12547</v>
          </cell>
          <cell r="B4207" t="str">
            <v>ANEL OU ADUELA CONCRETO ARMADO D = 1,00M, H = 0,50M</v>
          </cell>
          <cell r="C4207" t="str">
            <v>UN</v>
          </cell>
          <cell r="D4207">
            <v>96.02</v>
          </cell>
        </row>
        <row r="4208">
          <cell r="A4208">
            <v>12548</v>
          </cell>
          <cell r="B4208" t="str">
            <v>ANEL OU ADUELA CONCRETO ARMADO D = 1,10M, H = 0,30M</v>
          </cell>
          <cell r="C4208" t="str">
            <v>UN</v>
          </cell>
          <cell r="D4208">
            <v>72.27</v>
          </cell>
        </row>
        <row r="4209">
          <cell r="A4209">
            <v>12551</v>
          </cell>
          <cell r="B4209" t="str">
            <v>ANEL OU ADUELA CONCRETO ARMADO D = 1,20M, H = 0,50M</v>
          </cell>
          <cell r="C4209" t="str">
            <v>UN</v>
          </cell>
          <cell r="D4209">
            <v>131.33000000000001</v>
          </cell>
        </row>
        <row r="4210">
          <cell r="A4210">
            <v>12563</v>
          </cell>
          <cell r="B4210" t="str">
            <v>ANEL OU ADUELA CONCRETO ARMADO D = 1,50M, H = 0,50M</v>
          </cell>
          <cell r="C4210" t="str">
            <v>UN</v>
          </cell>
          <cell r="D4210">
            <v>156.75</v>
          </cell>
        </row>
        <row r="4211">
          <cell r="A4211">
            <v>12565</v>
          </cell>
          <cell r="B4211" t="str">
            <v>ANEL OU ADUELA CONCRETO ARMADO D = 2,00M, H = 0,50M</v>
          </cell>
          <cell r="C4211" t="str">
            <v>UN</v>
          </cell>
          <cell r="D4211">
            <v>340.04</v>
          </cell>
        </row>
        <row r="4212">
          <cell r="A4212">
            <v>12567</v>
          </cell>
          <cell r="B4212" t="str">
            <v>ANEL OU ADUELA CONCRETO ARMADO D = 2,50M, H = 0,50M</v>
          </cell>
          <cell r="C4212" t="str">
            <v>UN</v>
          </cell>
          <cell r="D4212">
            <v>391.83</v>
          </cell>
        </row>
        <row r="4213">
          <cell r="A4213">
            <v>12568</v>
          </cell>
          <cell r="B4213" t="str">
            <v>ANEL OU ADUELA CONCRETO ARMADO D = 3,00M, H = 0,50M</v>
          </cell>
          <cell r="C4213" t="str">
            <v>UN</v>
          </cell>
          <cell r="D4213">
            <v>530.67999999999995</v>
          </cell>
        </row>
        <row r="4214">
          <cell r="A4214">
            <v>12569</v>
          </cell>
          <cell r="B4214" t="str">
            <v>TUBO CONCRETO ARMADO CLASSE PA-2 PB NBR-8890/2007 DN 1100MM P/AGUAS PLUVIAIS</v>
          </cell>
          <cell r="C4214" t="str">
            <v>M</v>
          </cell>
          <cell r="D4214">
            <v>270.14</v>
          </cell>
        </row>
        <row r="4215">
          <cell r="A4215">
            <v>12572</v>
          </cell>
          <cell r="B4215" t="str">
            <v>TUBO CONCRETO ARMADO CLASSE PA-3 PB NBR-8890/2007 DN 1000MM P/AGUAS PLUVIAIS</v>
          </cell>
          <cell r="C4215" t="str">
            <v>M</v>
          </cell>
          <cell r="D4215">
            <v>299.37</v>
          </cell>
        </row>
        <row r="4216">
          <cell r="A4216">
            <v>12573</v>
          </cell>
          <cell r="B4216" t="str">
            <v>TUBO CONCRETO ARMADO CLASSE PA-3 PB NBR-8890/2007 DN 1100MM P/AGUAS PLUVIAIS</v>
          </cell>
          <cell r="C4216" t="str">
            <v>M</v>
          </cell>
          <cell r="D4216">
            <v>362.92</v>
          </cell>
        </row>
        <row r="4217">
          <cell r="A4217">
            <v>12574</v>
          </cell>
          <cell r="B4217" t="str">
            <v>TUBO CONCRETO ARMADO CLASSE PA-3 PB NBR-8890/2007 DN 1200MM P/AGUAS PLUVIAIS</v>
          </cell>
          <cell r="C4217" t="str">
            <v>M</v>
          </cell>
          <cell r="D4217">
            <v>416.3</v>
          </cell>
        </row>
        <row r="4218">
          <cell r="A4218">
            <v>12575</v>
          </cell>
          <cell r="B4218" t="str">
            <v>TUBO CONCRETO ARMADO CLASSE PA-3 PB NBR-8890/2007 DN 1500MM P/AGUAS PLUVIAIS</v>
          </cell>
          <cell r="C4218" t="str">
            <v>M</v>
          </cell>
          <cell r="D4218">
            <v>599.79999999999995</v>
          </cell>
        </row>
        <row r="4219">
          <cell r="A4219">
            <v>12576</v>
          </cell>
          <cell r="B4219" t="str">
            <v>TUBO CONCRETO ARMADO CLASSE PA-3 PB NBR-8890/2007 DN 400MM P/AGUAS PLUVIAIS</v>
          </cell>
          <cell r="C4219" t="str">
            <v>M</v>
          </cell>
          <cell r="D4219">
            <v>70.61</v>
          </cell>
        </row>
        <row r="4220">
          <cell r="A4220">
            <v>12577</v>
          </cell>
          <cell r="B4220" t="str">
            <v>TUBO CONCRETO ARMADO CLASSE PA-3 PB NBR-8890/2007 DN 500MM P/AGUAS PLUVIAIS</v>
          </cell>
          <cell r="C4220" t="str">
            <v>M</v>
          </cell>
          <cell r="D4220">
            <v>91.79</v>
          </cell>
        </row>
        <row r="4221">
          <cell r="A4221">
            <v>12578</v>
          </cell>
          <cell r="B4221" t="str">
            <v>TUBO CONCRETO ARMADO CLASSE PA-3 PB NBR-8890/2007 DN 600MM P/AGUAS PLUVIAIS</v>
          </cell>
          <cell r="C4221" t="str">
            <v>M</v>
          </cell>
          <cell r="D4221">
            <v>108.03</v>
          </cell>
        </row>
        <row r="4222">
          <cell r="A4222">
            <v>12579</v>
          </cell>
          <cell r="B4222" t="str">
            <v>TUBO CONCRETO ARMADO CLASSE PA-3 PB NBR-8890/2007 DN 700MM P/AGUAS PLUVIAIS</v>
          </cell>
          <cell r="C4222" t="str">
            <v>M</v>
          </cell>
          <cell r="D4222">
            <v>169.46</v>
          </cell>
        </row>
        <row r="4223">
          <cell r="A4223">
            <v>12580</v>
          </cell>
          <cell r="B4223" t="str">
            <v>TUBO CONCRETO ARMADO CLASSE PA-3 PB NBR-8890/2007 DN 800MM P/AGUAS PLUVIAIS</v>
          </cell>
          <cell r="C4223" t="str">
            <v>M</v>
          </cell>
          <cell r="D4223">
            <v>179.34</v>
          </cell>
        </row>
        <row r="4224">
          <cell r="A4224">
            <v>12581</v>
          </cell>
          <cell r="B4224" t="str">
            <v>TUBO CONCRETO ARMADO CLASSE PA-3 PB NBR-8890/2007 DN 900MM P/AGUAS PLUVIAIS</v>
          </cell>
          <cell r="C4224" t="str">
            <v>M</v>
          </cell>
          <cell r="D4224">
            <v>294.43</v>
          </cell>
        </row>
        <row r="4225">
          <cell r="A4225">
            <v>12583</v>
          </cell>
          <cell r="B4225" t="str">
            <v>TUBO CONCRETO SIMPLES POROSO DN 200 MM</v>
          </cell>
          <cell r="C4225" t="str">
            <v>M</v>
          </cell>
          <cell r="D4225">
            <v>12.82</v>
          </cell>
        </row>
        <row r="4226">
          <cell r="A4226">
            <v>12584</v>
          </cell>
          <cell r="B4226" t="str">
            <v>TUBO CONCRETO SIMPLES POROSO DN 300 MM</v>
          </cell>
          <cell r="C4226" t="str">
            <v>M</v>
          </cell>
          <cell r="D4226">
            <v>17.75</v>
          </cell>
        </row>
        <row r="4227">
          <cell r="A4227">
            <v>12592</v>
          </cell>
          <cell r="B4227" t="str">
            <v>TUBO PVC PBA 15 JE NBR 5647 P/REDE AGUA DN 100/DE 110 MM</v>
          </cell>
          <cell r="C4227" t="str">
            <v>M</v>
          </cell>
          <cell r="D4227">
            <v>19.96</v>
          </cell>
        </row>
        <row r="4228">
          <cell r="A4228">
            <v>12599</v>
          </cell>
          <cell r="B4228" t="str">
            <v>TUBO PVC PBA 15 JE NBR 5647 P/REDE AGUA DN 50/DE 60 MM</v>
          </cell>
          <cell r="C4228" t="str">
            <v>M</v>
          </cell>
          <cell r="D4228">
            <v>5.91</v>
          </cell>
        </row>
        <row r="4229">
          <cell r="A4229">
            <v>12600</v>
          </cell>
          <cell r="B4229" t="str">
            <v>TUBO PVC PBA 15 JE NBR 5647 P/REDE AGUA DN 65/DE 75 MM</v>
          </cell>
          <cell r="C4229" t="str">
            <v>M</v>
          </cell>
          <cell r="D4229">
            <v>9.4700000000000006</v>
          </cell>
        </row>
        <row r="4230">
          <cell r="A4230">
            <v>12601</v>
          </cell>
          <cell r="B4230" t="str">
            <v>TUBO PVC PBA 15 JE NBR 5647 P/REDE AGUA DN 75/DE 85 MM</v>
          </cell>
          <cell r="C4230" t="str">
            <v>M</v>
          </cell>
          <cell r="D4230">
            <v>11.82</v>
          </cell>
        </row>
        <row r="4231">
          <cell r="A4231">
            <v>12602</v>
          </cell>
          <cell r="B4231" t="str">
            <v>TUBO PVC PBA 20 JE NBR 5647 P/REDE AGUA DN 100/DE 110 MM</v>
          </cell>
          <cell r="C4231" t="str">
            <v>M</v>
          </cell>
          <cell r="D4231">
            <v>24.96</v>
          </cell>
        </row>
        <row r="4232">
          <cell r="A4232">
            <v>12609</v>
          </cell>
          <cell r="B4232" t="str">
            <v>TUBO PVC PBA 20 JE NBR 5647 P/REDE AGUA DN 50/DE 60 MM</v>
          </cell>
          <cell r="C4232" t="str">
            <v>M</v>
          </cell>
          <cell r="D4232">
            <v>7.49</v>
          </cell>
        </row>
        <row r="4233">
          <cell r="A4233">
            <v>12610</v>
          </cell>
          <cell r="B4233" t="str">
            <v>TUBO PVC PBA 20 JE NBR 5647 P/REDE AGUA DN 65/DE 75 MM</v>
          </cell>
          <cell r="C4233" t="str">
            <v>M</v>
          </cell>
          <cell r="D4233">
            <v>11.75</v>
          </cell>
        </row>
        <row r="4234">
          <cell r="A4234">
            <v>12611</v>
          </cell>
          <cell r="B4234" t="str">
            <v>TUBO PVC PBA 20 JE NBR 5647 P/REDE AGUA DN 75/DE 85 MM</v>
          </cell>
          <cell r="C4234" t="str">
            <v>M</v>
          </cell>
          <cell r="D4234">
            <v>14.91</v>
          </cell>
        </row>
        <row r="4235">
          <cell r="A4235">
            <v>12612</v>
          </cell>
          <cell r="B4235" t="str">
            <v>CONJUNTO DE LIGACAO (TUBO + CANOPLA) PVC RIGIDO C/ TUBO 1.1/2\" X 20CM P/ BACIA SANITARIA\"</v>
          </cell>
          <cell r="C4235" t="str">
            <v>UN</v>
          </cell>
          <cell r="D4235">
            <v>3.07</v>
          </cell>
        </row>
        <row r="4236">
          <cell r="A4236">
            <v>12613</v>
          </cell>
          <cell r="B4236" t="str">
            <v>TUBO BENGALA PVC  P/ LIGACAO CX DESCARGA EMBUTIR - 40MM X 73CM</v>
          </cell>
          <cell r="C4236" t="str">
            <v>UN</v>
          </cell>
          <cell r="D4236">
            <v>4.46</v>
          </cell>
        </row>
        <row r="4237">
          <cell r="A4237">
            <v>12614</v>
          </cell>
          <cell r="B4237" t="str">
            <v>BOCAL PVC MR AQUAPLUV BEIRAL D =125X88 MM</v>
          </cell>
          <cell r="C4237" t="str">
            <v>UN</v>
          </cell>
          <cell r="D4237">
            <v>8.73</v>
          </cell>
        </row>
        <row r="4238">
          <cell r="A4238">
            <v>12615</v>
          </cell>
          <cell r="B4238" t="str">
            <v>BRACADEIRA PVC AQUAPLUV D = 88MM</v>
          </cell>
          <cell r="C4238" t="str">
            <v>UN</v>
          </cell>
          <cell r="D4238">
            <v>1.7</v>
          </cell>
        </row>
        <row r="4239">
          <cell r="A4239">
            <v>12616</v>
          </cell>
          <cell r="B4239" t="str">
            <v>CABECEIRA DIREITA PVC AQUAPLUV D = 125 MM</v>
          </cell>
          <cell r="C4239" t="str">
            <v>UN</v>
          </cell>
          <cell r="D4239">
            <v>2.6</v>
          </cell>
        </row>
        <row r="4240">
          <cell r="A4240">
            <v>12617</v>
          </cell>
          <cell r="B4240" t="str">
            <v>CABECEIRA ESQUERDA PVC AQUAPLUV D = 125 MM</v>
          </cell>
          <cell r="C4240" t="str">
            <v>UN</v>
          </cell>
          <cell r="D4240">
            <v>2.71</v>
          </cell>
        </row>
        <row r="4241">
          <cell r="A4241">
            <v>12618</v>
          </cell>
          <cell r="B4241" t="str">
            <v>CALHA PVC AQUAPLUV DN = 125 MM C/ 3,00 M DE COMPRIM=</v>
          </cell>
          <cell r="C4241" t="str">
            <v>UN</v>
          </cell>
          <cell r="D4241">
            <v>19.34</v>
          </cell>
        </row>
        <row r="4242">
          <cell r="A4242">
            <v>12619</v>
          </cell>
          <cell r="B4242" t="str">
            <v>CHAPA PLANA DE PVC P/ CALHA C/ 0,40M DE LARGURA</v>
          </cell>
          <cell r="C4242" t="str">
            <v>M</v>
          </cell>
          <cell r="D4242">
            <v>178.23</v>
          </cell>
        </row>
        <row r="4243">
          <cell r="A4243">
            <v>12620</v>
          </cell>
          <cell r="B4243" t="str">
            <v>CHAPA PLANA DE PVC P/ CALHA C/ 0,50M DE LARGURA</v>
          </cell>
          <cell r="C4243" t="str">
            <v>M</v>
          </cell>
          <cell r="D4243">
            <v>221.59</v>
          </cell>
        </row>
        <row r="4244">
          <cell r="A4244">
            <v>12621</v>
          </cell>
          <cell r="B4244" t="str">
            <v>CHAPA PLANA DE PVC P/ CALHA C/ 0,60M DE LARGURA</v>
          </cell>
          <cell r="C4244" t="str">
            <v>M</v>
          </cell>
          <cell r="D4244">
            <v>264.95</v>
          </cell>
        </row>
        <row r="4245">
          <cell r="A4245">
            <v>12622</v>
          </cell>
          <cell r="B4245" t="str">
            <v>CHAPA PLANA DE PVC P/ CALHA C/ 1,00M DE LARGURA</v>
          </cell>
          <cell r="C4245" t="str">
            <v>M</v>
          </cell>
          <cell r="D4245">
            <v>443.18</v>
          </cell>
        </row>
        <row r="4246">
          <cell r="A4246">
            <v>12623</v>
          </cell>
          <cell r="B4246" t="str">
            <v>CONDUTOR PVC AQUAPLUV C=88 MM</v>
          </cell>
          <cell r="C4246" t="str">
            <v>M</v>
          </cell>
          <cell r="D4246">
            <v>16.09</v>
          </cell>
        </row>
        <row r="4247">
          <cell r="A4247">
            <v>12624</v>
          </cell>
          <cell r="B4247" t="str">
            <v>EMENDA MR PVC AQUAPLUV D = 125 MM</v>
          </cell>
          <cell r="C4247" t="str">
            <v>UN</v>
          </cell>
          <cell r="D4247">
            <v>4.5599999999999996</v>
          </cell>
        </row>
        <row r="4248">
          <cell r="A4248">
            <v>12625</v>
          </cell>
          <cell r="B4248" t="str">
            <v>JUNCAO PVC 60G AQUAPLUV 88 MM</v>
          </cell>
          <cell r="C4248" t="str">
            <v>UN</v>
          </cell>
          <cell r="D4248">
            <v>4.08</v>
          </cell>
        </row>
        <row r="4249">
          <cell r="A4249">
            <v>12626</v>
          </cell>
          <cell r="B4249" t="str">
            <v>SUPORTE ZINCADO DOBRADO AQUAPLUV (PVC-TIGRE)</v>
          </cell>
          <cell r="C4249" t="str">
            <v>UN</v>
          </cell>
          <cell r="D4249">
            <v>2.25</v>
          </cell>
        </row>
        <row r="4250">
          <cell r="A4250">
            <v>12627</v>
          </cell>
          <cell r="B4250" t="str">
            <v>VEDACAO PVC AQUAPLUV D = 125 MM</v>
          </cell>
          <cell r="C4250" t="str">
            <v>UN</v>
          </cell>
          <cell r="D4250">
            <v>0.3</v>
          </cell>
        </row>
        <row r="4251">
          <cell r="A4251">
            <v>12628</v>
          </cell>
          <cell r="B4251" t="str">
            <v>JOELHO PVC AQUAPLUV 60G D = 88 MM</v>
          </cell>
          <cell r="C4251" t="str">
            <v>UN</v>
          </cell>
          <cell r="D4251">
            <v>2.98</v>
          </cell>
        </row>
        <row r="4252">
          <cell r="A4252">
            <v>12629</v>
          </cell>
          <cell r="B4252" t="str">
            <v>JOELHO PVC AQUAPLUV 90G D = 88 MM</v>
          </cell>
          <cell r="C4252" t="str">
            <v>UN</v>
          </cell>
          <cell r="D4252">
            <v>3.49</v>
          </cell>
        </row>
        <row r="4253">
          <cell r="A4253">
            <v>12657</v>
          </cell>
          <cell r="B4253" t="str">
            <v>VALVULA RETENCAO VERTICAL BRONZE (PN-16) 2 1/2\" 200PSI - EXTREMIDADES C/ ROSCA\"</v>
          </cell>
          <cell r="C4253" t="str">
            <v>UN</v>
          </cell>
          <cell r="D4253">
            <v>117.63</v>
          </cell>
        </row>
        <row r="4254">
          <cell r="A4254">
            <v>12713</v>
          </cell>
          <cell r="B4254" t="str">
            <v>TUBO COBRE CLASSE \"E\" DN 15 MM</v>
          </cell>
          <cell r="C4254" t="str">
            <v>M</v>
          </cell>
          <cell r="D4254">
            <v>10.7</v>
          </cell>
        </row>
        <row r="4255">
          <cell r="A4255">
            <v>12714</v>
          </cell>
          <cell r="B4255" t="str">
            <v>COTOVELO COBRE S/ANEL SOLDA REF 607 15MM</v>
          </cell>
          <cell r="C4255" t="str">
            <v>UN</v>
          </cell>
          <cell r="D4255">
            <v>2.4700000000000002</v>
          </cell>
        </row>
        <row r="4256">
          <cell r="A4256">
            <v>12715</v>
          </cell>
          <cell r="B4256" t="str">
            <v>COTOVELO COBRE S/ANEL SOLDA REF 607 22MM</v>
          </cell>
          <cell r="C4256" t="str">
            <v>UN</v>
          </cell>
          <cell r="D4256">
            <v>6.02</v>
          </cell>
        </row>
        <row r="4257">
          <cell r="A4257">
            <v>12716</v>
          </cell>
          <cell r="B4257" t="str">
            <v>COTOVELO COBRE S/ANEL SOLDA REF 607 28MM</v>
          </cell>
          <cell r="C4257" t="str">
            <v>UN</v>
          </cell>
          <cell r="D4257">
            <v>8.27</v>
          </cell>
        </row>
        <row r="4258">
          <cell r="A4258">
            <v>12717</v>
          </cell>
          <cell r="B4258" t="str">
            <v>COTOVELO COBRE S/ANEL SOLDA REF 607 35MM</v>
          </cell>
          <cell r="C4258" t="str">
            <v>UN</v>
          </cell>
          <cell r="D4258">
            <v>22.18</v>
          </cell>
        </row>
        <row r="4259">
          <cell r="A4259">
            <v>12718</v>
          </cell>
          <cell r="B4259" t="str">
            <v>COTOVELO COBRE S/ANEL SOLDA REF 607 42MM</v>
          </cell>
          <cell r="C4259" t="str">
            <v>UN</v>
          </cell>
          <cell r="D4259">
            <v>33.53</v>
          </cell>
        </row>
        <row r="4260">
          <cell r="A4260">
            <v>12719</v>
          </cell>
          <cell r="B4260" t="str">
            <v>COTOVELO COBRE S/ANEL SOLDA REF 607 54MM</v>
          </cell>
          <cell r="C4260" t="str">
            <v>UN</v>
          </cell>
          <cell r="D4260">
            <v>49.38</v>
          </cell>
        </row>
        <row r="4261">
          <cell r="A4261">
            <v>12720</v>
          </cell>
          <cell r="B4261" t="str">
            <v>COTOVELO COBRE S/ANEL SOLDA REF 607 66MM</v>
          </cell>
          <cell r="C4261" t="str">
            <v>UN</v>
          </cell>
          <cell r="D4261">
            <v>146.97999999999999</v>
          </cell>
        </row>
        <row r="4262">
          <cell r="A4262">
            <v>12721</v>
          </cell>
          <cell r="B4262" t="str">
            <v>COTOVELO COBRE S/ANEL SOLDA REF 607 79MM</v>
          </cell>
          <cell r="C4262" t="str">
            <v>UN</v>
          </cell>
          <cell r="D4262">
            <v>175.49</v>
          </cell>
        </row>
        <row r="4263">
          <cell r="A4263">
            <v>12722</v>
          </cell>
          <cell r="B4263" t="str">
            <v>COTOVELO COBRE S/ANEL SOLDA REF 607 104MM</v>
          </cell>
          <cell r="C4263" t="str">
            <v>UN</v>
          </cell>
          <cell r="D4263">
            <v>301.45999999999998</v>
          </cell>
        </row>
        <row r="4264">
          <cell r="A4264">
            <v>12723</v>
          </cell>
          <cell r="B4264" t="str">
            <v>LUVA COBRE SEM ANEL DE SOLDA REF. 600 D = 15 MM</v>
          </cell>
          <cell r="C4264" t="str">
            <v>UN</v>
          </cell>
          <cell r="D4264">
            <v>1.43</v>
          </cell>
        </row>
        <row r="4265">
          <cell r="A4265">
            <v>12724</v>
          </cell>
          <cell r="B4265" t="str">
            <v>LUVA COBRE SEM ANEL DE SOLDA REF. 600 D = 22 MM</v>
          </cell>
          <cell r="C4265" t="str">
            <v>UN</v>
          </cell>
          <cell r="D4265">
            <v>2.56</v>
          </cell>
        </row>
        <row r="4266">
          <cell r="A4266">
            <v>12725</v>
          </cell>
          <cell r="B4266" t="str">
            <v>LUVA COBRE SEM ANEL DE SOLDA REF. 600 D = 28 MM</v>
          </cell>
          <cell r="C4266" t="str">
            <v>UN</v>
          </cell>
          <cell r="D4266">
            <v>5.03</v>
          </cell>
        </row>
        <row r="4267">
          <cell r="A4267">
            <v>12726</v>
          </cell>
          <cell r="B4267" t="str">
            <v>LUVA COBRE SEM ANEL DE SOLDA REF. 600 D = 35 MM</v>
          </cell>
          <cell r="C4267" t="str">
            <v>UN</v>
          </cell>
          <cell r="D4267">
            <v>12.26</v>
          </cell>
        </row>
        <row r="4268">
          <cell r="A4268">
            <v>12727</v>
          </cell>
          <cell r="B4268" t="str">
            <v>LUVA COBRE SEM ANEL DE SOLDA REF. 600 D = 42 MM</v>
          </cell>
          <cell r="C4268" t="str">
            <v>UN</v>
          </cell>
          <cell r="D4268">
            <v>17.37</v>
          </cell>
        </row>
        <row r="4269">
          <cell r="A4269">
            <v>12728</v>
          </cell>
          <cell r="B4269" t="str">
            <v>LUVA COBRE SEM ANEL DE SOLDA REF. 600 D = 54 MM</v>
          </cell>
          <cell r="C4269" t="str">
            <v>UN</v>
          </cell>
          <cell r="D4269">
            <v>26.6</v>
          </cell>
        </row>
        <row r="4270">
          <cell r="A4270">
            <v>12729</v>
          </cell>
          <cell r="B4270" t="str">
            <v>LUVA COBRE SEM ANEL DE SOLDA REF. 600 D = 66 MM</v>
          </cell>
          <cell r="C4270" t="str">
            <v>UN</v>
          </cell>
          <cell r="D4270">
            <v>79.099999999999994</v>
          </cell>
        </row>
        <row r="4271">
          <cell r="A4271">
            <v>12730</v>
          </cell>
          <cell r="B4271" t="str">
            <v>LUVA COBRE SEM ANEL DE SOLDA REF. 600 D = 79 MM</v>
          </cell>
          <cell r="C4271" t="str">
            <v>UN</v>
          </cell>
          <cell r="D4271">
            <v>108.82</v>
          </cell>
        </row>
        <row r="4272">
          <cell r="A4272">
            <v>12731</v>
          </cell>
          <cell r="B4272" t="str">
            <v>LUVA COBRE SEM ANEL DE SOLDA REF. 600 D = 104 MM</v>
          </cell>
          <cell r="C4272" t="str">
            <v>UN</v>
          </cell>
          <cell r="D4272">
            <v>147.59</v>
          </cell>
        </row>
        <row r="4273">
          <cell r="A4273">
            <v>12732</v>
          </cell>
          <cell r="B4273" t="str">
            <v>SOLDA P/ TUBO E CONEXOES DE COBRE 500 G</v>
          </cell>
          <cell r="C4273" t="str">
            <v>UN</v>
          </cell>
          <cell r="D4273">
            <v>40.159999999999997</v>
          </cell>
        </row>
        <row r="4274">
          <cell r="A4274">
            <v>12733</v>
          </cell>
          <cell r="B4274" t="str">
            <v>TE COBRE S/ANEL DE SOLDA REF. 611 015MM</v>
          </cell>
          <cell r="C4274" t="str">
            <v>UN</v>
          </cell>
          <cell r="D4274">
            <v>2.64</v>
          </cell>
        </row>
        <row r="4275">
          <cell r="A4275">
            <v>12734</v>
          </cell>
          <cell r="B4275" t="str">
            <v>TE COBRE S/ANEL DE SOLDA REF. 611 022MM</v>
          </cell>
          <cell r="C4275" t="str">
            <v>UN</v>
          </cell>
          <cell r="D4275">
            <v>6.24</v>
          </cell>
        </row>
        <row r="4276">
          <cell r="A4276">
            <v>12735</v>
          </cell>
          <cell r="B4276" t="str">
            <v>TE COBRE S/ANEL DE SOLDA REF. 611 028MM</v>
          </cell>
          <cell r="C4276" t="str">
            <v>UN</v>
          </cell>
          <cell r="D4276">
            <v>11.31</v>
          </cell>
        </row>
        <row r="4277">
          <cell r="A4277">
            <v>12736</v>
          </cell>
          <cell r="B4277" t="str">
            <v>TE COBRE S/ANEL DE SOLDA REF. 611 035MM</v>
          </cell>
          <cell r="C4277" t="str">
            <v>UN</v>
          </cell>
          <cell r="D4277">
            <v>26.86</v>
          </cell>
        </row>
        <row r="4278">
          <cell r="A4278">
            <v>12737</v>
          </cell>
          <cell r="B4278" t="str">
            <v>TE COBRE S/ANEL DE SOLDA REF. 611 042MM</v>
          </cell>
          <cell r="C4278" t="str">
            <v>UN</v>
          </cell>
          <cell r="D4278">
            <v>35.909999999999997</v>
          </cell>
        </row>
        <row r="4279">
          <cell r="A4279">
            <v>12738</v>
          </cell>
          <cell r="B4279" t="str">
            <v>TE COBRE S/ANEL DE SOLDA REF. 611 054MM</v>
          </cell>
          <cell r="C4279" t="str">
            <v>UN</v>
          </cell>
          <cell r="D4279">
            <v>75.38</v>
          </cell>
        </row>
        <row r="4280">
          <cell r="A4280">
            <v>12739</v>
          </cell>
          <cell r="B4280" t="str">
            <v>TE COBRE S/ANEL DE SOLDA REF. 611 066MM</v>
          </cell>
          <cell r="C4280" t="str">
            <v>UN</v>
          </cell>
          <cell r="D4280">
            <v>171.46</v>
          </cell>
        </row>
        <row r="4281">
          <cell r="A4281">
            <v>12740</v>
          </cell>
          <cell r="B4281" t="str">
            <v>TE COBRE S/ ANEL DE SOLDA REF. 611 079MM</v>
          </cell>
          <cell r="C4281" t="str">
            <v>UN</v>
          </cell>
          <cell r="D4281">
            <v>277.25</v>
          </cell>
        </row>
        <row r="4282">
          <cell r="A4282">
            <v>12741</v>
          </cell>
          <cell r="B4282" t="str">
            <v>TE COBRE S/ANEL DE SOLDA REF. 611 104MM</v>
          </cell>
          <cell r="C4282" t="str">
            <v>UN</v>
          </cell>
          <cell r="D4282">
            <v>452.43</v>
          </cell>
        </row>
        <row r="4283">
          <cell r="A4283">
            <v>12742</v>
          </cell>
          <cell r="B4283" t="str">
            <v>TUBO COBRE CLASSE \"E\" DN 104 MM</v>
          </cell>
          <cell r="C4283" t="str">
            <v>M</v>
          </cell>
          <cell r="D4283">
            <v>155.78</v>
          </cell>
        </row>
        <row r="4284">
          <cell r="A4284">
            <v>12743</v>
          </cell>
          <cell r="B4284" t="str">
            <v>TUBO COBRE CLASSE \"E\" DN 22 MM</v>
          </cell>
          <cell r="C4284" t="str">
            <v>M</v>
          </cell>
          <cell r="D4284">
            <v>14.9</v>
          </cell>
        </row>
        <row r="4285">
          <cell r="A4285">
            <v>12744</v>
          </cell>
          <cell r="B4285" t="str">
            <v>TUBO COBRE CLASSE \"E\" DN 28 MM</v>
          </cell>
          <cell r="C4285" t="str">
            <v>M</v>
          </cell>
          <cell r="D4285">
            <v>18.059999999999999</v>
          </cell>
        </row>
        <row r="4286">
          <cell r="A4286">
            <v>12745</v>
          </cell>
          <cell r="B4286" t="str">
            <v>TUBO COBRE CLASSE \"E\" DN 35 MM</v>
          </cell>
          <cell r="C4286" t="str">
            <v>M</v>
          </cell>
          <cell r="D4286">
            <v>27.07</v>
          </cell>
        </row>
        <row r="4287">
          <cell r="A4287">
            <v>12746</v>
          </cell>
          <cell r="B4287" t="str">
            <v>TUBO COBRE CLASSE \"E\" DN 42 MM</v>
          </cell>
          <cell r="C4287" t="str">
            <v>M</v>
          </cell>
          <cell r="D4287">
            <v>44.01</v>
          </cell>
        </row>
        <row r="4288">
          <cell r="A4288">
            <v>12747</v>
          </cell>
          <cell r="B4288" t="str">
            <v>TUBO COBRE CLASSE \"E\" DN 54 MM</v>
          </cell>
          <cell r="C4288" t="str">
            <v>M</v>
          </cell>
          <cell r="D4288">
            <v>54.24</v>
          </cell>
        </row>
        <row r="4289">
          <cell r="A4289">
            <v>12748</v>
          </cell>
          <cell r="B4289" t="str">
            <v>TUBO COBRE CLASSE \"E\" DN 66 MM</v>
          </cell>
          <cell r="C4289" t="str">
            <v>M</v>
          </cell>
          <cell r="D4289">
            <v>76.16</v>
          </cell>
        </row>
        <row r="4290">
          <cell r="A4290">
            <v>12749</v>
          </cell>
          <cell r="B4290" t="str">
            <v>TUBO COBRE CLASSE \"E\" DN 79 MM</v>
          </cell>
          <cell r="C4290" t="str">
            <v>M</v>
          </cell>
          <cell r="D4290">
            <v>108.82</v>
          </cell>
        </row>
        <row r="4291">
          <cell r="A4291">
            <v>12759</v>
          </cell>
          <cell r="B4291" t="str">
            <v>CHAPA ACO INOX E = 4MM (32KG/M2)</v>
          </cell>
          <cell r="C4291" t="str">
            <v>M2</v>
          </cell>
          <cell r="D4291">
            <v>180.26</v>
          </cell>
        </row>
        <row r="4292">
          <cell r="A4292">
            <v>12760</v>
          </cell>
          <cell r="B4292" t="str">
            <v>CHAPA ACO INOX E = 6MM (48KG  /  M2)</v>
          </cell>
          <cell r="C4292" t="str">
            <v>M2</v>
          </cell>
          <cell r="D4292">
            <v>270.39999999999998</v>
          </cell>
        </row>
        <row r="4293">
          <cell r="A4293">
            <v>12768</v>
          </cell>
          <cell r="B4293" t="str">
            <v>MEDIDOR D = 2\"</v>
          </cell>
          <cell r="C4293" t="str">
            <v>UN</v>
          </cell>
          <cell r="D4293">
            <v>1162.47</v>
          </cell>
        </row>
        <row r="4294">
          <cell r="A4294">
            <v>12769</v>
          </cell>
          <cell r="B4294" t="str">
            <v>HIDROMETRO 1,5 M3/H</v>
          </cell>
          <cell r="C4294" t="str">
            <v>UN</v>
          </cell>
          <cell r="D4294">
            <v>65.5</v>
          </cell>
        </row>
        <row r="4295">
          <cell r="A4295">
            <v>12770</v>
          </cell>
          <cell r="B4295" t="str">
            <v>HIDROMETRO 10,0 M3/H DN 1\"</v>
          </cell>
          <cell r="C4295" t="str">
            <v>UN</v>
          </cell>
          <cell r="D4295">
            <v>279.81</v>
          </cell>
        </row>
        <row r="4296">
          <cell r="A4296">
            <v>12771</v>
          </cell>
          <cell r="B4296" t="str">
            <v>HIDROMETRO 2,0 M3/H</v>
          </cell>
          <cell r="C4296" t="str">
            <v>UN</v>
          </cell>
          <cell r="D4296">
            <v>81.400000000000006</v>
          </cell>
        </row>
        <row r="4297">
          <cell r="A4297">
            <v>12772</v>
          </cell>
          <cell r="B4297" t="str">
            <v>HIDROMETRO 20,0 M3/H DN 1 1/2\"</v>
          </cell>
          <cell r="C4297" t="str">
            <v>UN</v>
          </cell>
          <cell r="D4297">
            <v>424.54</v>
          </cell>
        </row>
        <row r="4298">
          <cell r="A4298">
            <v>12773</v>
          </cell>
          <cell r="B4298" t="str">
            <v>HIDROMETRO 3,0 M3/H DN 1/2\" MONOJATO</v>
          </cell>
          <cell r="C4298" t="str">
            <v>UN</v>
          </cell>
          <cell r="D4298">
            <v>68.680000000000007</v>
          </cell>
        </row>
        <row r="4299">
          <cell r="A4299">
            <v>12774</v>
          </cell>
          <cell r="B4299" t="str">
            <v>HIDROMETRO 5 M3/H DN 3/4\"</v>
          </cell>
          <cell r="C4299" t="str">
            <v>UN</v>
          </cell>
          <cell r="D4299">
            <v>91.27</v>
          </cell>
        </row>
        <row r="4300">
          <cell r="A4300">
            <v>12775</v>
          </cell>
          <cell r="B4300" t="str">
            <v>HIDROMETRO 7,0 M3</v>
          </cell>
          <cell r="C4300" t="str">
            <v>UN</v>
          </cell>
          <cell r="D4300">
            <v>251.37</v>
          </cell>
        </row>
        <row r="4301">
          <cell r="A4301">
            <v>12776</v>
          </cell>
          <cell r="B4301" t="str">
            <v>HIDROMETRO W 12,5 L/S=45 M3/H</v>
          </cell>
          <cell r="C4301" t="str">
            <v>UN</v>
          </cell>
          <cell r="D4301">
            <v>1231.78</v>
          </cell>
        </row>
        <row r="4302">
          <cell r="A4302">
            <v>12777</v>
          </cell>
          <cell r="B4302" t="str">
            <v>HIDROMETRO W 20,8 L/S=75 M3/H</v>
          </cell>
          <cell r="C4302" t="str">
            <v>UN</v>
          </cell>
          <cell r="D4302">
            <v>1616.51</v>
          </cell>
        </row>
        <row r="4303">
          <cell r="A4303">
            <v>12778</v>
          </cell>
          <cell r="B4303" t="str">
            <v>HIDROMETRO W 3,3 L/S=12 M3/H</v>
          </cell>
          <cell r="C4303" t="str">
            <v>UN</v>
          </cell>
          <cell r="D4303">
            <v>1083.6099999999999</v>
          </cell>
        </row>
        <row r="4304">
          <cell r="A4304">
            <v>12779</v>
          </cell>
          <cell r="B4304" t="str">
            <v>MEDIDOR D = 3\"</v>
          </cell>
          <cell r="C4304" t="str">
            <v>UN</v>
          </cell>
          <cell r="D4304">
            <v>1569.46</v>
          </cell>
        </row>
        <row r="4305">
          <cell r="A4305">
            <v>12780</v>
          </cell>
          <cell r="B4305" t="str">
            <v>MEDIDOR D = 4\"</v>
          </cell>
          <cell r="C4305" t="str">
            <v>UN</v>
          </cell>
          <cell r="D4305">
            <v>2017.15</v>
          </cell>
        </row>
        <row r="4306">
          <cell r="A4306">
            <v>12815</v>
          </cell>
          <cell r="B4306" t="str">
            <v>FITA CREPE EM ROLOS 25MMX50M</v>
          </cell>
          <cell r="C4306" t="str">
            <v>UN</v>
          </cell>
          <cell r="D4306">
            <v>3.51</v>
          </cell>
        </row>
        <row r="4307">
          <cell r="A4307">
            <v>12817</v>
          </cell>
          <cell r="B4307" t="str">
            <v>SERRA COPO P/ CANALETA ENTRADA P/ TIL PVC EB-644 DN 100/DE 101,6 MM</v>
          </cell>
          <cell r="C4307" t="str">
            <v>UN</v>
          </cell>
          <cell r="D4307">
            <v>732.4</v>
          </cell>
        </row>
        <row r="4308">
          <cell r="A4308">
            <v>12818</v>
          </cell>
          <cell r="B4308" t="str">
            <v>SERRA COPO P/ CANALETA ENTRADA P/ TIL PVC EB-644 DN 100/DE 110,O MM</v>
          </cell>
          <cell r="C4308" t="str">
            <v>UN</v>
          </cell>
          <cell r="D4308">
            <v>788.99</v>
          </cell>
        </row>
        <row r="4309">
          <cell r="A4309">
            <v>12819</v>
          </cell>
          <cell r="B4309" t="str">
            <v>SERRA COPO P/ CANALETA ENTRADA P/ TIL PVC EB-644 DN 125/DE 125,0 MM</v>
          </cell>
          <cell r="C4309" t="str">
            <v>UN</v>
          </cell>
          <cell r="D4309">
            <v>902.13</v>
          </cell>
        </row>
        <row r="4310">
          <cell r="A4310">
            <v>12820</v>
          </cell>
          <cell r="B4310" t="str">
            <v>SERRA COPO P/ CANALETA ENTRADA P/ TIL PVC EB-644 DN 150/DE 160,0 MM</v>
          </cell>
          <cell r="C4310" t="str">
            <v>UN</v>
          </cell>
          <cell r="D4310">
            <v>907.68</v>
          </cell>
        </row>
        <row r="4311">
          <cell r="A4311">
            <v>12821</v>
          </cell>
          <cell r="B4311" t="str">
            <v>SERRA COPO P/ SELIM PVC EB-644 DN 100</v>
          </cell>
          <cell r="C4311" t="str">
            <v>UN</v>
          </cell>
          <cell r="D4311">
            <v>893.26</v>
          </cell>
        </row>
        <row r="4312">
          <cell r="A4312">
            <v>12863</v>
          </cell>
          <cell r="B4312" t="str">
            <v>ADAPTADOR PVC PBA A BOLSA DE FOFO JE DN 50 / DE 60MM</v>
          </cell>
          <cell r="C4312" t="str">
            <v>UN</v>
          </cell>
          <cell r="D4312">
            <v>37.049999999999997</v>
          </cell>
        </row>
        <row r="4313">
          <cell r="A4313">
            <v>12865</v>
          </cell>
          <cell r="B4313" t="str">
            <v>ESTUCADOR</v>
          </cell>
          <cell r="C4313" t="str">
            <v>H</v>
          </cell>
          <cell r="D4313">
            <v>7.5</v>
          </cell>
        </row>
        <row r="4314">
          <cell r="A4314">
            <v>12868</v>
          </cell>
          <cell r="B4314" t="str">
            <v>MARCENEIRO</v>
          </cell>
          <cell r="C4314" t="str">
            <v>H</v>
          </cell>
          <cell r="D4314">
            <v>7.5</v>
          </cell>
        </row>
        <row r="4315">
          <cell r="A4315">
            <v>12869</v>
          </cell>
          <cell r="B4315" t="str">
            <v>TELHADISTA</v>
          </cell>
          <cell r="C4315" t="str">
            <v>H</v>
          </cell>
          <cell r="D4315">
            <v>7.5</v>
          </cell>
        </row>
        <row r="4316">
          <cell r="A4316">
            <v>12872</v>
          </cell>
          <cell r="B4316" t="str">
            <v>GESSEIRO</v>
          </cell>
          <cell r="C4316" t="str">
            <v>H</v>
          </cell>
          <cell r="D4316">
            <v>7.5</v>
          </cell>
        </row>
        <row r="4317">
          <cell r="A4317">
            <v>12873</v>
          </cell>
          <cell r="B4317" t="str">
            <v>IMPERMEABILIZADOR</v>
          </cell>
          <cell r="C4317" t="str">
            <v>H</v>
          </cell>
          <cell r="D4317">
            <v>7.5</v>
          </cell>
        </row>
        <row r="4318">
          <cell r="A4318">
            <v>12874</v>
          </cell>
          <cell r="B4318" t="str">
            <v>PINTOR DE LETRAS</v>
          </cell>
          <cell r="C4318" t="str">
            <v>H</v>
          </cell>
          <cell r="D4318">
            <v>7.5</v>
          </cell>
        </row>
        <row r="4319">
          <cell r="A4319">
            <v>12888</v>
          </cell>
          <cell r="B4319" t="str">
            <v>APARELHO APOIO ESTRUTURAL DE NEOPRENE FRETADO</v>
          </cell>
          <cell r="C4319" t="str">
            <v>DM3</v>
          </cell>
          <cell r="D4319">
            <v>152.97</v>
          </cell>
        </row>
        <row r="4320">
          <cell r="A4320">
            <v>12889</v>
          </cell>
          <cell r="B4320" t="str">
            <v>APARELHO APOIO ESTRUTURAL DE NEOPRENE NAO FRETADO</v>
          </cell>
          <cell r="C4320" t="str">
            <v>DM3</v>
          </cell>
          <cell r="D4320">
            <v>65</v>
          </cell>
        </row>
        <row r="4321">
          <cell r="A4321">
            <v>12890</v>
          </cell>
          <cell r="B4321" t="str">
            <v>CORDAO DE NYLON P/ PISO DE CARPETE - COLOCADO</v>
          </cell>
          <cell r="C4321" t="str">
            <v>M</v>
          </cell>
          <cell r="D4321">
            <v>5.47</v>
          </cell>
        </row>
        <row r="4322">
          <cell r="A4322">
            <v>12892</v>
          </cell>
          <cell r="B4322" t="str">
            <v>LUVA COURO C/ SOLADO RASPA CANO CURTO</v>
          </cell>
          <cell r="C4322" t="str">
            <v>PAR</v>
          </cell>
          <cell r="D4322">
            <v>6</v>
          </cell>
        </row>
        <row r="4323">
          <cell r="A4323">
            <v>12893</v>
          </cell>
          <cell r="B4323" t="str">
            <v>BOTA COURO SOLADO DE BORRACHA VULCANIZADA</v>
          </cell>
          <cell r="C4323" t="str">
            <v>PAR</v>
          </cell>
          <cell r="D4323">
            <v>22.43</v>
          </cell>
        </row>
        <row r="4324">
          <cell r="A4324">
            <v>12894</v>
          </cell>
          <cell r="B4324" t="str">
            <v>CAPA P/ CHUVA</v>
          </cell>
          <cell r="C4324" t="str">
            <v>UN</v>
          </cell>
          <cell r="D4324">
            <v>18.690000000000001</v>
          </cell>
        </row>
        <row r="4325">
          <cell r="A4325">
            <v>12895</v>
          </cell>
          <cell r="B4325" t="str">
            <v>CAPACETE PLASTICO RIGIDO</v>
          </cell>
          <cell r="C4325" t="str">
            <v>UN</v>
          </cell>
          <cell r="D4325">
            <v>7.91</v>
          </cell>
        </row>
        <row r="4326">
          <cell r="A4326">
            <v>12898</v>
          </cell>
          <cell r="B4326" t="str">
            <v>MANOMETRO - 0 A 10KGF/CM2 D=100MM - CONEXAO 1/2\" BSP, RETO, CAIXA E ANEL EM ACO ESTAMPADO 1020, ACABAMENTO EM PINTURA ELETROSTATICA EM EPOXI PRETO 0U EQUIV</v>
          </cell>
          <cell r="C4326" t="str">
            <v>UN</v>
          </cell>
          <cell r="D4326">
            <v>53</v>
          </cell>
        </row>
        <row r="4327">
          <cell r="A4327">
            <v>12899</v>
          </cell>
          <cell r="B4327" t="str">
            <v>MANOMETRO 0 A 200PSI (0 A 14KGF/CM2) D=50MM - CONEXAO 1/4\" BSP, RETO, CAIXA E ANEL EM ACO ESTAMPADO 1020, ACABAMENTO EM PINTURA ELETROSTATICA EM EPOXI PRETO</v>
          </cell>
          <cell r="C4327" t="str">
            <v>UN</v>
          </cell>
          <cell r="D4327">
            <v>22.65</v>
          </cell>
        </row>
        <row r="4328">
          <cell r="A4328">
            <v>12909</v>
          </cell>
          <cell r="B4328" t="str">
            <v>CAP PVC SOLD P/ ESG PREDIAL DN 50 MM</v>
          </cell>
          <cell r="C4328" t="str">
            <v>UN</v>
          </cell>
          <cell r="D4328">
            <v>2.62</v>
          </cell>
        </row>
        <row r="4329">
          <cell r="A4329">
            <v>12910</v>
          </cell>
          <cell r="B4329" t="str">
            <v>CAP PVC SOLD P/ ESG PREDIAL DN 75 MM</v>
          </cell>
          <cell r="C4329" t="str">
            <v>UN</v>
          </cell>
          <cell r="D4329">
            <v>4.41</v>
          </cell>
        </row>
        <row r="4330">
          <cell r="A4330">
            <v>12920</v>
          </cell>
          <cell r="B4330" t="str">
            <v>CRUZETA PVC PBA JE BBBB DN 100/DE 110MM</v>
          </cell>
          <cell r="C4330" t="str">
            <v>UN</v>
          </cell>
          <cell r="D4330">
            <v>77.81</v>
          </cell>
        </row>
        <row r="4331">
          <cell r="A4331">
            <v>12943</v>
          </cell>
          <cell r="B4331" t="str">
            <v>CRUZETA PVC PBA JE BBBB DN 75/DE 85MM</v>
          </cell>
          <cell r="C4331" t="str">
            <v>UN</v>
          </cell>
          <cell r="D4331">
            <v>41.97</v>
          </cell>
        </row>
        <row r="4332">
          <cell r="A4332">
            <v>13003</v>
          </cell>
          <cell r="B4332" t="str">
            <v>CLORO</v>
          </cell>
          <cell r="C4332" t="str">
            <v>L</v>
          </cell>
          <cell r="D4332">
            <v>1.85</v>
          </cell>
        </row>
        <row r="4333">
          <cell r="A4333">
            <v>13005</v>
          </cell>
          <cell r="B4333" t="str">
            <v>HIPOCLORITO DE SODIO</v>
          </cell>
          <cell r="C4333" t="str">
            <v>KG</v>
          </cell>
          <cell r="D4333">
            <v>0.89</v>
          </cell>
        </row>
        <row r="4334">
          <cell r="A4334">
            <v>13039</v>
          </cell>
          <cell r="B4334" t="str">
            <v>TUBO ACO PRETO SEM COSTURA SCHEDULE 10 DN INT 14\" E = 6,35MM - 54,69KG/M</v>
          </cell>
          <cell r="C4334" t="str">
            <v>M</v>
          </cell>
          <cell r="D4334">
            <v>422.81</v>
          </cell>
        </row>
        <row r="4335">
          <cell r="A4335">
            <v>13040</v>
          </cell>
          <cell r="B4335" t="str">
            <v>TUBO ACO PRETO SEM COSTURA SCHEDULE 10 DN INT 16\" E = 6,35MM - 62,57KG/M</v>
          </cell>
          <cell r="C4335" t="str">
            <v>M</v>
          </cell>
          <cell r="D4335">
            <v>465.9</v>
          </cell>
        </row>
        <row r="4336">
          <cell r="A4336">
            <v>13041</v>
          </cell>
          <cell r="B4336" t="str">
            <v>TUBO ACO PRETO SEM COSTURA SCHEDULE 10 DN INT 18\" E = 6,35MM - 70,52KG/M</v>
          </cell>
          <cell r="C4336" t="str">
            <v>M</v>
          </cell>
          <cell r="D4336">
            <v>525.05999999999995</v>
          </cell>
        </row>
        <row r="4337">
          <cell r="A4337">
            <v>13042</v>
          </cell>
          <cell r="B4337" t="str">
            <v>TUBO ACO PRETO SEM COSTURA SCHEDULE 10 DN INT 20\" E = 6,35MM - 78,46KG/M</v>
          </cell>
          <cell r="C4337" t="str">
            <v>M</v>
          </cell>
          <cell r="D4337">
            <v>628.14</v>
          </cell>
        </row>
        <row r="4338">
          <cell r="A4338">
            <v>13043</v>
          </cell>
          <cell r="B4338" t="str">
            <v>TUBO ACO PRETO SEM COSTURA SCHEDULE 10 DN INT 22\" E = 6,35MM - 86,41KG/M</v>
          </cell>
          <cell r="C4338" t="str">
            <v>M</v>
          </cell>
          <cell r="D4338">
            <v>717.89</v>
          </cell>
        </row>
        <row r="4339">
          <cell r="A4339">
            <v>13044</v>
          </cell>
          <cell r="B4339" t="str">
            <v>TUBO ACO PRETO SEM COSTURA SCHEDULE 10 DN INT 24\" E = 6,35MM - 94,35KG/M</v>
          </cell>
          <cell r="C4339" t="str">
            <v>M</v>
          </cell>
          <cell r="D4339">
            <v>827.76</v>
          </cell>
        </row>
        <row r="4340">
          <cell r="A4340">
            <v>13048</v>
          </cell>
          <cell r="B4340" t="str">
            <v>TUBO ACO PRETO SEM COSTURA SCHEDULE 20 DN INT 14\" E = 7,92MM - 67,89KG/M</v>
          </cell>
          <cell r="C4340" t="str">
            <v>M</v>
          </cell>
          <cell r="D4340">
            <v>623.38</v>
          </cell>
        </row>
        <row r="4341">
          <cell r="A4341">
            <v>13049</v>
          </cell>
          <cell r="B4341" t="str">
            <v>TUBO ACO PRETO SEM COSTURA SCHEDULE 20 DN INT 16\" E = 7,92MM - 77,78KG/M</v>
          </cell>
          <cell r="C4341" t="str">
            <v>M</v>
          </cell>
          <cell r="D4341">
            <v>635.30999999999995</v>
          </cell>
        </row>
        <row r="4342">
          <cell r="A4342">
            <v>13052</v>
          </cell>
          <cell r="B4342" t="str">
            <v>TUBO ACO PRETO SEM COSTURA SCHEDULE 30 DN INT 10\" E = 7,80MM - 50,95KG/M</v>
          </cell>
          <cell r="C4342" t="str">
            <v>M</v>
          </cell>
          <cell r="D4342">
            <v>450.99</v>
          </cell>
        </row>
        <row r="4343">
          <cell r="A4343">
            <v>13053</v>
          </cell>
          <cell r="B4343" t="str">
            <v>TUBO ACO PRETO SEM COSTURA SCHEDULE 30 DN INT 12\" E = 8,38MM - 65,13KG/M</v>
          </cell>
          <cell r="C4343" t="str">
            <v>M</v>
          </cell>
          <cell r="D4343">
            <v>664.05</v>
          </cell>
        </row>
        <row r="4344">
          <cell r="A4344">
            <v>13054</v>
          </cell>
          <cell r="B4344" t="str">
            <v>TUBO ACO PRETO SEM COSTURA SCHEDULE 30 DN INT 22\" E = 12,70MM - 182,32KG/M</v>
          </cell>
          <cell r="C4344" t="str">
            <v>M</v>
          </cell>
          <cell r="D4344">
            <v>4136.82</v>
          </cell>
        </row>
        <row r="4345">
          <cell r="A4345">
            <v>13055</v>
          </cell>
          <cell r="B4345" t="str">
            <v>TUBO ACO PRETO SEM COSTURA SCHEDULE 40/NBR 5590 DN INT 12\" E = 10,31MM - 79,70KG/M</v>
          </cell>
          <cell r="C4345" t="str">
            <v>M</v>
          </cell>
          <cell r="D4345">
            <v>804.17</v>
          </cell>
        </row>
        <row r="4346">
          <cell r="A4346">
            <v>13109</v>
          </cell>
          <cell r="B4346" t="str">
            <v>SAPATA DE PVC ADITIVADO NERVURADO D = 6\"</v>
          </cell>
          <cell r="C4346" t="str">
            <v>UN</v>
          </cell>
          <cell r="D4346">
            <v>109.63</v>
          </cell>
        </row>
        <row r="4347">
          <cell r="A4347">
            <v>13110</v>
          </cell>
          <cell r="B4347" t="str">
            <v>SAPATA DE PVC ADITIVADO NERVURADO D = 8\"</v>
          </cell>
          <cell r="C4347" t="str">
            <v>UN</v>
          </cell>
          <cell r="D4347">
            <v>214.9</v>
          </cell>
        </row>
        <row r="4348">
          <cell r="A4348">
            <v>13111</v>
          </cell>
          <cell r="B4348" t="str">
            <v>ANEL OU ADUELA CONCRETO ARMADO D = 0,40M, H = 0,40M</v>
          </cell>
          <cell r="C4348" t="str">
            <v>UN</v>
          </cell>
          <cell r="D4348">
            <v>16.579999999999998</v>
          </cell>
        </row>
        <row r="4349">
          <cell r="A4349">
            <v>13113</v>
          </cell>
          <cell r="B4349" t="str">
            <v>ANEL OU ADUELA CONCRETO ARMADO D = 0,60M, H = 0,10M</v>
          </cell>
          <cell r="C4349" t="str">
            <v>UN</v>
          </cell>
          <cell r="D4349">
            <v>8.6</v>
          </cell>
        </row>
        <row r="4350">
          <cell r="A4350">
            <v>13114</v>
          </cell>
          <cell r="B4350" t="str">
            <v>ANEL OU ADUELA CONCRETO ARMADO D = 0,60M, H = 0,15M</v>
          </cell>
          <cell r="C4350" t="str">
            <v>UN</v>
          </cell>
          <cell r="D4350">
            <v>12.84</v>
          </cell>
        </row>
        <row r="4351">
          <cell r="A4351">
            <v>13115</v>
          </cell>
          <cell r="B4351" t="str">
            <v>CALHA CONCRETO SIMPLES D = 20 CM P/ AGUA PLUVIAL</v>
          </cell>
          <cell r="C4351" t="str">
            <v>M</v>
          </cell>
          <cell r="D4351">
            <v>8.2799999999999994</v>
          </cell>
        </row>
        <row r="4352">
          <cell r="A4352">
            <v>13124</v>
          </cell>
          <cell r="B4352" t="str">
            <v>TUBO ACO PRETO SEM COSTURA SCHEDULE 40/NBR 5590 DN INT 1 1/2\" E = 3,68MM - 4,05KG/M</v>
          </cell>
          <cell r="C4352" t="str">
            <v>M</v>
          </cell>
          <cell r="D4352">
            <v>38.57</v>
          </cell>
        </row>
        <row r="4353">
          <cell r="A4353">
            <v>13125</v>
          </cell>
          <cell r="B4353" t="str">
            <v>TUBO ACO PRETO SEM COSTURA SCHEDULE 40/NBR 5590 DN INT 1 1/4\" E = 3,56MM - 3,38KG/M CTO DINAMICO 16/26,2 T**CAIXA**</v>
          </cell>
          <cell r="C4353" t="str">
            <v>M</v>
          </cell>
          <cell r="D4353">
            <v>33.9</v>
          </cell>
        </row>
        <row r="4354">
          <cell r="A4354">
            <v>13127</v>
          </cell>
          <cell r="B4354" t="str">
            <v>TUBO ACO PRETO SEM COSTURA SCHEDULE 40/NBR 5590 DN INT 1/2\" E = 2,77MM - 1,27KG/M</v>
          </cell>
          <cell r="C4354" t="str">
            <v>M</v>
          </cell>
          <cell r="D4354">
            <v>18.71</v>
          </cell>
        </row>
        <row r="4355">
          <cell r="A4355">
            <v>13133</v>
          </cell>
          <cell r="B4355" t="str">
            <v>TUBO ACO PRETO SEM COSTURA SCHEDULE 40/NBR 5590 DN INT 5\" E = 6,55MM - 21,76KG/M</v>
          </cell>
          <cell r="C4355" t="str">
            <v>M</v>
          </cell>
          <cell r="D4355">
            <v>170.67</v>
          </cell>
        </row>
        <row r="4356">
          <cell r="A4356">
            <v>13134</v>
          </cell>
          <cell r="B4356" t="str">
            <v>TUBO ACO PRETO SEM COSTURA SCHEDULE 80 DN INT 1 1/2\" E = 5,08MM - 5,41KG/M</v>
          </cell>
          <cell r="C4356" t="str">
            <v>M</v>
          </cell>
          <cell r="D4356">
            <v>54.56</v>
          </cell>
        </row>
        <row r="4357">
          <cell r="A4357">
            <v>13135</v>
          </cell>
          <cell r="B4357" t="str">
            <v>TUBO ACO PRETO SEM COSTURA SCHEDULE 80 DN INT 1 1/4\" E = 4,85MM - 4,47KG/M</v>
          </cell>
          <cell r="C4357" t="str">
            <v>M</v>
          </cell>
          <cell r="D4357">
            <v>45.08</v>
          </cell>
        </row>
        <row r="4358">
          <cell r="A4358">
            <v>13136</v>
          </cell>
          <cell r="B4358" t="str">
            <v>TUBO ACO PRETO SEM COSTURA SCHEDULE 80 DN INT 1\" E = 4,55MM - 3,23KG/M</v>
          </cell>
          <cell r="C4358" t="str">
            <v>M</v>
          </cell>
          <cell r="D4358">
            <v>35.83</v>
          </cell>
        </row>
        <row r="4359">
          <cell r="A4359">
            <v>13137</v>
          </cell>
          <cell r="B4359" t="str">
            <v>TUBO ACO PRETO SEM COSTURA SCHEDULE 80 DN INT 1/2\" E = 3,73MM - 1,62KG/M</v>
          </cell>
          <cell r="C4359" t="str">
            <v>M</v>
          </cell>
          <cell r="D4359">
            <v>25.41</v>
          </cell>
        </row>
        <row r="4360">
          <cell r="A4360">
            <v>13138</v>
          </cell>
          <cell r="B4360" t="str">
            <v>TUBO ACO PRETO SEM COSTURA SCHEDULE 80 DN INT 2 1/2\" E = 7,01MM - 11,41KG/M</v>
          </cell>
          <cell r="C4360" t="str">
            <v>M</v>
          </cell>
          <cell r="D4360">
            <v>94.61</v>
          </cell>
        </row>
        <row r="4361">
          <cell r="A4361">
            <v>13139</v>
          </cell>
          <cell r="B4361" t="str">
            <v>TUBO ACO PRETO SEM COSTURA SCHEDULE 80 DN INT 2\" E = 5,54MM - 7,48KG/M</v>
          </cell>
          <cell r="C4361" t="str">
            <v>M</v>
          </cell>
          <cell r="D4361">
            <v>71.66</v>
          </cell>
        </row>
        <row r="4362">
          <cell r="A4362">
            <v>13140</v>
          </cell>
          <cell r="B4362" t="str">
            <v>TUBO ACO PRETO SEM COSTURA SCHEDULE 80 DN INT 3\" E = 7,62MM - 15,27KG/M</v>
          </cell>
          <cell r="C4362" t="str">
            <v>M</v>
          </cell>
          <cell r="D4362">
            <v>120.62</v>
          </cell>
        </row>
        <row r="4363">
          <cell r="A4363">
            <v>13141</v>
          </cell>
          <cell r="B4363" t="str">
            <v>TUBO ACO PRETO SEM COSTURA SCHEDULE 80 DN INT 3/4\" E = 3,91MM - 2,19KG/M</v>
          </cell>
          <cell r="C4363" t="str">
            <v>M</v>
          </cell>
          <cell r="D4363">
            <v>31.29</v>
          </cell>
        </row>
        <row r="4364">
          <cell r="A4364">
            <v>13142</v>
          </cell>
          <cell r="B4364" t="str">
            <v>TUBO ACO PRETO SEM COSTURA SCHEDULE 80 DN INT 4\" E = 8,56MM - 22,31KG/M</v>
          </cell>
          <cell r="C4364" t="str">
            <v>M</v>
          </cell>
          <cell r="D4364">
            <v>176.24</v>
          </cell>
        </row>
        <row r="4365">
          <cell r="A4365">
            <v>13159</v>
          </cell>
          <cell r="B4365" t="str">
            <v>TUBO CONCRETO SIMPLES CLASSE ES, PB JE NBR-8890 DN 400MM P/ ESG SANITARIO</v>
          </cell>
          <cell r="C4365" t="str">
            <v>M</v>
          </cell>
          <cell r="D4365">
            <v>31.16</v>
          </cell>
        </row>
        <row r="4366">
          <cell r="A4366">
            <v>13168</v>
          </cell>
          <cell r="B4366" t="str">
            <v>TUBO CONCRETO SIMPLES CLASSE ES, PB JE NBR-8890 DN 500MM P/ ESG SANITARIO</v>
          </cell>
          <cell r="C4366" t="str">
            <v>M</v>
          </cell>
          <cell r="D4366">
            <v>39.44</v>
          </cell>
        </row>
        <row r="4367">
          <cell r="A4367">
            <v>13173</v>
          </cell>
          <cell r="B4367" t="str">
            <v>TUBO CONCRETO SIMPLES CLASSE ES, PB JE NBR-8890 DN 600MM P/ ESG SANITARIO</v>
          </cell>
          <cell r="C4367" t="str">
            <v>M</v>
          </cell>
          <cell r="D4367">
            <v>55.72</v>
          </cell>
        </row>
        <row r="4368">
          <cell r="A4368">
            <v>13181</v>
          </cell>
          <cell r="B4368" t="str">
            <v>PA CARREGADEIRA SOBRE RODAS KOMATSU WA-180 - POTENCIA 110HP - CAPACIDADE DA CACMBA 1,8 M3 - PESO OPERACIONAL 8,9 T**CAIXA**</v>
          </cell>
          <cell r="C4368" t="str">
            <v>UN</v>
          </cell>
          <cell r="D4368">
            <v>394608.28</v>
          </cell>
        </row>
        <row r="4369">
          <cell r="A4369">
            <v>13186</v>
          </cell>
          <cell r="B4369" t="str">
            <v>CALCAMENTO POLIEDRICO</v>
          </cell>
          <cell r="C4369" t="str">
            <v>M3</v>
          </cell>
          <cell r="D4369">
            <v>82.45</v>
          </cell>
        </row>
        <row r="4370">
          <cell r="A4370">
            <v>13187</v>
          </cell>
          <cell r="B4370" t="str">
            <v>PEDRA LAGOA SANTA (SERRADA) 20 X 40CM</v>
          </cell>
          <cell r="C4370" t="str">
            <v>M2</v>
          </cell>
          <cell r="D4370">
            <v>93.5</v>
          </cell>
        </row>
        <row r="4371">
          <cell r="A4371">
            <v>13188</v>
          </cell>
          <cell r="B4371" t="str">
            <v>PEDRA LAGOA SANTA IRREGULAR</v>
          </cell>
          <cell r="C4371" t="str">
            <v>M2</v>
          </cell>
          <cell r="D4371">
            <v>48.88</v>
          </cell>
        </row>
        <row r="4372">
          <cell r="A4372">
            <v>13189</v>
          </cell>
          <cell r="B4372" t="str">
            <v>PEDRA RIO VERDE (SERRADA) 20 X 40CM</v>
          </cell>
          <cell r="C4372" t="str">
            <v>M2</v>
          </cell>
          <cell r="D4372">
            <v>85</v>
          </cell>
        </row>
        <row r="4373">
          <cell r="A4373">
            <v>13192</v>
          </cell>
          <cell r="B4373" t="str">
            <v>LIXADEIRA ANGULAR P/ CONCRETO, BOSCH, MOD. GBR 14 CA (1373) , ELETRICA, POT. 1.400 W</v>
          </cell>
          <cell r="C4373" t="str">
            <v>UN</v>
          </cell>
          <cell r="D4373">
            <v>2239.62</v>
          </cell>
        </row>
        <row r="4374">
          <cell r="A4374">
            <v>13212</v>
          </cell>
          <cell r="B4374" t="str">
            <v>CAMINHAO BASCULANTE 8,0M3 TRUCADO (C/ TERCEIRO EIXO) MERCEDES BENZ LK 1620 - POTENCIA 204CV - PBT = 22000KG - DIST   ENTRE EIXOS 4200MM - INCL CACAMBA</v>
          </cell>
          <cell r="C4374" t="str">
            <v>UN</v>
          </cell>
          <cell r="D4374">
            <v>236069.64</v>
          </cell>
        </row>
        <row r="4375">
          <cell r="A4375">
            <v>13213</v>
          </cell>
          <cell r="B4375" t="str">
            <v>CAMINHAO BASCULANTE 4,0M3 TOCO VOLKSWAGEN 13.150T - POTENCIA 145 CV - PBT =12900 KG -   CARGA UTIL MAX C/ EQUIP =9010KG - DIST  ENTRE EIXOS 3560MM - INCL  CACAMBA</v>
          </cell>
          <cell r="C4375" t="str">
            <v>UN</v>
          </cell>
          <cell r="D4375">
            <v>139674.70000000001</v>
          </cell>
        </row>
        <row r="4376">
          <cell r="A4376">
            <v>13215</v>
          </cell>
          <cell r="B4376" t="str">
            <v>CAVALO MECANICO SCANIA CA6X4NZ STANDART - POT MAX =360HP - CABINE CP14 - CX MUDANCAS GR900 - PBT MAX = 66T</v>
          </cell>
          <cell r="C4376" t="str">
            <v>UN</v>
          </cell>
          <cell r="D4376">
            <v>307224.3</v>
          </cell>
        </row>
        <row r="4377">
          <cell r="A4377">
            <v>13218</v>
          </cell>
          <cell r="B4377" t="str">
            <v>CAMINHAO PIPA 10.000L TRUCADO (C/ TERCEIRO EIXO) MERCEDES BENZ L-1218 R - POTENCIA 170CV - PBT =19000 KG - DIST ENTRE EIXOS 5170MM - INCL TANQUE DE ACO P/ TRANSP   DE AGUA - CAPACIDADE 10,0M3</v>
          </cell>
          <cell r="C4377" t="str">
            <v>UN</v>
          </cell>
          <cell r="D4377">
            <v>144199.64000000001</v>
          </cell>
        </row>
        <row r="4378">
          <cell r="A4378">
            <v>13219</v>
          </cell>
          <cell r="B4378" t="str">
            <v>COMPACTADOR SAPO TIPO F, MARCA CLO,  COM FUNCIONAMENTO A AR COMPRIMIDO</v>
          </cell>
          <cell r="C4378" t="str">
            <v>UN</v>
          </cell>
          <cell r="D4378">
            <v>11466</v>
          </cell>
        </row>
        <row r="4379">
          <cell r="A4379">
            <v>13225</v>
          </cell>
          <cell r="B4379" t="str">
            <v>GUINDASTE HIDRAULICO VEICULAR, C/LANÇA TELESCOPICA DE ACIONAMENTO HIDRÁULICO E LANÇAS MANUAIS, MOMENTO MÁXIMO DE ELEVAÇÃO 43.600 KG, COM PBT A PARTIR DE 24.000 KG, MADAL - MD 43607, MONTADO SOBRE CAMINHÃO</v>
          </cell>
          <cell r="C4379" t="str">
            <v>UN</v>
          </cell>
          <cell r="D4379">
            <v>305983.18</v>
          </cell>
        </row>
        <row r="4380">
          <cell r="A4380">
            <v>13227</v>
          </cell>
          <cell r="B4380" t="str">
            <v>MOTONIVELADORA KOMATSU GD 623-A - PESO OPERACIONAL 14720 KG - 177 HP**CAIXA**</v>
          </cell>
          <cell r="C4380" t="str">
            <v>UN</v>
          </cell>
          <cell r="D4380">
            <v>643322.31000000006</v>
          </cell>
        </row>
        <row r="4381">
          <cell r="A4381">
            <v>13229</v>
          </cell>
          <cell r="B4381" t="str">
            <v>ROLO COMPACTADOR DE PNEUS ESTÁTICO, PRESSÃO VARIÁVEL, MULLER, MODELO AP-26, POTÊNCIA 111HP - PESO SEM/COM LASTRO 11/26T</v>
          </cell>
          <cell r="C4381" t="str">
            <v>UN</v>
          </cell>
          <cell r="D4381">
            <v>336490</v>
          </cell>
        </row>
        <row r="4382">
          <cell r="A4382">
            <v>13230</v>
          </cell>
          <cell r="B4382" t="str">
            <v>ROLO COMPACTADOR ESTÁTICO TANDEM CILINDROS LISO DE AÇO, DYNAPAC, MODELO CA-150STD, POTÊNCIA 80HP - PESO OPERACIONAL 7,2T - IMPACTO DINÂMICO  11,1/11,6</v>
          </cell>
          <cell r="C4382" t="str">
            <v>UN</v>
          </cell>
          <cell r="D4382">
            <v>238037.84</v>
          </cell>
        </row>
        <row r="4383">
          <cell r="A4383">
            <v>13231</v>
          </cell>
          <cell r="B4383" t="str">
            <v>ROLO COMPACTADOR PÉ DE CARNEIRO VIBRATÓRIO PARA SOLOS, DYNAPAC, MODELO CA-250P, POTÊNCIA 110HP - PESO OPERACIONAL 13,5 T</v>
          </cell>
          <cell r="C4383" t="str">
            <v>UN</v>
          </cell>
          <cell r="D4383">
            <v>350792.61</v>
          </cell>
        </row>
        <row r="4384">
          <cell r="A4384">
            <v>13234</v>
          </cell>
          <cell r="B4384" t="str">
            <v>USINA DE ASFALTO A QUENTE, FIXA, CIBER UACF 15 P ADVANCED, CAP. 60 A 80 T/H, GRAVIMETRICA, **CAIXA**</v>
          </cell>
          <cell r="C4384" t="str">
            <v>UN</v>
          </cell>
          <cell r="D4384">
            <v>2283792.5699999998</v>
          </cell>
        </row>
        <row r="4385">
          <cell r="A4385">
            <v>13238</v>
          </cell>
          <cell r="B4385" t="str">
            <v>TRATOR DE PNEUS MASSEY FERGUSSON MOD. MF-292 TURBO, 105HP, PESO C/ LASTRO 4,32T, TRACAO 4 X 2**CAIXA**</v>
          </cell>
          <cell r="C4385" t="str">
            <v>UN</v>
          </cell>
          <cell r="D4385">
            <v>105368.52</v>
          </cell>
        </row>
        <row r="4386">
          <cell r="A4386">
            <v>13241</v>
          </cell>
          <cell r="B4386" t="str">
            <v>CALDEIRA AQUECEDORA DE ASFALTO, FERLEX, MOD CB-601, CAPACIDADE 600 L, C/ ESPARGIDOR POR GRAVIDADE,  REBOCÁVEL</v>
          </cell>
          <cell r="C4386" t="str">
            <v>UN</v>
          </cell>
          <cell r="D4386">
            <v>32724</v>
          </cell>
        </row>
        <row r="4387">
          <cell r="A4387">
            <v>13242</v>
          </cell>
          <cell r="B4387" t="str">
            <v>CALDEIRA AQUECEDORA DE ASFALTO, FERLEX, MOD. CB-603, CAPACIDADE 600 L, C/ BOMBA P/ ESPARGIMENTO SOB PRESSÃO DE 3,4 HP, REBOCÁVEL</v>
          </cell>
          <cell r="C4387" t="str">
            <v>UN</v>
          </cell>
          <cell r="D4387">
            <v>47790</v>
          </cell>
        </row>
        <row r="4388">
          <cell r="A4388">
            <v>13244</v>
          </cell>
          <cell r="B4388" t="str">
            <v>CONE DE SINALIZACAO PVC C/ PINTURA REFLETIVA H = 0,50M</v>
          </cell>
          <cell r="C4388" t="str">
            <v>UN</v>
          </cell>
          <cell r="D4388">
            <v>7.87</v>
          </cell>
        </row>
        <row r="4389">
          <cell r="A4389">
            <v>13245</v>
          </cell>
          <cell r="B4389" t="str">
            <v>CONE DE SINALIZACAO PVC C/ PINTURA REFLETIVA H = 0,70M</v>
          </cell>
          <cell r="C4389" t="str">
            <v>UN</v>
          </cell>
          <cell r="D4389">
            <v>14.09</v>
          </cell>
        </row>
        <row r="4390">
          <cell r="A4390">
            <v>13246</v>
          </cell>
          <cell r="B4390" t="str">
            <v>PARAFUSO SEXTAVADO FERRO POLIDO ROSCA INTEIRA 5/16\" X 3/4\" C/ PORCA E ARRUELA LISA/LEVE</v>
          </cell>
          <cell r="C4390" t="str">
            <v>UN</v>
          </cell>
          <cell r="D4390">
            <v>0.25</v>
          </cell>
        </row>
        <row r="4391">
          <cell r="A4391">
            <v>13247</v>
          </cell>
          <cell r="B4391" t="str">
            <v>PARAFUSO FRANCES ZINCADO 1/2\" X 14\" C/ PORCA E ARRUELA LISA/MEDIA</v>
          </cell>
          <cell r="C4391" t="str">
            <v>UN</v>
          </cell>
          <cell r="D4391">
            <v>58.92</v>
          </cell>
        </row>
        <row r="4392">
          <cell r="A4392">
            <v>13250</v>
          </cell>
          <cell r="B4392" t="str">
            <v>LAJOTA CERAMICA 20 X 30 CM PARA LALE PRE-MOLDADA (TIPO VOLTERRANA)</v>
          </cell>
          <cell r="C4392" t="str">
            <v>UN</v>
          </cell>
          <cell r="D4392">
            <v>0.7</v>
          </cell>
        </row>
        <row r="4393">
          <cell r="A4393">
            <v>13253</v>
          </cell>
          <cell r="B4393" t="str">
            <v>FIO DE COBRE NU 6MM2</v>
          </cell>
          <cell r="C4393" t="str">
            <v>M</v>
          </cell>
          <cell r="D4393">
            <v>2.1800000000000002</v>
          </cell>
        </row>
        <row r="4394">
          <cell r="A4394">
            <v>13255</v>
          </cell>
          <cell r="B4394" t="str">
            <v>TAMPA CONCRETO P/PV E/OU CX. INSPECAO 60 X 60 X 8CM</v>
          </cell>
          <cell r="C4394" t="str">
            <v>UN</v>
          </cell>
          <cell r="D4394">
            <v>40.1</v>
          </cell>
        </row>
        <row r="4395">
          <cell r="A4395">
            <v>13256</v>
          </cell>
          <cell r="B4395" t="str">
            <v>TUBO CONCRETO ARMADO CLASSE PA-1 PB NBR-8890/23007 DN 1100MM P/ DRENAGEM</v>
          </cell>
          <cell r="C4395" t="str">
            <v>M</v>
          </cell>
          <cell r="D4395">
            <v>256.82</v>
          </cell>
        </row>
        <row r="4396">
          <cell r="A4396">
            <v>13261</v>
          </cell>
          <cell r="B4396" t="str">
            <v>FLANELA</v>
          </cell>
          <cell r="C4396" t="str">
            <v>M2</v>
          </cell>
          <cell r="D4396">
            <v>3.34</v>
          </cell>
        </row>
        <row r="4397">
          <cell r="A4397">
            <v>13278</v>
          </cell>
          <cell r="B4397" t="str">
            <v>CHUMBADOR DE ACO 1\" X 500MM C/ ROSCA E PORCA</v>
          </cell>
          <cell r="C4397" t="str">
            <v>KG</v>
          </cell>
          <cell r="D4397">
            <v>37.82</v>
          </cell>
        </row>
        <row r="4398">
          <cell r="A4398">
            <v>13279</v>
          </cell>
          <cell r="B4398" t="str">
            <v>CHUMBADOR DE ACO 5/8\" X 200MM C/ ROSCA E PORCA</v>
          </cell>
          <cell r="C4398" t="str">
            <v>KG</v>
          </cell>
          <cell r="D4398">
            <v>3.46</v>
          </cell>
        </row>
        <row r="4399">
          <cell r="A4399">
            <v>13282</v>
          </cell>
          <cell r="B4399" t="str">
            <v>SOLEIRA PREMOLDADA DE GRANILITE, MARMORITE OU GRANITINA - LARG = 25 CM</v>
          </cell>
          <cell r="C4399" t="str">
            <v>M</v>
          </cell>
          <cell r="D4399">
            <v>89.81</v>
          </cell>
        </row>
        <row r="4400">
          <cell r="A4400">
            <v>13284</v>
          </cell>
          <cell r="B4400" t="str">
            <v>CIMENTO PORTLAND DE ALTO FORNO CP III-32</v>
          </cell>
          <cell r="C4400" t="str">
            <v>KG</v>
          </cell>
          <cell r="D4400">
            <v>0.4</v>
          </cell>
        </row>
        <row r="4401">
          <cell r="A4401">
            <v>13294</v>
          </cell>
          <cell r="B4401" t="str">
            <v>PARAFUSO SEXTAVADO ROSCA SOBERBA ZINCADO 3/8\" X 80MM</v>
          </cell>
          <cell r="C4401" t="str">
            <v>UN</v>
          </cell>
          <cell r="D4401">
            <v>0.69</v>
          </cell>
        </row>
        <row r="4402">
          <cell r="A4402">
            <v>13304</v>
          </cell>
          <cell r="B4402" t="str">
            <v>TAXA DE LIGACAO DE ENERGIA COMERCIAL MONOFASICA, BAIXA TENSAO</v>
          </cell>
          <cell r="C4402" t="str">
            <v>UN</v>
          </cell>
          <cell r="D4402">
            <v>5.03</v>
          </cell>
        </row>
        <row r="4403">
          <cell r="A4403">
            <v>13323</v>
          </cell>
          <cell r="B4403" t="str">
            <v>LIMPADORA A JATO/VACUO PRESSAO P/LIMPEZA ESG PUBL./INDUSTRIAL CONSMAQ SF OU EQUIV. , MONTADA SOBR LIQUIDOSE CAMINHAO EQUI. C/EXAUSTOR-COMPRESSOR,TANQUE CILINDRICO DE ABERTURA,SISTEMA SEPARACAO</v>
          </cell>
          <cell r="C4403" t="str">
            <v>UN</v>
          </cell>
          <cell r="D4403">
            <v>165705.84</v>
          </cell>
        </row>
        <row r="4404">
          <cell r="A4404">
            <v>13329</v>
          </cell>
          <cell r="B4404" t="str">
            <v>SOQUETE DE PVC PARA LÂMPADA INCANDESCENTE (BASE E-27) COM RABICHO, DE 10 A/250 V</v>
          </cell>
          <cell r="C4404" t="str">
            <v>UN</v>
          </cell>
          <cell r="D4404">
            <v>2</v>
          </cell>
        </row>
        <row r="4405">
          <cell r="A4405">
            <v>13331</v>
          </cell>
          <cell r="B4405" t="str">
            <v>ESCAVADEIRA HIDRAULICA SOBRE ESTEIRA CASE MOD.CX210 (IMPORTADA),POT.  BRUTA= 153HP, PESO OPERACIONAL= 20,37T, CACAMBA= 0,78M³ A 1,50M3.</v>
          </cell>
          <cell r="C4405" t="str">
            <v>UN</v>
          </cell>
          <cell r="D4405">
            <v>474251.03</v>
          </cell>
        </row>
        <row r="4406">
          <cell r="A4406">
            <v>13332</v>
          </cell>
          <cell r="B4406" t="str">
            <v>TRATOR DE ESTEIRAS KOMATSU D41 E6, 105HP, NACIONAL PESO OPERACIONAL 10,2T**CAIXA**</v>
          </cell>
          <cell r="C4406" t="str">
            <v>UN</v>
          </cell>
          <cell r="D4406">
            <v>528253.51</v>
          </cell>
        </row>
        <row r="4407">
          <cell r="A4407">
            <v>13333</v>
          </cell>
          <cell r="B4407" t="str">
            <v>GRUPO DE SOLDAGEM C/ GERADOR A DIESEL 33HP P/ SOLDA ELETRICA, SOBRE 04 RODAS, BAMBOZZI, MOD.TN8, C/MOTOR 4 CILINDROS 600A,  **CAIXA**</v>
          </cell>
          <cell r="C4407" t="str">
            <v>UN</v>
          </cell>
          <cell r="D4407">
            <v>51142.49</v>
          </cell>
        </row>
        <row r="4408">
          <cell r="A4408">
            <v>13334</v>
          </cell>
          <cell r="B4408" t="str">
            <v>POSTE DE CONCRETO DUPLO T, 100KG, H = 8M DE ACORDO COM NBR 8451</v>
          </cell>
          <cell r="C4408" t="str">
            <v>UN</v>
          </cell>
          <cell r="D4408">
            <v>227.31</v>
          </cell>
        </row>
        <row r="4409">
          <cell r="A4409">
            <v>13335</v>
          </cell>
          <cell r="B4409" t="str">
            <v>POSTE DE CONCRETO DUPLO T, 200KG, H = 8M DE ACORDO COM NBR 8451</v>
          </cell>
          <cell r="C4409" t="str">
            <v>UN</v>
          </cell>
          <cell r="D4409">
            <v>253.09</v>
          </cell>
        </row>
        <row r="4410">
          <cell r="A4410">
            <v>13337</v>
          </cell>
          <cell r="B4410" t="str">
            <v>POSTE DE CONCRETO DUPLO T, 300KG, H = 8M DE ACORDO COM NBR 8451</v>
          </cell>
          <cell r="C4410" t="str">
            <v>UN</v>
          </cell>
          <cell r="D4410">
            <v>384.29</v>
          </cell>
        </row>
        <row r="4411">
          <cell r="A4411">
            <v>13338</v>
          </cell>
          <cell r="B4411" t="str">
            <v>TRATOR DE ESTEIRAS FIAT ALLIS FD-130,POT.120HP,PESO OPERACIONAL        12,10T**CAIXA**</v>
          </cell>
          <cell r="C4411" t="str">
            <v>UN</v>
          </cell>
          <cell r="D4411">
            <v>422601.25</v>
          </cell>
        </row>
        <row r="4412">
          <cell r="A4412">
            <v>13339</v>
          </cell>
          <cell r="B4412" t="str">
            <v>POSTE DE CONCRETO DUPLO T, 300KG, H = 12M DE ACORDO COM NBR 8451</v>
          </cell>
          <cell r="C4412" t="str">
            <v>UN</v>
          </cell>
          <cell r="D4412">
            <v>668.62</v>
          </cell>
        </row>
        <row r="4413">
          <cell r="A4413">
            <v>13340</v>
          </cell>
          <cell r="B4413" t="str">
            <v>PERFIL \"U\" CHAPA ACO DOBRADA E = 3,04MM H = 20CM ABAS = 5CM (4,36KG/M)</v>
          </cell>
          <cell r="C4413" t="str">
            <v>M</v>
          </cell>
          <cell r="D4413">
            <v>15.63</v>
          </cell>
        </row>
        <row r="4414">
          <cell r="A4414">
            <v>13343</v>
          </cell>
          <cell r="B4414" t="str">
            <v>BRACADEIRA OU CINTA EM FG 6\" PARA FIXACAO EM POSTE CIRCULAR\"</v>
          </cell>
          <cell r="C4414" t="str">
            <v>UN</v>
          </cell>
          <cell r="D4414">
            <v>17.309999999999999</v>
          </cell>
        </row>
        <row r="4415">
          <cell r="A4415">
            <v>13346</v>
          </cell>
          <cell r="B4415" t="str">
            <v>ISOLADOR 76MM X 79MM ROLDANA-PORCELANA VITRIFICADA</v>
          </cell>
          <cell r="C4415" t="str">
            <v>UN</v>
          </cell>
          <cell r="D4415">
            <v>3.92</v>
          </cell>
        </row>
        <row r="4416">
          <cell r="A4416">
            <v>13347</v>
          </cell>
          <cell r="B4416" t="str">
            <v>CONJUNTO ARSTOP P/ AR CONDICIONADO C/ DISJUNTOR 25A</v>
          </cell>
          <cell r="C4416" t="str">
            <v>UN</v>
          </cell>
          <cell r="D4416">
            <v>35.979999999999997</v>
          </cell>
        </row>
        <row r="4417">
          <cell r="A4417">
            <v>13348</v>
          </cell>
          <cell r="B4417" t="str">
            <v>ARRUELA REDONDA FG DIAM EXT= 35MM ESP= 3MM DIAM FURO= 18MM</v>
          </cell>
          <cell r="C4417" t="str">
            <v>UN</v>
          </cell>
          <cell r="D4417">
            <v>0.11</v>
          </cell>
        </row>
        <row r="4418">
          <cell r="A4418">
            <v>13352</v>
          </cell>
          <cell r="B4418" t="str">
            <v>CAMINHAO PIPA 10.000L TRUCADO (C/ TERCEIRO EIXO) FORD F-14000 - MOTOR CUMMINS 208CV - PBT =21,1T E CMT=27T - DIST ENTRE EIXOS =5385MM - INCL TANQUE DE ACO P/ TRANSP   DE AGUA - CAPACIDADE 10,0M3</v>
          </cell>
          <cell r="C4418" t="str">
            <v>UN</v>
          </cell>
          <cell r="D4418">
            <v>135717.44</v>
          </cell>
        </row>
        <row r="4419">
          <cell r="A4419">
            <v>13353</v>
          </cell>
          <cell r="B4419" t="str">
            <v>CHAVE REVERSORA BLINDADA 30A/500V ELETROMAR OU EQUIV</v>
          </cell>
          <cell r="C4419" t="str">
            <v>UN</v>
          </cell>
          <cell r="D4419">
            <v>236.77</v>
          </cell>
        </row>
        <row r="4420">
          <cell r="A4420">
            <v>13354</v>
          </cell>
          <cell r="B4420" t="str">
            <v>CHAVE PARTIDA DIRETA P/MOTOR TRIFASICO 7,50CV/380V, C/FUSIVEIS DIAZED E BOTAO LIGA-DESLIGA TIPO GPS SIEMENS OU EQUIV</v>
          </cell>
          <cell r="C4420" t="str">
            <v>UN</v>
          </cell>
          <cell r="D4420">
            <v>412.02</v>
          </cell>
        </row>
        <row r="4421">
          <cell r="A4421">
            <v>13356</v>
          </cell>
          <cell r="B4421" t="str">
            <v>TUBO ACO INDUSTRIAL DN 2\" (50,8MM)CH 16 (E=1,50MM) - 1,8237KG/M</v>
          </cell>
          <cell r="C4421" t="str">
            <v>M</v>
          </cell>
          <cell r="D4421">
            <v>3.77</v>
          </cell>
        </row>
        <row r="4422">
          <cell r="A4422">
            <v>13360</v>
          </cell>
          <cell r="B4422" t="str">
            <v>DIVISORIA CEGA (N1) - PAINEL MSO/COMEIA E=35MM - PERFIS SIMPLES ALUMINIO ANOD NAT - COLOCADA</v>
          </cell>
          <cell r="C4422" t="str">
            <v>M2</v>
          </cell>
          <cell r="D4422">
            <v>71.31</v>
          </cell>
        </row>
        <row r="4423">
          <cell r="A4423">
            <v>13361</v>
          </cell>
          <cell r="B4423" t="str">
            <v>DIVISORIA (N2) PAINEL/VIDRO - PAINEL MSO/COMEIA E=35MM - PERFIS SIMPLES ALUMINIO ANOD NAT - COLOCADA</v>
          </cell>
          <cell r="C4423" t="str">
            <v>M2</v>
          </cell>
          <cell r="D4423">
            <v>82.46</v>
          </cell>
        </row>
        <row r="4424">
          <cell r="A4424">
            <v>13362</v>
          </cell>
          <cell r="B4424" t="str">
            <v>PORTA ACO ENROLAR CHAPA 22 ONDULADA/PERFIL MEIA CANA - ACAB GALV NATURAL - 2,0 X 2,50M - MANUAL - COMPLETA - COLOCADA</v>
          </cell>
          <cell r="C4424" t="str">
            <v>M2</v>
          </cell>
          <cell r="D4424">
            <v>252</v>
          </cell>
        </row>
        <row r="4425">
          <cell r="A4425">
            <v>13363</v>
          </cell>
          <cell r="B4425" t="str">
            <v>PORTA MAD COMPENSADA REVESTIDA C/ FORMICA 2 FACES</v>
          </cell>
          <cell r="C4425" t="str">
            <v>M2</v>
          </cell>
          <cell r="D4425">
            <v>160.71</v>
          </cell>
        </row>
        <row r="4426">
          <cell r="A4426">
            <v>13364</v>
          </cell>
          <cell r="B4426" t="str">
            <v>JUNTA DE VIDRO H=20MM E=3MM</v>
          </cell>
          <cell r="C4426" t="str">
            <v>M</v>
          </cell>
          <cell r="D4426">
            <v>0.43</v>
          </cell>
        </row>
        <row r="4427">
          <cell r="A4427">
            <v>13365</v>
          </cell>
          <cell r="B4427" t="str">
            <v>ROLO COMPACTADOR VIBRATÓRIO TANDEM CILINDROS LISO DE AÇO PARA SOLO/ASFALTO, DYNAPAC, MODELO CC-142, POTÊNCIA 45HP - PESO MÁXIMO OPERACIONAL 4,4T - IMPACTO DINÂMICO 3,1T</v>
          </cell>
          <cell r="C4427" t="str">
            <v>UN</v>
          </cell>
          <cell r="D4427">
            <v>83265.06</v>
          </cell>
        </row>
        <row r="4428">
          <cell r="A4428">
            <v>13366</v>
          </cell>
          <cell r="B4428" t="str">
            <v>CHAVE FACA BIPOLAR C/ BASE DE ARDOSIA P/ FUSIVEIS CARTUCHO 60A/250V</v>
          </cell>
          <cell r="C4428" t="str">
            <v>UN</v>
          </cell>
          <cell r="D4428">
            <v>21.62</v>
          </cell>
        </row>
        <row r="4429">
          <cell r="A4429">
            <v>13367</v>
          </cell>
          <cell r="B4429" t="str">
            <v>CHAVE FACA TRIPOLAR C/BASE DE ARDOSIA/MARMORE 60A/500V</v>
          </cell>
          <cell r="C4429" t="str">
            <v>UN</v>
          </cell>
          <cell r="D4429">
            <v>36.4</v>
          </cell>
        </row>
        <row r="4430">
          <cell r="A4430">
            <v>13368</v>
          </cell>
          <cell r="B4430" t="str">
            <v>CHAVE FACA TRIPOLAR C/BASE DE ARDOSIA/MARMORE 100A/500V</v>
          </cell>
          <cell r="C4430" t="str">
            <v>UN</v>
          </cell>
          <cell r="D4430">
            <v>59.26</v>
          </cell>
        </row>
        <row r="4431">
          <cell r="A4431">
            <v>13369</v>
          </cell>
          <cell r="B4431" t="str">
            <v>CHAVE SECCIONADORA FUSIVEL TRIPOLAR, MANOBRA C/ CARGA, 160A/500V P/ FUSIVEIS NH TAMANHO 00 CORRENTE NOMINAL ATE 160A, TIPO 3 NP 4080 DA SIEMENS OU EQUIV</v>
          </cell>
          <cell r="C4431" t="str">
            <v>UN</v>
          </cell>
          <cell r="D4431">
            <v>191.59</v>
          </cell>
        </row>
        <row r="4432">
          <cell r="A4432">
            <v>13370</v>
          </cell>
          <cell r="B4432" t="str">
            <v>CHAVE SECCIONADORA FUSIVEL TRIPOLAR, MANOBRA C/ CARGA, 250A/500V P/ FUSIVEIS NH TAMANHO 1 CORRENTE NOMINAL ATE 250A, TIPO 3 NN 2200 DA SIEMENS OU EQUIV</v>
          </cell>
          <cell r="C4432" t="str">
            <v>UN</v>
          </cell>
          <cell r="D4432">
            <v>235.33</v>
          </cell>
        </row>
        <row r="4433">
          <cell r="A4433">
            <v>13371</v>
          </cell>
          <cell r="B4433" t="str">
            <v>FUSIVEL TIPO CARTUCHO 60A - 600V</v>
          </cell>
          <cell r="C4433" t="str">
            <v>UN</v>
          </cell>
          <cell r="D4433">
            <v>10.52</v>
          </cell>
        </row>
        <row r="4434">
          <cell r="A4434">
            <v>13372</v>
          </cell>
          <cell r="B4434" t="str">
            <v>FUSIVEL TIPO CARTUCHO 100A - 600V</v>
          </cell>
          <cell r="C4434" t="str">
            <v>UN</v>
          </cell>
          <cell r="D4434">
            <v>22.56</v>
          </cell>
        </row>
        <row r="4435">
          <cell r="A4435">
            <v>13373</v>
          </cell>
          <cell r="B4435" t="str">
            <v>BASE P/ FUSIVEIS NH TAMANHO 00, DE 6 A 160A, TIPO 3 NH 3 030-Z DA SIEMENS OU EQUIV</v>
          </cell>
          <cell r="C4435" t="str">
            <v>UN</v>
          </cell>
          <cell r="D4435">
            <v>16.37</v>
          </cell>
        </row>
        <row r="4436">
          <cell r="A4436">
            <v>13374</v>
          </cell>
          <cell r="B4436" t="str">
            <v>BASE P/ FUSIVEIS NH TAMANHO 01, DE 40 A 250A, TIPO 3 NH 3 230-Z DA SIEMENS OU EQUIV</v>
          </cell>
          <cell r="C4436" t="str">
            <v>UN</v>
          </cell>
          <cell r="D4436">
            <v>46.56</v>
          </cell>
        </row>
        <row r="4437">
          <cell r="A4437">
            <v>13382</v>
          </cell>
          <cell r="B4437" t="str">
            <v>LUMINARIA FECHADA P/ ILUMINACAO PUBLICA, TIPO ABL 50/F OU EQUIV, P/ LAMPADA A VAPOR DE MERCURIO 400W</v>
          </cell>
          <cell r="C4437" t="str">
            <v>UN</v>
          </cell>
          <cell r="D4437">
            <v>162.97</v>
          </cell>
        </row>
        <row r="4438">
          <cell r="A4438">
            <v>13385</v>
          </cell>
          <cell r="B4438" t="str">
            <v>BRACO RETO P/ LUMINARIA PUBLICA - FERRO GALV C/ PARAF - 3/4\" X 1,5M</v>
          </cell>
          <cell r="C4438" t="str">
            <v>UN</v>
          </cell>
          <cell r="D4438">
            <v>90.26</v>
          </cell>
        </row>
        <row r="4439">
          <cell r="A4439">
            <v>13386</v>
          </cell>
          <cell r="B4439" t="str">
            <v>CHAVE MAGNETICA 2 X 30A P/ COMANDO ILUMINACAO PUBLICA, ACIONADA POR RELE FOTOELETRICO NA 220V/60HZ, TIPO LUX CONTROL MODELO CIP-I/70 OU EQUIV</v>
          </cell>
          <cell r="C4439" t="str">
            <v>UN</v>
          </cell>
          <cell r="D4439">
            <v>296.32</v>
          </cell>
        </row>
        <row r="4440">
          <cell r="A4440">
            <v>13387</v>
          </cell>
          <cell r="B4440" t="str">
            <v>DISJUNTOR TERMOMAGNETICO MONOPOLAR 50A</v>
          </cell>
          <cell r="C4440" t="str">
            <v>UN</v>
          </cell>
          <cell r="D4440">
            <v>11.26</v>
          </cell>
        </row>
        <row r="4441">
          <cell r="A4441">
            <v>13388</v>
          </cell>
          <cell r="B4441" t="str">
            <v>SOLDA 50/50</v>
          </cell>
          <cell r="C4441" t="str">
            <v>KG</v>
          </cell>
          <cell r="D4441">
            <v>36.74</v>
          </cell>
        </row>
        <row r="4442">
          <cell r="A4442">
            <v>13389</v>
          </cell>
          <cell r="B4442" t="str">
            <v>FIO DE COBRE NU 10MM2</v>
          </cell>
          <cell r="C4442" t="str">
            <v>M</v>
          </cell>
          <cell r="D4442">
            <v>3.5</v>
          </cell>
        </row>
        <row r="4443">
          <cell r="A4443">
            <v>13390</v>
          </cell>
          <cell r="B4443" t="str">
            <v>REFLETOR REDONDO EM ALUMINIO ANODIZADO PARA LAMPADA VAPOR DE MERCURIO/SODIO, CORPO EM ALUMINIO COM PINTURA EPOXI, PARA LAMPADA E-27 DE 300 W, COM SUPORTE REDONDO E ALCA REGULAVEL PARA FIXACAO.</v>
          </cell>
          <cell r="C4443" t="str">
            <v>UN</v>
          </cell>
          <cell r="D4443">
            <v>59.17</v>
          </cell>
        </row>
        <row r="4444">
          <cell r="A4444">
            <v>13391</v>
          </cell>
          <cell r="B4444" t="str">
            <v>QUADRO DE DISTRIBUICAO DE EMBUTIR C/ BARRAMENTO MONOFASICO P/ 6 DISJUNTORES UNIPOLARES EM CHAPA DE ACO GALV</v>
          </cell>
          <cell r="C4444" t="str">
            <v>UN</v>
          </cell>
          <cell r="D4444">
            <v>145.54</v>
          </cell>
        </row>
        <row r="4445">
          <cell r="A4445">
            <v>13392</v>
          </cell>
          <cell r="B4445" t="str">
            <v>QUADRO DE DISTRIBUICAO DE EMBUTIR C/ BARRAMENTO MONOFASICO P/ 8 DISJUNTORES UNIPOLARES EM CHAPA DE ACO GALV</v>
          </cell>
          <cell r="C4445" t="str">
            <v>UN</v>
          </cell>
          <cell r="D4445">
            <v>135.55000000000001</v>
          </cell>
        </row>
        <row r="4446">
          <cell r="A4446">
            <v>13393</v>
          </cell>
          <cell r="B4446" t="str">
            <v>QUADRO DE DISTRIBUICAO DE EMBUTIR C/ BARRAMENTO TRIFASICO P/ 12 DISJUNTORES UNIPOLARES EM CHAPA DE ACO GALV</v>
          </cell>
          <cell r="C4446" t="str">
            <v>UN</v>
          </cell>
          <cell r="D4446">
            <v>159.84</v>
          </cell>
        </row>
        <row r="4447">
          <cell r="A4447">
            <v>13394</v>
          </cell>
          <cell r="B4447" t="str">
            <v>QUADRO DE DISTRIBUICAO DE EMBUTIR C/ BARRAMENTO TRIFASICO P/ 15 DISJUNTORES UNIPOLARES EM CHAPA DE ACO GALV</v>
          </cell>
          <cell r="C4447" t="str">
            <v>UN</v>
          </cell>
          <cell r="D4447">
            <v>176.79</v>
          </cell>
        </row>
        <row r="4448">
          <cell r="A4448">
            <v>13395</v>
          </cell>
          <cell r="B4448" t="str">
            <v>QUADRO DE DISTRIBUICAO DE EMBUTIR C/ BARRAMENTO TRIFASICO P/ 18 DISJUNTORES UNIPOLARES EM CHAPA DE ACO GALV</v>
          </cell>
          <cell r="C4448" t="str">
            <v>UN</v>
          </cell>
          <cell r="D4448">
            <v>215.67</v>
          </cell>
        </row>
        <row r="4449">
          <cell r="A4449">
            <v>13396</v>
          </cell>
          <cell r="B4449" t="str">
            <v>QUADRO DE DISTRIBUICAO DE EMBUTIR C/ BARRAMENTO TRIFASICO P/ 27 DISJUNTORES UNIPOLARES EM CHAPA DE ACO GALV</v>
          </cell>
          <cell r="C4449" t="str">
            <v>UN</v>
          </cell>
          <cell r="D4449">
            <v>266.11</v>
          </cell>
        </row>
        <row r="4450">
          <cell r="A4450">
            <v>13397</v>
          </cell>
          <cell r="B4450" t="str">
            <v>QUADRO DE DISTRIBUICAO DE EMBUTIR C/ BARRAMENTO TRIFASICO P/ 30 DISJUNTORES UNIPOLARES EM CHAPA DE ACO GALV</v>
          </cell>
          <cell r="C4450" t="str">
            <v>UN</v>
          </cell>
          <cell r="D4450">
            <v>272.56</v>
          </cell>
        </row>
        <row r="4451">
          <cell r="A4451">
            <v>13398</v>
          </cell>
          <cell r="B4451" t="str">
            <v>QUADRO DE DISTRIBUICAO DE EMBUTIR SEM BARRAMENTO P/ 3 DISJUNTORES UNIPOLARES, S/ PORTA, EM CHAPA DE ACO GALV</v>
          </cell>
          <cell r="C4451" t="str">
            <v>UN</v>
          </cell>
          <cell r="D4451">
            <v>12.81</v>
          </cell>
        </row>
        <row r="4452">
          <cell r="A4452">
            <v>13399</v>
          </cell>
          <cell r="B4452" t="str">
            <v>QUADRO DE DISTRIBUICAO DE EMBUTIR SEM BARRAMENTO P/ 3 DISJUNTORES UNIPOLARES, COM PORTA EM CHAPA DE ACO GALV</v>
          </cell>
          <cell r="C4452" t="str">
            <v>UN</v>
          </cell>
          <cell r="D4452">
            <v>15.41</v>
          </cell>
        </row>
        <row r="4453">
          <cell r="A4453">
            <v>13400</v>
          </cell>
          <cell r="B4453" t="str">
            <v>QUADRO DE DISTRIBUICAO DE EMBUTIR SEM BARRAMENTO P/ 6 DISJUNTORES UNIPOLARES, S/ PORTA, EM CHAPA DE ACO GALV</v>
          </cell>
          <cell r="C4453" t="str">
            <v>UN</v>
          </cell>
          <cell r="D4453">
            <v>23.36</v>
          </cell>
        </row>
        <row r="4454">
          <cell r="A4454">
            <v>13401</v>
          </cell>
          <cell r="B4454" t="str">
            <v>QUADRO DE DISTRIBUICAO DE EMBUTIR SEM BARRAMENTO, P/12 DISJUNTORES UNIPOLARES, S/ PORTA EM  CHAPA DE ACO GALV</v>
          </cell>
          <cell r="C4454" t="str">
            <v>UN</v>
          </cell>
          <cell r="D4454">
            <v>43.31</v>
          </cell>
        </row>
        <row r="4455">
          <cell r="A4455">
            <v>13402</v>
          </cell>
          <cell r="B4455" t="str">
            <v>QUADRO DE DISTRIBUICAO DE EMBUTIR C/ BARRAMENTO NEUTRO P/ 18 DISJUNTORES UNIPOLARES EM CHAPA DE ACO GALV</v>
          </cell>
          <cell r="C4455" t="str">
            <v>UN</v>
          </cell>
          <cell r="D4455">
            <v>221.73</v>
          </cell>
        </row>
        <row r="4456">
          <cell r="A4456">
            <v>13403</v>
          </cell>
          <cell r="B4456" t="str">
            <v>CHAVE FACA BIPOLAR C/ BASE DE ARDOSIA/MARMORE P/ FUSIVEIS CARTUCHO 30A/250V</v>
          </cell>
          <cell r="C4456" t="str">
            <v>UN</v>
          </cell>
          <cell r="D4456">
            <v>16.93</v>
          </cell>
        </row>
        <row r="4457">
          <cell r="A4457">
            <v>13404</v>
          </cell>
          <cell r="B4457" t="str">
            <v>CAIXA P/ MEDICAO MONOF 30 X 33 X 15CM EM CHAPA 18 C/ VISOR/PORTA/CX MUFLA USO INTERNO COR CINZA</v>
          </cell>
          <cell r="C4457" t="str">
            <v>UN</v>
          </cell>
          <cell r="D4457">
            <v>139.12</v>
          </cell>
        </row>
        <row r="4458">
          <cell r="A4458">
            <v>13405</v>
          </cell>
          <cell r="B4458" t="str">
            <v>CAIXA P/ MEDICAO MONOF 30 X 33 X 15CM EM CHAPA 18 C/ VISOR/PORTA/CX MUFLA USO EXTERNO COR CINZA</v>
          </cell>
          <cell r="C4458" t="str">
            <v>UN</v>
          </cell>
          <cell r="D4458">
            <v>139.12</v>
          </cell>
        </row>
        <row r="4459">
          <cell r="A4459">
            <v>13408</v>
          </cell>
          <cell r="B4459" t="str">
            <v>SUPER PLASTIFICANTE PARA CONCRETO - TAMBOR 200KG</v>
          </cell>
          <cell r="C4459" t="str">
            <v>200KG</v>
          </cell>
          <cell r="D4459">
            <v>1286.76</v>
          </cell>
        </row>
        <row r="4460">
          <cell r="A4460">
            <v>13415</v>
          </cell>
          <cell r="B4460" t="str">
            <v>TORNEIRA CROMADA 1/2\" OU 3/4\" REF 1193 P/ LAVATORIO - PADRAO POPULAR</v>
          </cell>
          <cell r="C4460" t="str">
            <v>UN</v>
          </cell>
          <cell r="D4460">
            <v>23.7</v>
          </cell>
        </row>
        <row r="4461">
          <cell r="A4461">
            <v>13416</v>
          </cell>
          <cell r="B4461" t="str">
            <v>TORNEIRA CROMADA LONGA 1/2\" OU 3/4\" REF 1158 P/ PIA COZ - PADRAO POPULAR</v>
          </cell>
          <cell r="C4461" t="str">
            <v>UN</v>
          </cell>
          <cell r="D4461">
            <v>22.72</v>
          </cell>
        </row>
        <row r="4462">
          <cell r="A4462">
            <v>13417</v>
          </cell>
          <cell r="B4462" t="str">
            <v>TORNEIRA CROMADA MEDIA 1/2\" OU 3/4\" REF 1143 - PADRAO POPULAR</v>
          </cell>
          <cell r="C4462" t="str">
            <v>UN</v>
          </cell>
          <cell r="D4462">
            <v>23.78</v>
          </cell>
        </row>
        <row r="4463">
          <cell r="A4463">
            <v>13418</v>
          </cell>
          <cell r="B4463" t="str">
            <v>TORNEIRA CROMADA 1/2\" OU 3/4\" CURTA REF 1140 P/ TANQUE - PADRAO POPULAR</v>
          </cell>
          <cell r="C4463" t="str">
            <v>UN</v>
          </cell>
          <cell r="D4463">
            <v>18.52</v>
          </cell>
        </row>
        <row r="4464">
          <cell r="A4464">
            <v>13423</v>
          </cell>
          <cell r="B4464" t="str">
            <v>LAJE TRELICADA P/ PISO , H=16CM , P/ APOIO SIMPLES , SOBRECARGA DE 200 KG/M2 , VAO LIVRE MAXIMO DE 4,75M</v>
          </cell>
          <cell r="C4464" t="str">
            <v>M2</v>
          </cell>
          <cell r="D4464">
            <v>49.71</v>
          </cell>
        </row>
        <row r="4465">
          <cell r="A4465">
            <v>13424</v>
          </cell>
          <cell r="B4465" t="str">
            <v>LAJE TRELICADA P/ PISO , H=20CM , P/ APOIO SIMPLES , SOBRECARGA DE 200 KG/M2 , VAO LIVRE MAXIMO DE 9,50M</v>
          </cell>
          <cell r="C4465" t="str">
            <v>M2</v>
          </cell>
          <cell r="D4465">
            <v>62.4</v>
          </cell>
        </row>
        <row r="4466">
          <cell r="A4466">
            <v>13425</v>
          </cell>
          <cell r="B4466" t="str">
            <v>LAJE TRELICADA P/ PISO , H=25CM , P/ APOIO SIMPLES , SOBRECARGA DE 200 KG/M2 , VAO LIVRE MAXIMO DE 8,30M</v>
          </cell>
          <cell r="C4466" t="str">
            <v>M2</v>
          </cell>
          <cell r="D4466">
            <v>67.760000000000005</v>
          </cell>
        </row>
        <row r="4467">
          <cell r="A4467">
            <v>13426</v>
          </cell>
          <cell r="B4467" t="str">
            <v>LAJE TRELICADA P/ PISO , H=30CM , P/ APOIO SIMPLES , SOBRECARGA DE 200 KG/M2 , VAO LIVRE MAXIMO DE 12,65M</v>
          </cell>
          <cell r="C4467" t="str">
            <v>M2</v>
          </cell>
          <cell r="D4467">
            <v>77.44</v>
          </cell>
        </row>
        <row r="4468">
          <cell r="A4468">
            <v>13440</v>
          </cell>
          <cell r="B4468" t="str">
            <v>VOLKSWAGEN GOL 1.6 A GASOLINA**CAIXA**</v>
          </cell>
          <cell r="C4468" t="str">
            <v>UN</v>
          </cell>
          <cell r="D4468">
            <v>57879.98</v>
          </cell>
        </row>
        <row r="4469">
          <cell r="A4469">
            <v>13441</v>
          </cell>
          <cell r="B4469" t="str">
            <v>CAMINHONETE CHEVROLET S-10 GASOLINA**CAIXA**</v>
          </cell>
          <cell r="C4469" t="str">
            <v>UN</v>
          </cell>
          <cell r="D4469">
            <v>68200</v>
          </cell>
        </row>
        <row r="4470">
          <cell r="A4470">
            <v>13447</v>
          </cell>
          <cell r="B4470" t="str">
            <v>MARTELO PERFURADOR PNEUMÁTICO MANUAL, MARCA ATLAS COPCO, MODELO RH 656</v>
          </cell>
          <cell r="C4470" t="str">
            <v>UN</v>
          </cell>
          <cell r="D4470">
            <v>6389.26</v>
          </cell>
        </row>
        <row r="4471">
          <cell r="A4471">
            <v>13452</v>
          </cell>
          <cell r="B4471" t="str">
            <v>CAMINHÃO TOCO MERCEDES BENZ  710 PLUS, POTÊNCIA 110 CV , PBT = 6700 KG, CARGA UTIL MAX. C/ EQUIP = 3840 KG, DIST. ENTRE EIXOS 3700 MM - INCLUI CARROCERIA FIXA ABERTA DE MADEIRA P/ TRANSP. GERAL DE CARGA SECA -</v>
          </cell>
          <cell r="C4471" t="str">
            <v>UN</v>
          </cell>
          <cell r="D4471">
            <v>100317.74</v>
          </cell>
        </row>
        <row r="4472">
          <cell r="A4472">
            <v>13455</v>
          </cell>
          <cell r="B4472" t="str">
            <v>CAMINHAO PIPA 6.000L TOCO MERCEDES BENZ L-1218 R - POTENCIA 170CV - PBT = 12300 KG - CARGA UTIL MAX C/EQUIP = 8550KG - DIST ENTRE EIXOS 5170MM - TANQUE DE ACO P/ TRANSP   DE AGUA</v>
          </cell>
          <cell r="C4472" t="str">
            <v>UN</v>
          </cell>
          <cell r="D4472">
            <v>125326.38</v>
          </cell>
        </row>
        <row r="4473">
          <cell r="A4473">
            <v>13456</v>
          </cell>
          <cell r="B4473" t="str">
            <v>CAVALO MECÂNICO MERCEDES BENZ  AXOR 2035,  DIESEL, POT. 354 CV, CAPAC. MAX. TRAÇÃO 80 TON.,  A SER MONTADO SEMI REBOQUE ( 3 EIXOS) CARGA SECA, MEDINDO APROX. 2,60 X 12,50 X 0,50 M.</v>
          </cell>
          <cell r="C4473" t="str">
            <v>UN</v>
          </cell>
          <cell r="D4473">
            <v>345368.92</v>
          </cell>
        </row>
        <row r="4474">
          <cell r="A4474">
            <v>13457</v>
          </cell>
          <cell r="B4474" t="str">
            <v>COMPACTADOR SOLOS C/ PLACA VIBRATORIA DE 43 X 55CM DYNAPAC CM-20D, 7HP, A DIESEL, 415 KG, IMPACTO DINAMICO TOTAL 3000KG**CAIXA**</v>
          </cell>
          <cell r="C4474" t="str">
            <v>UN</v>
          </cell>
          <cell r="D4474">
            <v>19991.009999999998</v>
          </cell>
        </row>
        <row r="4475">
          <cell r="A4475">
            <v>13458</v>
          </cell>
          <cell r="B4475" t="str">
            <v>COMPACTADOR SOLOS MOTOR GAS 4HP MIKASA MOD MTR80 OU SIMILAR**CAIXA**</v>
          </cell>
          <cell r="C4475" t="str">
            <v>UN</v>
          </cell>
          <cell r="D4475">
            <v>10529.12</v>
          </cell>
        </row>
        <row r="4476">
          <cell r="A4476">
            <v>13461</v>
          </cell>
          <cell r="B4476" t="str">
            <v>COMPRESSOR DE AR - REBOCAVEL - ATLAS COPCO XA-360 SB - DESCARGA LIVRE EFETIVA 760 PCM - MOTOR A DIESEL 180 CV**CAIXA**</v>
          </cell>
          <cell r="C4476" t="str">
            <v>UN</v>
          </cell>
          <cell r="D4476">
            <v>164659.94</v>
          </cell>
        </row>
        <row r="4477">
          <cell r="A4477">
            <v>13467</v>
          </cell>
          <cell r="B4477" t="str">
            <v>ROLO COMPACTADOR VIBRATÓRIO CILINDRO LISO DE AÇO PARA SOLOS, DYNAPAC, MODELO CA-250STD, POTÊNCIA 110HP - PESO OPERACIONAL 13,5T - IMPACTO DINÂMICO 12/25T</v>
          </cell>
          <cell r="C4477" t="str">
            <v>UN</v>
          </cell>
          <cell r="D4477">
            <v>333445.74</v>
          </cell>
        </row>
        <row r="4478">
          <cell r="A4478">
            <v>13468</v>
          </cell>
          <cell r="B4478" t="str">
            <v>ROLO COMPACTADOR TANDEM VIBRATÓRIO CILINDROS LISO DE AÇO PARA SOLOS/ASFALTO, DYNAPAC, MODELO CC-102, POTÊNCIA 29HP - PESO MÁXIMO OPERACIONAL 2,46T - IMPACTO DINÂMICO 3,42T</v>
          </cell>
          <cell r="C4478" t="str">
            <v>UN</v>
          </cell>
          <cell r="D4478">
            <v>70351.28</v>
          </cell>
        </row>
        <row r="4479">
          <cell r="A4479">
            <v>13469</v>
          </cell>
          <cell r="B4479" t="str">
            <v>ROLO COMPACTADOR VIBRATÓRIO PÉ DE CARNEIRO PARA SOLOS, COM TRAÇÃO NO TAMBOR, DYNAPAC, MODELO CA-250PD, POTÊNCIA 110HP - PESO MÁXIMO OPERACIONAL 13,65T - IMPACTO DINÂMICO 30,6T</v>
          </cell>
          <cell r="C4479" t="str">
            <v>UN</v>
          </cell>
          <cell r="D4479">
            <v>369103.22</v>
          </cell>
        </row>
        <row r="4480">
          <cell r="A4480">
            <v>13470</v>
          </cell>
          <cell r="B4480" t="str">
            <v>ROLO COMPACTADOR DE PNEUS (7 RODAS), PRESSÃO VARIÁVEL, CATERPILLAR, MODELO PS-360C, POTÊNCIA 150CV - PESO OPERACIONAL 8,5 T</v>
          </cell>
          <cell r="C4480" t="str">
            <v>UN</v>
          </cell>
          <cell r="D4480">
            <v>201416.66</v>
          </cell>
        </row>
        <row r="4481">
          <cell r="A4481">
            <v>13475</v>
          </cell>
          <cell r="B4481" t="str">
            <v>VIBRADOR DE IMERSAO C/ MOTOR DIESEL OU GASOLINA 4,5 HP DYNAPAC AA548 C/PONTEIRA 48MM**CAIXA**</v>
          </cell>
          <cell r="C4481" t="str">
            <v>UN</v>
          </cell>
          <cell r="D4481">
            <v>2966.71</v>
          </cell>
        </row>
        <row r="4482">
          <cell r="A4482">
            <v>13476</v>
          </cell>
          <cell r="B4482" t="str">
            <v>VIBROACABADORA DE ASFALTO SOBRE ESTEIRAS, TEREX, MOD. VDA - 600, 117 HP,  LARG. PAVIM. 2,6 M A 6,0 M, CAP. 450 T/ H</v>
          </cell>
          <cell r="C4482" t="str">
            <v>UN</v>
          </cell>
          <cell r="D4482">
            <v>887205.45</v>
          </cell>
        </row>
        <row r="4483">
          <cell r="A4483">
            <v>13521</v>
          </cell>
          <cell r="B4483" t="str">
            <v>PLACA ESMALTADA P/ IDENTIFICACAO NR DE RUA</v>
          </cell>
          <cell r="C4483" t="str">
            <v>UN</v>
          </cell>
          <cell r="D4483">
            <v>60.8</v>
          </cell>
        </row>
        <row r="4484">
          <cell r="A4484">
            <v>13527</v>
          </cell>
          <cell r="B4484" t="str">
            <v>CAMINHÃO TOCO MERCEDES BENZ 1315 / 36,  POTÊNCIA 150 CV - PBT = 12990 KG - CARGA UTIL + CARROCERIA = 8540 KG, DIST. ENTRE EIXOS 3560 MM  - INCLUI CARROCERIA FIXA ABERTA DE MADEIRA P/ TRANSP.  GERAL DE CARGA SEC</v>
          </cell>
          <cell r="C4484" t="str">
            <v>UN</v>
          </cell>
          <cell r="D4484">
            <v>154288.48000000001</v>
          </cell>
        </row>
        <row r="4485">
          <cell r="A4485">
            <v>13529</v>
          </cell>
          <cell r="B4485" t="str">
            <v>CAMINHAO DE LIMPEZA A VACUO MERCEDES BENZ 1215 C - POTENCIA 152CV -   PBT = 12,9T - CARGA UTIL C/ EQUIP = 8,55T - EQUIPADO C/TANQUE E EQUIP. DE VACUO OU SIMILAR</v>
          </cell>
          <cell r="C4485" t="str">
            <v>UN</v>
          </cell>
          <cell r="D4485">
            <v>273000</v>
          </cell>
        </row>
        <row r="4486">
          <cell r="A4486">
            <v>13530</v>
          </cell>
          <cell r="B4486" t="str">
            <v>CAMINHAO DE LIMPEZA DE ALTA PRESSAO MERCEDES BENZ 1215 C - POTENCIA 152CV -   PBT = 12,9T - CARGA UTIL C/ EQUIP = 8,55T - EQUIPADO C/TANQUE E EQUIP. DE ALTA PRESSAO OU SIMILAR</v>
          </cell>
          <cell r="C4486" t="str">
            <v>UN</v>
          </cell>
          <cell r="D4486">
            <v>295702.68</v>
          </cell>
        </row>
        <row r="4487">
          <cell r="A4487">
            <v>13531</v>
          </cell>
          <cell r="B4487" t="str">
            <v>CAMINHAO DE LIMPEZA COMBINADO (VACUO/ALTA PRESSAO) MERCEDES BENZ L-1418 R   - POTENCIA 170CV - PBT = 14500KG - CARGA UTIL MAX C/ EQUIP = 9670KG - DIST ENTRE EIXOS 5170MM - EQUIPADO C/TANQUE E EQUIP. DE VACUO E</v>
          </cell>
          <cell r="C4487" t="str">
            <v>UN</v>
          </cell>
          <cell r="D4487">
            <v>355435.08</v>
          </cell>
        </row>
        <row r="4488">
          <cell r="A4488">
            <v>13532</v>
          </cell>
          <cell r="B4488" t="str">
            <v>CAMINHONETE FIAT FIORINO A GASOLINA**CAIXA**</v>
          </cell>
          <cell r="C4488" t="str">
            <v>UN</v>
          </cell>
          <cell r="D4488">
            <v>42583.4</v>
          </cell>
        </row>
        <row r="4489">
          <cell r="A4489">
            <v>13533</v>
          </cell>
          <cell r="B4489" t="str">
            <v>GRUPO DE SOLDAGEM C/ GERADOR A DIESEL 18 HP, P/ SOLDA ELETRICA, SOBRE DUAS RODAS, BAMBOZZI MOD.TN5, C/MOTOR 375A,  **CAIXA**</v>
          </cell>
          <cell r="C4489" t="str">
            <v>UN</v>
          </cell>
          <cell r="D4489">
            <v>44999.5</v>
          </cell>
        </row>
        <row r="4490">
          <cell r="A4490">
            <v>13587</v>
          </cell>
          <cell r="B4490" t="str">
            <v>MEIA CANA MAD APARELHADA P/ FORRO PAULISTA 1\" X 1\" (PINUS)</v>
          </cell>
          <cell r="C4490" t="str">
            <v>M</v>
          </cell>
          <cell r="D4490">
            <v>1.17</v>
          </cell>
        </row>
        <row r="4491">
          <cell r="A4491">
            <v>13588</v>
          </cell>
          <cell r="B4491" t="str">
            <v>PECA DE MADEIRA NAO APARELHADA L=10 A 15CM ESP =1,5 A 2,0CM MOLDURADA P/ ACAB LATERAL TELHADOS CERÂMICOS (ABA, TABEIRA, VISTA, RIPAO MOLD, ESPELHO, TESTEIRA ETC.)</v>
          </cell>
          <cell r="C4491" t="str">
            <v>M</v>
          </cell>
          <cell r="D4491">
            <v>2.79</v>
          </cell>
        </row>
        <row r="4492">
          <cell r="A4492">
            <v>13596</v>
          </cell>
          <cell r="B4492" t="str">
            <v>CANTONEIRA P/ FILTRO EM GRANILITE, MARMORITE OU GRANITINA - 30 X 30 X 3CM</v>
          </cell>
          <cell r="C4492" t="str">
            <v>UN</v>
          </cell>
          <cell r="D4492">
            <v>45.62</v>
          </cell>
        </row>
        <row r="4493">
          <cell r="A4493">
            <v>13597</v>
          </cell>
          <cell r="B4493" t="str">
            <v>PADRAO POLIFASICO COMPLETO EM POSTE GALV DE 3\" X 5,0M</v>
          </cell>
          <cell r="C4493" t="str">
            <v>UN</v>
          </cell>
          <cell r="D4493">
            <v>705.72</v>
          </cell>
        </row>
        <row r="4494">
          <cell r="A4494">
            <v>13598</v>
          </cell>
          <cell r="B4494" t="str">
            <v>CAMINHAO BASCULANTE 4,0M3 TOCO MERCEDES BENZ 1215 C - POTENCIA 152 CV - PBT 12900KG -CARGA UTIL MAX C/ EQUIP 8550KG - DIST ENTRE EIXOS 4830MM   - INCL CACAMBA</v>
          </cell>
          <cell r="C4494" t="str">
            <v>UN</v>
          </cell>
          <cell r="D4494">
            <v>163000</v>
          </cell>
        </row>
        <row r="4495">
          <cell r="A4495">
            <v>13599</v>
          </cell>
          <cell r="B4495" t="str">
            <v>CAMINHÃO  MERCEDES BENZ ATEGO 1418/48, POTÊNCIA 177 CV ,  PBT = 13990 KG,  DIST. ENTRE EIXOS 4760 MM - INCLUI CARROCERIA FIXA ABERTA DE MADEIRA P/ TRANSP.  GERAL DE CARGA SECA , DIMENSÕES APROX. 2,50 X 6,50 X 0</v>
          </cell>
          <cell r="C4495" t="str">
            <v>UN</v>
          </cell>
          <cell r="D4495">
            <v>149641.26999999999</v>
          </cell>
        </row>
        <row r="4496">
          <cell r="A4496">
            <v>13600</v>
          </cell>
          <cell r="B4496" t="str">
            <v>ROLO COMPACTADOR VIBRATÓRIO AÇO LISO, MULLER, MODELO VAP-70L, POTÊNCIA 150HP - PESO MÁXIMO OPERACIONAL 9,8T - IMPACTO DINÂMICO 18,24/26,74T</v>
          </cell>
          <cell r="C4496" t="str">
            <v>UN</v>
          </cell>
          <cell r="D4496">
            <v>306921.95</v>
          </cell>
        </row>
        <row r="4497">
          <cell r="A4497">
            <v>13603</v>
          </cell>
          <cell r="B4497" t="str">
            <v>TRATOR DE PNEUS CBT MOD. 2105 POT. * 110 A 126 HP ***CAIXA**</v>
          </cell>
          <cell r="C4497" t="str">
            <v>UN</v>
          </cell>
          <cell r="D4497">
            <v>172500</v>
          </cell>
        </row>
        <row r="4498">
          <cell r="A4498">
            <v>13604</v>
          </cell>
          <cell r="B4498" t="str">
            <v>DISTRIBUIDOR DE BETUME, FERLEX/ERISA, MOD. DB-6,0, CAPACIDADE 6000 L, ESPARGIMENTO SOB PRESSÃO, A SER MONTADO SOBRE CHASSIS DE CAMINHÃO</v>
          </cell>
          <cell r="C4498" t="str">
            <v>UN</v>
          </cell>
          <cell r="D4498">
            <v>206064</v>
          </cell>
        </row>
        <row r="4499">
          <cell r="A4499">
            <v>13606</v>
          </cell>
          <cell r="B4499" t="str">
            <v>VIBROACABADORA DE ASFALTO, CIBER, MOD. SA 230, POTÊNCIA 31 A 45 CV, CAPACIDADE DE PAVIMENTAÇÃO 100 T/H, LARG. PAV. 2,00 A 3,8 M, DE PNEUS</v>
          </cell>
          <cell r="C4499" t="str">
            <v>UN</v>
          </cell>
          <cell r="D4499">
            <v>471029.22</v>
          </cell>
        </row>
        <row r="4500">
          <cell r="A4500">
            <v>13614</v>
          </cell>
          <cell r="B4500" t="str">
            <v>CAMINHÃO TOCO FORD CARGO 815 E, POTÊNCIA 150  CV, PBT= 8250 KG,  CARGA UTIL MAX C/ EQUIP = 5200 KG, DIST. ENTRE EIXOS 4300 MM, INCLUI CARROCERIA FIXA ABERTA DE MADEIRA P/ TRANSP.  GERAL DE CARGA SECA, DIMENSÕES</v>
          </cell>
          <cell r="C4500" t="str">
            <v>UN</v>
          </cell>
          <cell r="D4500">
            <v>104930.74</v>
          </cell>
        </row>
        <row r="4501">
          <cell r="A4501">
            <v>13617</v>
          </cell>
          <cell r="B4501" t="str">
            <v>PICK UP VOLKSWAGEN MOD. SAVEIRO CL 1.8, 98CV, A GASOLINA</v>
          </cell>
          <cell r="C4501" t="str">
            <v>UN</v>
          </cell>
          <cell r="D4501">
            <v>56852.2</v>
          </cell>
        </row>
        <row r="4502">
          <cell r="A4502">
            <v>13624</v>
          </cell>
          <cell r="B4502" t="str">
            <v>ROMPEDOR ELETRICO, MONOFASICO, MARCA WACKER, MOD. EH 8,  1,1 KW (1,44 HP), PESO = 8 KG</v>
          </cell>
          <cell r="C4502" t="str">
            <v>UN</v>
          </cell>
          <cell r="D4502">
            <v>5901.19</v>
          </cell>
        </row>
        <row r="4503">
          <cell r="A4503">
            <v>13627</v>
          </cell>
          <cell r="B4503" t="str">
            <v>TRATOR DE ESTEIRAS CATERPILLAR D6M, 140HP, PESO OPERACIONAL 15,5T,    **CAIXA**</v>
          </cell>
          <cell r="C4503" t="str">
            <v>UN</v>
          </cell>
          <cell r="D4503">
            <v>811717.47</v>
          </cell>
        </row>
        <row r="4504">
          <cell r="A4504">
            <v>13628</v>
          </cell>
          <cell r="B4504" t="str">
            <v>TABUA MADEIRA 3A QUALIDADE 1/2 X 8\" (1,5 X 20,0CM) NAO APARELHADA</v>
          </cell>
          <cell r="C4504" t="str">
            <v>M</v>
          </cell>
          <cell r="D4504">
            <v>4.13</v>
          </cell>
        </row>
        <row r="4505">
          <cell r="A4505">
            <v>13629</v>
          </cell>
          <cell r="B4505" t="str">
            <v>PLACA DE OBRA (IDENTIFICACAO) PARA CONSTRUCAO CIVIL EM CHAPA GALVANIZADA NUM 26 (NAO INCLUI COLOCACAO)</v>
          </cell>
          <cell r="C4505" t="str">
            <v>M2</v>
          </cell>
          <cell r="D4505">
            <v>96</v>
          </cell>
        </row>
        <row r="4506">
          <cell r="A4506">
            <v>13650</v>
          </cell>
          <cell r="B4506" t="str">
            <v>LAJE TRELICADA P/ FORRO ,H=10CM P/ APOIO SIMPLES , VAO LIVRE DE 4,00M</v>
          </cell>
          <cell r="C4506" t="str">
            <v>M2</v>
          </cell>
          <cell r="D4506">
            <v>27.31</v>
          </cell>
        </row>
        <row r="4507">
          <cell r="A4507">
            <v>13651</v>
          </cell>
          <cell r="B4507" t="str">
            <v>LAJE TRELICADA P/ PISO , H=10CM , P/ APOIO SIMPLES , SOBRECARGA DE 200 KG/M2 , VAO LIVRE MAXIMO DE 5,70M</v>
          </cell>
          <cell r="C4507" t="str">
            <v>M2</v>
          </cell>
          <cell r="D4507">
            <v>27.66</v>
          </cell>
        </row>
        <row r="4508">
          <cell r="A4508">
            <v>13652</v>
          </cell>
          <cell r="B4508" t="str">
            <v>LAJE PRE MOLDADA TRELICADA P/ PISO , H=12CM , P/ APOIO SIMPLES , SOBRECARGA DE 200 KG/M2 , VAO LIVRE MAXIMO DE 5,70M</v>
          </cell>
          <cell r="C4508" t="str">
            <v>M2</v>
          </cell>
          <cell r="D4508">
            <v>41.49</v>
          </cell>
        </row>
        <row r="4509">
          <cell r="A4509">
            <v>13653</v>
          </cell>
          <cell r="B4509" t="str">
            <v>CARRETA PARA 30 TONELADAS</v>
          </cell>
          <cell r="C4509" t="str">
            <v>MES</v>
          </cell>
          <cell r="D4509">
            <v>9899.94</v>
          </cell>
        </row>
        <row r="4510">
          <cell r="A4510">
            <v>13704</v>
          </cell>
          <cell r="B4510" t="str">
            <v>CHAVE COMPENSADORA TRIFASICA P/ MOTOR 40CV (380V) C/ FUSIVEL NH 100A</v>
          </cell>
          <cell r="C4510" t="str">
            <v>UN</v>
          </cell>
          <cell r="D4510">
            <v>3463.09</v>
          </cell>
        </row>
        <row r="4511">
          <cell r="A4511">
            <v>13708</v>
          </cell>
          <cell r="B4511" t="str">
            <v>CHAVE PARTIDA DIRETA TRIFASICA P/ MOTOR 5CV-380V C/ FUSIVEL DIAZED 20A</v>
          </cell>
          <cell r="C4511" t="str">
            <v>UN</v>
          </cell>
          <cell r="D4511">
            <v>568.73</v>
          </cell>
        </row>
        <row r="4512">
          <cell r="A4512">
            <v>13709</v>
          </cell>
          <cell r="B4512" t="str">
            <v>CHAVE ESTRELA TRIANGULO TRIFASICA P/ MOTOR 15CV (380V) P/ FUSIVEL DIAZED 35A</v>
          </cell>
          <cell r="C4512" t="str">
            <v>UN</v>
          </cell>
          <cell r="D4512">
            <v>475.24</v>
          </cell>
        </row>
        <row r="4513">
          <cell r="A4513">
            <v>13710</v>
          </cell>
          <cell r="B4513" t="str">
            <v>CHAVE COMPENSADORA TRIFASICA P/ MOTOR 75CV (380V) C/ FUSIVEL NH 160A</v>
          </cell>
          <cell r="C4513" t="str">
            <v>UN</v>
          </cell>
          <cell r="D4513">
            <v>4140</v>
          </cell>
        </row>
        <row r="4514">
          <cell r="A4514">
            <v>13711</v>
          </cell>
          <cell r="B4514" t="str">
            <v>CHAVE COMPENSADORA TRIFASICA P/ MOTOR 150CV (380V) C/ FUSIVEL NH 315A</v>
          </cell>
          <cell r="C4514" t="str">
            <v>UN</v>
          </cell>
          <cell r="D4514">
            <v>24240.06</v>
          </cell>
        </row>
        <row r="4515">
          <cell r="A4515">
            <v>13712</v>
          </cell>
          <cell r="B4515" t="str">
            <v>CHAVE COMPENSADORA TRIFASICA P/ MOTOR 15CV (380V) C/ FUSIVEL DIAZED 50A</v>
          </cell>
          <cell r="C4515" t="str">
            <v>UN</v>
          </cell>
          <cell r="D4515">
            <v>7776.14</v>
          </cell>
        </row>
        <row r="4516">
          <cell r="A4516">
            <v>13714</v>
          </cell>
          <cell r="B4516" t="str">
            <v>PEDRA CARIRI 20 X 30CM</v>
          </cell>
          <cell r="C4516" t="str">
            <v>M2</v>
          </cell>
          <cell r="D4516">
            <v>63.75</v>
          </cell>
        </row>
        <row r="4517">
          <cell r="A4517">
            <v>13726</v>
          </cell>
          <cell r="B4517" t="str">
            <v>VASSOURA MECANICA REBOCAVEL FERLEX VM - 7**CAIXA**</v>
          </cell>
          <cell r="C4517" t="str">
            <v>UN</v>
          </cell>
          <cell r="D4517">
            <v>13800</v>
          </cell>
        </row>
        <row r="4518">
          <cell r="A4518">
            <v>13741</v>
          </cell>
          <cell r="B4518" t="str">
            <v>MEDIDOR DE NIVEL ESTATICO E DINAMICO PARA POCO ARTESIANO COM CABO DE ACO REVESTIDO EM PVC COMPRIM= DE 200M</v>
          </cell>
          <cell r="C4518" t="str">
            <v>UN</v>
          </cell>
          <cell r="D4518">
            <v>5255.23</v>
          </cell>
        </row>
        <row r="4519">
          <cell r="A4519">
            <v>13757</v>
          </cell>
          <cell r="B4519" t="str">
            <v>GRUPO GERADOR ACIMA DE 220 ATE 330 KVA, DIESEL REBOCAVEL, ACIONAMENTO MANUAL</v>
          </cell>
          <cell r="C4519" t="str">
            <v>MES</v>
          </cell>
          <cell r="D4519">
            <v>4923.43</v>
          </cell>
        </row>
        <row r="4520">
          <cell r="A4520">
            <v>13758</v>
          </cell>
          <cell r="B4520" t="str">
            <v>GRUPO GERADOR ACIMA DE 180 ATE 220 KVA, DIESEL REBOCAVEL, ACIONAMENTO MANUAL</v>
          </cell>
          <cell r="C4520" t="str">
            <v>MES</v>
          </cell>
          <cell r="D4520">
            <v>3798.07</v>
          </cell>
        </row>
        <row r="4521">
          <cell r="A4521">
            <v>13761</v>
          </cell>
          <cell r="B4521" t="str">
            <v>APARELHO CORTE OXI-ACETILENO</v>
          </cell>
          <cell r="C4521" t="str">
            <v>UN</v>
          </cell>
          <cell r="D4521">
            <v>2693.6</v>
          </cell>
        </row>
        <row r="4522">
          <cell r="A4522">
            <v>13778</v>
          </cell>
          <cell r="B4522" t="str">
            <v>OLEO INDUSTRIAL FP - 73</v>
          </cell>
          <cell r="C4522" t="str">
            <v>L</v>
          </cell>
          <cell r="D4522">
            <v>10.49</v>
          </cell>
        </row>
        <row r="4523">
          <cell r="A4523">
            <v>13803</v>
          </cell>
          <cell r="B4523" t="str">
            <v>COMPRESSOR DE AR - REBOCAVEL - ATLAS COPCO XA-125 MWD - DESCARGA LIVRE EFETIVA 260 PCM - PRESSAO DE TRABALHO 102 PSI - MOTOR A DIESEL 89 CV**CAIXA**</v>
          </cell>
          <cell r="C4523" t="str">
            <v>UN</v>
          </cell>
          <cell r="D4523">
            <v>75500.08</v>
          </cell>
        </row>
        <row r="4524">
          <cell r="A4524">
            <v>13817</v>
          </cell>
          <cell r="B4524" t="str">
            <v>OLEO MD 300</v>
          </cell>
          <cell r="C4524" t="str">
            <v>L</v>
          </cell>
          <cell r="D4524">
            <v>10.01</v>
          </cell>
        </row>
        <row r="4525">
          <cell r="A4525">
            <v>13818</v>
          </cell>
          <cell r="B4525" t="str">
            <v>GRAXA DMA - 2EP</v>
          </cell>
          <cell r="C4525" t="str">
            <v>KG</v>
          </cell>
          <cell r="D4525">
            <v>15.98</v>
          </cell>
        </row>
        <row r="4526">
          <cell r="A4526">
            <v>13836</v>
          </cell>
          <cell r="B4526" t="str">
            <v>EXTRUSORA DE GUIAS E SARJETAS EM CONCRETO SIMPLES, PAVIMAK MOD. PK-620 (EQUIPAMENTO P/EXECUCAO DE MEIO-FIO/SARJETAS POR EXTRUSAO DE CONCRETO)**CAIXA**</v>
          </cell>
          <cell r="C4526" t="str">
            <v>UN</v>
          </cell>
          <cell r="D4526">
            <v>39262.050000000003</v>
          </cell>
        </row>
        <row r="4527">
          <cell r="A4527">
            <v>13841</v>
          </cell>
          <cell r="B4527" t="str">
            <v>LUMINARIA PLAFONIER SOBREPOR C/ GLOBO CHATO VIDRO BOCA 10CM INCL BASE/ARO METALICA OU PLASTICO C/ SOQUETE P/ 1 LAMP INCAND 60W - LINHA POPULAR</v>
          </cell>
          <cell r="C4527" t="str">
            <v>UN</v>
          </cell>
          <cell r="D4527">
            <v>33.6</v>
          </cell>
        </row>
        <row r="4528">
          <cell r="A4528">
            <v>13842</v>
          </cell>
          <cell r="B4528" t="str">
            <v>CAIXA METALICA P/ MEDICAO TRIFASICA CHAPA 18 P/ USO INTERNO C/ PORTA E CX DE MUFLA, COR CINZA, SEM TRANSFORMADOR PADRAO CELPE, MODELO D</v>
          </cell>
          <cell r="C4528" t="str">
            <v>UN</v>
          </cell>
          <cell r="D4528">
            <v>125.56</v>
          </cell>
        </row>
        <row r="4529">
          <cell r="A4529">
            <v>13843</v>
          </cell>
          <cell r="B4529" t="str">
            <v>CAIXA METALICA P/ MEDICAO TRIFASICA CHAPA 18 P/ USO EXTERNO C/ PORTA E CX. DE MUFLA, COR CINZA, SEM TRANSFORMADOR PADRAO CELPE, MODELO D</v>
          </cell>
          <cell r="C4529" t="str">
            <v>UN</v>
          </cell>
          <cell r="D4529">
            <v>107.01</v>
          </cell>
        </row>
        <row r="4530">
          <cell r="A4530">
            <v>13844</v>
          </cell>
          <cell r="B4530" t="str">
            <v>CAIXA METALICA P/ MEDICAO MONOFASICA CHAPA 18 (300 X 330 X 145MM) P/ USO INTERNO C/ PORTA E CX. DE MUFLA, COR CINZA, SEM TRANSFORMADOR, PADRAO CELPE, MODELO D</v>
          </cell>
          <cell r="C4530" t="str">
            <v>UN</v>
          </cell>
          <cell r="D4530">
            <v>81.69</v>
          </cell>
        </row>
        <row r="4531">
          <cell r="A4531">
            <v>13845</v>
          </cell>
          <cell r="B4531" t="str">
            <v>CAIXA METALICA P/ MEDICAO MONOFASICA CHAPA 18 (300 X 300 X 145MM) P/ USO EXTERNO C/ PORTA E CX. DE MUFLA, COR CINZA, SEM TRANSFORMADOR, PADRAO CELPE, MODELO D</v>
          </cell>
          <cell r="C4531" t="str">
            <v>UN</v>
          </cell>
          <cell r="D4531">
            <v>76.87</v>
          </cell>
        </row>
        <row r="4532">
          <cell r="A4532">
            <v>13846</v>
          </cell>
          <cell r="B4532" t="str">
            <v>REFLETOR ABERTO TIPO BEDO ( PRATO), DIAM 12\" (310MM), SOQUETE E-27\"</v>
          </cell>
          <cell r="C4532" t="str">
            <v>UN</v>
          </cell>
          <cell r="D4532">
            <v>27.58</v>
          </cell>
        </row>
        <row r="4533">
          <cell r="A4533">
            <v>13847</v>
          </cell>
          <cell r="B4533" t="str">
            <v>CHAVE REVERSORA TRIFASICA BLINDADA 30A, 250V</v>
          </cell>
          <cell r="C4533" t="str">
            <v>UN</v>
          </cell>
          <cell r="D4533">
            <v>101.54</v>
          </cell>
        </row>
        <row r="4534">
          <cell r="A4534">
            <v>13852</v>
          </cell>
          <cell r="B4534" t="str">
            <v>BLOCO SEXTAVADO P/PAVIMENTAÇÃO, EM CONCRETO DE 35 MPA (TIPO BLOKRET) E= 10,0CM, DE 30 X 30 CM DE ACORDO COM NBR 9780 / 9781</v>
          </cell>
          <cell r="C4534" t="str">
            <v>M2</v>
          </cell>
          <cell r="D4534">
            <v>37.380000000000003</v>
          </cell>
        </row>
        <row r="4535">
          <cell r="A4535">
            <v>13860</v>
          </cell>
          <cell r="B4535" t="str">
            <v>VOLKSWAGEN GOL 1.6 A ALCOOL**CAIXA**</v>
          </cell>
          <cell r="C4535" t="str">
            <v>UN</v>
          </cell>
          <cell r="D4535">
            <v>57776.99</v>
          </cell>
        </row>
        <row r="4536">
          <cell r="A4536">
            <v>13863</v>
          </cell>
          <cell r="B4536" t="str">
            <v>CAMINHAO BASCULANTE 10,0M3 TRUCADO MERCEDES BENZ 2423 K - POTENCIA 231CV - PBT =26500KG - CARGA UTIL MAX C/ EQUIP =16300KG - DIST ENTRE EIXOS 3600+1350MM - INCL CACAMBA</v>
          </cell>
          <cell r="C4536" t="str">
            <v>UN</v>
          </cell>
          <cell r="D4536">
            <v>238795</v>
          </cell>
        </row>
        <row r="4537">
          <cell r="A4537">
            <v>13869</v>
          </cell>
          <cell r="B4537" t="str">
            <v>GUINDASTE HIDRAULICO TIPO TRUCK CRANE, C/LANÇA TELESCÓPICA DE ACIONAMENTO HIDRÁULICO, CAPACIDADE DE CARGA 30.000 KG, COM PBT A PARTIR DE 30.000 KG, MADAL - MD 300 L, MONTADO SOBRE CAMINHÃO 6 X 4</v>
          </cell>
          <cell r="C4537" t="str">
            <v>UN</v>
          </cell>
          <cell r="D4537">
            <v>971186.72</v>
          </cell>
        </row>
        <row r="4538">
          <cell r="A4538">
            <v>13870</v>
          </cell>
          <cell r="B4538" t="str">
            <v>GUINDASTE DE TORRE OU GRUA ASCENCIONAL CAP. 2,2T A 30M, LIEBHERR MOD 55.3HC, 55,5HP**CAIXA**</v>
          </cell>
          <cell r="C4538" t="str">
            <v>UN</v>
          </cell>
          <cell r="D4538">
            <v>590522.63</v>
          </cell>
        </row>
        <row r="4539">
          <cell r="A4539">
            <v>13871</v>
          </cell>
          <cell r="B4539" t="str">
            <v>GUINDASTE DE TORRE OU GRUA ESTACIONARIO S/ SAPATAS H = 30M CAP. 1,2T A 30M, FM GRUAS MOD MI-1230**CAIXA**</v>
          </cell>
          <cell r="C4539" t="str">
            <v>UN</v>
          </cell>
          <cell r="D4539">
            <v>440140</v>
          </cell>
        </row>
        <row r="4540">
          <cell r="A4540">
            <v>13872</v>
          </cell>
          <cell r="B4540" t="str">
            <v>GUINDASTE DE TORRE OU GRUA MOVEL, SOBRE TRILHOS H = 30M CAP. 1T A 30M, LIEBHERR MOD 30.3HC, 40HP**CAIXA**</v>
          </cell>
          <cell r="C4540" t="str">
            <v>UN</v>
          </cell>
          <cell r="D4540">
            <v>451508.82</v>
          </cell>
        </row>
        <row r="4541">
          <cell r="A4541">
            <v>13874</v>
          </cell>
          <cell r="B4541" t="str">
            <v>ELEVADOR DE OBRA C/ TORRE 2,0 X 2,0M  H=15,0M  CARGA MAX 1500KG CABINE ABERTA P/ TRANSPORTE DE PASSAGEIROS  - GUINCHO DE EMBREAGEM C/ ENGRENAGEM ELETRICO TRIFASICO 10CV</v>
          </cell>
          <cell r="C4541" t="str">
            <v>UN</v>
          </cell>
          <cell r="D4541">
            <v>72820.800000000003</v>
          </cell>
        </row>
        <row r="4542">
          <cell r="A4542">
            <v>13877</v>
          </cell>
          <cell r="B4542" t="str">
            <v>FRESADORA DE ASFALTO A FRIO, WIRTGEN, MODELO W 1000, LARG = 1M, POTÊNCIA ( 206 HP )</v>
          </cell>
          <cell r="C4542" t="str">
            <v>UN</v>
          </cell>
          <cell r="D4542">
            <v>1228200.55</v>
          </cell>
        </row>
        <row r="4543">
          <cell r="A4543">
            <v>13878</v>
          </cell>
          <cell r="B4543" t="str">
            <v>TRATOR DE ESTEIRAS CATERPILLAR D6RDS,POT.185HP, S/HIPER **CAIXA**</v>
          </cell>
          <cell r="C4543" t="str">
            <v>UN</v>
          </cell>
          <cell r="D4543">
            <v>1258392.67</v>
          </cell>
        </row>
        <row r="4544">
          <cell r="A4544">
            <v>13881</v>
          </cell>
          <cell r="B4544" t="str">
            <v>ROLO COMPACTADOR TANDEM VIBRATÓRIO AÇO LISO, MULLER, MODELO VT-8, POTÊNCIA 13HP - PESO OPERACIONAL 1,7T - IMPACTO DINÂMICO 4,1T</v>
          </cell>
          <cell r="C4544" t="str">
            <v>UN</v>
          </cell>
          <cell r="D4544">
            <v>102750.92</v>
          </cell>
        </row>
        <row r="4545">
          <cell r="A4545">
            <v>13883</v>
          </cell>
          <cell r="B4545" t="str">
            <v>USINA DE ASFALTO A FRIO ROMANELLI, MODELO UPMR 30/40,  CAP. 30 A 40 T/H**CAIXA**</v>
          </cell>
          <cell r="C4545" t="str">
            <v>UN</v>
          </cell>
          <cell r="D4545">
            <v>128099.62</v>
          </cell>
        </row>
        <row r="4546">
          <cell r="A4546">
            <v>13887</v>
          </cell>
          <cell r="B4546" t="str">
            <v>SERRA DIAMANTADA 14\"  P/CONCRETO</v>
          </cell>
          <cell r="C4546" t="str">
            <v>UN</v>
          </cell>
          <cell r="D4546">
            <v>233.83</v>
          </cell>
        </row>
        <row r="4547">
          <cell r="A4547">
            <v>13888</v>
          </cell>
          <cell r="B4547" t="str">
            <v>DESEMPENADEIRA ELETRICA 2CV P/ PISO CONCRETO</v>
          </cell>
          <cell r="C4547" t="str">
            <v>UN</v>
          </cell>
          <cell r="D4547">
            <v>3574.63</v>
          </cell>
        </row>
        <row r="4548">
          <cell r="A4548">
            <v>13890</v>
          </cell>
          <cell r="B4548" t="str">
            <v>MAQUINA DEMARCADORA DE FAIXA DE TRAFEGO FX44 CONSMAQ, AUTOPROPELIDA,  MOTOR DIESEL 30 HP</v>
          </cell>
          <cell r="C4548" t="str">
            <v>UN</v>
          </cell>
          <cell r="D4548">
            <v>114606.72</v>
          </cell>
        </row>
        <row r="4549">
          <cell r="A4549">
            <v>13891</v>
          </cell>
          <cell r="B4549" t="str">
            <v>BETONEIRA 320 LITROS, SEM CARREGADOR, MOTOR A GASOLINA</v>
          </cell>
          <cell r="C4549" t="str">
            <v>UN</v>
          </cell>
          <cell r="D4549">
            <v>3880.11</v>
          </cell>
        </row>
        <row r="4550">
          <cell r="A4550">
            <v>13892</v>
          </cell>
          <cell r="B4550" t="str">
            <v>USINA DE CONCRETO FIXA CAP 80M3/H, CIBI ,  MODELO ASTRA 4 S/H1- SEM SILO</v>
          </cell>
          <cell r="C4550" t="str">
            <v>UN</v>
          </cell>
          <cell r="D4550">
            <v>286452.18</v>
          </cell>
        </row>
        <row r="4551">
          <cell r="A4551">
            <v>13893</v>
          </cell>
          <cell r="B4551" t="str">
            <v>USINA DE CONCRETO FIXA  CAP 100M3/H</v>
          </cell>
          <cell r="C4551" t="str">
            <v>UN</v>
          </cell>
          <cell r="D4551">
            <v>309902</v>
          </cell>
        </row>
        <row r="4552">
          <cell r="A4552">
            <v>13894</v>
          </cell>
          <cell r="B4552" t="str">
            <v>USINA DE CONCRETO FIXA CAP 40M3/H, CIBI , modelo DEA 40  H/1, SEM SILO</v>
          </cell>
          <cell r="C4552" t="str">
            <v>UN</v>
          </cell>
          <cell r="D4552">
            <v>173833.17</v>
          </cell>
        </row>
        <row r="4553">
          <cell r="A4553">
            <v>13895</v>
          </cell>
          <cell r="B4553" t="str">
            <v>USINA DE CONCRETO FIXA CAP 60M3/H ,CIBI,  MODELO  COMPACTA 5 H1 , SEM SILO</v>
          </cell>
          <cell r="C4553" t="str">
            <v>UN</v>
          </cell>
          <cell r="D4553">
            <v>216900.5</v>
          </cell>
        </row>
        <row r="4554">
          <cell r="A4554">
            <v>13896</v>
          </cell>
          <cell r="B4554" t="str">
            <v>VIBRADOR DE IMERSAO DIAM = 45MM, WACKER MOD H45, C/ MOTOR ELETRICO M2000 DE 1,33KW (1,75HP)**CAIXA**</v>
          </cell>
          <cell r="C4554" t="str">
            <v>UN</v>
          </cell>
          <cell r="D4554">
            <v>2844.8</v>
          </cell>
        </row>
        <row r="4555">
          <cell r="A4555">
            <v>13897</v>
          </cell>
          <cell r="B4555" t="str">
            <v>REGUA VIBRADORA DUPLA P/ CONCRETO A GASOLINA 3,4CV A 3600 RPM</v>
          </cell>
          <cell r="C4555" t="str">
            <v>UN</v>
          </cell>
          <cell r="D4555">
            <v>4444.55</v>
          </cell>
        </row>
        <row r="4556">
          <cell r="A4556">
            <v>13902</v>
          </cell>
          <cell r="B4556" t="str">
            <v>ESCAVADEIRA HIDRAULICA SOBRE ESTEIRAS CATERPILLAR 312B, 84KW (110HP) CAP. 0,42 A 0,82M3   PESO OPERACIONAL 26,64T  INCL LANCA/CACAMBA</v>
          </cell>
          <cell r="C4556" t="str">
            <v>UN</v>
          </cell>
          <cell r="D4556">
            <v>434523.35</v>
          </cell>
        </row>
        <row r="4557">
          <cell r="A4557">
            <v>13907</v>
          </cell>
          <cell r="B4557" t="str">
            <v>COMPRESSOR DE AR - ESTACIONARIO - ATLAS COPCO XA-90 - DESCARGA LIVRE EFETIVA 565 PCM PRESSAO DE TRABALHO 100 PSI - MOTOR ELETRICO 125 HP**CAIXA**</v>
          </cell>
          <cell r="C4557" t="str">
            <v>UN</v>
          </cell>
          <cell r="D4557">
            <v>106089.96</v>
          </cell>
        </row>
        <row r="4558">
          <cell r="A4558">
            <v>13909</v>
          </cell>
          <cell r="B4558" t="str">
            <v>GRUPO GERADOR 1450W 110V CAP = 12V 3.44HP GASOL.</v>
          </cell>
          <cell r="C4558" t="str">
            <v>UN</v>
          </cell>
          <cell r="D4558">
            <v>2408.64</v>
          </cell>
        </row>
        <row r="4559">
          <cell r="A4559">
            <v>13910</v>
          </cell>
          <cell r="B4559" t="str">
            <v>GRUPO GERADOR C/ MOTOR DIESEL * 85 CV *, REBOCAVEL * 60 A 66 KVA</v>
          </cell>
          <cell r="C4559" t="str">
            <v>UN</v>
          </cell>
          <cell r="D4559">
            <v>33325.980000000003</v>
          </cell>
        </row>
        <row r="4560">
          <cell r="A4560">
            <v>13911</v>
          </cell>
          <cell r="B4560" t="str">
            <v>GRUPO GERADOR, 125/145 KVA, MOTOR A DIESEL 165 CV, 1800 RPM, ESTACIONÁRIO</v>
          </cell>
          <cell r="C4560" t="str">
            <v>UN</v>
          </cell>
          <cell r="D4560">
            <v>49447.71</v>
          </cell>
        </row>
        <row r="4561">
          <cell r="A4561">
            <v>13914</v>
          </cell>
          <cell r="B4561" t="str">
            <v>TALHA GUINCHO MANUAL 1.5T</v>
          </cell>
          <cell r="C4561" t="str">
            <v>UN</v>
          </cell>
          <cell r="D4561">
            <v>1253.8699999999999</v>
          </cell>
        </row>
        <row r="4562">
          <cell r="A4562">
            <v>13940</v>
          </cell>
          <cell r="B4562" t="str">
            <v>CONJUNTO PNEUS MOTONIVELADORA 125CV</v>
          </cell>
          <cell r="C4562" t="str">
            <v>UN</v>
          </cell>
          <cell r="D4562">
            <v>10233.89</v>
          </cell>
        </row>
        <row r="4563">
          <cell r="A4563">
            <v>13942</v>
          </cell>
          <cell r="B4563" t="str">
            <v>CONJUNTO PNEUS ESPALHADOR REBOCAVEL AGREGADOS 4 RODAS</v>
          </cell>
          <cell r="C4563" t="str">
            <v>UN</v>
          </cell>
          <cell r="D4563">
            <v>1455.71</v>
          </cell>
        </row>
        <row r="4564">
          <cell r="A4564">
            <v>13946</v>
          </cell>
          <cell r="B4564" t="str">
            <v>CONJUNTO PNEUS TRATOR E PULVI-MISTURADOR 61CV</v>
          </cell>
          <cell r="C4564" t="str">
            <v>UN</v>
          </cell>
          <cell r="D4564">
            <v>4583.34</v>
          </cell>
        </row>
        <row r="4565">
          <cell r="A4565">
            <v>13950</v>
          </cell>
          <cell r="B4565" t="str">
            <v>CONJUNTO PNEUS CAMINHAO TOCO 3.5T</v>
          </cell>
          <cell r="C4565" t="str">
            <v>UN</v>
          </cell>
          <cell r="D4565">
            <v>2495.35</v>
          </cell>
        </row>
        <row r="4566">
          <cell r="A4566">
            <v>13954</v>
          </cell>
          <cell r="B4566" t="str">
            <v>POLIDORA DE PISO (POLITRIZ) ELETRICA 4HP/12A**CAIXA**</v>
          </cell>
          <cell r="C4566" t="str">
            <v>UN</v>
          </cell>
          <cell r="D4566">
            <v>5353.71</v>
          </cell>
        </row>
        <row r="4567">
          <cell r="A4567">
            <v>13955</v>
          </cell>
          <cell r="B4567" t="str">
            <v>MOTOSSERRA A GASOLINA PORTATIL HUSKVARNA MOD 61**CAIXA**</v>
          </cell>
          <cell r="C4567" t="str">
            <v>UN</v>
          </cell>
          <cell r="D4567">
            <v>2132.92</v>
          </cell>
        </row>
        <row r="4568">
          <cell r="A4568">
            <v>13956</v>
          </cell>
          <cell r="B4568" t="str">
            <v>DUMPER PARTIDA ELETRICA E BASCULANTE HIDRAULICO 18HP DIESEL 1000L</v>
          </cell>
          <cell r="C4568" t="str">
            <v>UN</v>
          </cell>
          <cell r="D4568">
            <v>77625</v>
          </cell>
        </row>
        <row r="4569">
          <cell r="A4569">
            <v>13983</v>
          </cell>
          <cell r="B4569" t="str">
            <v>TORNEIRA CROMADA 1/2\" OU 3/4\" REF 1159 P/ PIA COZ - PADRAO POPULAR</v>
          </cell>
          <cell r="C4569" t="str">
            <v>UN</v>
          </cell>
          <cell r="D4569">
            <v>29.51</v>
          </cell>
        </row>
        <row r="4570">
          <cell r="A4570">
            <v>13984</v>
          </cell>
          <cell r="B4570" t="str">
            <v>TORNEIRA CROMADA CURTA SEM AREJADOR 1/2\" OU 3/4\" REF 1152 - USO GERAL</v>
          </cell>
          <cell r="C4570" t="str">
            <v>UN</v>
          </cell>
          <cell r="D4570">
            <v>38.549999999999997</v>
          </cell>
        </row>
        <row r="4571">
          <cell r="A4571">
            <v>14013</v>
          </cell>
          <cell r="B4571" t="str">
            <v>BOMBA C/MOTOR NACIONAL P/SONDAGEM</v>
          </cell>
          <cell r="C4571" t="str">
            <v>UN</v>
          </cell>
          <cell r="D4571">
            <v>20468.97</v>
          </cell>
        </row>
        <row r="4572">
          <cell r="A4572">
            <v>14017</v>
          </cell>
          <cell r="B4572" t="str">
            <v>CHUMBO VIRGEM EM LINGOTE</v>
          </cell>
          <cell r="C4572" t="str">
            <v>KG</v>
          </cell>
          <cell r="D4572">
            <v>10.75</v>
          </cell>
        </row>
        <row r="4573">
          <cell r="A4573">
            <v>14018</v>
          </cell>
          <cell r="B4573" t="str">
            <v>FERRO GUSA LINGOTE 191 A2 40% SILICIO</v>
          </cell>
          <cell r="C4573" t="str">
            <v>KG</v>
          </cell>
          <cell r="D4573">
            <v>1.23</v>
          </cell>
        </row>
        <row r="4574">
          <cell r="A4574">
            <v>14020</v>
          </cell>
          <cell r="B4574" t="str">
            <v>SONDA PERCUSSAO EQUIP P/ENSAIOS (D=3 A 10\")</v>
          </cell>
          <cell r="C4574" t="str">
            <v>UN</v>
          </cell>
          <cell r="D4574">
            <v>14102.47</v>
          </cell>
        </row>
        <row r="4575">
          <cell r="A4575">
            <v>14027</v>
          </cell>
          <cell r="B4575" t="str">
            <v>ELEMENTO VAZADO CERAMICO 9 X 12 X 25 CM</v>
          </cell>
          <cell r="C4575" t="str">
            <v>UN</v>
          </cell>
          <cell r="D4575">
            <v>2.44</v>
          </cell>
        </row>
        <row r="4576">
          <cell r="A4576">
            <v>14041</v>
          </cell>
          <cell r="B4576" t="str">
            <v>CONCRETO USINADO FCK = 9,0 MPA (NAO BOMBEADO)</v>
          </cell>
          <cell r="C4576" t="str">
            <v>M3</v>
          </cell>
          <cell r="D4576">
            <v>251.75</v>
          </cell>
        </row>
        <row r="4577">
          <cell r="A4577">
            <v>14052</v>
          </cell>
          <cell r="B4577" t="str">
            <v>CONDULETE DE ALUMINIO FUNDIDO TIPO B DN 1/2\"</v>
          </cell>
          <cell r="C4577" t="str">
            <v>UN</v>
          </cell>
          <cell r="D4577">
            <v>4.4400000000000004</v>
          </cell>
        </row>
        <row r="4578">
          <cell r="A4578">
            <v>14053</v>
          </cell>
          <cell r="B4578" t="str">
            <v>CONDULETE DE ALUMINIO FUNDIDO TIPO B DN 3/4\"</v>
          </cell>
          <cell r="C4578" t="str">
            <v>UN</v>
          </cell>
          <cell r="D4578">
            <v>4.87</v>
          </cell>
        </row>
        <row r="4579">
          <cell r="A4579">
            <v>14054</v>
          </cell>
          <cell r="B4579" t="str">
            <v>CONDULETE DE ALUMINIO FUNDIDO TIPO B DN 1\"</v>
          </cell>
          <cell r="C4579" t="str">
            <v>UN</v>
          </cell>
          <cell r="D4579">
            <v>7.14</v>
          </cell>
        </row>
        <row r="4580">
          <cell r="A4580">
            <v>14055</v>
          </cell>
          <cell r="B4580" t="str">
            <v>CAIXA DE PASSAGEM N 6 PADRAO TELEBRAS DIM 120 X 120 X 12CM EM CHAPA DE ACO GALV</v>
          </cell>
          <cell r="C4580" t="str">
            <v>UN</v>
          </cell>
          <cell r="D4580">
            <v>535.07000000000005</v>
          </cell>
        </row>
        <row r="4581">
          <cell r="A4581">
            <v>14056</v>
          </cell>
          <cell r="B4581" t="str">
            <v>CHAVE PARTIDA DIRETA TRIFASICA P/ MOTOR 30CV-220V C/ FUSIVEL NH 160A</v>
          </cell>
          <cell r="C4581" t="str">
            <v>UN</v>
          </cell>
          <cell r="D4581">
            <v>3459.68</v>
          </cell>
        </row>
        <row r="4582">
          <cell r="A4582">
            <v>14057</v>
          </cell>
          <cell r="B4582" t="str">
            <v>CHAVE PARTIDA DIRETA TRIFASICA P/ MOTOR 5CV-220V C/ FUSIVEL DIAZED 35A</v>
          </cell>
          <cell r="C4582" t="str">
            <v>UN</v>
          </cell>
          <cell r="D4582">
            <v>538.26</v>
          </cell>
        </row>
        <row r="4583">
          <cell r="A4583">
            <v>14058</v>
          </cell>
          <cell r="B4583" t="str">
            <v>CHAVE PARTIDA DIRETA TRIFASICA P/ MOTOR 10CV-220V C/ FUSIVEL DIAZED 63A</v>
          </cell>
          <cell r="C4583" t="str">
            <v>UN</v>
          </cell>
          <cell r="D4583">
            <v>522.34</v>
          </cell>
        </row>
        <row r="4584">
          <cell r="A4584">
            <v>14060</v>
          </cell>
          <cell r="B4584" t="str">
            <v>QUADRO 160 X 66CM PADRAO LIGHT TR-4</v>
          </cell>
          <cell r="C4584" t="str">
            <v>UN</v>
          </cell>
          <cell r="D4584">
            <v>140.62</v>
          </cell>
        </row>
        <row r="4585">
          <cell r="A4585">
            <v>14061</v>
          </cell>
          <cell r="B4585" t="str">
            <v>CAIXA 46 X 66CM PADRAO LIGHT T-3 PAINEL</v>
          </cell>
          <cell r="C4585" t="str">
            <v>UN</v>
          </cell>
          <cell r="D4585">
            <v>88.18</v>
          </cell>
        </row>
        <row r="4586">
          <cell r="A4586">
            <v>14077</v>
          </cell>
          <cell r="B4586" t="str">
            <v>JUNTA DILATACAO JEENE JJ1525QN (-10/+20MM) - INCL EXEC/LABIOS POLIMERICOS NAL 3,9 T - IMPACTO DINAMICO 3,33T**CAIXA**</v>
          </cell>
          <cell r="C4586" t="str">
            <v>M</v>
          </cell>
          <cell r="D4586">
            <v>90</v>
          </cell>
        </row>
        <row r="4587">
          <cell r="A4587">
            <v>14092</v>
          </cell>
          <cell r="B4587" t="str">
            <v>MICRO-TRATOR TOBATA MB.15 NS (CORTADOR GRAMA)**CAIXA**</v>
          </cell>
          <cell r="C4587" t="str">
            <v>UN</v>
          </cell>
          <cell r="D4587">
            <v>20843.52</v>
          </cell>
        </row>
        <row r="4588">
          <cell r="A4588">
            <v>14112</v>
          </cell>
          <cell r="B4588" t="str">
            <v>TAMPA FOFO TP R1 PADRAO TELEBRAS 385 X 630MM 25KG CARGA MAX 1500KG P/ CAIXA TELEFONE</v>
          </cell>
          <cell r="C4588" t="str">
            <v>UN</v>
          </cell>
          <cell r="D4588">
            <v>110.81</v>
          </cell>
        </row>
        <row r="4589">
          <cell r="A4589">
            <v>14113</v>
          </cell>
          <cell r="B4589" t="str">
            <v>TAMPAO FOFO P/ CX R3 PADRAO TELEBRAS</v>
          </cell>
          <cell r="C4589" t="str">
            <v>UN</v>
          </cell>
          <cell r="D4589">
            <v>294.67</v>
          </cell>
        </row>
        <row r="4590">
          <cell r="A4590">
            <v>14116</v>
          </cell>
          <cell r="B4590" t="str">
            <v>CAIXA 20 X 26CM PADRAO LIGHT T-1 PAINEL</v>
          </cell>
          <cell r="C4590" t="str">
            <v>UN</v>
          </cell>
          <cell r="D4590">
            <v>21.22</v>
          </cell>
        </row>
        <row r="4591">
          <cell r="A4591">
            <v>14127</v>
          </cell>
          <cell r="B4591" t="str">
            <v>FIO COBRE NU DE 10 A 500MM2 600V</v>
          </cell>
          <cell r="C4591" t="str">
            <v>KG</v>
          </cell>
          <cell r="D4591">
            <v>33.22</v>
          </cell>
        </row>
        <row r="4592">
          <cell r="A4592">
            <v>14128</v>
          </cell>
          <cell r="B4592" t="str">
            <v>FIO DE COBRE NU 1,5MM2</v>
          </cell>
          <cell r="C4592" t="str">
            <v>KG</v>
          </cell>
          <cell r="D4592">
            <v>0.54</v>
          </cell>
        </row>
        <row r="4593">
          <cell r="A4593">
            <v>14144</v>
          </cell>
          <cell r="B4593" t="str">
            <v>LATAO EM BARRA RETANGULAR</v>
          </cell>
          <cell r="C4593" t="str">
            <v>KG</v>
          </cell>
          <cell r="D4593">
            <v>23.29</v>
          </cell>
        </row>
        <row r="4594">
          <cell r="A4594">
            <v>14145</v>
          </cell>
          <cell r="B4594" t="str">
            <v>LATAO CHAPA LAMINADA 1.20X0.60M ESP=3.5MM</v>
          </cell>
          <cell r="C4594" t="str">
            <v>KG</v>
          </cell>
          <cell r="D4594">
            <v>30.02</v>
          </cell>
        </row>
        <row r="4595">
          <cell r="A4595">
            <v>14146</v>
          </cell>
          <cell r="B4595" t="str">
            <v>FINCAPINO C 22 LONGO</v>
          </cell>
          <cell r="C4595" t="str">
            <v>CENTO</v>
          </cell>
          <cell r="D4595">
            <v>64.58</v>
          </cell>
        </row>
        <row r="4596">
          <cell r="A4596">
            <v>14147</v>
          </cell>
          <cell r="B4596" t="str">
            <v>PINO C/ ROSCA DIAM 1/4\" 30 X 20\"</v>
          </cell>
          <cell r="C4596" t="str">
            <v>CX</v>
          </cell>
          <cell r="D4596">
            <v>34.04</v>
          </cell>
        </row>
        <row r="4597">
          <cell r="A4597">
            <v>14148</v>
          </cell>
          <cell r="B4597" t="str">
            <v>PORCA ZINCADA SEXTAVADA ALTA 1/4\"</v>
          </cell>
          <cell r="C4597" t="str">
            <v>UN</v>
          </cell>
          <cell r="D4597">
            <v>0.05</v>
          </cell>
        </row>
        <row r="4598">
          <cell r="A4598">
            <v>14149</v>
          </cell>
          <cell r="B4598" t="str">
            <v>SUPORTE \"Y\" P/ INST. APARENTE\" CAIXA COM 100 UNIDADES</v>
          </cell>
          <cell r="C4598" t="str">
            <v>CX</v>
          </cell>
          <cell r="D4598">
            <v>46.6</v>
          </cell>
        </row>
        <row r="4599">
          <cell r="A4599">
            <v>14151</v>
          </cell>
          <cell r="B4599" t="str">
            <v>FITA RECARTILHADA EPAFLEX 17MM</v>
          </cell>
          <cell r="C4599" t="str">
            <v>UN</v>
          </cell>
          <cell r="D4599">
            <v>22.7</v>
          </cell>
        </row>
        <row r="4600">
          <cell r="A4600">
            <v>14152</v>
          </cell>
          <cell r="B4600" t="str">
            <v>FITA PERFURADA 17MM EXTRA LEVE</v>
          </cell>
          <cell r="C4600" t="str">
            <v>UN</v>
          </cell>
          <cell r="D4600">
            <v>28.51</v>
          </cell>
        </row>
        <row r="4601">
          <cell r="A4601">
            <v>14153</v>
          </cell>
          <cell r="B4601" t="str">
            <v>FITA PERFURADA 19MM LEVE</v>
          </cell>
          <cell r="C4601" t="str">
            <v>UN</v>
          </cell>
          <cell r="D4601">
            <v>32.840000000000003</v>
          </cell>
        </row>
        <row r="4602">
          <cell r="A4602">
            <v>14154</v>
          </cell>
          <cell r="B4602" t="str">
            <v>FITA PERFURADA 25MM PESADA</v>
          </cell>
          <cell r="C4602" t="str">
            <v>UN</v>
          </cell>
          <cell r="D4602">
            <v>42.16</v>
          </cell>
        </row>
        <row r="4603">
          <cell r="A4603">
            <v>14157</v>
          </cell>
          <cell r="B4603" t="str">
            <v>JUNCAO 2 GARRAS P/ INST. APARENTE</v>
          </cell>
          <cell r="C4603" t="str">
            <v>UN</v>
          </cell>
          <cell r="D4603">
            <v>0.7</v>
          </cell>
        </row>
        <row r="4604">
          <cell r="A4604">
            <v>14161</v>
          </cell>
          <cell r="B4604" t="str">
            <v>BOMBA CENTRIFUGA C/ MOTOR ELETRICO 3/4CV SCHNEIDER BC-91 **CAIXA**</v>
          </cell>
          <cell r="C4604" t="str">
            <v>UN</v>
          </cell>
          <cell r="D4604">
            <v>360.44</v>
          </cell>
        </row>
        <row r="4605">
          <cell r="A4605">
            <v>14162</v>
          </cell>
          <cell r="B4605" t="str">
            <v>POSTE FERRO GALV FLANGEADO CURVO SIMPLES CONICO CONTINUO H = 9M, S/ BASE</v>
          </cell>
          <cell r="C4605" t="str">
            <v>UN</v>
          </cell>
          <cell r="D4605">
            <v>643.86</v>
          </cell>
        </row>
        <row r="4606">
          <cell r="A4606">
            <v>14163</v>
          </cell>
          <cell r="B4606" t="str">
            <v>POSTE FERRO GALV FLANGEADO CURVO DUPLO CONICO CONTINUO H = 9M, S/ BASE</v>
          </cell>
          <cell r="C4606" t="str">
            <v>UN</v>
          </cell>
          <cell r="D4606">
            <v>749.67</v>
          </cell>
        </row>
        <row r="4607">
          <cell r="A4607">
            <v>14164</v>
          </cell>
          <cell r="B4607" t="str">
            <v>POSTE FERRO GALV FLANGEADO CURVO DUPLO CONICO CONTINUO H = 9M, C/ BASE</v>
          </cell>
          <cell r="C4607" t="str">
            <v>UN</v>
          </cell>
          <cell r="D4607">
            <v>714.08</v>
          </cell>
        </row>
        <row r="4608">
          <cell r="A4608">
            <v>14165</v>
          </cell>
          <cell r="B4608" t="str">
            <v>POSTE FERRO GALV FLANGEADO RETO CONICO CONTINUO H = 9M C/ BASE</v>
          </cell>
          <cell r="C4608" t="str">
            <v>UN</v>
          </cell>
          <cell r="D4608">
            <v>576.49</v>
          </cell>
        </row>
        <row r="4609">
          <cell r="A4609">
            <v>14166</v>
          </cell>
          <cell r="B4609" t="str">
            <v>POSTE FERRO GALV DE ENGATAR RETO CONICO CONTINUO H = 7M</v>
          </cell>
          <cell r="C4609" t="str">
            <v>UN</v>
          </cell>
          <cell r="D4609">
            <v>410.42</v>
          </cell>
        </row>
        <row r="4610">
          <cell r="A4610">
            <v>14170</v>
          </cell>
          <cell r="B4610" t="str">
            <v>TELHA AUTO-PORTANTE ACO ZINCADO A-120 SEM PINTURA E=0,95MM</v>
          </cell>
          <cell r="C4610" t="str">
            <v>M2</v>
          </cell>
          <cell r="D4610">
            <v>83.71</v>
          </cell>
        </row>
        <row r="4611">
          <cell r="A4611">
            <v>14171</v>
          </cell>
          <cell r="B4611" t="str">
            <v>TELHA AUTO-PORTANTE ACO ZINCADO A-120 C/ PRE-PINTURA E=0,95MM</v>
          </cell>
          <cell r="C4611" t="str">
            <v>M2</v>
          </cell>
          <cell r="D4611">
            <v>116.44</v>
          </cell>
        </row>
        <row r="4612">
          <cell r="A4612">
            <v>14172</v>
          </cell>
          <cell r="B4612" t="str">
            <v>TELHA AUTO-PORTANTE ACO ZINCADO A-259 SEM PINTURA E= 0,95MM</v>
          </cell>
          <cell r="C4612" t="str">
            <v>M2</v>
          </cell>
          <cell r="D4612">
            <v>55</v>
          </cell>
        </row>
        <row r="4613">
          <cell r="A4613">
            <v>14173</v>
          </cell>
          <cell r="B4613" t="str">
            <v>TELHA AUTO-PORTANTE ACO ZINCADO A-259 C/ PRE-PINTURA E= 0,95MM</v>
          </cell>
          <cell r="C4613" t="str">
            <v>M2</v>
          </cell>
          <cell r="D4613">
            <v>82.27</v>
          </cell>
        </row>
        <row r="4614">
          <cell r="A4614">
            <v>14174</v>
          </cell>
          <cell r="B4614" t="str">
            <v>TELHA AUTO-PORTANTE ACO ZINCADO A-440 SEM PINTURA E=1,25MM</v>
          </cell>
          <cell r="C4614" t="str">
            <v>M2</v>
          </cell>
          <cell r="D4614">
            <v>83.71</v>
          </cell>
        </row>
        <row r="4615">
          <cell r="A4615">
            <v>14175</v>
          </cell>
          <cell r="B4615" t="str">
            <v>TELHA AUTO-PORTANTE ACO ZINCADO A-440 C/ PRE-PINTURA E= 1,25MM</v>
          </cell>
          <cell r="C4615" t="str">
            <v>M2</v>
          </cell>
          <cell r="D4615">
            <v>116.44</v>
          </cell>
        </row>
        <row r="4616">
          <cell r="A4616">
            <v>14176</v>
          </cell>
          <cell r="B4616" t="str">
            <v>TELHA AUTO-PORTANTE ACO ZINCADO SEM PINTURA A-494 E=1,55MM</v>
          </cell>
          <cell r="C4616" t="str">
            <v>M2</v>
          </cell>
          <cell r="D4616">
            <v>110.34</v>
          </cell>
        </row>
        <row r="4617">
          <cell r="A4617">
            <v>14177</v>
          </cell>
          <cell r="B4617" t="str">
            <v>TELHA AUTO-PORTANTE ACO ZINCADO A-494 C/ PRE-PINTURA - E=1,55MM</v>
          </cell>
          <cell r="C4617" t="str">
            <v>M2</v>
          </cell>
          <cell r="D4617">
            <v>145.84</v>
          </cell>
        </row>
        <row r="4618">
          <cell r="A4618">
            <v>14178</v>
          </cell>
          <cell r="B4618" t="str">
            <v>TELHA AUTO-PORTANTE ACO ZINCADO A-530 SEM PINTURA E= 1,95MM</v>
          </cell>
          <cell r="C4618" t="str">
            <v>M2</v>
          </cell>
          <cell r="D4618">
            <v>151.59</v>
          </cell>
        </row>
        <row r="4619">
          <cell r="A4619">
            <v>14179</v>
          </cell>
          <cell r="B4619" t="str">
            <v>TELHA AUTO-PORTANTE ACO ZINCADO A-530 C/ PRE-PINTURA - E= 1,95MM</v>
          </cell>
          <cell r="C4619" t="str">
            <v>M2</v>
          </cell>
          <cell r="D4619">
            <v>204.23</v>
          </cell>
        </row>
        <row r="4620">
          <cell r="A4620">
            <v>14185</v>
          </cell>
          <cell r="B4620" t="str">
            <v>AQUECEDOR DE AGUA ELETRICO INDUSTRIAL CAPACIDADE 750L, TENSAO NOMINAL 220V</v>
          </cell>
          <cell r="C4620" t="str">
            <v>UN</v>
          </cell>
          <cell r="D4620">
            <v>4484.22</v>
          </cell>
        </row>
        <row r="4621">
          <cell r="A4621">
            <v>14186</v>
          </cell>
          <cell r="B4621" t="str">
            <v>AQUECEDOR DE AGUA ELETRICO INDUSTRIAL 1000L, TENSAO NOMINAL 220V</v>
          </cell>
          <cell r="C4621" t="str">
            <v>UN</v>
          </cell>
          <cell r="D4621">
            <v>5476.85</v>
          </cell>
        </row>
        <row r="4622">
          <cell r="A4622">
            <v>14210</v>
          </cell>
          <cell r="B4622" t="str">
            <v>PORCA SEXTAVADA ESF H = 70MM CHAVE 55MM</v>
          </cell>
          <cell r="C4622" t="str">
            <v>UN</v>
          </cell>
          <cell r="D4622">
            <v>46.15</v>
          </cell>
        </row>
        <row r="4623">
          <cell r="A4623">
            <v>14211</v>
          </cell>
          <cell r="B4623" t="str">
            <v>CONTRA PORCA SEXTAVADA H = 35MM</v>
          </cell>
          <cell r="C4623" t="str">
            <v>UN</v>
          </cell>
          <cell r="D4623">
            <v>22.85</v>
          </cell>
        </row>
        <row r="4624">
          <cell r="A4624">
            <v>14220</v>
          </cell>
          <cell r="B4624" t="str">
            <v>CALDEIRA DE ASFALTO, CONSMAQ, MOD. CA 2,  C/TANQUE ISOLADO DE 2500 L, C/2 MAÇARICOS, C/BOMBA P/ESPARGIMENTO, BARRA ESPARGIDORA LARGURA 2M E HASTE MANUAL, REBOCÁVEL</v>
          </cell>
          <cell r="C4624" t="str">
            <v>UN</v>
          </cell>
          <cell r="D4624">
            <v>81000</v>
          </cell>
        </row>
        <row r="4625">
          <cell r="A4625">
            <v>14221</v>
          </cell>
          <cell r="B4625" t="str">
            <v>PA CARREGADEIRA SOBRE RODAS CASE W20 E - POTENCIA 144HP - CAPACIDADE DA CACAMBA 1,53 A 1,91 M3 - PESO OPERACIONAL 10.334 KG**CAIXA**</v>
          </cell>
          <cell r="C4625" t="str">
            <v>UN</v>
          </cell>
          <cell r="D4625">
            <v>349495.16</v>
          </cell>
        </row>
        <row r="4626">
          <cell r="A4626">
            <v>14226</v>
          </cell>
          <cell r="B4626" t="str">
            <v>CAMINHÃO TOCO MERCEDES BENZ ATEGO 1315 / 48, POTÊNCIA 150 CV, PBT 12990 KG, CARGA UTIL MAX C/ EQUIP. 8420 KG, DIST.  ENTRE EIXOS 4760MM  - INCLUI CARROCERIA FIXA ABERTA DE MADEIRA P/ TRANSP.  GERAL CARGA SECA -</v>
          </cell>
          <cell r="C4626" t="str">
            <v>UN</v>
          </cell>
          <cell r="D4626">
            <v>146437.13</v>
          </cell>
        </row>
        <row r="4627">
          <cell r="A4627">
            <v>14228</v>
          </cell>
          <cell r="B4627" t="str">
            <v>CAMINHÃO TRUCADO (C/ TERCEIRO EIXO) MERCEDES BENZ L1620  ELETRÔNICO - POTÊNCIA 231CV - PBT = 22000KG - DIST. ENTRE EIXOS 5170 MM - INCLUI CARROCERIA FIXA ABERTA DE MADEIRA P/ TRANSP.  GERAL DE CARGA SECA - DIME</v>
          </cell>
          <cell r="C4627" t="str">
            <v>UN</v>
          </cell>
          <cell r="D4627">
            <v>197395.84</v>
          </cell>
        </row>
        <row r="4628">
          <cell r="A4628">
            <v>14240</v>
          </cell>
          <cell r="B4628" t="str">
            <v>TRATOR DE PNEUS CASE MOD. 4240, 85 HP**CAIXA**</v>
          </cell>
          <cell r="C4628" t="str">
            <v>UN</v>
          </cell>
          <cell r="D4628">
            <v>679218.52</v>
          </cell>
        </row>
        <row r="4629">
          <cell r="A4629">
            <v>14250</v>
          </cell>
          <cell r="B4629" t="str">
            <v>TARIFA DE CONSUMO DE ENERGIA ELETRICA COMERCIAL, BAIXA TENSAO</v>
          </cell>
          <cell r="C4629" t="str">
            <v>KW/H</v>
          </cell>
          <cell r="D4629">
            <v>0.48</v>
          </cell>
        </row>
        <row r="4630">
          <cell r="A4630">
            <v>14252</v>
          </cell>
          <cell r="B4630" t="str">
            <v>MOTOBOMBA AUTOESCORVANTE P/ DRENAGEM BOCAIS 3\" X 2 1/2\" MOTOR A GASOLINA * 7HP, HM/Q = 5M/25M3/H A 45M/3M3/H *\"</v>
          </cell>
          <cell r="C4630" t="str">
            <v>UN</v>
          </cell>
          <cell r="D4630">
            <v>3145.13</v>
          </cell>
        </row>
        <row r="4631">
          <cell r="A4631">
            <v>14254</v>
          </cell>
          <cell r="B4631" t="str">
            <v>GRUPO GERADOR, 76/84 KVA, MOTOR DIESEL DE 85 HP, ACIONAMENTO MANUAL, ESTACIONÁRIO</v>
          </cell>
          <cell r="C4631" t="str">
            <v>UN</v>
          </cell>
          <cell r="D4631">
            <v>35500</v>
          </cell>
        </row>
        <row r="4632">
          <cell r="A4632">
            <v>14270</v>
          </cell>
          <cell r="B4632" t="str">
            <v>TRATOR DE PNEUS VALMET 1180 T 108 CV**CAIXA**</v>
          </cell>
          <cell r="C4632" t="str">
            <v>UN</v>
          </cell>
          <cell r="D4632">
            <v>127218.52</v>
          </cell>
        </row>
        <row r="4633">
          <cell r="A4633">
            <v>14281</v>
          </cell>
          <cell r="B4633" t="str">
            <v>CHAVE SECCIONADORA TRIPOLAR 250A, 600V C/ FUSIVEIS NH 200A EM CAIXA BLINDADA EM ACO</v>
          </cell>
          <cell r="C4633" t="str">
            <v>UN</v>
          </cell>
          <cell r="D4633">
            <v>793.01</v>
          </cell>
        </row>
        <row r="4634">
          <cell r="A4634">
            <v>14282</v>
          </cell>
          <cell r="B4634" t="str">
            <v>CHAVE SECCIONADORA TRIPOLAR 400A, 600V C/ FUSIVEIS NH 400A EM CAIXA BLINDADA EM ACO</v>
          </cell>
          <cell r="C4634" t="str">
            <v>UN</v>
          </cell>
          <cell r="D4634">
            <v>1015.95</v>
          </cell>
        </row>
        <row r="4635">
          <cell r="A4635">
            <v>14283</v>
          </cell>
          <cell r="B4635" t="str">
            <v>CHAVE SECCIONADORA TRIPOLAR 600A, 600V C/ FUSIVEIS NH 600A EM CAIXA BLINDADO EM ACO</v>
          </cell>
          <cell r="C4635" t="str">
            <v>UN</v>
          </cell>
          <cell r="D4635">
            <v>1365.89</v>
          </cell>
        </row>
        <row r="4636">
          <cell r="A4636">
            <v>14284</v>
          </cell>
          <cell r="B4636" t="str">
            <v>EXPLOSOR ELETRONICO AEE T9.A7 1000V</v>
          </cell>
          <cell r="C4636" t="str">
            <v>UN</v>
          </cell>
          <cell r="D4636">
            <v>7.62</v>
          </cell>
        </row>
        <row r="4637">
          <cell r="A4637">
            <v>14326</v>
          </cell>
          <cell r="B4637" t="str">
            <v>PEDRA QUIXADA</v>
          </cell>
          <cell r="C4637" t="str">
            <v>M2</v>
          </cell>
          <cell r="D4637">
            <v>51</v>
          </cell>
        </row>
        <row r="4638">
          <cell r="A4638">
            <v>14385</v>
          </cell>
          <cell r="B4638" t="str">
            <v>CHAVE SECCIONADORA UNIPOLAR, ABERTURA EM CARGA C/ VARA, 15KV, 400A USO INTERNO</v>
          </cell>
          <cell r="C4638" t="str">
            <v>UN</v>
          </cell>
          <cell r="D4638">
            <v>451.53</v>
          </cell>
        </row>
        <row r="4639">
          <cell r="A4639">
            <v>14386</v>
          </cell>
          <cell r="B4639" t="str">
            <v>CHAVE SECCIONADORA TRIPOLAR, ABERTURA EM CARGA 15KV, 400A , C/ PUNHO</v>
          </cell>
          <cell r="C4639" t="str">
            <v>UN</v>
          </cell>
          <cell r="D4639">
            <v>1578.96</v>
          </cell>
        </row>
        <row r="4640">
          <cell r="A4640">
            <v>14405</v>
          </cell>
          <cell r="B4640" t="str">
            <v>TANQUE ESTACIONARIO FERLEX TAA -SERPENTINA CAP 30 000 L**CAIXA**</v>
          </cell>
          <cell r="C4640" t="str">
            <v>UN</v>
          </cell>
          <cell r="D4640">
            <v>73110</v>
          </cell>
        </row>
        <row r="4641">
          <cell r="A4641">
            <v>14438</v>
          </cell>
          <cell r="B4641" t="str">
            <v>PECA DE MADEIRA ROLICA D = 11 A 15CM P/ ESCORAMENTOS</v>
          </cell>
          <cell r="C4641" t="str">
            <v>M</v>
          </cell>
          <cell r="D4641">
            <v>1.54</v>
          </cell>
        </row>
        <row r="4642">
          <cell r="A4642">
            <v>14439</v>
          </cell>
          <cell r="B4642" t="str">
            <v>PECA DE MADEIRA ROLICA D = 6 A 10CM P/ ESCORAMENTOS</v>
          </cell>
          <cell r="C4642" t="str">
            <v>M</v>
          </cell>
          <cell r="D4642">
            <v>1.54</v>
          </cell>
        </row>
        <row r="4643">
          <cell r="A4643">
            <v>14454</v>
          </cell>
          <cell r="B4643" t="str">
            <v>AREIA ASFALTICA USINADA A QUENTE</v>
          </cell>
          <cell r="C4643" t="str">
            <v>T</v>
          </cell>
          <cell r="D4643">
            <v>753.82</v>
          </cell>
        </row>
        <row r="4644">
          <cell r="A4644">
            <v>14489</v>
          </cell>
          <cell r="B4644" t="str">
            <v>ROLO COMPACTADOR VIBRATÓRIO PÉ DE CARNEIRO, MULLER, MODELO VAP-70P, POTÊNCIA 150HP - PESO OPERACIONAL 9,8T - IMPACTO DINÂMICO 31,75T</v>
          </cell>
          <cell r="C4644" t="str">
            <v>UN</v>
          </cell>
          <cell r="D4644">
            <v>321308.78000000003</v>
          </cell>
        </row>
        <row r="4645">
          <cell r="A4645">
            <v>14511</v>
          </cell>
          <cell r="B4645" t="str">
            <v>ROLO COMPACTADOR DE PNEUS PRESSÃO VARIÁVEL ESTÁTICO PARA ASFALTO, DYNAPAC, MODELO CP-271, POTÊNCIA 100HP - PESO MÁXIMO OPERACIONAL 12,4T - IMPACTO DINÂMICO SEM/COM LASTRO 13,7/30T</v>
          </cell>
          <cell r="C4645" t="str">
            <v>UN</v>
          </cell>
          <cell r="D4645">
            <v>380667.81</v>
          </cell>
        </row>
        <row r="4646">
          <cell r="A4646">
            <v>14513</v>
          </cell>
          <cell r="B4646" t="str">
            <v>ROLO COMPACTADOR VIBRATÓRIO PÉ DE CARNEIRO PARA SOLOS, DYNAPAC, MODELO CA-150P, POTÊNCIA 80HP - PESO MÁXIMO OPERACIONAL 8,8T - IMPACTO DINÂMICO 14,58T</v>
          </cell>
          <cell r="C4646" t="str">
            <v>UN</v>
          </cell>
          <cell r="D4646">
            <v>243820.15</v>
          </cell>
        </row>
        <row r="4647">
          <cell r="A4647">
            <v>14524</v>
          </cell>
          <cell r="B4647" t="str">
            <v>PA CARREGADEIRA SOBRE RODAS FIAT-ALLIS FR-180 - POTENCIA 190 HP-190 HP - CAPACIDADE DA CACAMBA 2,1A 3,06M3-PESO OPERACIONAL 16,2T**CAIXA**</v>
          </cell>
          <cell r="C4647" t="str">
            <v>UN</v>
          </cell>
          <cell r="D4647">
            <v>626314.07999999996</v>
          </cell>
        </row>
        <row r="4648">
          <cell r="A4648">
            <v>14525</v>
          </cell>
          <cell r="B4648" t="str">
            <v>ESCAVADEIRA HIDRAULICA SOBRE ESTEIRAS KOMATSU MOD PC200LC-6, POT 133HP, PESO OPERACIONAL 21,3T, CACAMBA= 1,5M³( IMPORTADO ).</v>
          </cell>
          <cell r="C4648" t="str">
            <v>UN</v>
          </cell>
          <cell r="D4648">
            <v>569362.97</v>
          </cell>
        </row>
        <row r="4649">
          <cell r="A4649">
            <v>14526</v>
          </cell>
          <cell r="B4649" t="str">
            <v>COMPRESSOR DE AR PORTATIL HOLMAN CR-275 - 97HP**CAIXA**</v>
          </cell>
          <cell r="C4649" t="str">
            <v>UN</v>
          </cell>
          <cell r="D4649">
            <v>77119.08</v>
          </cell>
        </row>
        <row r="4650">
          <cell r="A4650">
            <v>14529</v>
          </cell>
          <cell r="B4650" t="str">
            <v>MARTELO PERFURADOR PNEUMÁTICO MANUAL, MARCA ATLAS COPCO, MODELO BBD 12 T</v>
          </cell>
          <cell r="C4650" t="str">
            <v>UN</v>
          </cell>
          <cell r="D4650">
            <v>7331.93</v>
          </cell>
        </row>
        <row r="4651">
          <cell r="A4651">
            <v>14531</v>
          </cell>
          <cell r="B4651" t="str">
            <v>MARTELO DEMOLIDOR PNEUMÁTICO MANUAL, MARCA ATLAS COPCO, MODELO TEX 22 PS</v>
          </cell>
          <cell r="C4651" t="str">
            <v>UN</v>
          </cell>
          <cell r="D4651">
            <v>5721.44</v>
          </cell>
        </row>
        <row r="4652">
          <cell r="A4652">
            <v>14534</v>
          </cell>
          <cell r="B4652" t="str">
            <v>MAQUINA (PRENSA) VIBRATORIA TIPO MBM-3 C/ MOTOR ELETRICO 2CV P/ FAB DE PISOS INTERTRAVADOS PAV'S E BLOCOS DE CONCRETO - MENEGOTTI</v>
          </cell>
          <cell r="C4652" t="str">
            <v>UN</v>
          </cell>
          <cell r="D4652">
            <v>8972.92</v>
          </cell>
        </row>
        <row r="4653">
          <cell r="A4653">
            <v>14535</v>
          </cell>
          <cell r="B4653" t="str">
            <v>MAQUINA (PRENSA HIDRAULICA) PMT-1000 P/ FABRICACAO DE TUBOS DE CONCRETO SIMPLES   DN200 A DN600 X 1000 A 1500MM DE COMPR - MENEGOTTI</v>
          </cell>
          <cell r="C4653" t="str">
            <v>UN</v>
          </cell>
          <cell r="D4653">
            <v>32630.720000000001</v>
          </cell>
        </row>
        <row r="4654">
          <cell r="A4654">
            <v>14543</v>
          </cell>
          <cell r="B4654" t="str">
            <v>SOQUETE P/ LAMPADA INCANDESCENTE (E-27) EM PVC C/ CHAVE 10A, 250V</v>
          </cell>
          <cell r="C4654" t="str">
            <v>UN</v>
          </cell>
          <cell r="D4654">
            <v>3.75</v>
          </cell>
        </row>
        <row r="4655">
          <cell r="A4655">
            <v>14544</v>
          </cell>
          <cell r="B4655" t="str">
            <v>DISJUNTOR MONOFASICO 25A, 2KA (220V)</v>
          </cell>
          <cell r="C4655" t="str">
            <v>UN</v>
          </cell>
          <cell r="D4655">
            <v>10.64</v>
          </cell>
        </row>
        <row r="4656">
          <cell r="A4656">
            <v>14557</v>
          </cell>
          <cell r="B4656" t="str">
            <v>DISJUNTOR TRIFASICO 70A, 10KA (220V)</v>
          </cell>
          <cell r="C4656" t="str">
            <v>UN</v>
          </cell>
          <cell r="D4656">
            <v>96.83</v>
          </cell>
        </row>
        <row r="4657">
          <cell r="A4657">
            <v>14574</v>
          </cell>
          <cell r="B4657" t="str">
            <v>MAQUINA FRESADORA DE PAVIMENTACAO ASFALTICA, WIRTGEN, MODELO W 1000 L, POTÊNCIA 173 HP (IMPORTADA)</v>
          </cell>
          <cell r="C4657" t="str">
            <v>UN</v>
          </cell>
          <cell r="D4657">
            <v>1103854.8799999999</v>
          </cell>
        </row>
        <row r="4658">
          <cell r="A4658">
            <v>14575</v>
          </cell>
          <cell r="B4658" t="str">
            <v>RECICLADORA DE PAVIMENTACAO ASFALTICA  A FRIO, WIRTGEN, MODELO W 1900, DIESEL, POTÊNCIA  435 HP</v>
          </cell>
          <cell r="C4658" t="str">
            <v>UN</v>
          </cell>
          <cell r="D4658">
            <v>2370980</v>
          </cell>
        </row>
        <row r="4659">
          <cell r="A4659">
            <v>14576</v>
          </cell>
          <cell r="B4659" t="str">
            <v>FRESADORA DE ASFALTO A FRIO, CIBER, MODELO 1900 DC, POTÊNCIA 297 KW (398 HP), LARG. = 2M .</v>
          </cell>
          <cell r="C4659" t="str">
            <v>UN</v>
          </cell>
          <cell r="D4659">
            <v>2340386.6800000002</v>
          </cell>
        </row>
        <row r="4660">
          <cell r="A4660">
            <v>14580</v>
          </cell>
          <cell r="B4660" t="str">
            <v>PECA DE MADEIRA LEI 1A QUALIDADE 3 X 12\" (7,5 X 30CM)</v>
          </cell>
          <cell r="C4660" t="str">
            <v>M</v>
          </cell>
          <cell r="D4660">
            <v>27.03</v>
          </cell>
        </row>
        <row r="4661">
          <cell r="A4661">
            <v>14583</v>
          </cell>
          <cell r="B4661" t="str">
            <v>TARIFA \"A\" ENTRE  0 E 20M3 FORNECIMENTO D'AGUA</v>
          </cell>
          <cell r="C4661" t="str">
            <v>M3</v>
          </cell>
          <cell r="D4661">
            <v>9.08</v>
          </cell>
        </row>
        <row r="4662">
          <cell r="A4662">
            <v>14599</v>
          </cell>
          <cell r="B4662" t="str">
            <v>FORMA METALICA AUTO-VIBRATORIA C/ ANEL DE ACABAMENTO P/ TUBO CONCRETO ARMADO PRE-MOLDADO JUNTA RIGADA PONTA/BOLSA OU MACHO/FEMEA DIAM 300MM, COMPRIM= 1,0 A 1,5M, LIDER</v>
          </cell>
          <cell r="C4662" t="str">
            <v>UN</v>
          </cell>
          <cell r="D4662">
            <v>5872.54</v>
          </cell>
        </row>
        <row r="4663">
          <cell r="A4663">
            <v>14600</v>
          </cell>
          <cell r="B4663" t="str">
            <v>FORMA METALICA AUTO-VIBRATORIA C/ ANEL DE ACABAMENTO P/ TUBO CONCRETO ARMADO PRE-MOLDADO JUNTA RIGIDA PONTA/BOLSA OU MAHO/FEMEA DIAM 400MM, COMPRIM= 1,0 A 1,5M, LIDER</v>
          </cell>
          <cell r="C4663" t="str">
            <v>UN</v>
          </cell>
          <cell r="D4663">
            <v>5362.29</v>
          </cell>
        </row>
        <row r="4664">
          <cell r="A4664">
            <v>14601</v>
          </cell>
          <cell r="B4664" t="str">
            <v>FORMA METALICA AUTO-VIBRATORIA C/ ANEL DE ACABAMENTO P/ TUBO CONCRETO ARMADO PRE-MOLDADO JUNTA RIGIDA PONTA/BOLSA OU MACHO/FEMEA DIAM 500MM, COMPRIM= 1,0 A 1,5M, LIDER</v>
          </cell>
          <cell r="C4664" t="str">
            <v>UN</v>
          </cell>
          <cell r="D4664">
            <v>5580.17</v>
          </cell>
        </row>
        <row r="4665">
          <cell r="A4665">
            <v>14602</v>
          </cell>
          <cell r="B4665" t="str">
            <v>FORMA METALICA AUTO-VIBRATORIA C/ ANEL DE ACABAMENTO P/ TUBO CONCRETO ARMADO PRE-MOLDADO JUNTA RIGIDA PONTA/ BOLSA OU MACHO/FEMEA DIAM 600MM, COMPRAIMENTO 1,0 A 1,5 M, LIDER</v>
          </cell>
          <cell r="C4665" t="str">
            <v>UN</v>
          </cell>
          <cell r="D4665">
            <v>7986.53</v>
          </cell>
        </row>
        <row r="4666">
          <cell r="A4666">
            <v>14603</v>
          </cell>
          <cell r="B4666" t="str">
            <v>FORMA METALICA AUTO-VIBRATORIA P/ TUBO CONCRETO ARMADO PRE-MOLDADO JUNTA RIGIDA PONTA/BOLSA, DIAM 800MM, COMPRIM= 1,0 A 1,5M, TRILLOR</v>
          </cell>
          <cell r="C4666" t="str">
            <v>UN</v>
          </cell>
          <cell r="D4666">
            <v>8815.49</v>
          </cell>
        </row>
        <row r="4667">
          <cell r="A4667">
            <v>14604</v>
          </cell>
          <cell r="B4667" t="str">
            <v>FORMA METALICA AUTO-VIBRATORIA P/ TUBO CONCRETO ARMADO PRE-MOLDADO JUNTA RIGIDA PONTA/BOLSA, DIAM 1000MM, COMPRIM= 1,0 A 1,5M, TRILLOR</v>
          </cell>
          <cell r="C4667" t="str">
            <v>UN</v>
          </cell>
          <cell r="D4667">
            <v>9699.24</v>
          </cell>
        </row>
        <row r="4668">
          <cell r="A4668">
            <v>14605</v>
          </cell>
          <cell r="B4668" t="str">
            <v>FORMA METALICA AUTO-VIBRATORIA P/ TUBO CONCRETO ARMADO PRE-MOLDADO JUNTA RIGIDA PONTA/BOLSA, DIAM 1200MM, COMPRIM= 1,0 A 1,5M, TRILLOR</v>
          </cell>
          <cell r="C4668" t="str">
            <v>UN</v>
          </cell>
          <cell r="D4668">
            <v>12431.56</v>
          </cell>
        </row>
        <row r="4669">
          <cell r="A4669">
            <v>14606</v>
          </cell>
          <cell r="B4669" t="str">
            <v>FORMA METALICA AUTO-VIBRATORIA P/ TUBO CONCRETO ARMADO PRE-MOLDADO JUNTA RIGIDA PONTA/BOLSA,DIAM 1500MM,COMPRIM= 1,0 A 1,5M,TRILLOR</v>
          </cell>
          <cell r="C4669" t="str">
            <v>UN</v>
          </cell>
          <cell r="D4669">
            <v>13284.63</v>
          </cell>
        </row>
        <row r="4670">
          <cell r="A4670">
            <v>14607</v>
          </cell>
          <cell r="B4670" t="str">
            <v>FORMA METALICA AUTO-VIBRATORIA P/ TUBO CONCRETO ARMADO PRE-MOLDADO JUNTA RIGIDA MACHO/FEMEA, DIAM 300MM COMPRIM= 1,0 A 1,5M, CSM</v>
          </cell>
          <cell r="C4670" t="str">
            <v>UN</v>
          </cell>
          <cell r="D4670">
            <v>5752.18</v>
          </cell>
        </row>
        <row r="4671">
          <cell r="A4671">
            <v>14608</v>
          </cell>
          <cell r="B4671" t="str">
            <v>FORMA METALICA AUTO-VIBRATORIA P/ TUBO CONCRETO ARMADO PRE-MOLDADO JUNTA RIGIDA MACHO/FEMEA, DIAM 400MM, COMPRIM= 1,0 A 1,5M, CSM</v>
          </cell>
          <cell r="C4671" t="str">
            <v>UN</v>
          </cell>
          <cell r="D4671">
            <v>5364.94</v>
          </cell>
        </row>
        <row r="4672">
          <cell r="A4672">
            <v>14609</v>
          </cell>
          <cell r="B4672" t="str">
            <v>FORMA METALICA AUTO-VIBRATORIA P/ TUBO CONCRETO ARMADO PRE-MOLDADO JUNTA RIGIDA MACHO/FEMEA, DIAM 500MM, COMPRIM= 1,0 A 1,5M CSM</v>
          </cell>
          <cell r="C4672" t="str">
            <v>UN</v>
          </cell>
          <cell r="D4672">
            <v>5380.89</v>
          </cell>
        </row>
        <row r="4673">
          <cell r="A4673">
            <v>14610</v>
          </cell>
          <cell r="B4673" t="str">
            <v>FORMA METALICA AUTO-VIBRATORIA P/ TUBO CONCRETO ARMADO PRE-MOLDADO JUNTA RIGIDA MACHO/FEMEA, DIAM 600MM, COMPRIM= 1,0 A 1,5M, CSM</v>
          </cell>
          <cell r="C4673" t="str">
            <v>UN</v>
          </cell>
          <cell r="D4673">
            <v>7789.29</v>
          </cell>
        </row>
        <row r="4674">
          <cell r="A4674">
            <v>14611</v>
          </cell>
          <cell r="B4674" t="str">
            <v>FORMA METALICA AUTO-VIBRATORIA P/ TUBO CONCRETO ARMADO PRE-MOLDADO JUNTA RIGIDA MACHO/FEMEA, DIAM 800MM COMPRIM= 1,0 A 1,5M, CSM</v>
          </cell>
          <cell r="C4674" t="str">
            <v>UN</v>
          </cell>
          <cell r="D4674">
            <v>8650.9500000000007</v>
          </cell>
        </row>
        <row r="4675">
          <cell r="A4675">
            <v>14612</v>
          </cell>
          <cell r="B4675" t="str">
            <v>FORMA METALICA AUTO-VIBRATORIA P/ TUBO CONCRETO ARMADO PRE-MOLDADO JUNTA RIGIDA MACHO/FEMEA, DIAM 1000MM, COMPRIM= 1,0 A 1,5M, CSM</v>
          </cell>
          <cell r="C4675" t="str">
            <v>UN</v>
          </cell>
          <cell r="D4675">
            <v>9503.0499999999993</v>
          </cell>
        </row>
        <row r="4676">
          <cell r="A4676">
            <v>14613</v>
          </cell>
          <cell r="B4676" t="str">
            <v>FORMA METALICA AUTO-VIBRATORIA P/ TUBO CONCRETO ARMADO PRE-MOLDADO JUNTA RIGIDA MACHO/FEMEA, DIAM 1200MM, COMPRIM= 1,0 A 1,5M, CSM</v>
          </cell>
          <cell r="C4676" t="str">
            <v>UN</v>
          </cell>
          <cell r="D4676">
            <v>12386.3</v>
          </cell>
        </row>
        <row r="4677">
          <cell r="A4677">
            <v>14614</v>
          </cell>
          <cell r="B4677" t="str">
            <v>FORMA METALICA AUTO-VIBRATORIA P/ TUBO CONCRETO ARMADO PRE-MOLDADO JUNTA RIGIDA MACHO/ FEMEA, DIAM 1500MM, COMPRIM= 1,0 A 1,5M, CSM</v>
          </cell>
          <cell r="C4677" t="str">
            <v>UN</v>
          </cell>
          <cell r="D4677">
            <v>13018.12</v>
          </cell>
        </row>
        <row r="4678">
          <cell r="A4678">
            <v>14615</v>
          </cell>
          <cell r="B4678" t="str">
            <v>CARRINHO P/ TRANSP TUBO CONCRETO ALT ATE 1,0M E DIAM ATE 1000MM,   C/ ESTRUTURA EM PERFIL OU TUBO METALICO C/ 2 PNEUS - FAB MENEGOTTI</v>
          </cell>
          <cell r="C4678" t="str">
            <v>UN</v>
          </cell>
          <cell r="D4678">
            <v>3357.9</v>
          </cell>
        </row>
        <row r="4679">
          <cell r="A4679">
            <v>14616</v>
          </cell>
          <cell r="B4679" t="str">
            <v>CAVALETE P/ TALHA C/ ESTRUTURA EM TUBO METALICO H = 3,8M EQUIPADO C/ RODAS DE BORRACHA P/ MOVIMENTACAO DE TUBOS DE CONCRETO NA CENTRAL DE PREMOLDADOS COM CAPACIDADE DE CARGA DE 3 TONELADAS.</v>
          </cell>
          <cell r="C4679" t="str">
            <v>UN</v>
          </cell>
          <cell r="D4679">
            <v>4783.0200000000004</v>
          </cell>
        </row>
        <row r="4680">
          <cell r="A4680">
            <v>14618</v>
          </cell>
          <cell r="B4680" t="str">
            <v>BANCADA DE SERRA CIRCULAR, PICAPAU, C/ MOTOR ELETRICO 5 HP,  COM COIFA PROTETORA P/ DISCO DE 10\".</v>
          </cell>
          <cell r="C4680" t="str">
            <v>UN</v>
          </cell>
          <cell r="D4680">
            <v>1340.92</v>
          </cell>
        </row>
        <row r="4681">
          <cell r="A4681">
            <v>14619</v>
          </cell>
          <cell r="B4681" t="str">
            <v>MAQUINA DE CORTAR FERRO, POLIKORTE, MODELO MIP-18 S, COM MOTOR 10 CV</v>
          </cell>
          <cell r="C4681" t="str">
            <v>UN</v>
          </cell>
          <cell r="D4681">
            <v>2019.49</v>
          </cell>
        </row>
        <row r="4682">
          <cell r="A4682">
            <v>14626</v>
          </cell>
          <cell r="B4682" t="str">
            <v>ROLO COMPACTADOR TANDEM VIBRATÓRIO CILINDROS LISO DE AÇO, DYNAPAC, MODELO CC-422, POTÊNCIA 125HP - PESO MÁXIMO OPERACIONAL 11,2T</v>
          </cell>
          <cell r="C4682" t="str">
            <v>UN</v>
          </cell>
          <cell r="D4682">
            <v>178287.48</v>
          </cell>
        </row>
        <row r="4683">
          <cell r="A4683">
            <v>14628</v>
          </cell>
          <cell r="B4683" t="str">
            <v>BETONEIRA 580 LITROS, SEM CARREGADOR, MOTOR A DIESEL DE 7,5 HP</v>
          </cell>
          <cell r="C4683" t="str">
            <v>UN</v>
          </cell>
          <cell r="D4683">
            <v>10926.4</v>
          </cell>
        </row>
        <row r="4684">
          <cell r="A4684">
            <v>14646</v>
          </cell>
          <cell r="B4684" t="str">
            <v>LUMINARIA CALHA EM CHAPA ACO SOBREPOR C/ 1 LAMPADA FLUORESCENTE 40W   (COMPLETA, INCL. REATOR AFP PARTIDA RAPIDA 127V E LAMPADA)</v>
          </cell>
          <cell r="C4684" t="str">
            <v>UN</v>
          </cell>
          <cell r="D4684">
            <v>47.51</v>
          </cell>
        </row>
        <row r="4685">
          <cell r="A4685">
            <v>14647</v>
          </cell>
          <cell r="B4685" t="str">
            <v>MAQUINA DEMARCADORA DE FAIXA DE TRAFEGO FX24B CONSMAQ,AUTOPROPELIDA,  MOTOR DIESEL 24 HP</v>
          </cell>
          <cell r="C4685" t="str">
            <v>UN</v>
          </cell>
          <cell r="D4685">
            <v>72000</v>
          </cell>
        </row>
        <row r="4686">
          <cell r="A4686">
            <v>14665</v>
          </cell>
          <cell r="B4686" t="str">
            <v>MICRO-TRATOR KUBOTA MF-14OF 13HP**CAIXA**</v>
          </cell>
          <cell r="C4686" t="str">
            <v>UN</v>
          </cell>
          <cell r="D4686">
            <v>18975</v>
          </cell>
        </row>
        <row r="4687">
          <cell r="A4687">
            <v>14804</v>
          </cell>
          <cell r="B4687" t="str">
            <v>JUNTA DILATACAO JEENE JJ0820TB (-16/+25MM) - INCL EXEC/LABIOS POLIMERICOS</v>
          </cell>
          <cell r="C4687" t="str">
            <v>M</v>
          </cell>
          <cell r="D4687">
            <v>126.43</v>
          </cell>
        </row>
        <row r="4688">
          <cell r="A4688">
            <v>20001</v>
          </cell>
          <cell r="B4688" t="str">
            <v>ADUELA/BATENTE DUPLO/CAIXAO/GRADE CAIXA 15 X 3CM P/ PORTA 0,60 A 1,20 X 2,10M MADEIRA CEDRINHO/PINHO/CANELA OU SIMILAR</v>
          </cell>
          <cell r="C4688" t="str">
            <v>JG</v>
          </cell>
          <cell r="D4688">
            <v>36.53</v>
          </cell>
        </row>
        <row r="4689">
          <cell r="A4689">
            <v>20002</v>
          </cell>
          <cell r="B4689" t="str">
            <v>ALIZAR / GUARNICAO 4 X 1CM MADEIRA CEDRO/IMBUIA/JEQUITIBA OU SIMILAR</v>
          </cell>
          <cell r="C4689" t="str">
            <v>M</v>
          </cell>
          <cell r="D4689">
            <v>1.2</v>
          </cell>
        </row>
        <row r="4690">
          <cell r="A4690">
            <v>20003</v>
          </cell>
          <cell r="B4690" t="str">
            <v>ALIZAR / GUARNICAO 4 X 1CM MADEIRA CEDRINHO/PINHO/CANELA OU SIMILAR</v>
          </cell>
          <cell r="C4690" t="str">
            <v>M</v>
          </cell>
          <cell r="D4690">
            <v>0.89</v>
          </cell>
        </row>
        <row r="4691">
          <cell r="A4691">
            <v>20004</v>
          </cell>
          <cell r="B4691" t="str">
            <v>ALIZAR / GUARNICAO 5 X 1CM MADEIRA CEDRO/IMBUIA/JEQUITIBA OU SIMILAR</v>
          </cell>
          <cell r="C4691" t="str">
            <v>M</v>
          </cell>
          <cell r="D4691">
            <v>1.1599999999999999</v>
          </cell>
        </row>
        <row r="4692">
          <cell r="A4692">
            <v>20005</v>
          </cell>
          <cell r="B4692" t="str">
            <v>ALIZAR / GUARNICAO 5 X 1CM MADEIRA CEDRINHO/PINHO/CANELA OU SIMILAR</v>
          </cell>
          <cell r="C4692" t="str">
            <v>M</v>
          </cell>
          <cell r="D4692">
            <v>0.87</v>
          </cell>
        </row>
        <row r="4693">
          <cell r="A4693">
            <v>20006</v>
          </cell>
          <cell r="B4693" t="str">
            <v>ALIZAR / GUARNICAO 5 X 2CM MADEIRA CEDRO/IMBUIA/JEQUITIBA OU SIMILAR</v>
          </cell>
          <cell r="C4693" t="str">
            <v>M</v>
          </cell>
          <cell r="D4693">
            <v>3.35</v>
          </cell>
        </row>
        <row r="4694">
          <cell r="A4694">
            <v>20007</v>
          </cell>
          <cell r="B4694" t="str">
            <v>ALIZAR / GUARNICAO 5 X 2CM MADEIRA CEDRINHO/PINHO/CANELA OU SIMILAR</v>
          </cell>
          <cell r="C4694" t="str">
            <v>M</v>
          </cell>
          <cell r="D4694">
            <v>2.69</v>
          </cell>
        </row>
        <row r="4695">
          <cell r="A4695">
            <v>20008</v>
          </cell>
          <cell r="B4695" t="str">
            <v>DISJUNTOR MONOFASICO 10A, 2KA (220V)</v>
          </cell>
          <cell r="C4695" t="str">
            <v>UN</v>
          </cell>
          <cell r="D4695">
            <v>10.58</v>
          </cell>
        </row>
        <row r="4696">
          <cell r="A4696">
            <v>20009</v>
          </cell>
          <cell r="B4696" t="str">
            <v>DISJUNTOR MONOFASICO 15A, 2KA (220V)</v>
          </cell>
          <cell r="C4696" t="str">
            <v>UN</v>
          </cell>
          <cell r="D4696">
            <v>10.58</v>
          </cell>
        </row>
        <row r="4697">
          <cell r="A4697">
            <v>20010</v>
          </cell>
          <cell r="B4697" t="str">
            <v>DISJUNTOR MONOFASICO 20A, 2KA (220V)</v>
          </cell>
          <cell r="C4697" t="str">
            <v>UN</v>
          </cell>
          <cell r="D4697">
            <v>10.64</v>
          </cell>
        </row>
        <row r="4698">
          <cell r="A4698">
            <v>20011</v>
          </cell>
          <cell r="B4698" t="str">
            <v>DISJUNTOR MONOFASICO 30A, 2KA (220V)</v>
          </cell>
          <cell r="C4698" t="str">
            <v>UN</v>
          </cell>
          <cell r="D4698">
            <v>10.92</v>
          </cell>
        </row>
        <row r="4699">
          <cell r="A4699">
            <v>20012</v>
          </cell>
          <cell r="B4699" t="str">
            <v>DISJUNTOR MONOFASICO 35A, 2KA (220V)</v>
          </cell>
          <cell r="C4699" t="str">
            <v>UN</v>
          </cell>
          <cell r="D4699">
            <v>15.86</v>
          </cell>
        </row>
        <row r="4700">
          <cell r="A4700">
            <v>20013</v>
          </cell>
          <cell r="B4700" t="str">
            <v>DISJUNTOR MONOFASICO 40A, 2KA (220V)</v>
          </cell>
          <cell r="C4700" t="str">
            <v>UN</v>
          </cell>
          <cell r="D4700">
            <v>16.03</v>
          </cell>
        </row>
        <row r="4701">
          <cell r="A4701">
            <v>20014</v>
          </cell>
          <cell r="B4701" t="str">
            <v>DISJUNTOR MONOFASICO 50A, 2KA (220V)</v>
          </cell>
          <cell r="C4701" t="str">
            <v>UN</v>
          </cell>
          <cell r="D4701">
            <v>16.649999999999999</v>
          </cell>
        </row>
        <row r="4702">
          <cell r="A4702">
            <v>20015</v>
          </cell>
          <cell r="B4702" t="str">
            <v>DISJUNTOR MONOFASICO 60A, 2KA (220V)</v>
          </cell>
          <cell r="C4702" t="str">
            <v>UN</v>
          </cell>
          <cell r="D4702">
            <v>25.26</v>
          </cell>
        </row>
        <row r="4703">
          <cell r="A4703">
            <v>20016</v>
          </cell>
          <cell r="B4703" t="str">
            <v>DISJUNTOR MONOFASICO 70A, 2KA (220V)</v>
          </cell>
          <cell r="C4703" t="str">
            <v>UN</v>
          </cell>
          <cell r="D4703">
            <v>25.4</v>
          </cell>
        </row>
        <row r="4704">
          <cell r="A4704">
            <v>20017</v>
          </cell>
          <cell r="B4704" t="str">
            <v>ALIZAR / GUARNICAO 5 X 1,5CM MADEIRA CEDRO/IMBUIA/JEQUITIBA OU SIMILAR</v>
          </cell>
          <cell r="C4704" t="str">
            <v>M</v>
          </cell>
          <cell r="D4704">
            <v>1.77</v>
          </cell>
        </row>
        <row r="4705">
          <cell r="A4705">
            <v>20018</v>
          </cell>
          <cell r="B4705" t="str">
            <v>ALIZAR / GUARNICAO 5 X 1,5CM MADEIRA CEDRINHO/PINHO/CANELA OU SIMILAR</v>
          </cell>
          <cell r="C4705" t="str">
            <v>M</v>
          </cell>
          <cell r="D4705">
            <v>1.21</v>
          </cell>
        </row>
        <row r="4706">
          <cell r="A4706">
            <v>20020</v>
          </cell>
          <cell r="B4706" t="str">
            <v>MOTORISTA DE BASCULANTE</v>
          </cell>
          <cell r="C4706" t="str">
            <v>H</v>
          </cell>
          <cell r="D4706">
            <v>7.81</v>
          </cell>
        </row>
        <row r="4707">
          <cell r="A4707">
            <v>20022</v>
          </cell>
          <cell r="B4707" t="str">
            <v>PORTA CHAPA DOBRADA ACO PRE-ZINCADO OU C/ ADICAO DE COBRE ABRIR C/ VENEZIANA 80 X 210CM</v>
          </cell>
          <cell r="C4707" t="str">
            <v>UN</v>
          </cell>
          <cell r="D4707">
            <v>143.61000000000001</v>
          </cell>
        </row>
        <row r="4708">
          <cell r="A4708">
            <v>20023</v>
          </cell>
          <cell r="B4708" t="str">
            <v>PORTA MADEIRA SEMI-OCA ALMOFADADA/REGIONAL 2A/ 70 X 210 X 3CM</v>
          </cell>
          <cell r="C4708" t="str">
            <v>UN</v>
          </cell>
          <cell r="D4708">
            <v>154.57</v>
          </cell>
        </row>
        <row r="4709">
          <cell r="A4709">
            <v>20024</v>
          </cell>
          <cell r="B4709" t="str">
            <v>PORTA MADEIRA SEMI-OCA ALMOFADADA/REGIONAL 2A / 80 X 210 X 3CM</v>
          </cell>
          <cell r="C4709" t="str">
            <v>UN</v>
          </cell>
          <cell r="D4709">
            <v>193.21</v>
          </cell>
        </row>
        <row r="4710">
          <cell r="A4710">
            <v>20032</v>
          </cell>
          <cell r="B4710" t="str">
            <v>REDUCAO PVC PBA JE BB P/REDE AGUA DN 75 X 50/DE 85 X 60MM</v>
          </cell>
          <cell r="C4710" t="str">
            <v>UN</v>
          </cell>
          <cell r="D4710">
            <v>12.53</v>
          </cell>
        </row>
        <row r="4711">
          <cell r="A4711">
            <v>20033</v>
          </cell>
          <cell r="B4711" t="str">
            <v>REDUCAO EXCENTRICA PVC NBR 10569 P/REDE COLET ESG PB JE 125 X 100MM</v>
          </cell>
          <cell r="C4711" t="str">
            <v>UN</v>
          </cell>
          <cell r="D4711">
            <v>11.19</v>
          </cell>
        </row>
        <row r="4712">
          <cell r="A4712">
            <v>20034</v>
          </cell>
          <cell r="B4712" t="str">
            <v>REDUCAO EXCENTRICA PVC NBR 10569 P/REDE COLET ESG PB JE 150 X 100MM</v>
          </cell>
          <cell r="C4712" t="str">
            <v>UN</v>
          </cell>
          <cell r="D4712">
            <v>18.34</v>
          </cell>
        </row>
        <row r="4713">
          <cell r="A4713">
            <v>20035</v>
          </cell>
          <cell r="B4713" t="str">
            <v>REDUCAO EXCENTRICA PVC NBR 10569 P/REDE COLET ESG PB JE 150 X 125MM</v>
          </cell>
          <cell r="C4713" t="str">
            <v>UN</v>
          </cell>
          <cell r="D4713">
            <v>20.41</v>
          </cell>
        </row>
        <row r="4714">
          <cell r="A4714">
            <v>20036</v>
          </cell>
          <cell r="B4714" t="str">
            <v>REDUCAO EXCENTRICA PVC NBR 10569 P/REDE COLET ESG PB JE 200 X 150MM</v>
          </cell>
          <cell r="C4714" t="str">
            <v>UN</v>
          </cell>
          <cell r="D4714">
            <v>29.52</v>
          </cell>
        </row>
        <row r="4715">
          <cell r="A4715">
            <v>20037</v>
          </cell>
          <cell r="B4715" t="str">
            <v>REDUCAO EXCENTRICA PVC NBR 10569 P/REDE COLET ESG PB JE 250 X 200MM</v>
          </cell>
          <cell r="C4715" t="str">
            <v>UN</v>
          </cell>
          <cell r="D4715">
            <v>60.22</v>
          </cell>
        </row>
        <row r="4716">
          <cell r="A4716">
            <v>20038</v>
          </cell>
          <cell r="B4716" t="str">
            <v>REDUCAO EXCENTRICA PVC NBR 10569 P/REDE COLET ESG PB JE 300 X 250MM</v>
          </cell>
          <cell r="C4716" t="str">
            <v>UN</v>
          </cell>
          <cell r="D4716">
            <v>111.11</v>
          </cell>
        </row>
        <row r="4717">
          <cell r="A4717">
            <v>20039</v>
          </cell>
          <cell r="B4717" t="str">
            <v>REDUCAO EXCENTRICA PVC NBR 10569 P/REDE COLET ESG PB JE 350 X 300MM</v>
          </cell>
          <cell r="C4717" t="str">
            <v>UN</v>
          </cell>
          <cell r="D4717">
            <v>156.94</v>
          </cell>
        </row>
        <row r="4718">
          <cell r="A4718">
            <v>20040</v>
          </cell>
          <cell r="B4718" t="str">
            <v>REDUCAO EXCENTRICA PVC NBR 10569 P/REDE COLET ESG PB JE 400 X 300MM</v>
          </cell>
          <cell r="C4718" t="str">
            <v>UN</v>
          </cell>
          <cell r="D4718">
            <v>200.16</v>
          </cell>
        </row>
        <row r="4719">
          <cell r="A4719">
            <v>20041</v>
          </cell>
          <cell r="B4719" t="str">
            <v>REDUCAO EXCENTRICA PVC NBR 10569 P/REDE COLET ESG PB JE 400 X 350MM</v>
          </cell>
          <cell r="C4719" t="str">
            <v>UN</v>
          </cell>
          <cell r="D4719">
            <v>202.03</v>
          </cell>
        </row>
        <row r="4720">
          <cell r="A4720">
            <v>20042</v>
          </cell>
          <cell r="B4720" t="str">
            <v>REDUCAO EXCENTRICA PVC P/ ESG PREDIAL DN 75 X 50MM</v>
          </cell>
          <cell r="C4720" t="str">
            <v>UN</v>
          </cell>
          <cell r="D4720">
            <v>1.02</v>
          </cell>
        </row>
        <row r="4721">
          <cell r="A4721">
            <v>20043</v>
          </cell>
          <cell r="B4721" t="str">
            <v>REDUCAO EXCENTRICA PVC P/ ESG PREDIAL DN 100 X 50MM</v>
          </cell>
          <cell r="C4721" t="str">
            <v>UN</v>
          </cell>
          <cell r="D4721">
            <v>1.1100000000000001</v>
          </cell>
        </row>
        <row r="4722">
          <cell r="A4722">
            <v>20044</v>
          </cell>
          <cell r="B4722" t="str">
            <v>REDUCAO EXCENTRICA PVC P/ ESG PREDIAL DN 100 X 75MM</v>
          </cell>
          <cell r="C4722" t="str">
            <v>UN</v>
          </cell>
          <cell r="D4722">
            <v>1.35</v>
          </cell>
        </row>
        <row r="4723">
          <cell r="A4723">
            <v>20045</v>
          </cell>
          <cell r="B4723" t="str">
            <v>REDUCAO EXCENTRICA PVC SERIE R P/ESG PREDIAL DN 75 X 50MM</v>
          </cell>
          <cell r="C4723" t="str">
            <v>UN</v>
          </cell>
          <cell r="D4723">
            <v>1.55</v>
          </cell>
        </row>
        <row r="4724">
          <cell r="A4724">
            <v>20046</v>
          </cell>
          <cell r="B4724" t="str">
            <v>REDUCAO EXCENTRICA PVC SERIE R P/ESG PREDIAL DN 100 X 75MM</v>
          </cell>
          <cell r="C4724" t="str">
            <v>UN</v>
          </cell>
          <cell r="D4724">
            <v>3</v>
          </cell>
        </row>
        <row r="4725">
          <cell r="A4725">
            <v>20047</v>
          </cell>
          <cell r="B4725" t="str">
            <v>REDUCAO EXCENTRICA PVC SERIE R P/ESG PREDIAL DN 150 X 100MM</v>
          </cell>
          <cell r="C4725" t="str">
            <v>UN</v>
          </cell>
          <cell r="D4725">
            <v>8.67</v>
          </cell>
        </row>
        <row r="4726">
          <cell r="A4726">
            <v>20049</v>
          </cell>
          <cell r="B4726" t="str">
            <v>REDUCAO EXCENTRICA PVC LEVE C/ BOLSA P/ ANEL DN 125 X 100MM</v>
          </cell>
          <cell r="C4726" t="str">
            <v>UN</v>
          </cell>
          <cell r="D4726">
            <v>8.14</v>
          </cell>
        </row>
        <row r="4727">
          <cell r="A4727">
            <v>20050</v>
          </cell>
          <cell r="B4727" t="str">
            <v>REDUCAO EXCENTRICA PVC LEVE C/ BOLSA P/ ANEL DN 150 X 100MM</v>
          </cell>
          <cell r="C4727" t="str">
            <v>UN</v>
          </cell>
          <cell r="D4727">
            <v>5.68</v>
          </cell>
        </row>
        <row r="4728">
          <cell r="A4728">
            <v>20051</v>
          </cell>
          <cell r="B4728" t="str">
            <v>REDUCAO EXCENTRICA PVC LEVE DN 125 X 75MM</v>
          </cell>
          <cell r="C4728" t="str">
            <v>UN</v>
          </cell>
          <cell r="D4728">
            <v>4.6500000000000004</v>
          </cell>
        </row>
        <row r="4729">
          <cell r="A4729">
            <v>20052</v>
          </cell>
          <cell r="B4729" t="str">
            <v>REDUCAO EXCENTRICA PVC LEVE DN 150 X 125MM</v>
          </cell>
          <cell r="C4729" t="str">
            <v>UN</v>
          </cell>
          <cell r="D4729">
            <v>13.69</v>
          </cell>
        </row>
        <row r="4730">
          <cell r="A4730">
            <v>20053</v>
          </cell>
          <cell r="B4730" t="str">
            <v>REDUCAO EXCENTRICA PVC LEVE DN 200 X 150MM</v>
          </cell>
          <cell r="C4730" t="str">
            <v>UN</v>
          </cell>
          <cell r="D4730">
            <v>16.59</v>
          </cell>
        </row>
        <row r="4731">
          <cell r="A4731">
            <v>20054</v>
          </cell>
          <cell r="B4731" t="str">
            <v>REDUCAO EXCENTRICA PVC LEVE DN 250 X 200MM</v>
          </cell>
          <cell r="C4731" t="str">
            <v>UN</v>
          </cell>
          <cell r="D4731">
            <v>36.74</v>
          </cell>
        </row>
        <row r="4732">
          <cell r="A4732">
            <v>20055</v>
          </cell>
          <cell r="B4732" t="str">
            <v>REGISTRO PVC ESFERA VS ROSCAVEL DN 1\"</v>
          </cell>
          <cell r="C4732" t="str">
            <v>UN</v>
          </cell>
          <cell r="D4732">
            <v>18.510000000000002</v>
          </cell>
        </row>
        <row r="4733">
          <cell r="A4733">
            <v>20056</v>
          </cell>
          <cell r="B4733" t="str">
            <v>CHAVE P/ TAMPAO PVC EB- 644 3/8\"</v>
          </cell>
          <cell r="C4733" t="str">
            <v>UN</v>
          </cell>
          <cell r="D4733">
            <v>61.95</v>
          </cell>
        </row>
        <row r="4734">
          <cell r="A4734">
            <v>20057</v>
          </cell>
          <cell r="B4734" t="str">
            <v>FIO DE COBRE NU 2,5MM2</v>
          </cell>
          <cell r="C4734" t="str">
            <v>KG</v>
          </cell>
          <cell r="D4734">
            <v>0.92</v>
          </cell>
        </row>
        <row r="4735">
          <cell r="A4735">
            <v>20058</v>
          </cell>
          <cell r="B4735" t="str">
            <v>FIO DE COBRE NU 4MM2</v>
          </cell>
          <cell r="C4735" t="str">
            <v>KG</v>
          </cell>
          <cell r="D4735">
            <v>1.47</v>
          </cell>
        </row>
        <row r="4736">
          <cell r="A4736">
            <v>20059</v>
          </cell>
          <cell r="B4736" t="str">
            <v>ESQUADRO EXTERNO MR PVC AQUAPLUV D = 125MM</v>
          </cell>
          <cell r="C4736" t="str">
            <v>UN</v>
          </cell>
          <cell r="D4736">
            <v>6.29</v>
          </cell>
        </row>
        <row r="4737">
          <cell r="A4737">
            <v>20060</v>
          </cell>
          <cell r="B4737" t="str">
            <v>ESQUADRO INTERNO MR PVC AQUAPLUV D = 125MM</v>
          </cell>
          <cell r="C4737" t="str">
            <v>UN</v>
          </cell>
          <cell r="D4737">
            <v>7.35</v>
          </cell>
        </row>
        <row r="4738">
          <cell r="A4738">
            <v>20061</v>
          </cell>
          <cell r="B4738" t="str">
            <v>SUPORTE DE PVC MR AQUAPLUV D = 125MM</v>
          </cell>
          <cell r="C4738" t="str">
            <v>UN</v>
          </cell>
          <cell r="D4738">
            <v>1.89</v>
          </cell>
        </row>
        <row r="4739">
          <cell r="A4739">
            <v>20062</v>
          </cell>
          <cell r="B4739" t="str">
            <v>HASTE ZINCADA MR AQUAPLUV D = 125MM</v>
          </cell>
          <cell r="C4739" t="str">
            <v>UN</v>
          </cell>
          <cell r="D4739">
            <v>1.7</v>
          </cell>
        </row>
        <row r="4740">
          <cell r="A4740">
            <v>20063</v>
          </cell>
          <cell r="B4740" t="str">
            <v>ACOPLAMENTO PVC AQUAPLUV D = 88MM</v>
          </cell>
          <cell r="C4740" t="str">
            <v>UN</v>
          </cell>
          <cell r="D4740">
            <v>1.69</v>
          </cell>
        </row>
        <row r="4741">
          <cell r="A4741">
            <v>20064</v>
          </cell>
          <cell r="B4741" t="str">
            <v>CHAPA PLANA DE PVC P/ CALHA C/ 0,30M DE LARGURA</v>
          </cell>
          <cell r="C4741" t="str">
            <v>M</v>
          </cell>
          <cell r="D4741">
            <v>134.88</v>
          </cell>
        </row>
        <row r="4742">
          <cell r="A4742">
            <v>20065</v>
          </cell>
          <cell r="B4742" t="str">
            <v>TUBO PVC LEVE P/ ESG PREDIAL   DN 150MM</v>
          </cell>
          <cell r="C4742" t="str">
            <v>M</v>
          </cell>
          <cell r="D4742">
            <v>20.350000000000001</v>
          </cell>
        </row>
        <row r="4743">
          <cell r="A4743">
            <v>20067</v>
          </cell>
          <cell r="B4743" t="str">
            <v>TUBO PVC PBV SERIE R P/ ESG OU AGUAS PLUVIAIS PREDIAL DN 40MM</v>
          </cell>
          <cell r="C4743" t="str">
            <v>M</v>
          </cell>
          <cell r="D4743">
            <v>5.72</v>
          </cell>
        </row>
        <row r="4744">
          <cell r="A4744">
            <v>20068</v>
          </cell>
          <cell r="B4744" t="str">
            <v>TUBO PVC PBV SERIE R P/ ESG OU AGUAS PLUVIAIS PREDIAL DN 50MM</v>
          </cell>
          <cell r="C4744" t="str">
            <v>M</v>
          </cell>
          <cell r="D4744">
            <v>8.64</v>
          </cell>
        </row>
        <row r="4745">
          <cell r="A4745">
            <v>20069</v>
          </cell>
          <cell r="B4745" t="str">
            <v>TUBO PVC PL SERIE R P/ ESG OU AGUAS PLUVIAIS PREDIAL DN 40MM</v>
          </cell>
          <cell r="C4745" t="str">
            <v>M</v>
          </cell>
          <cell r="D4745">
            <v>4.7699999999999996</v>
          </cell>
        </row>
        <row r="4746">
          <cell r="A4746">
            <v>20070</v>
          </cell>
          <cell r="B4746" t="str">
            <v>TUBO PVC PL SERIE R P/ ESG OU AGUAS PLUVIAIS PREDIAL DN 50MM</v>
          </cell>
          <cell r="C4746" t="str">
            <v>M</v>
          </cell>
          <cell r="D4746">
            <v>7.44</v>
          </cell>
        </row>
        <row r="4747">
          <cell r="A4747">
            <v>20071</v>
          </cell>
          <cell r="B4747" t="str">
            <v>TUBO PVC PL SERIE R P/ ESG OU AGUAS PLUVIAIS PREDIAL DN 75MM</v>
          </cell>
          <cell r="C4747" t="str">
            <v>M</v>
          </cell>
          <cell r="D4747">
            <v>9</v>
          </cell>
        </row>
        <row r="4748">
          <cell r="A4748">
            <v>20072</v>
          </cell>
          <cell r="B4748" t="str">
            <v>TUBO PVC PL SERIE R P/ ESG OU AGUAS PLUVIAIS PREDIAL DN 100MM</v>
          </cell>
          <cell r="C4748" t="str">
            <v>M</v>
          </cell>
          <cell r="D4748">
            <v>15.15</v>
          </cell>
        </row>
        <row r="4749">
          <cell r="A4749">
            <v>20073</v>
          </cell>
          <cell r="B4749" t="str">
            <v>TUBO PVC PL SERIE R P/ ESG OU AGUAS PLUVIAIS PREDIAL DN 150MM</v>
          </cell>
          <cell r="C4749" t="str">
            <v>M</v>
          </cell>
          <cell r="D4749">
            <v>32.22</v>
          </cell>
        </row>
        <row r="4750">
          <cell r="A4750">
            <v>20074</v>
          </cell>
          <cell r="B4750" t="str">
            <v>ADAPTADOR PVC PBA A LUVA DE FIBROCIMENTO DN 50 / DE 60MM</v>
          </cell>
          <cell r="C4750" t="str">
            <v>UN</v>
          </cell>
          <cell r="D4750">
            <v>34.06</v>
          </cell>
        </row>
        <row r="4751">
          <cell r="A4751">
            <v>20075</v>
          </cell>
          <cell r="B4751" t="str">
            <v>ADAPTADOR PVC PBA A LUVA DE FIBROCIMENTO DN 75 / DE 85MM</v>
          </cell>
          <cell r="C4751" t="str">
            <v>UN</v>
          </cell>
          <cell r="D4751">
            <v>74.47</v>
          </cell>
        </row>
        <row r="4752">
          <cell r="A4752">
            <v>20076</v>
          </cell>
          <cell r="B4752" t="str">
            <v>ADAPTADOR PVC PBA A LUVA DE FIBROCIMENTO DN 100 / DE 110MM</v>
          </cell>
          <cell r="C4752" t="str">
            <v>UN</v>
          </cell>
          <cell r="D4752">
            <v>116.3</v>
          </cell>
        </row>
        <row r="4753">
          <cell r="A4753">
            <v>20078</v>
          </cell>
          <cell r="B4753" t="str">
            <v>PASTA LUBRIFICANTE PARA TUBOS DE PVC C/ ANEL DE BORRACHA ( POTE 500G)</v>
          </cell>
          <cell r="C4753" t="str">
            <v>UN</v>
          </cell>
          <cell r="D4753">
            <v>21.64</v>
          </cell>
        </row>
        <row r="4754">
          <cell r="A4754">
            <v>20079</v>
          </cell>
          <cell r="B4754" t="str">
            <v>PASTA LUBRIFICANTE PARA TUBOS DE PVC C/ ANEL DE BORRACHA ( POTE 5000G)</v>
          </cell>
          <cell r="C4754" t="str">
            <v>UN</v>
          </cell>
          <cell r="D4754">
            <v>199.78</v>
          </cell>
        </row>
        <row r="4755">
          <cell r="A4755">
            <v>20080</v>
          </cell>
          <cell r="B4755" t="str">
            <v>ADESIVO P/ PVC FRASCO C/ 175G</v>
          </cell>
          <cell r="C4755" t="str">
            <v>UN</v>
          </cell>
          <cell r="D4755">
            <v>6.92</v>
          </cell>
        </row>
        <row r="4756">
          <cell r="A4756">
            <v>20082</v>
          </cell>
          <cell r="B4756" t="str">
            <v>SOLUCAO LIMPADORA FRASCO PLASTICO C/ 200CM3</v>
          </cell>
          <cell r="C4756" t="str">
            <v>UN</v>
          </cell>
          <cell r="D4756">
            <v>9.1199999999999992</v>
          </cell>
        </row>
        <row r="4757">
          <cell r="A4757">
            <v>20083</v>
          </cell>
          <cell r="B4757" t="str">
            <v>SOLUCAO LIMPADORA FRASCO PLASTICO C/ 1000CM3</v>
          </cell>
          <cell r="C4757" t="str">
            <v>UN</v>
          </cell>
          <cell r="D4757">
            <v>30.34</v>
          </cell>
        </row>
        <row r="4758">
          <cell r="A4758">
            <v>20084</v>
          </cell>
          <cell r="B4758" t="str">
            <v>ANEL BORRACHA P/ TUBO SERIE R DN 40MM</v>
          </cell>
          <cell r="C4758" t="str">
            <v>UN</v>
          </cell>
          <cell r="D4758">
            <v>0.79</v>
          </cell>
        </row>
        <row r="4759">
          <cell r="A4759">
            <v>20085</v>
          </cell>
          <cell r="B4759" t="str">
            <v>ANEL BORRACHA P/ TUBO SERIE R DN 50MM</v>
          </cell>
          <cell r="C4759" t="str">
            <v>UN</v>
          </cell>
          <cell r="D4759">
            <v>0.87</v>
          </cell>
        </row>
        <row r="4760">
          <cell r="A4760">
            <v>20086</v>
          </cell>
          <cell r="B4760" t="str">
            <v>BUCHA REDUCAO PVC SOLD LONGA P/ ESG PREDIAL 50MM X 40MM</v>
          </cell>
          <cell r="C4760" t="str">
            <v>UN</v>
          </cell>
          <cell r="D4760">
            <v>1.27</v>
          </cell>
        </row>
        <row r="4761">
          <cell r="A4761">
            <v>20087</v>
          </cell>
          <cell r="B4761" t="str">
            <v>CAP PVC SERIE R P/ ESG PREDIAL DN 75 MM</v>
          </cell>
          <cell r="C4761" t="str">
            <v>UN</v>
          </cell>
          <cell r="D4761">
            <v>7.07</v>
          </cell>
        </row>
        <row r="4762">
          <cell r="A4762">
            <v>20088</v>
          </cell>
          <cell r="B4762" t="str">
            <v>CAP PVC SERIE R P/ ESG PREDIAL DN 100 MM</v>
          </cell>
          <cell r="C4762" t="str">
            <v>UN</v>
          </cell>
          <cell r="D4762">
            <v>10.43</v>
          </cell>
        </row>
        <row r="4763">
          <cell r="A4763">
            <v>20089</v>
          </cell>
          <cell r="B4763" t="str">
            <v>CAP PVC SERIE R P/ ESG PREDIAL DN 150 MM</v>
          </cell>
          <cell r="C4763" t="str">
            <v>UN</v>
          </cell>
          <cell r="D4763">
            <v>51.85</v>
          </cell>
        </row>
        <row r="4764">
          <cell r="A4764">
            <v>20090</v>
          </cell>
          <cell r="B4764" t="str">
            <v>CAP PVC SOLD P/ TUBO LEVE DN 125 MM</v>
          </cell>
          <cell r="C4764" t="str">
            <v>UN</v>
          </cell>
          <cell r="D4764">
            <v>28.79</v>
          </cell>
        </row>
        <row r="4765">
          <cell r="A4765">
            <v>20092</v>
          </cell>
          <cell r="B4765" t="str">
            <v>CAP PVC SOLD P/ TUBO LEVE DN 200 MM</v>
          </cell>
          <cell r="C4765" t="str">
            <v>UN</v>
          </cell>
          <cell r="D4765">
            <v>69.7</v>
          </cell>
        </row>
        <row r="4766">
          <cell r="A4766">
            <v>20093</v>
          </cell>
          <cell r="B4766" t="str">
            <v>COLAR TOMADA PVC C/ TRAVAS,SAIDA ROSCAVEL C/ BUCHA DE LATAO DE 110MM X 3/4\"</v>
          </cell>
          <cell r="C4766" t="str">
            <v>UN</v>
          </cell>
          <cell r="D4766">
            <v>33.15</v>
          </cell>
        </row>
        <row r="4767">
          <cell r="A4767">
            <v>20094</v>
          </cell>
          <cell r="B4767" t="str">
            <v>CURVA PVC 45G CURTA NBR-10569 P/REDE COLET ESG PB JE DN 100MM</v>
          </cell>
          <cell r="C4767" t="str">
            <v>UN</v>
          </cell>
          <cell r="D4767">
            <v>10.92</v>
          </cell>
        </row>
        <row r="4768">
          <cell r="A4768">
            <v>20095</v>
          </cell>
          <cell r="B4768" t="str">
            <v>CURVA PVC 90G CURTA NBR-10569 P/REDE COLET ESG PB JE DN 100MM</v>
          </cell>
          <cell r="C4768" t="str">
            <v>UN</v>
          </cell>
          <cell r="D4768">
            <v>13.84</v>
          </cell>
        </row>
        <row r="4769">
          <cell r="A4769">
            <v>20096</v>
          </cell>
          <cell r="B4769" t="str">
            <v>CURVA PVC SERIE R 87,5G CURTA ESG PREDIAL P/ PE-DE-COLUNA 75MM</v>
          </cell>
          <cell r="C4769" t="str">
            <v>UN</v>
          </cell>
          <cell r="D4769">
            <v>18.57</v>
          </cell>
        </row>
        <row r="4770">
          <cell r="A4770">
            <v>20097</v>
          </cell>
          <cell r="B4770" t="str">
            <v>CURVA PVC SERIE R 87,5G CURTA ESG PREDIAL P/ PE-DE-COLUNA 100MM</v>
          </cell>
          <cell r="C4770" t="str">
            <v>UN</v>
          </cell>
          <cell r="D4770">
            <v>32.21</v>
          </cell>
        </row>
        <row r="4771">
          <cell r="A4771">
            <v>20098</v>
          </cell>
          <cell r="B4771" t="str">
            <v>CURVA PVC SERIE R 87,5G CURTA ESG PREDIAL P/ PE-DE-COLUNA 150MM</v>
          </cell>
          <cell r="C4771" t="str">
            <v>UN</v>
          </cell>
          <cell r="D4771">
            <v>209.02</v>
          </cell>
        </row>
        <row r="4772">
          <cell r="A4772">
            <v>20099</v>
          </cell>
          <cell r="B4772" t="str">
            <v>CURVA PVC LEVE 45G C/ PONTA E BOLSA LISA DN 125MM</v>
          </cell>
          <cell r="C4772" t="str">
            <v>UN</v>
          </cell>
          <cell r="D4772">
            <v>53.86</v>
          </cell>
        </row>
        <row r="4773">
          <cell r="A4773">
            <v>20100</v>
          </cell>
          <cell r="B4773" t="str">
            <v>CURVA PVC LEVE 45G C/ PONTA E BOLSA LISA DN 200MM</v>
          </cell>
          <cell r="C4773" t="str">
            <v>UN</v>
          </cell>
          <cell r="D4773">
            <v>107.09</v>
          </cell>
        </row>
        <row r="4774">
          <cell r="A4774">
            <v>20101</v>
          </cell>
          <cell r="B4774" t="str">
            <v>CURVA PVC LEVE 45G C/ PONTA E BOLSA LISA DN 150MM</v>
          </cell>
          <cell r="C4774" t="str">
            <v>UN</v>
          </cell>
          <cell r="D4774">
            <v>49.43</v>
          </cell>
        </row>
        <row r="4775">
          <cell r="A4775">
            <v>20102</v>
          </cell>
          <cell r="B4775" t="str">
            <v>CURVA PVC LEVE 90G C/ PONTA E BOLSA LISA DN 125MM</v>
          </cell>
          <cell r="C4775" t="str">
            <v>UN</v>
          </cell>
          <cell r="D4775">
            <v>54.36</v>
          </cell>
        </row>
        <row r="4776">
          <cell r="A4776">
            <v>20103</v>
          </cell>
          <cell r="B4776" t="str">
            <v>CURVA PVC LEVE 90G C/ PONTA E BOLSA LISA DN 200MM</v>
          </cell>
          <cell r="C4776" t="str">
            <v>UN</v>
          </cell>
          <cell r="D4776">
            <v>150.97</v>
          </cell>
        </row>
        <row r="4777">
          <cell r="A4777">
            <v>20104</v>
          </cell>
          <cell r="B4777" t="str">
            <v>CURVA PVC LEVE 90G C/ PONTA E BOLSA LISA DN 250MM</v>
          </cell>
          <cell r="C4777" t="str">
            <v>UN</v>
          </cell>
          <cell r="D4777">
            <v>480.57</v>
          </cell>
        </row>
        <row r="4778">
          <cell r="A4778">
            <v>20105</v>
          </cell>
          <cell r="B4778" t="str">
            <v>CURVA PVC LEVE 90G C/ PONTA E BOLSA LISA DN 300MM</v>
          </cell>
          <cell r="C4778" t="str">
            <v>UN</v>
          </cell>
          <cell r="D4778">
            <v>709.13</v>
          </cell>
        </row>
        <row r="4779">
          <cell r="A4779">
            <v>20106</v>
          </cell>
          <cell r="B4779" t="str">
            <v>EXTREMIDADE P/ HIDROMETRO PVC SEM BUCHA DE LATAO CURTA 1/2\"</v>
          </cell>
          <cell r="C4779" t="str">
            <v>UN</v>
          </cell>
          <cell r="D4779">
            <v>5.35</v>
          </cell>
        </row>
        <row r="4780">
          <cell r="A4780">
            <v>20107</v>
          </cell>
          <cell r="B4780" t="str">
            <v>EXTREMIDADE P/ HIDROMETRO PVC SEM BUCHA DE LATAO CURTA 3/4\"</v>
          </cell>
          <cell r="C4780" t="str">
            <v>UN</v>
          </cell>
          <cell r="D4780">
            <v>6.16</v>
          </cell>
        </row>
        <row r="4781">
          <cell r="A4781">
            <v>20108</v>
          </cell>
          <cell r="B4781" t="str">
            <v>EXTREMIDADE P/ HIDROMETRO PVC LONGA 1/2\" SEM BUCHA LATAO</v>
          </cell>
          <cell r="C4781" t="str">
            <v>UN</v>
          </cell>
          <cell r="D4781">
            <v>5.42</v>
          </cell>
        </row>
        <row r="4782">
          <cell r="A4782">
            <v>20109</v>
          </cell>
          <cell r="B4782" t="str">
            <v>EXTREMIDADE P/ HIDROMETRO PVC LONGA 3/4\" SEM BUCHA LATAO</v>
          </cell>
          <cell r="C4782" t="str">
            <v>UN</v>
          </cell>
          <cell r="D4782">
            <v>8.1</v>
          </cell>
        </row>
        <row r="4783">
          <cell r="A4783">
            <v>20110</v>
          </cell>
          <cell r="B4783" t="str">
            <v>FITA ISOLANTE ADESIVA ANTI-CHAMA EM ROLOS 19MM X 10M</v>
          </cell>
          <cell r="C4783" t="str">
            <v>UN</v>
          </cell>
          <cell r="D4783">
            <v>2.5299999999999998</v>
          </cell>
        </row>
        <row r="4784">
          <cell r="A4784">
            <v>20111</v>
          </cell>
          <cell r="B4784" t="str">
            <v>FITA ISOLANTE ADESIVA ANTI-CHAMA, USO ATÉ 750 V, EM ROLO DE 19 MM X 20 M</v>
          </cell>
          <cell r="C4784" t="str">
            <v>UN</v>
          </cell>
          <cell r="D4784">
            <v>3.3</v>
          </cell>
        </row>
        <row r="4785">
          <cell r="A4785">
            <v>20112</v>
          </cell>
          <cell r="B4785" t="str">
            <v>FLANGE PVC AVULSO C/ FUROS P/ CONEXOES DE 60MM / DN 50MM</v>
          </cell>
          <cell r="C4785" t="str">
            <v>UN</v>
          </cell>
          <cell r="D4785">
            <v>109.79</v>
          </cell>
        </row>
        <row r="4786">
          <cell r="A4786">
            <v>20113</v>
          </cell>
          <cell r="B4786" t="str">
            <v>FLANGE PVC AVULSO C/ FUROS P/ CONEXOES DE 75MM / DN 65MM</v>
          </cell>
          <cell r="C4786" t="str">
            <v>UN</v>
          </cell>
          <cell r="D4786">
            <v>130.07</v>
          </cell>
        </row>
        <row r="4787">
          <cell r="A4787">
            <v>20114</v>
          </cell>
          <cell r="B4787" t="str">
            <v>FLANGE PVC AVULSO C/ FUROS P/ CONEXOES DE 85MM / DN 75MM</v>
          </cell>
          <cell r="C4787" t="str">
            <v>UN</v>
          </cell>
          <cell r="D4787">
            <v>173.53</v>
          </cell>
        </row>
        <row r="4788">
          <cell r="A4788">
            <v>20115</v>
          </cell>
          <cell r="B4788" t="str">
            <v>FLANGE PVC AVULSO C/ FUROS P/ CONEXOES DE 110MM / DN 100MM</v>
          </cell>
          <cell r="C4788" t="str">
            <v>UN</v>
          </cell>
          <cell r="D4788">
            <v>196.24</v>
          </cell>
        </row>
        <row r="4789">
          <cell r="A4789">
            <v>20116</v>
          </cell>
          <cell r="B4789" t="str">
            <v>FLANGE PVC AVULSO SEM FUROS P/ CONEXOES DE 75MM / DN 65MM</v>
          </cell>
          <cell r="C4789" t="str">
            <v>UN</v>
          </cell>
          <cell r="D4789">
            <v>127.32</v>
          </cell>
        </row>
        <row r="4790">
          <cell r="A4790">
            <v>20117</v>
          </cell>
          <cell r="B4790" t="str">
            <v>FLANGE PVC AVULSO SEM FUROS P/ CONEXOES DE 85MM / DN 75MM</v>
          </cell>
          <cell r="C4790" t="str">
            <v>UN</v>
          </cell>
          <cell r="D4790">
            <v>170.31</v>
          </cell>
        </row>
        <row r="4791">
          <cell r="A4791">
            <v>20118</v>
          </cell>
          <cell r="B4791" t="str">
            <v>FLANGE PVC AVULSO SEM FUROS P/ CONEXOES DE 110MM / DN 100MM</v>
          </cell>
          <cell r="C4791" t="str">
            <v>UN</v>
          </cell>
          <cell r="D4791">
            <v>193.49</v>
          </cell>
        </row>
        <row r="4792">
          <cell r="A4792">
            <v>20119</v>
          </cell>
          <cell r="B4792" t="str">
            <v>FLANGE PVC AVULSO C/ FUROS P/ TUBOS DE 60MM / DN 50MM</v>
          </cell>
          <cell r="C4792" t="str">
            <v>UN</v>
          </cell>
          <cell r="D4792">
            <v>94.65</v>
          </cell>
        </row>
        <row r="4793">
          <cell r="A4793">
            <v>20120</v>
          </cell>
          <cell r="B4793" t="str">
            <v>FLANGE PVC AVULSO C/ FUROS P/ TUBOS DE 75MM / DN 65MM</v>
          </cell>
          <cell r="C4793" t="str">
            <v>UN</v>
          </cell>
          <cell r="D4793">
            <v>105.95</v>
          </cell>
        </row>
        <row r="4794">
          <cell r="A4794">
            <v>20121</v>
          </cell>
          <cell r="B4794" t="str">
            <v>FLANGE PVC AVULSO C/ FUROS P/ TUBOS DE 85MM / DN 75MM</v>
          </cell>
          <cell r="C4794" t="str">
            <v>UN</v>
          </cell>
          <cell r="D4794">
            <v>139.82</v>
          </cell>
        </row>
        <row r="4795">
          <cell r="A4795">
            <v>20122</v>
          </cell>
          <cell r="B4795" t="str">
            <v>FLANGE PVC AVULSO C/ FUROS P/ TUBOS DE 110MM / DN 100MM</v>
          </cell>
          <cell r="C4795" t="str">
            <v>UN</v>
          </cell>
          <cell r="D4795">
            <v>169.17</v>
          </cell>
        </row>
        <row r="4796">
          <cell r="A4796">
            <v>20123</v>
          </cell>
          <cell r="B4796" t="str">
            <v>FLANGE PVC AVULSO SEM FUROS P/ TUBOS DE 60MM / DN 50MM</v>
          </cell>
          <cell r="C4796" t="str">
            <v>UN</v>
          </cell>
          <cell r="D4796">
            <v>94.65</v>
          </cell>
        </row>
        <row r="4797">
          <cell r="A4797">
            <v>20124</v>
          </cell>
          <cell r="B4797" t="str">
            <v>FLANGE PVC AVULSO SEM FUROS P/ TUBOS DE 75MM / DN 65MM</v>
          </cell>
          <cell r="C4797" t="str">
            <v>UN</v>
          </cell>
          <cell r="D4797">
            <v>105.95</v>
          </cell>
        </row>
        <row r="4798">
          <cell r="A4798">
            <v>20125</v>
          </cell>
          <cell r="B4798" t="str">
            <v>FLANGE PVC AVULSO SEM FUROS P/ TUBOS DE 85MM / DN 75MM</v>
          </cell>
          <cell r="C4798" t="str">
            <v>UN</v>
          </cell>
          <cell r="D4798">
            <v>144.54</v>
          </cell>
        </row>
        <row r="4799">
          <cell r="A4799">
            <v>20126</v>
          </cell>
          <cell r="B4799" t="str">
            <v>FLANGE PVC AVULSO SEM FUROS P/ TUBOS DE 110MM / DN 100MM</v>
          </cell>
          <cell r="C4799" t="str">
            <v>UN</v>
          </cell>
          <cell r="D4799">
            <v>169.17</v>
          </cell>
        </row>
        <row r="4800">
          <cell r="A4800">
            <v>20127</v>
          </cell>
          <cell r="B4800" t="str">
            <v>JOELHO PVC LEVE 45G DN 125MM</v>
          </cell>
          <cell r="C4800" t="str">
            <v>UN</v>
          </cell>
          <cell r="D4800">
            <v>34.39</v>
          </cell>
        </row>
        <row r="4801">
          <cell r="A4801">
            <v>20128</v>
          </cell>
          <cell r="B4801" t="str">
            <v>JOELHO PVC LEVE 45G DN 150MM</v>
          </cell>
          <cell r="C4801" t="str">
            <v>UN</v>
          </cell>
          <cell r="D4801">
            <v>40.76</v>
          </cell>
        </row>
        <row r="4802">
          <cell r="A4802">
            <v>20129</v>
          </cell>
          <cell r="B4802" t="str">
            <v>JOELHO PVC LEVE 45G DN 200MM</v>
          </cell>
          <cell r="C4802" t="str">
            <v>UN</v>
          </cell>
          <cell r="D4802">
            <v>74.5</v>
          </cell>
        </row>
        <row r="4803">
          <cell r="A4803">
            <v>20130</v>
          </cell>
          <cell r="B4803" t="str">
            <v>JOELHO PVC LEVE 90G DN 125MM</v>
          </cell>
          <cell r="C4803" t="str">
            <v>UN</v>
          </cell>
          <cell r="D4803">
            <v>37.81</v>
          </cell>
        </row>
        <row r="4804">
          <cell r="A4804">
            <v>20131</v>
          </cell>
          <cell r="B4804" t="str">
            <v>JOELHO PVC LEVE 90G DN 150MM</v>
          </cell>
          <cell r="C4804" t="str">
            <v>UN</v>
          </cell>
          <cell r="D4804">
            <v>42.76</v>
          </cell>
        </row>
        <row r="4805">
          <cell r="A4805">
            <v>20132</v>
          </cell>
          <cell r="B4805" t="str">
            <v>JOELHO PVC LEVE 90G DN 200MM</v>
          </cell>
          <cell r="C4805" t="str">
            <v>UN</v>
          </cell>
          <cell r="D4805">
            <v>120.37</v>
          </cell>
        </row>
        <row r="4806">
          <cell r="A4806">
            <v>20134</v>
          </cell>
          <cell r="B4806" t="str">
            <v>JUNCAO SIMPLES PVC LEVE 125MM</v>
          </cell>
          <cell r="C4806" t="str">
            <v>UN</v>
          </cell>
          <cell r="D4806">
            <v>80.34</v>
          </cell>
        </row>
        <row r="4807">
          <cell r="A4807">
            <v>20136</v>
          </cell>
          <cell r="B4807" t="str">
            <v>JUNCAO SIMPLES PVC LEVE 150MM</v>
          </cell>
          <cell r="C4807" t="str">
            <v>UN</v>
          </cell>
          <cell r="D4807">
            <v>89.79</v>
          </cell>
        </row>
        <row r="4808">
          <cell r="A4808">
            <v>20137</v>
          </cell>
          <cell r="B4808" t="str">
            <v>JUNCAO SIMPLES REDUCAO PVC LEVE C/ BOLSA P/ ANEL 150 X 75MM</v>
          </cell>
          <cell r="C4808" t="str">
            <v>UN</v>
          </cell>
          <cell r="D4808">
            <v>30.24</v>
          </cell>
        </row>
        <row r="4809">
          <cell r="A4809">
            <v>20138</v>
          </cell>
          <cell r="B4809" t="str">
            <v>JUNCAO SIMPLES REDUCAO PVC LEVE C/ BOLSA P/ ANEL 150 X 100MM</v>
          </cell>
          <cell r="C4809" t="str">
            <v>UN</v>
          </cell>
          <cell r="D4809">
            <v>34.58</v>
          </cell>
        </row>
        <row r="4810">
          <cell r="A4810">
            <v>20139</v>
          </cell>
          <cell r="B4810" t="str">
            <v>JUNCAO DUPLA PVC SERIE R P/ ESG PREDIAL DN 100MM</v>
          </cell>
          <cell r="C4810" t="str">
            <v>UN</v>
          </cell>
          <cell r="D4810">
            <v>39.840000000000003</v>
          </cell>
        </row>
        <row r="4811">
          <cell r="A4811">
            <v>20140</v>
          </cell>
          <cell r="B4811" t="str">
            <v>JUNCAO SIMPLES PVC SERIE R P/ESG PREDIAL DN 40MM</v>
          </cell>
          <cell r="C4811" t="str">
            <v>UN</v>
          </cell>
          <cell r="D4811">
            <v>5.38</v>
          </cell>
        </row>
        <row r="4812">
          <cell r="A4812">
            <v>20141</v>
          </cell>
          <cell r="B4812" t="str">
            <v>JUNCAO SIMPLES PVC SERIE R P/ESG PREDIAL DN 50MM</v>
          </cell>
          <cell r="C4812" t="str">
            <v>UN</v>
          </cell>
          <cell r="D4812">
            <v>8.3000000000000007</v>
          </cell>
        </row>
        <row r="4813">
          <cell r="A4813">
            <v>20142</v>
          </cell>
          <cell r="B4813" t="str">
            <v>JUNCAO SIMPLES PVC SERIE R P/ESG PREDIAL DN 75 X 75MM</v>
          </cell>
          <cell r="C4813" t="str">
            <v>UN</v>
          </cell>
          <cell r="D4813">
            <v>19.670000000000002</v>
          </cell>
        </row>
        <row r="4814">
          <cell r="A4814">
            <v>20143</v>
          </cell>
          <cell r="B4814" t="str">
            <v>JUNCAO SIMPLES PVC SERIE R P/ESG PREDIAL DN 100 X 75MM</v>
          </cell>
          <cell r="C4814" t="str">
            <v>UN</v>
          </cell>
          <cell r="D4814">
            <v>31.43</v>
          </cell>
        </row>
        <row r="4815">
          <cell r="A4815">
            <v>20144</v>
          </cell>
          <cell r="B4815" t="str">
            <v>JUNCAO SIMPLES PVC SERIE R P/ESG PREDIAL DN 100 X 100MM</v>
          </cell>
          <cell r="C4815" t="str">
            <v>UN</v>
          </cell>
          <cell r="D4815">
            <v>29.97</v>
          </cell>
        </row>
        <row r="4816">
          <cell r="A4816">
            <v>20145</v>
          </cell>
          <cell r="B4816" t="str">
            <v>JUNCAO SIMPLES PVC SERIE R P/ESG PREDIAL DN 150 X 100MM</v>
          </cell>
          <cell r="C4816" t="str">
            <v>UN</v>
          </cell>
          <cell r="D4816">
            <v>77.5</v>
          </cell>
        </row>
        <row r="4817">
          <cell r="A4817">
            <v>20146</v>
          </cell>
          <cell r="B4817" t="str">
            <v>JUNCAO SIMPLES PVC SERIE R P/ESG PREDIAL DN 150 X 150MM</v>
          </cell>
          <cell r="C4817" t="str">
            <v>UN</v>
          </cell>
          <cell r="D4817">
            <v>80.180000000000007</v>
          </cell>
        </row>
        <row r="4818">
          <cell r="A4818">
            <v>20147</v>
          </cell>
          <cell r="B4818" t="str">
            <v>JOELHO REDUCAO 90G PVC SOLD C/ BUCHA DE LATAO 25MM X 1/2\"</v>
          </cell>
          <cell r="C4818" t="str">
            <v>UN</v>
          </cell>
          <cell r="D4818">
            <v>3.3</v>
          </cell>
        </row>
        <row r="4819">
          <cell r="A4819">
            <v>20148</v>
          </cell>
          <cell r="B4819" t="str">
            <v>JOELHO PVC SERIE R P/ ESG PREDIAL 45G DN 40MM</v>
          </cell>
          <cell r="C4819" t="str">
            <v>UN</v>
          </cell>
          <cell r="D4819">
            <v>2.65</v>
          </cell>
        </row>
        <row r="4820">
          <cell r="A4820">
            <v>20149</v>
          </cell>
          <cell r="B4820" t="str">
            <v>JOELHO PVC SERIE R P/ ESG PREDIAL 45G DN 50MM</v>
          </cell>
          <cell r="C4820" t="str">
            <v>UN</v>
          </cell>
          <cell r="D4820">
            <v>4.03</v>
          </cell>
        </row>
        <row r="4821">
          <cell r="A4821">
            <v>20150</v>
          </cell>
          <cell r="B4821" t="str">
            <v>JOELHO PVC SERIE R P/ ESG PREDIAL 45G DN 75MM</v>
          </cell>
          <cell r="C4821" t="str">
            <v>UN</v>
          </cell>
          <cell r="D4821">
            <v>9.49</v>
          </cell>
        </row>
        <row r="4822">
          <cell r="A4822">
            <v>20151</v>
          </cell>
          <cell r="B4822" t="str">
            <v>JOELHO PVC SERIE R P/ ESG PREDIAL 45G DN 100MM</v>
          </cell>
          <cell r="C4822" t="str">
            <v>UN</v>
          </cell>
          <cell r="D4822">
            <v>13.41</v>
          </cell>
        </row>
        <row r="4823">
          <cell r="A4823">
            <v>20152</v>
          </cell>
          <cell r="B4823" t="str">
            <v>JOELHO PVC SERIE R P/ ESG PREDIAL 45G DN 150MM</v>
          </cell>
          <cell r="C4823" t="str">
            <v>UN</v>
          </cell>
          <cell r="D4823">
            <v>41.61</v>
          </cell>
        </row>
        <row r="4824">
          <cell r="A4824">
            <v>20154</v>
          </cell>
          <cell r="B4824" t="str">
            <v>JOELHO PVC SERIE R P/ ESG PREDIAL 90G DN 40MM</v>
          </cell>
          <cell r="C4824" t="str">
            <v>UN</v>
          </cell>
          <cell r="D4824">
            <v>2.92</v>
          </cell>
        </row>
        <row r="4825">
          <cell r="A4825">
            <v>20155</v>
          </cell>
          <cell r="B4825" t="str">
            <v>JOELHO PVC SERIE R P/ ESG PREDIAL 90G DN 50MM</v>
          </cell>
          <cell r="C4825" t="str">
            <v>UN</v>
          </cell>
          <cell r="D4825">
            <v>4.6100000000000003</v>
          </cell>
        </row>
        <row r="4826">
          <cell r="A4826">
            <v>20156</v>
          </cell>
          <cell r="B4826" t="str">
            <v>JOELHO PVC SERIE R P/ ESG PREDIAL 90G DN 75MM</v>
          </cell>
          <cell r="C4826" t="str">
            <v>UN</v>
          </cell>
          <cell r="D4826">
            <v>9.8699999999999992</v>
          </cell>
        </row>
        <row r="4827">
          <cell r="A4827">
            <v>20157</v>
          </cell>
          <cell r="B4827" t="str">
            <v>JOELHO PVC SERIE R P/ ESG PREDIAL 90G DN 100 MM</v>
          </cell>
          <cell r="C4827" t="str">
            <v>UN</v>
          </cell>
          <cell r="D4827">
            <v>16.37</v>
          </cell>
        </row>
        <row r="4828">
          <cell r="A4828">
            <v>20158</v>
          </cell>
          <cell r="B4828" t="str">
            <v>JOELHO PVC SERIE R P/ ESG PREDIAL 90G DN 150 MM</v>
          </cell>
          <cell r="C4828" t="str">
            <v>UN</v>
          </cell>
          <cell r="D4828">
            <v>60.97</v>
          </cell>
        </row>
        <row r="4829">
          <cell r="A4829">
            <v>20159</v>
          </cell>
          <cell r="B4829" t="str">
            <v>JOELHO PVC SERIE R P/ ESG PREDIAL 90G C/ VISITA 100 X 75M       M</v>
          </cell>
          <cell r="C4829" t="str">
            <v>UN</v>
          </cell>
          <cell r="D4829">
            <v>24.21</v>
          </cell>
        </row>
        <row r="4830">
          <cell r="A4830">
            <v>20160</v>
          </cell>
          <cell r="B4830" t="str">
            <v>LUVA CORRER PVC LEVE DN 150MM</v>
          </cell>
          <cell r="C4830" t="str">
            <v>UN</v>
          </cell>
          <cell r="D4830">
            <v>24.6</v>
          </cell>
        </row>
        <row r="4831">
          <cell r="A4831">
            <v>20161</v>
          </cell>
          <cell r="B4831" t="str">
            <v>LUVA DUPLA PVC LEVE DN 125MM</v>
          </cell>
          <cell r="C4831" t="str">
            <v>UN</v>
          </cell>
          <cell r="D4831">
            <v>16.55</v>
          </cell>
        </row>
        <row r="4832">
          <cell r="A4832">
            <v>20162</v>
          </cell>
          <cell r="B4832" t="str">
            <v>LUVA DUPLA PVC LEVE DN 150MM</v>
          </cell>
          <cell r="C4832" t="str">
            <v>UN</v>
          </cell>
          <cell r="D4832">
            <v>21.54</v>
          </cell>
        </row>
        <row r="4833">
          <cell r="A4833">
            <v>20163</v>
          </cell>
          <cell r="B4833" t="str">
            <v>LUVA DUPLA PVC LEVE DN 200MM</v>
          </cell>
          <cell r="C4833" t="str">
            <v>UN</v>
          </cell>
          <cell r="D4833">
            <v>38.090000000000003</v>
          </cell>
        </row>
        <row r="4834">
          <cell r="A4834">
            <v>20164</v>
          </cell>
          <cell r="B4834" t="str">
            <v>LUVA CORRER PVC SERIE R P/ ESG PREDIAL 75MM</v>
          </cell>
          <cell r="C4834" t="str">
            <v>UN</v>
          </cell>
          <cell r="D4834">
            <v>5.76</v>
          </cell>
        </row>
        <row r="4835">
          <cell r="A4835">
            <v>20165</v>
          </cell>
          <cell r="B4835" t="str">
            <v>LUVA CORRER PVC SERIE R P/ ESG PREDIAL 100MM</v>
          </cell>
          <cell r="C4835" t="str">
            <v>UN</v>
          </cell>
          <cell r="D4835">
            <v>7.4</v>
          </cell>
        </row>
        <row r="4836">
          <cell r="A4836">
            <v>20166</v>
          </cell>
          <cell r="B4836" t="str">
            <v>LUVA CORRER PVC SERIE R P/ ESG PREDIAL 150MM</v>
          </cell>
          <cell r="C4836" t="str">
            <v>UN</v>
          </cell>
          <cell r="D4836">
            <v>48.04</v>
          </cell>
        </row>
        <row r="4837">
          <cell r="A4837">
            <v>20167</v>
          </cell>
          <cell r="B4837" t="str">
            <v>LUVA SIMPLES PVC SERIE R P/ESG PREDIAL 40MM</v>
          </cell>
          <cell r="C4837" t="str">
            <v>UN</v>
          </cell>
          <cell r="D4837">
            <v>3.17</v>
          </cell>
        </row>
        <row r="4838">
          <cell r="A4838">
            <v>20168</v>
          </cell>
          <cell r="B4838" t="str">
            <v>LUVA SIMPLES PVC SERIE R P/ESG PREDIAL 50MM</v>
          </cell>
          <cell r="C4838" t="str">
            <v>UN</v>
          </cell>
          <cell r="D4838">
            <v>4.1900000000000004</v>
          </cell>
        </row>
        <row r="4839">
          <cell r="A4839">
            <v>20169</v>
          </cell>
          <cell r="B4839" t="str">
            <v>LUVA SIMPLES PVC SERIE R P/ESG PREDIAL 75MM</v>
          </cell>
          <cell r="C4839" t="str">
            <v>UN</v>
          </cell>
          <cell r="D4839">
            <v>4.96</v>
          </cell>
        </row>
        <row r="4840">
          <cell r="A4840">
            <v>20170</v>
          </cell>
          <cell r="B4840" t="str">
            <v>LUVA SIMPLES PVC SERIE R P/ESG PREDIAL 100MM</v>
          </cell>
          <cell r="C4840" t="str">
            <v>UN</v>
          </cell>
          <cell r="D4840">
            <v>7.73</v>
          </cell>
        </row>
        <row r="4841">
          <cell r="A4841">
            <v>20171</v>
          </cell>
          <cell r="B4841" t="str">
            <v>LUVA SIMPLES PVC SERIE R P/ESG PREDIAL 150MM</v>
          </cell>
          <cell r="C4841" t="str">
            <v>UN</v>
          </cell>
          <cell r="D4841">
            <v>18.88</v>
          </cell>
        </row>
        <row r="4842">
          <cell r="A4842">
            <v>20172</v>
          </cell>
          <cell r="B4842" t="str">
            <v>TE PVC 90G NBR 10569 P/ REDE COLET ESG JE BBP DN 100MM</v>
          </cell>
          <cell r="C4842" t="str">
            <v>UN</v>
          </cell>
          <cell r="D4842">
            <v>20.48</v>
          </cell>
        </row>
        <row r="4843">
          <cell r="A4843">
            <v>20173</v>
          </cell>
          <cell r="B4843" t="str">
            <v>TE PVC LEVE 90G CURTO 125MM</v>
          </cell>
          <cell r="C4843" t="str">
            <v>UN</v>
          </cell>
          <cell r="D4843">
            <v>59.83</v>
          </cell>
        </row>
        <row r="4844">
          <cell r="A4844">
            <v>20174</v>
          </cell>
          <cell r="B4844" t="str">
            <v>TE PVC LEVE 90G CURTO 150MM</v>
          </cell>
          <cell r="C4844" t="str">
            <v>UN</v>
          </cell>
          <cell r="D4844">
            <v>36.21</v>
          </cell>
        </row>
        <row r="4845">
          <cell r="A4845">
            <v>20175</v>
          </cell>
          <cell r="B4845" t="str">
            <v>TE PVC LEVE 90G CURTO 200MM</v>
          </cell>
          <cell r="C4845" t="str">
            <v>UN</v>
          </cell>
          <cell r="D4845">
            <v>131.07</v>
          </cell>
        </row>
        <row r="4846">
          <cell r="A4846">
            <v>20176</v>
          </cell>
          <cell r="B4846" t="str">
            <v>TE REDUCAO PVC LEVE 90G CURTO C/ BOLSA P/ ANEL 150 X 100MM</v>
          </cell>
          <cell r="C4846" t="str">
            <v>UN</v>
          </cell>
          <cell r="D4846">
            <v>39.39</v>
          </cell>
        </row>
        <row r="4847">
          <cell r="A4847">
            <v>20177</v>
          </cell>
          <cell r="B4847" t="str">
            <v>TE PVC SERIE R P/ ESG PREDIAL 75 X 75MM</v>
          </cell>
          <cell r="C4847" t="str">
            <v>UN</v>
          </cell>
          <cell r="D4847">
            <v>16.12</v>
          </cell>
        </row>
        <row r="4848">
          <cell r="A4848">
            <v>20178</v>
          </cell>
          <cell r="B4848" t="str">
            <v>TE PVC SERIE R P/ ESG PREDIAL 100 X 75MM</v>
          </cell>
          <cell r="C4848" t="str">
            <v>UN</v>
          </cell>
          <cell r="D4848">
            <v>20.71</v>
          </cell>
        </row>
        <row r="4849">
          <cell r="A4849">
            <v>20179</v>
          </cell>
          <cell r="B4849" t="str">
            <v>TE PVC SERIE R P/ ESG PREDIAL 100 X 100MM</v>
          </cell>
          <cell r="C4849" t="str">
            <v>UN</v>
          </cell>
          <cell r="D4849">
            <v>28.13</v>
          </cell>
        </row>
        <row r="4850">
          <cell r="A4850">
            <v>20180</v>
          </cell>
          <cell r="B4850" t="str">
            <v>TE PVC SERIE R P/ ESG PREDIAL 150 X 100MM</v>
          </cell>
          <cell r="C4850" t="str">
            <v>UN</v>
          </cell>
          <cell r="D4850">
            <v>50.06</v>
          </cell>
        </row>
        <row r="4851">
          <cell r="A4851">
            <v>20181</v>
          </cell>
          <cell r="B4851" t="str">
            <v>TE PVC SERIE R P/ ESG PREDIAL 150 X 150MM</v>
          </cell>
          <cell r="C4851" t="str">
            <v>UN</v>
          </cell>
          <cell r="D4851">
            <v>63.32</v>
          </cell>
        </row>
        <row r="4852">
          <cell r="A4852">
            <v>20182</v>
          </cell>
          <cell r="B4852" t="str">
            <v>TE INSPECAO PVC SERIE R P/ESG PREDIAL 75 X 75MM</v>
          </cell>
          <cell r="C4852" t="str">
            <v>UN</v>
          </cell>
          <cell r="D4852">
            <v>22.17</v>
          </cell>
        </row>
        <row r="4853">
          <cell r="A4853">
            <v>20183</v>
          </cell>
          <cell r="B4853" t="str">
            <v>TE INSPECAO PVC SERIE R P/ESG PREDIAL 100 X 75MM</v>
          </cell>
          <cell r="C4853" t="str">
            <v>UN</v>
          </cell>
          <cell r="D4853">
            <v>27.34</v>
          </cell>
        </row>
        <row r="4854">
          <cell r="A4854">
            <v>20185</v>
          </cell>
          <cell r="B4854" t="str">
            <v>MANGUEIRA  D = 1 1/2\" (40 MM), COR LARANJA , PARA CONDUÇÃO DE ÁGUA PARA SERVIÇOS LEVES E MÉDIOS</v>
          </cell>
          <cell r="C4854" t="str">
            <v>M</v>
          </cell>
          <cell r="D4854">
            <v>6.5</v>
          </cell>
        </row>
        <row r="4855">
          <cell r="A4855">
            <v>20186</v>
          </cell>
          <cell r="B4855" t="str">
            <v>CERAMICA ESMALTADA EXTRA OU 1A QUALIDADE P/ PISO PEI-5 - LINHA POPULAR</v>
          </cell>
          <cell r="C4855" t="str">
            <v>M2</v>
          </cell>
          <cell r="D4855">
            <v>10.81</v>
          </cell>
        </row>
        <row r="4856">
          <cell r="A4856">
            <v>20188</v>
          </cell>
          <cell r="B4856" t="str">
            <v>LADRILHO CERAMICO ANTI-DERRAPANTE 11 X 24CM</v>
          </cell>
          <cell r="C4856" t="str">
            <v>M2</v>
          </cell>
          <cell r="D4856">
            <v>12.7</v>
          </cell>
        </row>
        <row r="4857">
          <cell r="A4857">
            <v>20189</v>
          </cell>
          <cell r="B4857" t="str">
            <v>MAQUINA JATO DE AREIA PNEUMATICA CAMARA DUPLA 1 SAIDA</v>
          </cell>
          <cell r="C4857" t="str">
            <v>H</v>
          </cell>
          <cell r="D4857">
            <v>4.03</v>
          </cell>
        </row>
        <row r="4858">
          <cell r="A4858">
            <v>20190</v>
          </cell>
          <cell r="B4858" t="str">
            <v>MAQUINA JATO DE AREIA PNEUMATICA CAMARA DUPLA 2 SAIDA</v>
          </cell>
          <cell r="C4858" t="str">
            <v>H</v>
          </cell>
          <cell r="D4858">
            <v>5.27</v>
          </cell>
        </row>
        <row r="4859">
          <cell r="A4859">
            <v>20193</v>
          </cell>
          <cell r="B4859" t="str">
            <v>ANDAIME METALICO TIPO FACHADEIRO LARG=1,20M ALTURA = 2,0M</v>
          </cell>
          <cell r="C4859" t="str">
            <v>M2/MES</v>
          </cell>
          <cell r="D4859">
            <v>2.71</v>
          </cell>
        </row>
        <row r="4860">
          <cell r="A4860">
            <v>20194</v>
          </cell>
          <cell r="B4860" t="str">
            <v>TELHA CERAMICA TIPO COLONIAL COMP = 56CM - 16UN/M2</v>
          </cell>
          <cell r="C4860" t="str">
            <v>UN</v>
          </cell>
          <cell r="D4860">
            <v>1.58</v>
          </cell>
        </row>
        <row r="4861">
          <cell r="A4861">
            <v>20195</v>
          </cell>
          <cell r="B4861" t="str">
            <v>TABUA EM MADEIRA DE LEI 2A QUALIDADE MACHO/FEMEA 10 X 2,0CM P/ PISO</v>
          </cell>
          <cell r="C4861" t="str">
            <v>M2</v>
          </cell>
          <cell r="D4861">
            <v>81.92</v>
          </cell>
        </row>
        <row r="4862">
          <cell r="A4862">
            <v>20196</v>
          </cell>
          <cell r="B4862" t="str">
            <v>PECA DE MADEIRA (MASSARANDUBA) 3 X 4. 1/2\" (7,5 X 11,5CM) NAO APARELHADA</v>
          </cell>
          <cell r="C4862" t="str">
            <v>M</v>
          </cell>
          <cell r="D4862">
            <v>13.93</v>
          </cell>
        </row>
        <row r="4863">
          <cell r="A4863">
            <v>20197</v>
          </cell>
          <cell r="B4863" t="str">
            <v>MADEIRA MASSARANDUBA SERRADA 1A QUALIDADE NAO APARELHADA</v>
          </cell>
          <cell r="C4863" t="str">
            <v>M3</v>
          </cell>
          <cell r="D4863">
            <v>1611.93</v>
          </cell>
        </row>
        <row r="4864">
          <cell r="A4864">
            <v>20198</v>
          </cell>
          <cell r="B4864" t="str">
            <v>MADEIRA PINHO SERRADA 1A QUALIDADE NAO APARELHADA</v>
          </cell>
          <cell r="C4864" t="str">
            <v>M3</v>
          </cell>
          <cell r="D4864">
            <v>691</v>
          </cell>
        </row>
        <row r="4865">
          <cell r="A4865">
            <v>20199</v>
          </cell>
          <cell r="B4865" t="str">
            <v>MADEIRA ANGELIM SERRADA 1A QUALIDADE NAO APARELHADA</v>
          </cell>
          <cell r="C4865" t="str">
            <v>M3</v>
          </cell>
          <cell r="D4865">
            <v>1225.76</v>
          </cell>
        </row>
        <row r="4866">
          <cell r="A4866">
            <v>20200</v>
          </cell>
          <cell r="B4866" t="str">
            <v>MADEIRA PEROBA SERRADA 1A QUALIDADE NAO APARELHADA</v>
          </cell>
          <cell r="C4866" t="str">
            <v>M3</v>
          </cell>
          <cell r="D4866">
            <v>1581.79</v>
          </cell>
        </row>
        <row r="4867">
          <cell r="A4867">
            <v>20201</v>
          </cell>
          <cell r="B4867" t="str">
            <v>MADEIRA PINUS SERRADA 1A QUALIDADE NAO APARELHADA</v>
          </cell>
          <cell r="C4867" t="str">
            <v>M3</v>
          </cell>
          <cell r="D4867">
            <v>591.04999999999995</v>
          </cell>
        </row>
        <row r="4868">
          <cell r="A4868">
            <v>20202</v>
          </cell>
          <cell r="B4868" t="str">
            <v>MADEIRA MOGNO SERRADA 1A QUALIDADE NAO APARELHADA</v>
          </cell>
          <cell r="C4868" t="str">
            <v>M3</v>
          </cell>
          <cell r="D4868">
            <v>4063.4</v>
          </cell>
        </row>
        <row r="4869">
          <cell r="A4869">
            <v>20203</v>
          </cell>
          <cell r="B4869" t="str">
            <v>MADEIRA JATOBA SERRADA 1A QUALIDADE NAO APARELHADA</v>
          </cell>
          <cell r="C4869" t="str">
            <v>M3</v>
          </cell>
          <cell r="D4869">
            <v>1719.4</v>
          </cell>
        </row>
        <row r="4870">
          <cell r="A4870">
            <v>20204</v>
          </cell>
          <cell r="B4870" t="str">
            <v>PECA DE MADEIRA (MASSARANDUBA) APARELHADA 3 X 9\" (7,5 X 23CM)</v>
          </cell>
          <cell r="C4870" t="str">
            <v>M</v>
          </cell>
          <cell r="D4870">
            <v>36.89</v>
          </cell>
        </row>
        <row r="4871">
          <cell r="A4871">
            <v>20205</v>
          </cell>
          <cell r="B4871" t="str">
            <v>PECA DE MADEIRA (MASSARANDUBA) APARELHADA 1,5 X 4CM</v>
          </cell>
          <cell r="C4871" t="str">
            <v>M</v>
          </cell>
          <cell r="D4871">
            <v>1.27</v>
          </cell>
        </row>
        <row r="4872">
          <cell r="A4872">
            <v>20206</v>
          </cell>
          <cell r="B4872" t="str">
            <v>PECA DE MADEIRA (MASSARANDUBA) APARELHADA 2 X 10CM</v>
          </cell>
          <cell r="C4872" t="str">
            <v>M</v>
          </cell>
          <cell r="D4872">
            <v>4.2699999999999996</v>
          </cell>
        </row>
        <row r="4873">
          <cell r="A4873">
            <v>20207</v>
          </cell>
          <cell r="B4873" t="str">
            <v>PECA DE MADEIRA (MASSARANDUBA) APARELHADA 1 1/2 X 3\" (4 X 7,5CM)</v>
          </cell>
          <cell r="C4873" t="str">
            <v>M</v>
          </cell>
          <cell r="D4873">
            <v>6.41</v>
          </cell>
        </row>
        <row r="4874">
          <cell r="A4874">
            <v>20208</v>
          </cell>
          <cell r="B4874" t="str">
            <v>PECA DE MADEIRA (MASSARANDUBA) APARELHADA 3 X 12\" (7,5 X 30CM)</v>
          </cell>
          <cell r="C4874" t="str">
            <v>M</v>
          </cell>
          <cell r="D4874">
            <v>48.12</v>
          </cell>
        </row>
        <row r="4875">
          <cell r="A4875">
            <v>20209</v>
          </cell>
          <cell r="B4875" t="str">
            <v>PECA DE MADEIRA (MASSARANDUBA) APARELHADA 3 X 3\" (7,5 X 7,5CM)</v>
          </cell>
          <cell r="C4875" t="str">
            <v>M</v>
          </cell>
          <cell r="D4875">
            <v>12.03</v>
          </cell>
        </row>
        <row r="4876">
          <cell r="A4876">
            <v>20210</v>
          </cell>
          <cell r="B4876" t="str">
            <v>PECA DE MADEIRA (MASSARANDUBA) APARELHADA 3 X 4.1/2\" (7,5 X 11,5)</v>
          </cell>
          <cell r="C4876" t="str">
            <v>M</v>
          </cell>
          <cell r="D4876">
            <v>18.43</v>
          </cell>
        </row>
        <row r="4877">
          <cell r="A4877">
            <v>20211</v>
          </cell>
          <cell r="B4877" t="str">
            <v>PECA DE MADEIRA (MASSARANDUBA) APARELHADA 3 X 6\" (7,5 X 15CM)</v>
          </cell>
          <cell r="C4877" t="str">
            <v>M</v>
          </cell>
          <cell r="D4877">
            <v>24.07</v>
          </cell>
        </row>
        <row r="4878">
          <cell r="A4878">
            <v>20212</v>
          </cell>
          <cell r="B4878" t="str">
            <v>PECA DE MADEIRA (MASSARANDUBA) APARELHADA 2 X 3\" (5 X 7,5CM)</v>
          </cell>
          <cell r="C4878" t="str">
            <v>M</v>
          </cell>
          <cell r="D4878">
            <v>8.02</v>
          </cell>
        </row>
        <row r="4879">
          <cell r="A4879">
            <v>20213</v>
          </cell>
          <cell r="B4879" t="str">
            <v>PECA DE MADEIRA (PEROBA) APARELHADA 6 X 12CM</v>
          </cell>
          <cell r="C4879" t="str">
            <v>M</v>
          </cell>
          <cell r="D4879">
            <v>14</v>
          </cell>
        </row>
        <row r="4880">
          <cell r="A4880">
            <v>20214</v>
          </cell>
          <cell r="B4880" t="str">
            <v>RUFO P/ TELHA FIBROCIMENTO CANALETE 49 OU KALHETA</v>
          </cell>
          <cell r="C4880" t="str">
            <v>UN</v>
          </cell>
          <cell r="D4880">
            <v>13.06</v>
          </cell>
        </row>
        <row r="4881">
          <cell r="A4881">
            <v>20215</v>
          </cell>
          <cell r="B4881" t="str">
            <v>RUFO P/ TELHA FIBROCIMENTO MAXIPLAC OU ETERMAX</v>
          </cell>
          <cell r="C4881" t="str">
            <v>UN</v>
          </cell>
          <cell r="D4881">
            <v>18.739999999999998</v>
          </cell>
        </row>
        <row r="4882">
          <cell r="A4882">
            <v>20216</v>
          </cell>
          <cell r="B4882" t="str">
            <v>MAQUINA P/ DESBOBINAR, ENDIREITAR E CORTAR FERRO, MENEGOTTI, MODELO MCF,  C/ MOTOR ELETRICO 2 HP</v>
          </cell>
          <cell r="C4882" t="str">
            <v>UN</v>
          </cell>
          <cell r="D4882">
            <v>2197.0300000000002</v>
          </cell>
        </row>
        <row r="4883">
          <cell r="A4883">
            <v>20217</v>
          </cell>
          <cell r="B4883" t="str">
            <v>ESCAVADEIRA HIDRAULICA SOBRE ESTEIRAS FIAT ALLIS MOD.FX130LC, CACAMBA 0,59M3, POT.= 80HP, PESO OPERACIONAL= 13,00T.</v>
          </cell>
          <cell r="C4883" t="str">
            <v>UN</v>
          </cell>
          <cell r="D4883">
            <v>386287.27</v>
          </cell>
        </row>
        <row r="4884">
          <cell r="A4884">
            <v>20218</v>
          </cell>
          <cell r="B4884" t="str">
            <v>CALDEIRA DE ASFALTO, CONSMAQ, MOD CA 1, C/ TANQUE 1200 L, REBOCÁVEL, C/ FUNDO DUPLO AQUECIDO POR MACARICO C/ ESPARGIMENTO PRESSURIZADO MANUAL</v>
          </cell>
          <cell r="C4884" t="str">
            <v>UN</v>
          </cell>
          <cell r="D4884">
            <v>65429.37</v>
          </cell>
        </row>
        <row r="4885">
          <cell r="A4885">
            <v>20219</v>
          </cell>
          <cell r="B4885" t="str">
            <v>ESPARGIDOR DE ASFALTO PRESSURIZADO, FERLEX, MOD. 2403,  COM TANQUE 2400 L, REBOCÁVEL, PNEUMÁTICO, C/MOTOR A GASOLINA 3,4 HP</v>
          </cell>
          <cell r="C4885" t="str">
            <v>UN</v>
          </cell>
          <cell r="D4885">
            <v>81000</v>
          </cell>
        </row>
        <row r="4886">
          <cell r="A4886">
            <v>20220</v>
          </cell>
          <cell r="B4886" t="str">
            <v>DISTRIBUIDOR DE ASFALTO, CIFALI(TEREX), MOD HE-C, C/ TANQUE 6000 L, MOTOR DIESEL 9,2 HP, A SER MONTADO SOBRE CHASSIS DE CAMINHÃO</v>
          </cell>
          <cell r="C4886" t="str">
            <v>UN</v>
          </cell>
          <cell r="D4886">
            <v>158612.57999999999</v>
          </cell>
        </row>
        <row r="4887">
          <cell r="A4887">
            <v>20231</v>
          </cell>
          <cell r="B4887" t="str">
            <v>RODAPE GRANITO 10 X 2CM</v>
          </cell>
          <cell r="C4887" t="str">
            <v>M</v>
          </cell>
          <cell r="D4887">
            <v>45.6</v>
          </cell>
        </row>
        <row r="4888">
          <cell r="A4888">
            <v>20232</v>
          </cell>
          <cell r="B4888" t="str">
            <v>SOLEIRA GRANITO 15 X 3CM</v>
          </cell>
          <cell r="C4888" t="str">
            <v>M</v>
          </cell>
          <cell r="D4888">
            <v>82.08</v>
          </cell>
        </row>
        <row r="4889">
          <cell r="A4889">
            <v>20233</v>
          </cell>
          <cell r="B4889" t="str">
            <v>SOLEIRA GRANITO 25 X 3CM</v>
          </cell>
          <cell r="C4889" t="str">
            <v>M</v>
          </cell>
          <cell r="D4889">
            <v>132.22999999999999</v>
          </cell>
        </row>
        <row r="4890">
          <cell r="A4890">
            <v>20234</v>
          </cell>
          <cell r="B4890" t="str">
            <v>TANQUE MONOBLOCO DE GRANITINA OU MARMORITE, MODELO POPULAR (1 ESFREGADOR), PARA LAVAR ROUPAS</v>
          </cell>
          <cell r="C4890" t="str">
            <v>UN</v>
          </cell>
          <cell r="D4890">
            <v>63.34</v>
          </cell>
        </row>
        <row r="4891">
          <cell r="A4891">
            <v>20235</v>
          </cell>
          <cell r="B4891" t="str">
            <v>CUMEEIRA NORMAL FIBROCIMENTO ABA 300MM P/ TELHA ONDULADA 6MM</v>
          </cell>
          <cell r="C4891" t="str">
            <v>UN</v>
          </cell>
          <cell r="D4891">
            <v>25.88</v>
          </cell>
        </row>
        <row r="4892">
          <cell r="A4892">
            <v>20236</v>
          </cell>
          <cell r="B4892" t="str">
            <v>CUMEEIRA ARTICULADA FIBROCIMENTO P/ TELHA ONDULADA 6MM</v>
          </cell>
          <cell r="C4892" t="str">
            <v>UN</v>
          </cell>
          <cell r="D4892">
            <v>30.91</v>
          </cell>
        </row>
        <row r="4893">
          <cell r="A4893">
            <v>20237</v>
          </cell>
          <cell r="B4893" t="str">
            <v>ARMARIO C/ PERFIS ALUM ANOD EMBUTIR 75 X 49 X 10CM</v>
          </cell>
          <cell r="C4893" t="str">
            <v>UN</v>
          </cell>
          <cell r="D4893">
            <v>170.67</v>
          </cell>
        </row>
        <row r="4894">
          <cell r="A4894">
            <v>20238</v>
          </cell>
          <cell r="B4894" t="str">
            <v>BANHEIRA EM POLIESTER C/ FIBRA VIDRO 140L 170 X 79,5 X 38CM S/ HIDROM</v>
          </cell>
          <cell r="C4894" t="str">
            <v>UN</v>
          </cell>
          <cell r="D4894">
            <v>1157.98</v>
          </cell>
        </row>
        <row r="4895">
          <cell r="A4895">
            <v>20239</v>
          </cell>
          <cell r="B4895" t="str">
            <v>DOBRADICA FERRO POLIDO OU GALV 2 X 2.1/2\" E=1,2MM PINO SOLTO OU REVERSIVEL SEM ANEIS</v>
          </cell>
          <cell r="C4895" t="str">
            <v>UN</v>
          </cell>
          <cell r="D4895">
            <v>3.32</v>
          </cell>
        </row>
        <row r="4896">
          <cell r="A4896">
            <v>20240</v>
          </cell>
          <cell r="B4896" t="str">
            <v>JOGO DE FERRAGEM P/ BASCULANTE DE MADEIRA - GONZOS, TRANQ., CORRENTES</v>
          </cell>
          <cell r="C4896" t="str">
            <v>JG</v>
          </cell>
          <cell r="D4896">
            <v>22.73</v>
          </cell>
        </row>
        <row r="4897">
          <cell r="A4897">
            <v>20241</v>
          </cell>
          <cell r="B4897" t="str">
            <v>JOGO DE FERRAGEM P/ JANELA CORRER EM LATAO CROMADO- TRILHO, RODIZIO, TRINCOS</v>
          </cell>
          <cell r="C4897" t="str">
            <v>JG</v>
          </cell>
          <cell r="D4897">
            <v>71.13</v>
          </cell>
        </row>
        <row r="4898">
          <cell r="A4898">
            <v>20242</v>
          </cell>
          <cell r="B4898" t="str">
            <v>JOGO DE FERRAGEM P/ JANELA CORRER EM FERRO CROMADO - TRILHO, RODIZIO, TRINCOS</v>
          </cell>
          <cell r="C4898" t="str">
            <v>JG</v>
          </cell>
          <cell r="D4898">
            <v>54.12</v>
          </cell>
        </row>
        <row r="4899">
          <cell r="A4899">
            <v>20243</v>
          </cell>
          <cell r="B4899" t="str">
            <v>JOGO DE FERRAGEM P/ JANELA CORRER EM FERRO NIQUELADO - TRILHO, RODIZIO, TRINCOS</v>
          </cell>
          <cell r="C4899" t="str">
            <v>JG</v>
          </cell>
          <cell r="D4899">
            <v>49.07</v>
          </cell>
        </row>
        <row r="4900">
          <cell r="A4900">
            <v>20244</v>
          </cell>
          <cell r="B4900" t="str">
            <v>FIO P/ INSTAL. ELETRONICA (SOM) POLARIZADO BICOLOR 2 X 0,75MM2</v>
          </cell>
          <cell r="C4900" t="str">
            <v>M</v>
          </cell>
          <cell r="D4900">
            <v>1.21</v>
          </cell>
        </row>
        <row r="4901">
          <cell r="A4901">
            <v>20245</v>
          </cell>
          <cell r="B4901" t="str">
            <v>TOMADA COMPLETA P/ RADIO E TV</v>
          </cell>
          <cell r="C4901" t="str">
            <v>UN</v>
          </cell>
          <cell r="D4901">
            <v>5.28</v>
          </cell>
        </row>
        <row r="4902">
          <cell r="A4902">
            <v>20247</v>
          </cell>
          <cell r="B4902" t="str">
            <v>PREGO DE ACO 15 X 15 C/ CABECA</v>
          </cell>
          <cell r="C4902" t="str">
            <v>KG</v>
          </cell>
          <cell r="D4902">
            <v>7.21</v>
          </cell>
        </row>
        <row r="4903">
          <cell r="A4903">
            <v>20248</v>
          </cell>
          <cell r="B4903" t="str">
            <v>SOLEIRA MARMORE DE 3 X 5CM</v>
          </cell>
          <cell r="C4903" t="str">
            <v>M</v>
          </cell>
          <cell r="D4903">
            <v>50.16</v>
          </cell>
        </row>
        <row r="4904">
          <cell r="A4904">
            <v>20249</v>
          </cell>
          <cell r="B4904" t="str">
            <v>TABEIRA EM MARMORE 2 X 5CM</v>
          </cell>
          <cell r="C4904" t="str">
            <v>M</v>
          </cell>
          <cell r="D4904">
            <v>27.36</v>
          </cell>
        </row>
        <row r="4905">
          <cell r="A4905">
            <v>20250</v>
          </cell>
          <cell r="B4905" t="str">
            <v>SISAL</v>
          </cell>
          <cell r="C4905" t="str">
            <v>KG</v>
          </cell>
          <cell r="D4905">
            <v>6</v>
          </cell>
        </row>
        <row r="4906">
          <cell r="A4906">
            <v>20251</v>
          </cell>
          <cell r="B4906" t="str">
            <v>TORNEIRA CROMADA MEDIA 1/2\" OU 3/4\" REF 1143 P/ TANQUE - PADRAO MEDIO</v>
          </cell>
          <cell r="C4906" t="str">
            <v>UN</v>
          </cell>
          <cell r="D4906">
            <v>20.8</v>
          </cell>
        </row>
        <row r="4907">
          <cell r="A4907">
            <v>20252</v>
          </cell>
          <cell r="B4907" t="str">
            <v>TORNEIRA CROMADA LONGA 1/2\" OU 3/4\" REF 1158 P/ PIA COZ - PADRAO MEDIO</v>
          </cell>
          <cell r="C4907" t="str">
            <v>UN</v>
          </cell>
          <cell r="D4907">
            <v>34.76</v>
          </cell>
        </row>
        <row r="4908">
          <cell r="A4908">
            <v>20253</v>
          </cell>
          <cell r="B4908" t="str">
            <v>CAIXA PASSAGEM METALICA 35 X 35 X 12CM P/ INST ELETRICA</v>
          </cell>
          <cell r="C4908" t="str">
            <v>UN</v>
          </cell>
          <cell r="D4908">
            <v>38.53</v>
          </cell>
        </row>
        <row r="4909">
          <cell r="A4909">
            <v>20254</v>
          </cell>
          <cell r="B4909" t="str">
            <v>CAIXA PASSAGEM METALICA 15 X 15 X 10CM P/ INST ELETRICA</v>
          </cell>
          <cell r="C4909" t="str">
            <v>UN</v>
          </cell>
          <cell r="D4909">
            <v>10.84</v>
          </cell>
        </row>
        <row r="4910">
          <cell r="A4910">
            <v>20255</v>
          </cell>
          <cell r="B4910" t="str">
            <v>CAIXA PASSAGEM METALICA 25 X 25 X 10CM P/ INST ELETRICA</v>
          </cell>
          <cell r="C4910" t="str">
            <v>UN</v>
          </cell>
          <cell r="D4910">
            <v>19.510000000000002</v>
          </cell>
        </row>
        <row r="4911">
          <cell r="A4911">
            <v>20256</v>
          </cell>
          <cell r="B4911" t="str">
            <v>ROLDANAS PLASTICAS/PVC OU CLEATS TAMANHO MEDIO P/ INSTALACAO ELETR APARENTE</v>
          </cell>
          <cell r="C4911" t="str">
            <v>UN</v>
          </cell>
          <cell r="D4911">
            <v>2.1</v>
          </cell>
        </row>
        <row r="4912">
          <cell r="A4912">
            <v>20257</v>
          </cell>
          <cell r="B4912" t="str">
            <v>TUBO 1/2\" DIN 2440 PSI 300 C/ COSTURA ROSCA CONICA</v>
          </cell>
          <cell r="C4912" t="str">
            <v>M</v>
          </cell>
          <cell r="D4912">
            <v>13.78</v>
          </cell>
        </row>
        <row r="4913">
          <cell r="A4913">
            <v>20258</v>
          </cell>
          <cell r="B4913" t="str">
            <v>TUBO 3/4\" DIN 2440 PSI 300 C/ COSTURA ROSCA CONICA</v>
          </cell>
          <cell r="C4913" t="str">
            <v>M</v>
          </cell>
          <cell r="D4913">
            <v>17.760000000000002</v>
          </cell>
        </row>
        <row r="4914">
          <cell r="A4914">
            <v>20259</v>
          </cell>
          <cell r="B4914" t="str">
            <v>BAGUETE DE BORRACHA P/ JANELA 1,5 X 1,0CM</v>
          </cell>
          <cell r="C4914" t="str">
            <v>M</v>
          </cell>
          <cell r="D4914">
            <v>1.54</v>
          </cell>
        </row>
        <row r="4915">
          <cell r="A4915">
            <v>20260</v>
          </cell>
          <cell r="B4915" t="str">
            <v>MANGUEIRA P/ GAS 1/2\" C/ 1M</v>
          </cell>
          <cell r="C4915" t="str">
            <v>UN</v>
          </cell>
          <cell r="D4915">
            <v>5.3</v>
          </cell>
        </row>
        <row r="4916">
          <cell r="A4916">
            <v>20261</v>
          </cell>
          <cell r="B4916" t="str">
            <v>SIFAO FLEXIVEL P/ PIA E LAVATORIO 3/4\" X 1 1/2\"</v>
          </cell>
          <cell r="C4916" t="str">
            <v>UN</v>
          </cell>
          <cell r="D4916">
            <v>11.47</v>
          </cell>
        </row>
        <row r="4917">
          <cell r="A4917">
            <v>20262</v>
          </cell>
          <cell r="B4917" t="str">
            <v>SIFAO FLEXIVEL P/ PIA AMERICANA 1 1/2 X 2\"</v>
          </cell>
          <cell r="C4917" t="str">
            <v>UN</v>
          </cell>
          <cell r="D4917">
            <v>10.82</v>
          </cell>
        </row>
        <row r="4918">
          <cell r="A4918">
            <v>20265</v>
          </cell>
          <cell r="B4918" t="str">
            <v>BIDE LOUCA COR C/ 3 FUROS</v>
          </cell>
          <cell r="C4918" t="str">
            <v>UN</v>
          </cell>
          <cell r="D4918">
            <v>88.92</v>
          </cell>
        </row>
        <row r="4919">
          <cell r="A4919">
            <v>20266</v>
          </cell>
          <cell r="B4919" t="str">
            <v>KIT ACESSORIOS PLASTICO P/ BANHEIRO - PAPELEIRA, SABONETEIRA E CABIDE</v>
          </cell>
          <cell r="C4919" t="str">
            <v>UN</v>
          </cell>
          <cell r="D4919">
            <v>22.59</v>
          </cell>
        </row>
        <row r="4920">
          <cell r="A4920">
            <v>20268</v>
          </cell>
          <cell r="B4920" t="str">
            <v>COLUNA LOUCA BRANCA P/ LAVATORIO - PADRAO MEDIO</v>
          </cell>
          <cell r="C4920" t="str">
            <v>UN</v>
          </cell>
          <cell r="D4920">
            <v>42.25</v>
          </cell>
        </row>
        <row r="4921">
          <cell r="A4921">
            <v>20269</v>
          </cell>
          <cell r="B4921" t="str">
            <v>LAVATORIO/CUBA DE EMBUTIR OVAL LOUCA BRANCA 35 X 50CM OU EQUIV SEM LADRAO - PADRAO MEDIO</v>
          </cell>
          <cell r="C4921" t="str">
            <v>UN</v>
          </cell>
          <cell r="D4921">
            <v>57.34</v>
          </cell>
        </row>
        <row r="4922">
          <cell r="A4922">
            <v>20270</v>
          </cell>
          <cell r="B4922" t="str">
            <v>LAVATORIO/CUBA DE EMBUTIR OVAL LOUCA COR 35 X 50CM OU EQUIV SEM LADRAO - PADRAO MEDIO</v>
          </cell>
          <cell r="C4922" t="str">
            <v>UN</v>
          </cell>
          <cell r="D4922">
            <v>58.47</v>
          </cell>
        </row>
        <row r="4923">
          <cell r="A4923">
            <v>20271</v>
          </cell>
          <cell r="B4923" t="str">
            <v>TANQUE LOUCA EM COR C/COLUNA - 30L OU EQUIV</v>
          </cell>
          <cell r="C4923" t="str">
            <v>UN</v>
          </cell>
          <cell r="D4923">
            <v>173.85</v>
          </cell>
        </row>
        <row r="4924">
          <cell r="A4924">
            <v>20272</v>
          </cell>
          <cell r="B4924" t="str">
            <v>QUADRO METALICO P/ MONT ELETRO-ELETRONICO 48 X 38 X 22CM CEMAR OU EQUIV</v>
          </cell>
          <cell r="C4924" t="str">
            <v>UN</v>
          </cell>
          <cell r="D4924">
            <v>222.45</v>
          </cell>
        </row>
        <row r="4925">
          <cell r="A4925">
            <v>20273</v>
          </cell>
          <cell r="B4925" t="str">
            <v>TELHA CERAMICA TIPO DUPLANA</v>
          </cell>
          <cell r="C4925" t="str">
            <v>UN</v>
          </cell>
          <cell r="D4925">
            <v>0.71</v>
          </cell>
        </row>
        <row r="4926">
          <cell r="A4926">
            <v>20275</v>
          </cell>
          <cell r="B4926" t="str">
            <v>CONJUNTO PINO DE ACO C/ FURO E FINCA PINO CURTO P/ CONCRETO</v>
          </cell>
          <cell r="C4926" t="str">
            <v>CJ</v>
          </cell>
          <cell r="D4926">
            <v>0.8</v>
          </cell>
        </row>
        <row r="4927">
          <cell r="A4927">
            <v>20276</v>
          </cell>
          <cell r="B4927" t="str">
            <v>PORTA FERRO MISTA EM VENEZIANA E CAIXILHO P/ VIDRO COMPLETA 90 X 210CM</v>
          </cell>
          <cell r="C4927" t="str">
            <v>M2</v>
          </cell>
          <cell r="D4927">
            <v>148.35</v>
          </cell>
        </row>
        <row r="4928">
          <cell r="A4928">
            <v>20277</v>
          </cell>
          <cell r="B4928" t="str">
            <v>ASSENTAMENTO DE FORMICA - SOMENTE MAO DE OBRA</v>
          </cell>
          <cell r="C4928" t="str">
            <v>M2</v>
          </cell>
          <cell r="D4928">
            <v>10.71</v>
          </cell>
        </row>
        <row r="4929">
          <cell r="A4929">
            <v>20278</v>
          </cell>
          <cell r="B4929" t="str">
            <v>ASSENTAMENTO DE CARPETE - SOMENTE MAO DE OBRA</v>
          </cell>
          <cell r="C4929" t="str">
            <v>M2</v>
          </cell>
          <cell r="D4929">
            <v>3.57</v>
          </cell>
        </row>
        <row r="4930">
          <cell r="A4930">
            <v>20322</v>
          </cell>
          <cell r="B4930" t="str">
            <v>PORTA MADEIRA SEMI-OCA ALMOFADADA REGIONAL 1A 60 X 210 X 3CM</v>
          </cell>
          <cell r="C4930" t="str">
            <v>UN</v>
          </cell>
          <cell r="D4930">
            <v>167.39</v>
          </cell>
        </row>
        <row r="4931">
          <cell r="A4931">
            <v>20323</v>
          </cell>
          <cell r="B4931" t="str">
            <v>PORTA MADEIRA REGIONAL 2A VENEZIANA 70 X 210 X 3CM</v>
          </cell>
          <cell r="C4931" t="str">
            <v>UN</v>
          </cell>
          <cell r="D4931">
            <v>281.38</v>
          </cell>
        </row>
        <row r="4932">
          <cell r="A4932">
            <v>20324</v>
          </cell>
          <cell r="B4932" t="str">
            <v>PORTA MADEIRA REGIONAL 2A VENEZIANA 60 X 210 X 3CM</v>
          </cell>
          <cell r="C4932" t="str">
            <v>UN</v>
          </cell>
          <cell r="D4932">
            <v>270.14</v>
          </cell>
        </row>
        <row r="4933">
          <cell r="A4933">
            <v>20325</v>
          </cell>
          <cell r="B4933" t="str">
            <v>PORTA MADEIRA REGIONAL 1A VENEZIANA 70 X 210 X 3CM</v>
          </cell>
          <cell r="C4933" t="str">
            <v>UN</v>
          </cell>
          <cell r="D4933">
            <v>245.7</v>
          </cell>
        </row>
        <row r="4934">
          <cell r="A4934">
            <v>20326</v>
          </cell>
          <cell r="B4934" t="str">
            <v>ANEL BORRACHA P/ TUBO/CONEXAO PVC PBA P/ REDE AGUA    DN 60MM</v>
          </cell>
          <cell r="C4934" t="str">
            <v>UN</v>
          </cell>
          <cell r="D4934">
            <v>1.3</v>
          </cell>
        </row>
        <row r="4935">
          <cell r="A4935">
            <v>20327</v>
          </cell>
          <cell r="B4935" t="str">
            <v>REDUCAO PVC PBA JE PB P/REDE AGUA DN 75 X 50/DE 85 X 60MM</v>
          </cell>
          <cell r="C4935" t="str">
            <v>UN</v>
          </cell>
          <cell r="D4935">
            <v>13.76</v>
          </cell>
        </row>
        <row r="4936">
          <cell r="A4936">
            <v>20962</v>
          </cell>
          <cell r="B4936" t="str">
            <v>CAIXA DE INCENDIO/ABRIGO DE MANGUEIRAS EM CHAPA SAE 1020 LAMINADA A FRIO, PORTA C/ VENTILACAO E VISOR SUPORTE 1/2 LUA P/ MANG, EXTERNA, INSCR. INCENDIO 75 X 45 X 17CM</v>
          </cell>
          <cell r="C4936" t="str">
            <v>UN</v>
          </cell>
          <cell r="D4936">
            <v>197.42</v>
          </cell>
        </row>
        <row r="4937">
          <cell r="A4937">
            <v>20963</v>
          </cell>
          <cell r="B4937" t="str">
            <v>CAIXA DE INCENDIO/ABRIGO DE MANGUEIRAS EM CHAPA SAE 1020 LAMINADA A FRIO, PORTA C/ VENTILACAO E VISOR SUPORTE 1/2 LUA P/ MANG, EXTERNA, INSCR. INCENDIO 90 X 60 X 17CM</v>
          </cell>
          <cell r="C4937" t="str">
            <v>UN</v>
          </cell>
          <cell r="D4937">
            <v>270.54000000000002</v>
          </cell>
        </row>
        <row r="4938">
          <cell r="A4938">
            <v>20964</v>
          </cell>
          <cell r="B4938" t="str">
            <v>TAMPAO LATAO C/ CORRENTE P/ INSTALACAO PREDIAL COMBATE A INCENDIO ENGATE RAPIDO 1 1/2\"</v>
          </cell>
          <cell r="C4938" t="str">
            <v>UN</v>
          </cell>
          <cell r="D4938">
            <v>32.57</v>
          </cell>
        </row>
        <row r="4939">
          <cell r="A4939">
            <v>20965</v>
          </cell>
          <cell r="B4939" t="str">
            <v>ESGUICHO EM LATAO JATO SOLIDO P/ INSTALACAO PREDIAL COMBATE A INCENDIO ENGATE RAPIDO 1 1/2\" X 16MM</v>
          </cell>
          <cell r="C4939" t="str">
            <v>UN</v>
          </cell>
          <cell r="D4939">
            <v>31.02</v>
          </cell>
        </row>
        <row r="4940">
          <cell r="A4940">
            <v>20966</v>
          </cell>
          <cell r="B4940" t="str">
            <v>ESGUICHO EM LATAO JATO SOLIDO P/ INSTALACAO PREDIAL COMBATE A INCENDIO ENGATE RAPIDO 1 1/2\" X 19MM</v>
          </cell>
          <cell r="C4940" t="str">
            <v>UN</v>
          </cell>
          <cell r="D4940">
            <v>31.02</v>
          </cell>
        </row>
        <row r="4941">
          <cell r="A4941">
            <v>20967</v>
          </cell>
          <cell r="B4941" t="str">
            <v>ESGUICHO EM LATAO JATO SOLIDO P/ INSTALACAO PREDIAL COMBATE A INCENDIO ENGATE RAPIDO 2 1/2\" X 16MM</v>
          </cell>
          <cell r="C4941" t="str">
            <v>UN</v>
          </cell>
          <cell r="D4941">
            <v>80.05</v>
          </cell>
        </row>
        <row r="4942">
          <cell r="A4942">
            <v>20968</v>
          </cell>
          <cell r="B4942" t="str">
            <v>ESGUICHO EM LATAO JATO SOLIDO P/ INSTALACAO PREDIAL COMBATE A INCENDIO ENGATE RAPIDO 2 1/2\" X 19MM</v>
          </cell>
          <cell r="C4942" t="str">
            <v>UN</v>
          </cell>
          <cell r="D4942">
            <v>77.540000000000006</v>
          </cell>
        </row>
        <row r="4943">
          <cell r="A4943">
            <v>20969</v>
          </cell>
          <cell r="B4943" t="str">
            <v>ESGUICHO EM LATAO JATO NEBLINA P/ INSTALACAO PREDIAL COMBATE A INCENDIO ENGATE RAPIDO 1 1/2\"</v>
          </cell>
          <cell r="C4943" t="str">
            <v>UN</v>
          </cell>
          <cell r="D4943">
            <v>279.14</v>
          </cell>
        </row>
        <row r="4944">
          <cell r="A4944">
            <v>20970</v>
          </cell>
          <cell r="B4944" t="str">
            <v>ESGUICHO EM LATAO JATO NEBLINA P/ INSTALACAO PREDIAL COMBATE A INCENDIO ENGATE RAPIDO 2 1/2\"</v>
          </cell>
          <cell r="C4944" t="str">
            <v>UN</v>
          </cell>
          <cell r="D4944">
            <v>387.7</v>
          </cell>
        </row>
        <row r="4945">
          <cell r="A4945">
            <v>20971</v>
          </cell>
          <cell r="B4945" t="str">
            <v>CHAVE DUPLA P/ CONEXOES TIPO STORZ EM LATAO ENGATE RAPIDO 1 1/2\" X 2 1/2\"</v>
          </cell>
          <cell r="C4945" t="str">
            <v>UN</v>
          </cell>
          <cell r="D4945">
            <v>35.36</v>
          </cell>
        </row>
        <row r="4946">
          <cell r="A4946">
            <v>20972</v>
          </cell>
          <cell r="B4946" t="str">
            <v>REDUCAO FIXA TIPO STORZ LATAO P/ INST. PREDIAL COMBATE A INCENDIO ENGATE RAPIDO 2.1/2\" X 1.1/2\"</v>
          </cell>
          <cell r="C4946" t="str">
            <v>UN</v>
          </cell>
          <cell r="D4946">
            <v>63.15</v>
          </cell>
        </row>
        <row r="4947">
          <cell r="A4947">
            <v>20973</v>
          </cell>
          <cell r="B4947" t="str">
            <v>UNIAO TIPO STORZ C/ EMPATACAO INTERNA TIPO ANEL DE EXPANSAO P/ MANG DE COMBATE A INCENDIO ENGATE RAPIDO 1 1/2\"</v>
          </cell>
          <cell r="C4947" t="str">
            <v>UN</v>
          </cell>
          <cell r="D4947">
            <v>46.52</v>
          </cell>
        </row>
        <row r="4948">
          <cell r="A4948">
            <v>20974</v>
          </cell>
          <cell r="B4948" t="str">
            <v>UNIAO TIPO STORZ C/ EMPATACAO INTERNA TIPO ANEL DE EXPANSAO P/ MANG DE COMBATE A INCENDIO ENGATE RAPIDO 2 1/2\"</v>
          </cell>
          <cell r="C4948" t="str">
            <v>UN</v>
          </cell>
          <cell r="D4948">
            <v>78.16</v>
          </cell>
        </row>
        <row r="4949">
          <cell r="A4949">
            <v>20975</v>
          </cell>
          <cell r="B4949" t="str">
            <v>ANEL DE EXPANSAO EM COBRE P/ EMPATACAO MANGUEIRA DE COMBATE A INCENDIO ENGATE RAPIDO 1 1/2\"</v>
          </cell>
          <cell r="C4949" t="str">
            <v>UN</v>
          </cell>
          <cell r="D4949">
            <v>4.03</v>
          </cell>
        </row>
        <row r="4950">
          <cell r="A4950">
            <v>20976</v>
          </cell>
          <cell r="B4950" t="str">
            <v>ANEL DE EXPANSAO EM COBRE P/ EMPATACAO MANGUEIRA DE COMBATE A INCENDIO ENGATE RAPIDO 2 1/2\"</v>
          </cell>
          <cell r="C4950" t="str">
            <v>UN</v>
          </cell>
          <cell r="D4950">
            <v>8.4700000000000006</v>
          </cell>
        </row>
        <row r="4951">
          <cell r="A4951">
            <v>20977</v>
          </cell>
          <cell r="B4951" t="str">
            <v>EXTINTOR DE INCENDIO C/ CARGA DE PO QUIMICO SECO PQS 8KG</v>
          </cell>
          <cell r="C4951" t="str">
            <v>UN</v>
          </cell>
          <cell r="D4951">
            <v>155.41</v>
          </cell>
        </row>
        <row r="4952">
          <cell r="A4952">
            <v>20978</v>
          </cell>
          <cell r="B4952" t="str">
            <v>TUBO ACO PRETO SEM COSTURA SCHEDULE 20 DN INT 22\" E = 9,52MM - 128,88KG/M</v>
          </cell>
          <cell r="C4952" t="str">
            <v>M</v>
          </cell>
          <cell r="D4952">
            <v>1535.14</v>
          </cell>
        </row>
        <row r="4953">
          <cell r="A4953">
            <v>20979</v>
          </cell>
          <cell r="B4953" t="str">
            <v>TUBO ACO PRETO SEM COSTURA SCHEDULE 20 DN INT 24\" E = 9,52MM - 140,80KG/M</v>
          </cell>
          <cell r="C4953" t="str">
            <v>M</v>
          </cell>
          <cell r="D4953">
            <v>1842.44</v>
          </cell>
        </row>
        <row r="4954">
          <cell r="A4954">
            <v>20980</v>
          </cell>
          <cell r="B4954" t="str">
            <v>TUBO ACO PRETO SEM COSTURA SCHEDULE 30 DN INT 8\" E = 7,04MM - 36,75KG/M</v>
          </cell>
          <cell r="C4954" t="str">
            <v>M</v>
          </cell>
          <cell r="D4954">
            <v>330.53</v>
          </cell>
        </row>
        <row r="4955">
          <cell r="A4955">
            <v>20981</v>
          </cell>
          <cell r="B4955" t="str">
            <v>TUBO ACO PRETO SEM COSTURA SCHEDULE 30 DN INT 14 E = 9,52MM - 81,20KG/M</v>
          </cell>
          <cell r="C4955" t="str">
            <v>M</v>
          </cell>
          <cell r="D4955">
            <v>828.11</v>
          </cell>
        </row>
        <row r="4956">
          <cell r="A4956">
            <v>20982</v>
          </cell>
          <cell r="B4956" t="str">
            <v>TUBO ACO PRETO SEM COSTURA SCHEDULE 30 DN INT 16\" E = 9,52MM - 93,19KG/M</v>
          </cell>
          <cell r="C4956" t="str">
            <v>M</v>
          </cell>
          <cell r="D4956">
            <v>2114.88</v>
          </cell>
        </row>
        <row r="4957">
          <cell r="A4957">
            <v>20983</v>
          </cell>
          <cell r="B4957" t="str">
            <v>TUBO ACO PRETO SEM COSTURA SCHEDULE 30 DN INT 18\" E = 11,13MM - 122,24KG/M</v>
          </cell>
          <cell r="C4957" t="str">
            <v>M</v>
          </cell>
          <cell r="D4957">
            <v>2774.15</v>
          </cell>
        </row>
        <row r="4958">
          <cell r="A4958">
            <v>20984</v>
          </cell>
          <cell r="B4958" t="str">
            <v>TUBO ACO PRETO SEM COSTURA SCHEDULE 30 DN INT 20\" E = 12,70MM - 164,95KG/M</v>
          </cell>
          <cell r="C4958" t="str">
            <v>M</v>
          </cell>
          <cell r="D4958">
            <v>3743.43</v>
          </cell>
        </row>
        <row r="4959">
          <cell r="A4959">
            <v>20985</v>
          </cell>
          <cell r="B4959" t="str">
            <v>TUBO ACO PRETO SEM COSTURA SCHEDULE 30 DN INT 24\" E = 14,27MM - 209,33KG/M</v>
          </cell>
          <cell r="C4959" t="str">
            <v>M</v>
          </cell>
          <cell r="D4959">
            <v>5067.3</v>
          </cell>
        </row>
        <row r="4960">
          <cell r="A4960">
            <v>20987</v>
          </cell>
          <cell r="B4960" t="str">
            <v>TUBO ACO PRETO SEM COSTURA SCHEDULE 40/NBR 5590 DN INT 1/4\" E = 2,24MM - 0,63KG/M</v>
          </cell>
          <cell r="C4960" t="str">
            <v>M</v>
          </cell>
          <cell r="D4960">
            <v>12.39</v>
          </cell>
        </row>
        <row r="4961">
          <cell r="A4961">
            <v>20988</v>
          </cell>
          <cell r="B4961" t="str">
            <v>TUBO ACO PRETO SEM COSTURA SCHEDULE 40/NBR 5590 DN INT 3/8\" E = 2,31MM - 0,85KG/M</v>
          </cell>
          <cell r="C4961" t="str">
            <v>M</v>
          </cell>
          <cell r="D4961">
            <v>16.239999999999998</v>
          </cell>
        </row>
        <row r="4962">
          <cell r="A4962">
            <v>20989</v>
          </cell>
          <cell r="B4962" t="str">
            <v>TUBO ACO PRETO SEM COSTURA SCHEDULE 40/NBR 5590 DN INT 14\" E = 11,13MM - 94,55KG/M</v>
          </cell>
          <cell r="C4962" t="str">
            <v>M</v>
          </cell>
          <cell r="D4962">
            <v>954.2</v>
          </cell>
        </row>
        <row r="4963">
          <cell r="A4963">
            <v>20990</v>
          </cell>
          <cell r="B4963" t="str">
            <v>TUBO ACO PRETO SEM COSTURA SCHEDULE 80 DN INT 1/4\" E = 3,02MM - 0,80KG/M</v>
          </cell>
          <cell r="C4963" t="str">
            <v>M</v>
          </cell>
          <cell r="D4963">
            <v>16.940000000000001</v>
          </cell>
        </row>
        <row r="4964">
          <cell r="A4964">
            <v>20991</v>
          </cell>
          <cell r="B4964" t="str">
            <v>TUBO ACO PRETO SEM COSTURA SCHEDULE 80 DN INT 3/8\" E = 3,20MM - 1,11KG/M</v>
          </cell>
          <cell r="C4964" t="str">
            <v>M</v>
          </cell>
          <cell r="D4964">
            <v>23.51</v>
          </cell>
        </row>
        <row r="4965">
          <cell r="A4965">
            <v>20992</v>
          </cell>
          <cell r="B4965" t="str">
            <v>TUBO ACO PRETO SEM COSTURA SCHEDULE 80 DN INT 3 1/2\" E = 8,08MM - 18,63KG/M</v>
          </cell>
          <cell r="C4965" t="str">
            <v>M</v>
          </cell>
          <cell r="D4965">
            <v>156.07</v>
          </cell>
        </row>
        <row r="4966">
          <cell r="A4966">
            <v>20993</v>
          </cell>
          <cell r="B4966" t="str">
            <v>TUBO ACO PRETO SEM COSTURA SCHEDULE 80 DN INT 5\" E = 9,52MM - 30,92KG/M</v>
          </cell>
          <cell r="C4966" t="str">
            <v>M</v>
          </cell>
          <cell r="D4966">
            <v>278.08</v>
          </cell>
        </row>
        <row r="4967">
          <cell r="A4967">
            <v>20994</v>
          </cell>
          <cell r="B4967" t="str">
            <v>TUBO ACO PRETO SEM COSTURA SCHEDULE 80 DN INT 6\" E = 10,97MM - 42,56KG/M</v>
          </cell>
          <cell r="C4967" t="str">
            <v>M</v>
          </cell>
          <cell r="D4967">
            <v>382.77</v>
          </cell>
        </row>
        <row r="4968">
          <cell r="A4968">
            <v>20995</v>
          </cell>
          <cell r="B4968" t="str">
            <v>TUBO ACO PRETO SEM COSTURA SCHEDULE 80 DN INT 8\" E = 12,70MM - 64,64KG/M</v>
          </cell>
          <cell r="C4968" t="str">
            <v>M</v>
          </cell>
          <cell r="D4968">
            <v>581.35</v>
          </cell>
        </row>
        <row r="4969">
          <cell r="A4969">
            <v>20996</v>
          </cell>
          <cell r="B4969" t="str">
            <v>TUBO ACO PRETO SEM COSTURA SCHEDULE 80 DN INT 10\" E = 15,09MM - 96,01KG/M</v>
          </cell>
          <cell r="C4969" t="str">
            <v>M</v>
          </cell>
          <cell r="D4969">
            <v>871.65</v>
          </cell>
        </row>
        <row r="4970">
          <cell r="A4970">
            <v>20997</v>
          </cell>
          <cell r="B4970" t="str">
            <v>TUBO ACO PRETO SEM COSTURA SCHEDULE 80 DN INT 12\" E = 17,48MM - 132,04KG/M</v>
          </cell>
          <cell r="C4970" t="str">
            <v>M</v>
          </cell>
          <cell r="D4970">
            <v>1346.59</v>
          </cell>
        </row>
        <row r="4971">
          <cell r="A4971">
            <v>20998</v>
          </cell>
          <cell r="B4971" t="str">
            <v>TUBO ACO PRETO SEM COSTURA SCHEDULE 80 DN INT 14\" E = 19,05MM - 158,10KG/M</v>
          </cell>
          <cell r="C4971" t="str">
            <v>M</v>
          </cell>
          <cell r="D4971">
            <v>1619.46</v>
          </cell>
        </row>
        <row r="4972">
          <cell r="A4972">
            <v>20999</v>
          </cell>
          <cell r="B4972" t="str">
            <v>TUBO ACO PRETO C/ COSTURA NBR 5580 CLASSE LEVE DN 15MM ( 1/2\" ) E = 2,25MM - 1,06KG/M</v>
          </cell>
          <cell r="C4972" t="str">
            <v>M</v>
          </cell>
          <cell r="D4972">
            <v>4.7699999999999996</v>
          </cell>
        </row>
        <row r="4973">
          <cell r="A4973">
            <v>21000</v>
          </cell>
          <cell r="B4973" t="str">
            <v>TUBO ACO PRETO C/ COSTURA NBR 5580 CLASSE LEVE DN 20MM ( 3/4\" ) E = 2,25MM - 1,36KG/M</v>
          </cell>
          <cell r="C4973" t="str">
            <v>M</v>
          </cell>
          <cell r="D4973">
            <v>5.9</v>
          </cell>
        </row>
        <row r="4974">
          <cell r="A4974">
            <v>21001</v>
          </cell>
          <cell r="B4974" t="str">
            <v>TUBO ACO PRETO C/ COSTURA NBR 5580 CLASSE LEVE DN 25MM ( 1\" ) E = 2,65MM - 2,02KG/M</v>
          </cell>
          <cell r="C4974" t="str">
            <v>M</v>
          </cell>
          <cell r="D4974">
            <v>8.5</v>
          </cell>
        </row>
        <row r="4975">
          <cell r="A4975">
            <v>21002</v>
          </cell>
          <cell r="B4975" t="str">
            <v>TUBO ACO PRETO C/ COSTURA NBR 5580 CLASSE LEVE DN 32MM ( 1.1/4\" ) E= 2,65MM - 2,59 KGM</v>
          </cell>
          <cell r="C4975" t="str">
            <v>M</v>
          </cell>
          <cell r="D4975">
            <v>10.92</v>
          </cell>
        </row>
        <row r="4976">
          <cell r="A4976">
            <v>21003</v>
          </cell>
          <cell r="B4976" t="str">
            <v>TUBO ACO PRETO C/ COSTURA NBR 5580 CLASSE LEVE DN 40MM ( 1.1/2\" ) E= 3,00MM - 3,34KG/M</v>
          </cell>
          <cell r="C4976" t="str">
            <v>M</v>
          </cell>
          <cell r="D4976">
            <v>14.08</v>
          </cell>
        </row>
        <row r="4977">
          <cell r="A4977">
            <v>21004</v>
          </cell>
          <cell r="B4977" t="str">
            <v>TUBO ACO PRETO C/ COSTURA NBR 5580 CLASSE LEVE DN 50MM ( 2\" ) E = 3,00MM - 4,23KG/M</v>
          </cell>
          <cell r="C4977" t="str">
            <v>M</v>
          </cell>
          <cell r="D4977">
            <v>17.920000000000002</v>
          </cell>
        </row>
        <row r="4978">
          <cell r="A4978">
            <v>21005</v>
          </cell>
          <cell r="B4978" t="str">
            <v>TUBO ACO PRETO C/ COSTURA NBR 5580 CLASSE LEVE DN 65MM ( 2.1/2\" ) E = 3,35MM - 6,02KG/M</v>
          </cell>
          <cell r="C4978" t="str">
            <v>M</v>
          </cell>
          <cell r="D4978">
            <v>25.33</v>
          </cell>
        </row>
        <row r="4979">
          <cell r="A4979">
            <v>21006</v>
          </cell>
          <cell r="B4979" t="str">
            <v>TUBO ACO PRETO C/ COSTURA NBR 5580 CLASSE LEVE DN 80MM ( 3\" ) E = 3,35MM - 7,07KG/M</v>
          </cell>
          <cell r="C4979" t="str">
            <v>M</v>
          </cell>
          <cell r="D4979">
            <v>29.89</v>
          </cell>
        </row>
        <row r="4980">
          <cell r="A4980">
            <v>21007</v>
          </cell>
          <cell r="B4980" t="str">
            <v>TUBO ACO PRETO C/ COSTURA NBR 5580 CLASSE LEVE DN 100MM ( 4\" ) E = 3,75MM - 10,22KG/M</v>
          </cell>
          <cell r="C4980" t="str">
            <v>M</v>
          </cell>
          <cell r="D4980">
            <v>43.5</v>
          </cell>
        </row>
        <row r="4981">
          <cell r="A4981">
            <v>21008</v>
          </cell>
          <cell r="B4981" t="str">
            <v>TUBO ACO GALV C/ COSTURA NBR 5580 CLASSE LEVE DN 15MM ( 1/2\" ) E = 2,25MM - 1,12KG/M</v>
          </cell>
          <cell r="C4981" t="str">
            <v>M</v>
          </cell>
          <cell r="D4981">
            <v>8.57</v>
          </cell>
        </row>
        <row r="4982">
          <cell r="A4982">
            <v>21009</v>
          </cell>
          <cell r="B4982" t="str">
            <v>TUBO ACO GALV C/ COSTURA NBR 5580 CLASSE LEVE DN 20MM ( 3/4\" ) E = 2,25MM - 1,43KG/M</v>
          </cell>
          <cell r="C4982" t="str">
            <v>M</v>
          </cell>
          <cell r="D4982">
            <v>12.01</v>
          </cell>
        </row>
        <row r="4983">
          <cell r="A4983">
            <v>21010</v>
          </cell>
          <cell r="B4983" t="str">
            <v>TUBO ACO GALV C/ COSTURA NBR 5580 CLASSE LEVE DN 25MM ( 1\" ) E = 2,65MM - 2,11KG/M</v>
          </cell>
          <cell r="C4983" t="str">
            <v>M</v>
          </cell>
          <cell r="D4983">
            <v>14.24</v>
          </cell>
        </row>
        <row r="4984">
          <cell r="A4984">
            <v>21011</v>
          </cell>
          <cell r="B4984" t="str">
            <v>TUBO ACO GALV C/ COSTURA NBR 5580 CLASSE LEVE DN 32MM ( 1.1/4\" ) E = 2,65MM - 2,71KG/M</v>
          </cell>
          <cell r="C4984" t="str">
            <v>M</v>
          </cell>
          <cell r="D4984">
            <v>18.23</v>
          </cell>
        </row>
        <row r="4985">
          <cell r="A4985">
            <v>21012</v>
          </cell>
          <cell r="B4985" t="str">
            <v>TUBO ACO GALV C/ COSTURA NBR 5580 CLASSE LEVE DN 40MM ( 1.1/2\" ) E = 3,00MM - 3,48KG/M COMPRIM= 1,0 A 1,5M, LIDER</v>
          </cell>
          <cell r="C4985" t="str">
            <v>M</v>
          </cell>
          <cell r="D4985">
            <v>24.46</v>
          </cell>
        </row>
        <row r="4986">
          <cell r="A4986">
            <v>21013</v>
          </cell>
          <cell r="B4986" t="str">
            <v>TUBO ACO GALV C/ COSTURA NBR 5580 CLASSE LEVE DN 50MM ( 2\" ) E = 3,00MM - 4,40KG/M</v>
          </cell>
          <cell r="C4986" t="str">
            <v>M</v>
          </cell>
          <cell r="D4986">
            <v>30.68</v>
          </cell>
        </row>
        <row r="4987">
          <cell r="A4987">
            <v>21014</v>
          </cell>
          <cell r="B4987" t="str">
            <v>TUBO ACO GALV C/ COSTURA NBR 5580 CLASSE LEVE DN  65MM ( 2.1/2\" ) E = 3,35MM - 6,23KG/M</v>
          </cell>
          <cell r="C4987" t="str">
            <v>M</v>
          </cell>
          <cell r="D4987">
            <v>39.119999999999997</v>
          </cell>
        </row>
        <row r="4988">
          <cell r="A4988">
            <v>21015</v>
          </cell>
          <cell r="B4988" t="str">
            <v>TUBO ACO GALV C/ COSTURA NBR 5580 CLASSE LEVE DN  80MM ( 3\" ) E = 3,35MM - 7,32KG/M</v>
          </cell>
          <cell r="C4988" t="str">
            <v>M</v>
          </cell>
          <cell r="D4988">
            <v>50.38</v>
          </cell>
        </row>
        <row r="4989">
          <cell r="A4989">
            <v>21016</v>
          </cell>
          <cell r="B4989" t="str">
            <v>TUBO ACO GALV C/ COSTURA NBR 5580 CLASSE LEVE DN  100MM ( 4\" ) E = 3,75MM - 10,55KG/M</v>
          </cell>
          <cell r="C4989" t="str">
            <v>M</v>
          </cell>
          <cell r="D4989">
            <v>72.64</v>
          </cell>
        </row>
        <row r="4990">
          <cell r="A4990">
            <v>21017</v>
          </cell>
          <cell r="B4990" t="str">
            <v>TUBO ACO PRETO C/ COSTURA DIN 2440/NBR 5580 CLASSE MEDIA DN 15MM ( 1/2\" ) E = 2,65MM - 1,22KG/M</v>
          </cell>
          <cell r="C4990" t="str">
            <v>M</v>
          </cell>
          <cell r="D4990">
            <v>5.5</v>
          </cell>
        </row>
        <row r="4991">
          <cell r="A4991">
            <v>21018</v>
          </cell>
          <cell r="B4991" t="str">
            <v>TUBO ACO PRETO C/ COSTURA DIN 2440/NBR 5580 CLASSE MEDIA DN 20MM ( 3/4\" ) E = 2,65MM - 1,58KG/M</v>
          </cell>
          <cell r="C4991" t="str">
            <v>M</v>
          </cell>
          <cell r="D4991">
            <v>6.94</v>
          </cell>
        </row>
        <row r="4992">
          <cell r="A4992">
            <v>21019</v>
          </cell>
          <cell r="B4992" t="str">
            <v>TUBO ACO PRETO C/ COSTURA DIN 2440/NBR 5580 CLASSE MEDIA DN 25MM ( 1\" ) E = 3,35MM - 2,50KG/M</v>
          </cell>
          <cell r="C4992" t="str">
            <v>M</v>
          </cell>
          <cell r="D4992">
            <v>10.69</v>
          </cell>
        </row>
        <row r="4993">
          <cell r="A4993">
            <v>21020</v>
          </cell>
          <cell r="B4993" t="str">
            <v>TUBO ACO PRETO C/ COSTURA DIN 2440/NBR 5580 CLASSE MEDIA DN 32MM ( 1.1/4\" ) E = 3,35MM - 3,22KG/M</v>
          </cell>
          <cell r="C4993" t="str">
            <v>M</v>
          </cell>
          <cell r="D4993">
            <v>13.67</v>
          </cell>
        </row>
        <row r="4994">
          <cell r="A4994">
            <v>21021</v>
          </cell>
          <cell r="B4994" t="str">
            <v>TUBO ACO PRETO C/ COSTURA DIN 2440/NBR 5580 CLASSE MEDIA DN 40MM ( 1.1/2\" ) E = 3,35MM - 3,71KG/M</v>
          </cell>
          <cell r="C4994" t="str">
            <v>M</v>
          </cell>
          <cell r="D4994">
            <v>15.75</v>
          </cell>
        </row>
        <row r="4995">
          <cell r="A4995">
            <v>21022</v>
          </cell>
          <cell r="B4995" t="str">
            <v>TUBO ACO PRETO C/ COSTURA DIN 2440/NBR 5580 CLASSE MEDIA DN 50MM ( 2\" ) E = 3,75MM - 5,22KG/M</v>
          </cell>
          <cell r="C4995" t="str">
            <v>M</v>
          </cell>
          <cell r="D4995">
            <v>22.23</v>
          </cell>
        </row>
        <row r="4996">
          <cell r="A4996">
            <v>21023</v>
          </cell>
          <cell r="B4996" t="str">
            <v>TUBO ACO PRETO C/ COSTURA DIN 2440/NBR 5580 CLASSE MEDIA DN 65MM ( 2.1/2\" ) E = 3,75MM - 6,68KG/M</v>
          </cell>
          <cell r="C4996" t="str">
            <v>M</v>
          </cell>
          <cell r="D4996">
            <v>28.08</v>
          </cell>
        </row>
        <row r="4997">
          <cell r="A4997">
            <v>21024</v>
          </cell>
          <cell r="B4997" t="str">
            <v>TUBO ACO PRETO C/ COSTURA DIN 2440/NBR 5580 CLASSE MEDIA DN 80MM ( 3\" ) E = 3,75MM - 7,87KG/M</v>
          </cell>
          <cell r="C4997" t="str">
            <v>M</v>
          </cell>
          <cell r="D4997">
            <v>33.07</v>
          </cell>
        </row>
        <row r="4998">
          <cell r="A4998">
            <v>21025</v>
          </cell>
          <cell r="B4998" t="str">
            <v>TUBO ACO PRETO C/ COSTURA DIN 2440/NBR 5580 CLASSE MEDIA DN 100MM ( 4\" ) E = 4,50MM - 12,19KG/M</v>
          </cell>
          <cell r="C4998" t="str">
            <v>M</v>
          </cell>
          <cell r="D4998">
            <v>50.68</v>
          </cell>
        </row>
        <row r="4999">
          <cell r="A4999">
            <v>21026</v>
          </cell>
          <cell r="B4999" t="str">
            <v>TUBO ACO PRETO C/ COSTURA DIN 2440/NBR 5580 CLASSE MEDIA DN 125MM ( 5\" ) E = 4,85MM - 16,20KG/M</v>
          </cell>
          <cell r="C4999" t="str">
            <v>M</v>
          </cell>
          <cell r="D4999">
            <v>78.97</v>
          </cell>
        </row>
        <row r="5000">
          <cell r="A5000">
            <v>21027</v>
          </cell>
          <cell r="B5000" t="str">
            <v>TUBO ACO PRETO C/ COSTURA DIN 2440/NBR 5580 CLASSE MEDIA DN 90MM ( 3.1/2\" ) E = 4,25MM - 10,20KG/M</v>
          </cell>
          <cell r="C5000" t="str">
            <v>M</v>
          </cell>
          <cell r="D5000">
            <v>89.96</v>
          </cell>
        </row>
        <row r="5001">
          <cell r="A5001">
            <v>21028</v>
          </cell>
          <cell r="B5001" t="str">
            <v>MANGUEIRA DE INCENDIO C/ CAPA SIMPLES TECIDA FIO POLIESTER TUBO INT BORRACHA SINT ABNT TP 1 P/ INST PR, COMP C/ UNIOES E EMPAT INT LATAO C/ ENG RAP E ANEIS EXP P/ EMP MANG COBRE D = 1 1/2 L = 10M</v>
          </cell>
          <cell r="C5001" t="str">
            <v>UN</v>
          </cell>
          <cell r="D5001">
            <v>137.69</v>
          </cell>
        </row>
        <row r="5002">
          <cell r="A5002">
            <v>21029</v>
          </cell>
          <cell r="B5002" t="str">
            <v>MANGUEIRA DE INCENDIO C/ CAPA SIMPLES TECIDA FIO POLIESTER TUBO INT BORRACHA SINT ABNT TP 1 P/ INST PR, COMP C/ UNIOES E EMPAT INT LATAO C/ ENG RAP E ANEIS EXP P/ EMP MANG COBRE D = 1 1/2 L = 15M</v>
          </cell>
          <cell r="C5002" t="str">
            <v>UN</v>
          </cell>
          <cell r="D5002">
            <v>182.62</v>
          </cell>
        </row>
        <row r="5003">
          <cell r="A5003">
            <v>21030</v>
          </cell>
          <cell r="B5003" t="str">
            <v>MANGUEIRA DE INCENDIO C/ CAPA SIMPLES TECIDA FIO POLIESTER TUBO INT BORRACHA SINT ABNT TP 1 P/ INST PR, COMP C/ UNIOES E EMPAT INT LATAO C/ ENG RAP E ANEIS EXP P/ EMP MANG COBRE D = 1 1/2 L = 20M</v>
          </cell>
          <cell r="C5003" t="str">
            <v>UN</v>
          </cell>
          <cell r="D5003">
            <v>216.41</v>
          </cell>
        </row>
        <row r="5004">
          <cell r="A5004">
            <v>21031</v>
          </cell>
          <cell r="B5004" t="str">
            <v>MANGUEIRA DE INCENDIO C/ CAPA SIMPLES TECIDA FIO POLIESTER TUBO INT BORRACHA SINT ABNT TP 1 P/ INST PR, COMP C/ UNIOES E EMPAT INT LATAO C/ ENG RAP E ANEIS EXP P/ EMP MANG COBRE D = 1 1/2 L = 25M</v>
          </cell>
          <cell r="C5004" t="str">
            <v>UN</v>
          </cell>
          <cell r="D5004">
            <v>260.7</v>
          </cell>
        </row>
        <row r="5005">
          <cell r="A5005">
            <v>21032</v>
          </cell>
          <cell r="B5005" t="str">
            <v>MANGUEIRA DE INCENDIO C/ CAPA SIMPLES TECIDA FIO POLIESTER TUBO INT BORRACHA SINT ABNT TP 1 P/ INST PR, COMP C/ UNIOES E EMPAT INT LATAO C/ ENG RAP E ANEIS EXP P/ EMP MANG COBRE D = 1 1/2 L = 30M</v>
          </cell>
          <cell r="C5005" t="str">
            <v>UN</v>
          </cell>
          <cell r="D5005">
            <v>317.39999999999998</v>
          </cell>
        </row>
        <row r="5006">
          <cell r="A5006">
            <v>21033</v>
          </cell>
          <cell r="B5006" t="str">
            <v>MANGUEIRA DE INCENDIO C/ CAPA SIMPLES TECIDA FIO POLIESTER TUBO INT BORRACHA SINT ABNT TP 1 P/ INST PR, COMP C/ UNIOES E EMPAT INT LATAO C/ ENG RAP E ANEIS EXP P/ EMP MANG COBRE D = 2 1/2 L = 10M</v>
          </cell>
          <cell r="C5006" t="str">
            <v>UN</v>
          </cell>
          <cell r="D5006">
            <v>253.11</v>
          </cell>
        </row>
        <row r="5007">
          <cell r="A5007">
            <v>21034</v>
          </cell>
          <cell r="B5007" t="str">
            <v>MANGUEIRA DE INCENDIO C/ CAPA SIMPLES TECIDA FIO POLIESTER TUBO INT BORRACHA SINT ABNT TP 1 P/ INST PR, COMP C/ UNIOES E EMPAT INT LATAO C/ ENG RAP E ANEIS EXP P/ EMP MANG COBRE D = 2 1/2 L = 15M</v>
          </cell>
          <cell r="C5007" t="str">
            <v>UN</v>
          </cell>
          <cell r="D5007">
            <v>377.14</v>
          </cell>
        </row>
        <row r="5008">
          <cell r="A5008">
            <v>21035</v>
          </cell>
          <cell r="B5008" t="str">
            <v>MANGUEIRA DE INCENDIO C/ CAPA SIMPLES TECIDA FIO POLIESTER TUBO INT BORRACHA SINT ABNT TP 1 P/ INST PR, COMP C/ UNIOES E EMPAT INT LATAO C/ ENG RAP E ANEIS EXP P/ EMP MANG COBRE D = 2 1/2 L = 20M</v>
          </cell>
          <cell r="C5008" t="str">
            <v>UN</v>
          </cell>
          <cell r="D5008">
            <v>445.22</v>
          </cell>
        </row>
        <row r="5009">
          <cell r="A5009">
            <v>21036</v>
          </cell>
          <cell r="B5009" t="str">
            <v>MANGUEIRA DE INCENDIO C/ CAPA SIMPLES TECIDA FIO POLIESTER TUBO INT BORRACHA SINT ABNT TP 1 P/ INST PR, COMP C/ UNIOES E EMPAT INT LATAO C/ ENG RAP E ANEIS EXP P/ EMP MANG COBRE D = 2 1/2 L = 25M</v>
          </cell>
          <cell r="C5009" t="str">
            <v>UN</v>
          </cell>
          <cell r="D5009">
            <v>531.53</v>
          </cell>
        </row>
        <row r="5010">
          <cell r="A5010">
            <v>21037</v>
          </cell>
          <cell r="B5010" t="str">
            <v>MANGUEIRA DE INCENDIO C/ CAPA SIMPLES TECIDA FIO POLIESTER TUBO INT BORRACHA SINT ABNT TP 1 P/ INST PR, COMP C/ UNIOES E EMPAT INT LATAO C/ ENG RAP E ANEIS EXP P/ EMP MANG COBRE D = 2 1/2 L = 30M</v>
          </cell>
          <cell r="C5010" t="str">
            <v>UN</v>
          </cell>
          <cell r="D5010">
            <v>627.21</v>
          </cell>
        </row>
        <row r="5011">
          <cell r="A5011">
            <v>21038</v>
          </cell>
          <cell r="B5011" t="str">
            <v>MANGUEIRA DE INCENDIO C/ CAPA SIMPLES TECIDA FIO POLIESTER TUBO INT BORRACHA SINT ABNT TP 1 P/ INSTALACOES PREDIAIS D = 1 1/2</v>
          </cell>
          <cell r="C5011" t="str">
            <v>M</v>
          </cell>
          <cell r="D5011">
            <v>10.45</v>
          </cell>
        </row>
        <row r="5012">
          <cell r="A5012">
            <v>21039</v>
          </cell>
          <cell r="B5012" t="str">
            <v>MANGUEIRA DE INCENDIO C/ CAPA SIMPLES TECIDA FIO POLIESTER TUBO INT BORRACHA SINT ABNT TP 1 P/ INSTALACOES PREDIAIS PR D = 2 1/2</v>
          </cell>
          <cell r="C5012" t="str">
            <v>M</v>
          </cell>
          <cell r="D5012">
            <v>21.95</v>
          </cell>
        </row>
        <row r="5013">
          <cell r="A5013">
            <v>21040</v>
          </cell>
          <cell r="B5013" t="str">
            <v>SPRINKLER TIPO PENDENTE 68 GRAUS CELSIUS (BULBO VERMELHO) ACABAMENTO NATURAL 1/2\"-15MM</v>
          </cell>
          <cell r="C5013" t="str">
            <v>UN</v>
          </cell>
          <cell r="D5013">
            <v>27.11</v>
          </cell>
        </row>
        <row r="5014">
          <cell r="A5014">
            <v>21041</v>
          </cell>
          <cell r="B5014" t="str">
            <v>SPRINKLER TIPO PENDENTE 68 GRAUS CELSIUS (BULBO VERMELHO) ACABAMENTO NATURAL 3/4\"-20MM</v>
          </cell>
          <cell r="C5014" t="str">
            <v>UN</v>
          </cell>
          <cell r="D5014">
            <v>28.54</v>
          </cell>
        </row>
        <row r="5015">
          <cell r="A5015">
            <v>21042</v>
          </cell>
          <cell r="B5015" t="str">
            <v>SPRINKLER TIPO PENDENTE 79 GRAUS CELSIUS (BULBO AMARELO) ACABAMENTO NATURAL 1/2\"-15MM</v>
          </cell>
          <cell r="C5015" t="str">
            <v>UN</v>
          </cell>
          <cell r="D5015">
            <v>29.96</v>
          </cell>
        </row>
        <row r="5016">
          <cell r="A5016">
            <v>21043</v>
          </cell>
          <cell r="B5016" t="str">
            <v>SPRINKLER TIPO PENDENTE 79 GRAUS CELSIUS (BULBO AMARELO) ACABAMENTO NATURAL 3/4\"-20MM</v>
          </cell>
          <cell r="C5016" t="str">
            <v>UN</v>
          </cell>
          <cell r="D5016">
            <v>30.68</v>
          </cell>
        </row>
        <row r="5017">
          <cell r="A5017">
            <v>21044</v>
          </cell>
          <cell r="B5017" t="str">
            <v>SPRINKLER TIPO PENDENTE 68 GRAUS CELSIUS (BULBO VERMELHO) ACABAMENTO CROMADO 1/2\"-15MM</v>
          </cell>
          <cell r="C5017" t="str">
            <v>UN</v>
          </cell>
          <cell r="D5017">
            <v>29.96</v>
          </cell>
        </row>
        <row r="5018">
          <cell r="A5018">
            <v>21045</v>
          </cell>
          <cell r="B5018" t="str">
            <v>SPRINKLER TIPO PENDENTE 68 GRAUS CELSIUS (BULBO VERMELHO) ACABAMENTO CROMADO 3/4\"-20MM</v>
          </cell>
          <cell r="C5018" t="str">
            <v>UN</v>
          </cell>
          <cell r="D5018">
            <v>31.39</v>
          </cell>
        </row>
        <row r="5019">
          <cell r="A5019">
            <v>21046</v>
          </cell>
          <cell r="B5019" t="str">
            <v>SPRINKLER TIPO PENDENTE 79 GRAUS CELSIUS (BULBO AMARELO) ACABAMENTO CROMADO 1/2\"-15MM</v>
          </cell>
          <cell r="C5019" t="str">
            <v>UN</v>
          </cell>
          <cell r="D5019">
            <v>34.24</v>
          </cell>
        </row>
        <row r="5020">
          <cell r="A5020">
            <v>21047</v>
          </cell>
          <cell r="B5020" t="str">
            <v>SPRINKLER TIPO PENDENTE 79 GRAUS CELSIUS (BULBO AMARELO) ACABAMENTO CROMADO 3/4\"-20MM</v>
          </cell>
          <cell r="C5020" t="str">
            <v>UN</v>
          </cell>
          <cell r="D5020">
            <v>34.24</v>
          </cell>
        </row>
        <row r="5021">
          <cell r="A5021">
            <v>21048</v>
          </cell>
          <cell r="B5021" t="str">
            <v>GRELHA FOFO P/ CANALETA 10 X 100 X 1000MM P/ GARAGEM E ESTACIONAMENTO</v>
          </cell>
          <cell r="C5021" t="str">
            <v>UN</v>
          </cell>
          <cell r="D5021">
            <v>20.399999999999999</v>
          </cell>
        </row>
        <row r="5022">
          <cell r="A5022">
            <v>21049</v>
          </cell>
          <cell r="B5022" t="str">
            <v>GRELHA FOFO P/ CANALETA 15 X 250 X 1000MM P/ GARAGEM E ESTACIONAMENTO</v>
          </cell>
          <cell r="C5022" t="str">
            <v>UN</v>
          </cell>
          <cell r="D5022">
            <v>56.67</v>
          </cell>
        </row>
        <row r="5023">
          <cell r="A5023">
            <v>21050</v>
          </cell>
          <cell r="B5023" t="str">
            <v>GRELHA FOFO P/ CANALETA 18 X 100 X 1000MM P/ GARAGEM E ESTACIONAMENTO</v>
          </cell>
          <cell r="C5023" t="str">
            <v>UN</v>
          </cell>
          <cell r="D5023">
            <v>86.89</v>
          </cell>
        </row>
        <row r="5024">
          <cell r="A5024">
            <v>21051</v>
          </cell>
          <cell r="B5024" t="str">
            <v>GRELHA FOFO P/ CANALETA 18 X 300 X 1000MM P/ GARAGEM E ESTACIONAMENTO</v>
          </cell>
          <cell r="C5024" t="str">
            <v>UN</v>
          </cell>
          <cell r="D5024">
            <v>75.55</v>
          </cell>
        </row>
        <row r="5025">
          <cell r="A5025">
            <v>21052</v>
          </cell>
          <cell r="B5025" t="str">
            <v>GRELHA FOFO P/ CANALETA 25 X 300 X 1000MM P/ GARAGEM E ESTACIONAMENTO</v>
          </cell>
          <cell r="C5025" t="str">
            <v>UN</v>
          </cell>
          <cell r="D5025">
            <v>95.7</v>
          </cell>
        </row>
        <row r="5026">
          <cell r="A5026">
            <v>21053</v>
          </cell>
          <cell r="B5026" t="str">
            <v>GRELHA FOFO P/ CANALETA 25 X 400 X 1000MM P/ GARAGEM E ESTACIONAMENTO</v>
          </cell>
          <cell r="C5026" t="str">
            <v>UN</v>
          </cell>
          <cell r="D5026">
            <v>96.71</v>
          </cell>
        </row>
        <row r="5027">
          <cell r="A5027">
            <v>21054</v>
          </cell>
          <cell r="B5027" t="str">
            <v>GRELHA FOFO P/ CANALETA 40 X 300 X 1000MM P/ GARAGEM E ESTACIONAMENTO</v>
          </cell>
          <cell r="C5027" t="str">
            <v>UN</v>
          </cell>
          <cell r="D5027">
            <v>88.65</v>
          </cell>
        </row>
        <row r="5028">
          <cell r="A5028">
            <v>21055</v>
          </cell>
          <cell r="B5028" t="str">
            <v>GRELHA FOFO P/ CANALETA 40 X 400 X 1000MM P/ GARAGEM E ESTACIONAMENTO</v>
          </cell>
          <cell r="C5028" t="str">
            <v>UN</v>
          </cell>
          <cell r="D5028">
            <v>103.01</v>
          </cell>
        </row>
        <row r="5029">
          <cell r="A5029">
            <v>21056</v>
          </cell>
          <cell r="B5029" t="str">
            <v>GRELHA FOFO P/ CANALETA 40 X 500 X 1000MM P/ GARAGEM E ESTACIONAMENTO</v>
          </cell>
          <cell r="C5029" t="str">
            <v>UN</v>
          </cell>
          <cell r="D5029">
            <v>124.67</v>
          </cell>
        </row>
        <row r="5030">
          <cell r="A5030">
            <v>21057</v>
          </cell>
          <cell r="B5030" t="str">
            <v>GRELHA FOFO P/ CANALETA 50 X 550 X 1000MM P/ GARAGEM E ESTACIONAMENTO</v>
          </cell>
          <cell r="C5030" t="str">
            <v>UN</v>
          </cell>
          <cell r="D5030">
            <v>112.2</v>
          </cell>
        </row>
        <row r="5031">
          <cell r="A5031">
            <v>21058</v>
          </cell>
          <cell r="B5031" t="str">
            <v>RALO QUADRADO FOFO C/ REQUADRO 100 X 100MM P/ PATIO</v>
          </cell>
          <cell r="C5031" t="str">
            <v>UN</v>
          </cell>
          <cell r="D5031">
            <v>11.84</v>
          </cell>
        </row>
        <row r="5032">
          <cell r="A5032">
            <v>21059</v>
          </cell>
          <cell r="B5032" t="str">
            <v>RALO QUADRADO FOFO C/ REQUADRO 150 X 150MM P/ PATIO</v>
          </cell>
          <cell r="C5032" t="str">
            <v>UN</v>
          </cell>
          <cell r="D5032">
            <v>13.1</v>
          </cell>
        </row>
        <row r="5033">
          <cell r="A5033">
            <v>21060</v>
          </cell>
          <cell r="B5033" t="str">
            <v>RALO QUADRADO FOFO C/ REQUADRO 250 X 250MM P/ PATIO</v>
          </cell>
          <cell r="C5033" t="str">
            <v>UN</v>
          </cell>
          <cell r="D5033">
            <v>22.16</v>
          </cell>
        </row>
        <row r="5034">
          <cell r="A5034">
            <v>21061</v>
          </cell>
          <cell r="B5034" t="str">
            <v>RALO QUADRADO FOFO C/ REQUADRO 300 X 300MM P/ PATIO</v>
          </cell>
          <cell r="C5034" t="str">
            <v>UN</v>
          </cell>
          <cell r="D5034">
            <v>30.22</v>
          </cell>
        </row>
        <row r="5035">
          <cell r="A5035">
            <v>21062</v>
          </cell>
          <cell r="B5035" t="str">
            <v>RALO QUADRADO FOFO C/ REQUADRO 400 X 400MM P/ PATIO</v>
          </cell>
          <cell r="C5035" t="str">
            <v>UN</v>
          </cell>
          <cell r="D5035">
            <v>63.21</v>
          </cell>
        </row>
        <row r="5036">
          <cell r="A5036">
            <v>21066</v>
          </cell>
          <cell r="B5036" t="str">
            <v>RALO SEMI-ESFERICO FOFO TP ABACAXI D = 50MM P/ LAJES, CALHAS  ETC</v>
          </cell>
          <cell r="C5036" t="str">
            <v>UN</v>
          </cell>
          <cell r="D5036">
            <v>8.56</v>
          </cell>
        </row>
        <row r="5037">
          <cell r="A5037">
            <v>21069</v>
          </cell>
          <cell r="B5037" t="str">
            <v>TAMPA FOFO 9KG CARGA MAX 12500KG D = 100MM P/ CAIXA REGISTRO DE AGUA</v>
          </cell>
          <cell r="C5037" t="str">
            <v>UN</v>
          </cell>
          <cell r="D5037">
            <v>34</v>
          </cell>
        </row>
        <row r="5038">
          <cell r="A5038">
            <v>21070</v>
          </cell>
          <cell r="B5038" t="str">
            <v>TAMPA QUADRADA FOFO C/ BASE 300 X 300MM CARGA MAX 2000KG P/ CAIXA INSPECAO, ESGOTO, AGUA, ELETRICA  ETC</v>
          </cell>
          <cell r="C5038" t="str">
            <v>UN</v>
          </cell>
          <cell r="D5038">
            <v>74.3</v>
          </cell>
        </row>
        <row r="5039">
          <cell r="A5039">
            <v>21071</v>
          </cell>
          <cell r="B5039" t="str">
            <v>TAMPA QUADRADA FOFO C/ BASE 400 X 400MM CARGA MAX 2000KG P/ CAIXA INSPECAO, ESGOTO, AGUA, ELETRICA  ETC</v>
          </cell>
          <cell r="C5039" t="str">
            <v>UN</v>
          </cell>
          <cell r="D5039">
            <v>90.92</v>
          </cell>
        </row>
        <row r="5040">
          <cell r="A5040">
            <v>21072</v>
          </cell>
          <cell r="B5040" t="str">
            <v>TAMPA QUADRADA FOFO C/ BASE 600 X 600MM CARGA MAX 2000KG P/ CAIXA INSPECAO, ESGOTO, AGUA, ELETRICA  ETC</v>
          </cell>
          <cell r="C5040" t="str">
            <v>UN</v>
          </cell>
          <cell r="D5040">
            <v>172.52</v>
          </cell>
        </row>
        <row r="5041">
          <cell r="A5041">
            <v>21073</v>
          </cell>
          <cell r="B5041" t="str">
            <v>TAMPA QUADRADA FOFO C/ BASE 800 X 800MM CARGA MAX 2000KG P/ CAIXA INSPECAO, ESGOTO, AGUA, ELETRICA  ETC</v>
          </cell>
          <cell r="C5041" t="str">
            <v>UN</v>
          </cell>
          <cell r="D5041">
            <v>273.26</v>
          </cell>
        </row>
        <row r="5042">
          <cell r="A5042">
            <v>21074</v>
          </cell>
          <cell r="B5042" t="str">
            <v>TAMPAO FOFO 137KG CARGA MAX 9000KG DIAM ABERT 542MM P/ POCO VISITA DE REDE AGUA PLUVIAL, ESGOTO ETC</v>
          </cell>
          <cell r="C5042" t="str">
            <v>UN</v>
          </cell>
          <cell r="D5042">
            <v>239.26</v>
          </cell>
        </row>
        <row r="5043">
          <cell r="A5043">
            <v>21075</v>
          </cell>
          <cell r="B5043" t="str">
            <v>TAMPAO FOFO 139KG CARGA MAX 30000KG DIAM ABERT 900MM P/ POCO VISITA DE REDE AGUA PLUVIAL, ESGOTO ETC</v>
          </cell>
          <cell r="C5043" t="str">
            <v>UN</v>
          </cell>
          <cell r="D5043">
            <v>525.11</v>
          </cell>
        </row>
        <row r="5044">
          <cell r="A5044">
            <v>21076</v>
          </cell>
          <cell r="B5044" t="str">
            <v>TAMPAO FOFO 240KG CARGA MAX 13000KG DIAM ABERT 600MM P/ POCO VISITA DE REDE AGUA PLUVIAL, ESGOTO ETC</v>
          </cell>
          <cell r="C5044" t="str">
            <v>UN</v>
          </cell>
          <cell r="D5044">
            <v>629.63</v>
          </cell>
        </row>
        <row r="5045">
          <cell r="A5045">
            <v>21077</v>
          </cell>
          <cell r="B5045" t="str">
            <v>TAMPAO FOFO 43KG DIAM ABERT 576MM P/ POCO VISITA DE REDE AGUA PLUVIAL, ESGOTO  ETC</v>
          </cell>
          <cell r="C5045" t="str">
            <v>UN</v>
          </cell>
          <cell r="D5045">
            <v>138.52000000000001</v>
          </cell>
        </row>
        <row r="5046">
          <cell r="A5046">
            <v>21078</v>
          </cell>
          <cell r="B5046" t="str">
            <v>TAMPAO FOFO 51KG CARGA MAX 30000KG DIAM ABERT 500MM P/ POCO VISITA DE REDE AGUA PLUVIAL, ESGOTO ETC EM VIA TRAFEGO LEVE</v>
          </cell>
          <cell r="C5046" t="str">
            <v>UN</v>
          </cell>
          <cell r="D5046">
            <v>173.4</v>
          </cell>
        </row>
        <row r="5047">
          <cell r="A5047">
            <v>21079</v>
          </cell>
          <cell r="B5047" t="str">
            <v>TAMPAO FOFO 55KG CARGA MAX 2600KG DIAM ABERT 476MM P/ POCO VISITA DE REDE AGUA PLUVIAL, ESGOTO ETC EM VIA TRAFEGO LEVE</v>
          </cell>
          <cell r="C5047" t="str">
            <v>UN</v>
          </cell>
          <cell r="D5047">
            <v>138.52000000000001</v>
          </cell>
        </row>
        <row r="5048">
          <cell r="A5048">
            <v>21080</v>
          </cell>
          <cell r="B5048" t="str">
            <v>TAMPAO FOFO 57KG CARGA MAX 12500KG DIAM ABERT 600MM P/ POCO VISITA DE REDE AGUA PLUVIAL, ESGOTO ETC EM VIA TRAFEGO LEVE</v>
          </cell>
          <cell r="C5048" t="str">
            <v>UN</v>
          </cell>
          <cell r="D5048">
            <v>163.69999999999999</v>
          </cell>
        </row>
        <row r="5049">
          <cell r="A5049">
            <v>21081</v>
          </cell>
          <cell r="B5049" t="str">
            <v>TAMPAO FOFO 65KG CARGA MAX 12500KG DIAM ABERT 500MM P/ POCO VISITA, REDE AGUA PLUVIAL, ESGOTO ETC.</v>
          </cell>
          <cell r="C5049" t="str">
            <v>UN</v>
          </cell>
          <cell r="D5049">
            <v>147.96</v>
          </cell>
        </row>
        <row r="5050">
          <cell r="A5050">
            <v>21082</v>
          </cell>
          <cell r="B5050" t="str">
            <v>TAMPAO FOFO 65KG CARGA MAX 30000KG DIAM ABERT 500MM P/ POCO VISITA DE REDE AGUA PLUVIAL, ESGOTO ETC</v>
          </cell>
          <cell r="C5050" t="str">
            <v>UN</v>
          </cell>
          <cell r="D5050">
            <v>214.07</v>
          </cell>
        </row>
        <row r="5051">
          <cell r="A5051">
            <v>21083</v>
          </cell>
          <cell r="B5051" t="str">
            <v>TAMPAO FOFO 70KG CARGA MAX 3100KG DIAM ABERT 556MM P/ POCO VISITA DE REDE AGUA PLUVIAL, ESGOTO ETC EM VIA TRAFEGO LEVE</v>
          </cell>
          <cell r="C5051" t="str">
            <v>UN</v>
          </cell>
          <cell r="D5051">
            <v>146.07</v>
          </cell>
        </row>
        <row r="5052">
          <cell r="A5052">
            <v>21084</v>
          </cell>
          <cell r="B5052" t="str">
            <v>TAMPAO FOFO 73KG CARGA MAX 30000KG DIAM ABERT 555MM P/ POCO VISITA DE REDE AGUA PLUVIAL, ESGOTO ETC</v>
          </cell>
          <cell r="C5052" t="str">
            <v>UN</v>
          </cell>
          <cell r="D5052">
            <v>226.67</v>
          </cell>
        </row>
        <row r="5053">
          <cell r="A5053">
            <v>21085</v>
          </cell>
          <cell r="B5053" t="str">
            <v>TAMPAO FOFO 88KG CARGA MAX 30000KG DIAM ABERT 610MM P/ POCO VISITA DE REDE AGUA PLUVIAL, ESGOTO ETC</v>
          </cell>
          <cell r="C5053" t="str">
            <v>UN</v>
          </cell>
          <cell r="D5053">
            <v>294.41000000000003</v>
          </cell>
        </row>
        <row r="5054">
          <cell r="A5054">
            <v>21086</v>
          </cell>
          <cell r="B5054" t="str">
            <v>TAMPAO FOFO TIPO R3 PADRAO TELEBRAS 155KG CARGA MAX 30000KG DIAM ABERT 664MM P/ POCO VISITA DE REDE TELEFONE</v>
          </cell>
          <cell r="C5054" t="str">
            <v>UN</v>
          </cell>
          <cell r="D5054">
            <v>312.3</v>
          </cell>
        </row>
        <row r="5055">
          <cell r="A5055">
            <v>21087</v>
          </cell>
          <cell r="B5055" t="str">
            <v>TAMPAO FOFO ARTICULADO 37KG CARGA MAX 12500KG DIAM ABERT 500MM P/ POCO VISITA DE REDE AGUA PLUVIAL, ESGOTO  ETC</v>
          </cell>
          <cell r="C5055" t="str">
            <v>UN</v>
          </cell>
          <cell r="D5055">
            <v>158.66999999999999</v>
          </cell>
        </row>
        <row r="5056">
          <cell r="A5056">
            <v>21088</v>
          </cell>
          <cell r="B5056" t="str">
            <v>TAMPAO FOFO ARTICULADO 57KG DIAM ABERT 600MM P/ POCO VISITA DE REDE AGUA PLUVIAL, ESGOTO  ETC</v>
          </cell>
          <cell r="C5056" t="str">
            <v>UN</v>
          </cell>
          <cell r="D5056">
            <v>206.39</v>
          </cell>
        </row>
        <row r="5057">
          <cell r="A5057">
            <v>21089</v>
          </cell>
          <cell r="B5057" t="str">
            <v>TAMPAO FOFO ARTICULADO 72KG CARGA MAX 30000KG DIAM ABERT 610MM P/ POCO VISITA DE REDE AGUA PLUVIAL, ESGOTO  ETC</v>
          </cell>
          <cell r="C5057" t="str">
            <v>UN</v>
          </cell>
          <cell r="D5057">
            <v>258.39999999999998</v>
          </cell>
        </row>
        <row r="5058">
          <cell r="A5058">
            <v>21090</v>
          </cell>
          <cell r="B5058" t="str">
            <v>TAMPAO FOFO ARTICULADO 83KG CARGA MAX 30000KG DIAM ABERT 600MM P/ POCO VISITA DE REDE AGUA PLUVIAL, ESGOTO  ETC</v>
          </cell>
          <cell r="C5058" t="str">
            <v>UN</v>
          </cell>
          <cell r="D5058">
            <v>282.2</v>
          </cell>
        </row>
        <row r="5059">
          <cell r="A5059">
            <v>21091</v>
          </cell>
          <cell r="B5059" t="str">
            <v>TAMPAO FOFO ARTICULADO 88KG DIAM ABERT 610MM P/ POCO VISITA DE REDE AGUA PLUVIAL, ESGOTO  ETC</v>
          </cell>
          <cell r="C5059" t="str">
            <v>UN</v>
          </cell>
          <cell r="D5059">
            <v>239.26</v>
          </cell>
        </row>
        <row r="5060">
          <cell r="A5060">
            <v>21092</v>
          </cell>
          <cell r="B5060" t="str">
            <v>VALVULA RETENCAO VERTICAL BRONZE (PN-16) 1/2\" 200PSI EXTREMIDADES C/ ROSCA\"</v>
          </cell>
          <cell r="C5060" t="str">
            <v>UN</v>
          </cell>
          <cell r="D5060">
            <v>24.42</v>
          </cell>
        </row>
        <row r="5061">
          <cell r="A5061">
            <v>21094</v>
          </cell>
          <cell r="B5061" t="str">
            <v>DOBRADICA FERRO GALV 3 X 2 1/2\" COM ANEIS</v>
          </cell>
          <cell r="C5061" t="str">
            <v>UN</v>
          </cell>
          <cell r="D5061">
            <v>2.13</v>
          </cell>
        </row>
        <row r="5062">
          <cell r="A5062">
            <v>21095</v>
          </cell>
          <cell r="B5062" t="str">
            <v>DOBRADICA FERRO CROMADO 3 X 3\" COM ANEIS</v>
          </cell>
          <cell r="C5062" t="str">
            <v>UN</v>
          </cell>
          <cell r="D5062">
            <v>3.68</v>
          </cell>
        </row>
        <row r="5063">
          <cell r="A5063">
            <v>21096</v>
          </cell>
          <cell r="B5063" t="str">
            <v>DOBRADICA LATAO CROMADO 2 1/2 X 1 3/8\" COM ANEIS</v>
          </cell>
          <cell r="C5063" t="str">
            <v>UN</v>
          </cell>
          <cell r="D5063">
            <v>7.21</v>
          </cell>
        </row>
        <row r="5064">
          <cell r="A5064">
            <v>21097</v>
          </cell>
          <cell r="B5064" t="str">
            <v>DOBRADICA FERRO CROMADO 3 X 2 1/2\" COM ANEIS</v>
          </cell>
          <cell r="C5064" t="str">
            <v>UN</v>
          </cell>
          <cell r="D5064">
            <v>3.6</v>
          </cell>
        </row>
        <row r="5065">
          <cell r="A5065">
            <v>21098</v>
          </cell>
          <cell r="B5065" t="str">
            <v>DOBRADICA FERRO GALV 1 3/4 X 2\" COM ANEIS</v>
          </cell>
          <cell r="C5065" t="str">
            <v>UN</v>
          </cell>
          <cell r="D5065">
            <v>3.46</v>
          </cell>
        </row>
        <row r="5066">
          <cell r="A5066">
            <v>21099</v>
          </cell>
          <cell r="B5066" t="str">
            <v>TORNEIRA LONGA METAL AMARELO 1/2\" OU 3/4\" REF 1126</v>
          </cell>
          <cell r="C5066" t="str">
            <v>UN</v>
          </cell>
          <cell r="D5066">
            <v>11.24</v>
          </cell>
        </row>
        <row r="5067">
          <cell r="A5067">
            <v>21100</v>
          </cell>
          <cell r="B5067" t="str">
            <v>AQUECEDOR OU BOYLER DE ACUMULACAO AGUA - A GAS GLP/GN - 50 LITROS</v>
          </cell>
          <cell r="C5067" t="str">
            <v>UN</v>
          </cell>
          <cell r="D5067">
            <v>918.19</v>
          </cell>
        </row>
        <row r="5068">
          <cell r="A5068">
            <v>21101</v>
          </cell>
          <cell r="B5068" t="str">
            <v>PORTA TOALHA EM METAL CROMADO, TIPO ARGOLA</v>
          </cell>
          <cell r="C5068" t="str">
            <v>UN</v>
          </cell>
          <cell r="D5068">
            <v>33.869999999999997</v>
          </cell>
        </row>
        <row r="5069">
          <cell r="A5069">
            <v>21102</v>
          </cell>
          <cell r="B5069" t="str">
            <v>PORTA TOALHA EM METAL CROMADO, TIPO HASTE OU BARRA</v>
          </cell>
          <cell r="C5069" t="str">
            <v>UN</v>
          </cell>
          <cell r="D5069">
            <v>42.44</v>
          </cell>
        </row>
        <row r="5070">
          <cell r="A5070">
            <v>21103</v>
          </cell>
          <cell r="B5070" t="str">
            <v>SABONETEIRA EM ALUMINIO 15 X 15 CM DE SOBREPOR</v>
          </cell>
          <cell r="C5070" t="str">
            <v>UN</v>
          </cell>
          <cell r="D5070">
            <v>32.479999999999997</v>
          </cell>
        </row>
        <row r="5071">
          <cell r="A5071">
            <v>21104</v>
          </cell>
          <cell r="B5071" t="str">
            <v>QUADRO EM CHAPA ACO GALVANIZADO 18 USG, 40X60CM P/ INSTALACAO DE PONTO DE FORCA PARA ELEVADOR</v>
          </cell>
          <cell r="C5071" t="str">
            <v>UN</v>
          </cell>
          <cell r="D5071">
            <v>332.81</v>
          </cell>
        </row>
        <row r="5072">
          <cell r="A5072">
            <v>21105</v>
          </cell>
          <cell r="B5072" t="str">
            <v>PISO EM LAJOTAO COLONIAL</v>
          </cell>
          <cell r="C5072" t="str">
            <v>M2</v>
          </cell>
          <cell r="D5072">
            <v>5.84</v>
          </cell>
        </row>
        <row r="5073">
          <cell r="A5073">
            <v>21106</v>
          </cell>
          <cell r="B5073" t="str">
            <v>LAMBRIS DE ALUMINIO</v>
          </cell>
          <cell r="C5073" t="str">
            <v>KG</v>
          </cell>
          <cell r="D5073">
            <v>29.29</v>
          </cell>
        </row>
        <row r="5074">
          <cell r="A5074">
            <v>21107</v>
          </cell>
          <cell r="B5074" t="str">
            <v>VIDRO LISO FUME E = 5MM - SEM COLOCACAO</v>
          </cell>
          <cell r="C5074" t="str">
            <v>M2</v>
          </cell>
          <cell r="D5074">
            <v>93.14</v>
          </cell>
        </row>
        <row r="5075">
          <cell r="A5075">
            <v>21108</v>
          </cell>
          <cell r="B5075" t="str">
            <v>PISO PORCELANATO POLIDO EXTRA 30X30CM OU 40X40CM</v>
          </cell>
          <cell r="C5075" t="str">
            <v>M2</v>
          </cell>
          <cell r="D5075">
            <v>62.83</v>
          </cell>
        </row>
        <row r="5076">
          <cell r="A5076">
            <v>21109</v>
          </cell>
          <cell r="B5076" t="str">
            <v>CENTRAL DE MINUTERIA ELETRONICA TIPO DISJUNTOR COLETIVO DE 2000 W</v>
          </cell>
          <cell r="C5076" t="str">
            <v>UN</v>
          </cell>
          <cell r="D5076">
            <v>124.32</v>
          </cell>
        </row>
        <row r="5077">
          <cell r="A5077">
            <v>21110</v>
          </cell>
          <cell r="B5077" t="str">
            <v>PLACA CEGA METALICA REDONDA P/ TOMADA DE PISO 3 X 3\"</v>
          </cell>
          <cell r="C5077" t="str">
            <v>UN</v>
          </cell>
          <cell r="D5077">
            <v>9.9499999999999993</v>
          </cell>
        </row>
        <row r="5078">
          <cell r="A5078">
            <v>21111</v>
          </cell>
          <cell r="B5078" t="str">
            <v>PAPEL DE PAREDE COLOCADO VINIL TEX EM PAREDE JA PREPARADA</v>
          </cell>
          <cell r="C5078" t="str">
            <v>M2</v>
          </cell>
          <cell r="D5078">
            <v>81.150000000000006</v>
          </cell>
        </row>
        <row r="5079">
          <cell r="A5079">
            <v>21112</v>
          </cell>
          <cell r="B5079" t="str">
            <v>VALVULA DESCARGA P/ MICTORIO</v>
          </cell>
          <cell r="C5079" t="str">
            <v>UN</v>
          </cell>
          <cell r="D5079">
            <v>86.5</v>
          </cell>
        </row>
        <row r="5080">
          <cell r="A5080">
            <v>21113</v>
          </cell>
          <cell r="B5080" t="str">
            <v>FOLHEADO MADEIRA CEDRO/VIROLA/CEREJEIRA/FREJO OU EQUIVALENTE PARA REVESTIMENTO DE COMPENSADO</v>
          </cell>
          <cell r="C5080" t="str">
            <v>M2</v>
          </cell>
          <cell r="D5080">
            <v>10.11</v>
          </cell>
        </row>
        <row r="5081">
          <cell r="A5081">
            <v>21114</v>
          </cell>
          <cell r="B5081" t="str">
            <v>ADESIVO P/ TUBOS CPVC (AQUATHERM) - 65G</v>
          </cell>
          <cell r="C5081" t="str">
            <v>UN</v>
          </cell>
          <cell r="D5081">
            <v>13.51</v>
          </cell>
        </row>
        <row r="5082">
          <cell r="A5082">
            <v>21116</v>
          </cell>
          <cell r="B5082" t="str">
            <v>TE REDUCAO FERRO GALV 90G ROSCA 1.1/4\" X 3/4\"</v>
          </cell>
          <cell r="C5082" t="str">
            <v>UN</v>
          </cell>
          <cell r="D5082">
            <v>16.04</v>
          </cell>
        </row>
        <row r="5083">
          <cell r="A5083">
            <v>21118</v>
          </cell>
          <cell r="B5083" t="str">
            <v>JOELHO CPVC (AQUATHERM) 90 SOLDAVEL 15 MM</v>
          </cell>
          <cell r="C5083" t="str">
            <v>UN</v>
          </cell>
          <cell r="D5083">
            <v>1.27</v>
          </cell>
        </row>
        <row r="5084">
          <cell r="A5084">
            <v>21119</v>
          </cell>
          <cell r="B5084" t="str">
            <v>LUVA CPVC (AQUATHERM) SOLDAVEL 15MM</v>
          </cell>
          <cell r="C5084" t="str">
            <v>UN</v>
          </cell>
          <cell r="D5084">
            <v>0.8</v>
          </cell>
        </row>
        <row r="5085">
          <cell r="A5085">
            <v>21120</v>
          </cell>
          <cell r="B5085" t="str">
            <v>LUVA DE TRANSICAO CPVC (AQUATHERM) SOLDAVEL 15MM X 1/2\"</v>
          </cell>
          <cell r="C5085" t="str">
            <v>UN</v>
          </cell>
          <cell r="D5085">
            <v>7.44</v>
          </cell>
        </row>
        <row r="5086">
          <cell r="A5086">
            <v>21121</v>
          </cell>
          <cell r="B5086" t="str">
            <v>TE CPVC (AQUATHERM) 90G SOLD 15MM</v>
          </cell>
          <cell r="C5086" t="str">
            <v>UN</v>
          </cell>
          <cell r="D5086">
            <v>1.49</v>
          </cell>
        </row>
        <row r="5087">
          <cell r="A5087">
            <v>21122</v>
          </cell>
          <cell r="B5087" t="str">
            <v>TERMINAL CPVC (AQUATHERM) SOLDAVEL REF.15MM X 1/2\"</v>
          </cell>
          <cell r="C5087" t="str">
            <v>UN</v>
          </cell>
          <cell r="D5087">
            <v>8.5500000000000007</v>
          </cell>
        </row>
        <row r="5088">
          <cell r="A5088">
            <v>21123</v>
          </cell>
          <cell r="B5088" t="str">
            <v>TUBO CPVC(AQUATHERM) SOLDAVEL 15 MM</v>
          </cell>
          <cell r="C5088" t="str">
            <v>M</v>
          </cell>
          <cell r="D5088">
            <v>6</v>
          </cell>
        </row>
        <row r="5089">
          <cell r="A5089">
            <v>21124</v>
          </cell>
          <cell r="B5089" t="str">
            <v>TUBO CPVC(AQUATHERM) SOLDAVEL 22 MM</v>
          </cell>
          <cell r="C5089" t="str">
            <v>M</v>
          </cell>
          <cell r="D5089">
            <v>10.65</v>
          </cell>
        </row>
        <row r="5090">
          <cell r="A5090">
            <v>21125</v>
          </cell>
          <cell r="B5090" t="str">
            <v>TUBO CPVC(AQUATHERM) SOLDAVEL 28 MM</v>
          </cell>
          <cell r="C5090" t="str">
            <v>M</v>
          </cell>
          <cell r="D5090">
            <v>17.09</v>
          </cell>
        </row>
        <row r="5091">
          <cell r="A5091">
            <v>21127</v>
          </cell>
          <cell r="B5091" t="str">
            <v>FITA ISOLANTE ADESIVA ANTI-CHAMA EM ROLOS 19MM X 5M</v>
          </cell>
          <cell r="C5091" t="str">
            <v>UN</v>
          </cell>
          <cell r="D5091">
            <v>0.65</v>
          </cell>
        </row>
        <row r="5092">
          <cell r="A5092">
            <v>21128</v>
          </cell>
          <cell r="B5092" t="str">
            <v>ELETRODUTO FERRO GALV OU ZINCADO ELETROLIT LEVE PAREDE 0,90MM - 3/4\" NBR 13057</v>
          </cell>
          <cell r="C5092" t="str">
            <v>M</v>
          </cell>
          <cell r="D5092">
            <v>3.73</v>
          </cell>
        </row>
        <row r="5093">
          <cell r="A5093">
            <v>21129</v>
          </cell>
          <cell r="B5093" t="str">
            <v>ELETRODUTO FERRO GALV OU ZINCADO ELETROLIT LEVE PAREDE 0,90MM - 1/2\" NBR 13057</v>
          </cell>
          <cell r="C5093" t="str">
            <v>M</v>
          </cell>
          <cell r="D5093">
            <v>2.88</v>
          </cell>
        </row>
        <row r="5094">
          <cell r="A5094">
            <v>21130</v>
          </cell>
          <cell r="B5094" t="str">
            <v>ELETRODUTO FERRO GALV OU ZINCADO ELETROLIT SEMI-PESADO PAREDE 1,20MM - 1.1/2\" NBR 13057</v>
          </cell>
          <cell r="C5094" t="str">
            <v>M</v>
          </cell>
          <cell r="D5094">
            <v>9.01</v>
          </cell>
        </row>
        <row r="5095">
          <cell r="A5095">
            <v>21131</v>
          </cell>
          <cell r="B5095" t="str">
            <v>ELETRODUTO FERRO GALV OU ZINCADO ELETROLIT SEMI-PESADO PAREDE 1,52MM - 2.1/2\" NBR 13057</v>
          </cell>
          <cell r="C5095" t="str">
            <v>M</v>
          </cell>
          <cell r="D5095">
            <v>16.79</v>
          </cell>
        </row>
        <row r="5096">
          <cell r="A5096">
            <v>21132</v>
          </cell>
          <cell r="B5096" t="str">
            <v>ELETRODUTO FERRO GALV OU ZINCADO ELETROLIT PESADO PAREDE 2,25MM - 4\" NBR 13057</v>
          </cell>
          <cell r="C5096" t="str">
            <v>M</v>
          </cell>
          <cell r="D5096">
            <v>27.58</v>
          </cell>
        </row>
        <row r="5097">
          <cell r="A5097">
            <v>21133</v>
          </cell>
          <cell r="B5097" t="str">
            <v>ELETRODUTO FERRO GALV OU ZINCADO ELETROLIT SEMI-PESADO PAREDE 1,52MM - 3\" NBR 13057</v>
          </cell>
          <cell r="C5097" t="str">
            <v>M</v>
          </cell>
          <cell r="D5097">
            <v>23.07</v>
          </cell>
        </row>
        <row r="5098">
          <cell r="A5098">
            <v>21134</v>
          </cell>
          <cell r="B5098" t="str">
            <v>ELETRODUTO FERRO GALV OU ZINCADO ELETROLIT SEMI-PESADO PAREDE 1,20MM - 2\" NBR 13057</v>
          </cell>
          <cell r="C5098" t="str">
            <v>M</v>
          </cell>
          <cell r="D5098">
            <v>11.64</v>
          </cell>
        </row>
        <row r="5099">
          <cell r="A5099">
            <v>21135</v>
          </cell>
          <cell r="B5099" t="str">
            <v>ELETRODUTO FERRO GALV OU ZINCADO ELETROLIT SEMI-PESADO PAREDE 1,20MM - 1.1/4\" NBR 13057</v>
          </cell>
          <cell r="C5099" t="str">
            <v>M</v>
          </cell>
          <cell r="D5099">
            <v>6.56</v>
          </cell>
        </row>
        <row r="5100">
          <cell r="A5100">
            <v>21136</v>
          </cell>
          <cell r="B5100" t="str">
            <v>ELETRODUTO FERRO GALV OU ZINCADO ELETROLIT LEVE  PAREDE 0,90MM - 1\" NBR 13057</v>
          </cell>
          <cell r="C5100" t="str">
            <v>M</v>
          </cell>
          <cell r="D5100">
            <v>4.3899999999999997</v>
          </cell>
        </row>
        <row r="5101">
          <cell r="A5101">
            <v>21137</v>
          </cell>
          <cell r="B5101" t="str">
            <v>ELETRODUTO METALICO FLEXIVEL REV EXT PVC PRETO 15MM TIPO COPEX OU EQUIV</v>
          </cell>
          <cell r="C5101" t="str">
            <v>M</v>
          </cell>
          <cell r="D5101">
            <v>2.86</v>
          </cell>
        </row>
        <row r="5102">
          <cell r="A5102">
            <v>21138</v>
          </cell>
          <cell r="B5102" t="str">
            <v>PECA DE MADEIRA ROLICA IMUNIZADA D = 11CM P/ CERCA</v>
          </cell>
          <cell r="C5102" t="str">
            <v>M</v>
          </cell>
          <cell r="D5102">
            <v>2.2000000000000002</v>
          </cell>
        </row>
        <row r="5103">
          <cell r="A5103">
            <v>21139</v>
          </cell>
          <cell r="B5103" t="str">
            <v>PAPEL VEGETAL 90G/M2 - 0,8M DE LARGURA</v>
          </cell>
          <cell r="C5103" t="str">
            <v>M</v>
          </cell>
          <cell r="D5103">
            <v>4.13</v>
          </cell>
        </row>
        <row r="5104">
          <cell r="A5104">
            <v>21140</v>
          </cell>
          <cell r="B5104" t="str">
            <v>PAPEL MILIMETRADO TRANSPARENTE - ROLO DE 1,05 X 10M</v>
          </cell>
          <cell r="C5104" t="str">
            <v>10M</v>
          </cell>
          <cell r="D5104">
            <v>5</v>
          </cell>
        </row>
        <row r="5105">
          <cell r="A5105">
            <v>21141</v>
          </cell>
          <cell r="B5105" t="str">
            <v>TELA ACO SOLDADA NERVURADA CA - 60, Q-92 (1,48 KG/M2), DIÂMETRO DO FIO = 4,2 MM, LARGURA =2,45 X 60 METROS DE COMPRIMENTO, ESPAÇAMENTO DA MALHA = 15X15CM CMS</v>
          </cell>
          <cell r="C5105" t="str">
            <v>M2</v>
          </cell>
          <cell r="D5105">
            <v>5.59</v>
          </cell>
        </row>
        <row r="5106">
          <cell r="A5106">
            <v>21142</v>
          </cell>
          <cell r="B5106" t="str">
            <v>ESTRIBO C/ PARAFUSO EM CHAPA DE FERRO FUNDIDO DE 2\" X 3/16\" X 35CM SECAO \"U\" PARA MADEIRAMENTO DE TELHADO\"</v>
          </cell>
          <cell r="C5106" t="str">
            <v>UN</v>
          </cell>
          <cell r="D5106">
            <v>8.81</v>
          </cell>
        </row>
        <row r="5107">
          <cell r="A5107">
            <v>21143</v>
          </cell>
          <cell r="B5107" t="str">
            <v>FILLER (MAT DE ENCHIMENTO P/ MISTURAS BETUMINOSAS CONF EM-024/94 PASSANDO 100% PEN.40, 95% PEN.80 E 65% PEN.200)</v>
          </cell>
          <cell r="C5107" t="str">
            <v>T</v>
          </cell>
          <cell r="D5107">
            <v>42.9</v>
          </cell>
        </row>
        <row r="5108">
          <cell r="A5108">
            <v>21144</v>
          </cell>
          <cell r="B5108" t="str">
            <v>PAPEL MANTEIGA (FOLHA 66 X 96CM)</v>
          </cell>
          <cell r="C5108" t="str">
            <v>UN</v>
          </cell>
          <cell r="D5108">
            <v>0.96</v>
          </cell>
        </row>
        <row r="5109">
          <cell r="A5109">
            <v>21145</v>
          </cell>
          <cell r="B5109" t="str">
            <v>HASTE DE TERRA EM ACO REVESTIDO DE COBRE DN 3/8'' X 3000MM</v>
          </cell>
          <cell r="C5109" t="str">
            <v>UN</v>
          </cell>
          <cell r="D5109">
            <v>20.97</v>
          </cell>
        </row>
        <row r="5110">
          <cell r="A5110">
            <v>21146</v>
          </cell>
          <cell r="B5110" t="str">
            <v>TUBO ACO PRETO SEM COSTURA SCHEDULE 40/NBR 5590 DN INT 1\" E = 3,38MM - 2,50KG/M</v>
          </cell>
          <cell r="C5110" t="str">
            <v>M</v>
          </cell>
          <cell r="D5110">
            <v>23.95</v>
          </cell>
        </row>
        <row r="5111">
          <cell r="A5111">
            <v>21147</v>
          </cell>
          <cell r="B5111" t="str">
            <v>TUBO ACO PRETO SEM COSTURA SCHEDULE 40/NBR 5590 DN INT 2 1/2\" E = 5,16MM - 8,62KG/M</v>
          </cell>
          <cell r="C5111" t="str">
            <v>M</v>
          </cell>
          <cell r="D5111">
            <v>65.2</v>
          </cell>
        </row>
        <row r="5112">
          <cell r="A5112">
            <v>21148</v>
          </cell>
          <cell r="B5112" t="str">
            <v>TUBO ACO PRETO SEM COSTURA SCHEDULE 40/NBR 5590 DN INT 2\" E = 3,91MM - 5,43KG/M</v>
          </cell>
          <cell r="C5112" t="str">
            <v>M</v>
          </cell>
          <cell r="D5112">
            <v>52.02</v>
          </cell>
        </row>
        <row r="5113">
          <cell r="A5113">
            <v>21149</v>
          </cell>
          <cell r="B5113" t="str">
            <v>TUBO ACO PRETO SEM COSTURA SCHEDULE 40/NBR 5590 DN INT 3\" E = 5,49MM - 11,28KG/M</v>
          </cell>
          <cell r="C5113" t="str">
            <v>M</v>
          </cell>
          <cell r="D5113">
            <v>78.989999999999995</v>
          </cell>
        </row>
        <row r="5114">
          <cell r="A5114">
            <v>21150</v>
          </cell>
          <cell r="B5114" t="str">
            <v>TUBO ACO PRETO SEM COSTURA SCHEDULE 40/NBR 5590 DN INT 3/4\" E = 2,87MM - 1,69KG/M</v>
          </cell>
          <cell r="C5114" t="str">
            <v>M</v>
          </cell>
          <cell r="D5114">
            <v>21.4</v>
          </cell>
        </row>
        <row r="5115">
          <cell r="A5115">
            <v>21151</v>
          </cell>
          <cell r="B5115" t="str">
            <v>TUBO ACO PRETO SEM COSTURA SCHEDULE 40/NBR 5590 DN INT 4\" E = 6,02MM - 16,06KG/M</v>
          </cell>
          <cell r="C5115" t="str">
            <v>M</v>
          </cell>
          <cell r="D5115">
            <v>125.06</v>
          </cell>
        </row>
        <row r="5116">
          <cell r="A5116">
            <v>25001</v>
          </cell>
          <cell r="B5116" t="str">
            <v>PORTA METALICA ABRIR TIPO VENEZIANA, COMPLETA, 60 A 80 X 210 CM - LINHA POPULAR (CHAPA FINA - NUM 20 A 24)</v>
          </cell>
          <cell r="C5116" t="str">
            <v>UN</v>
          </cell>
          <cell r="D5116">
            <v>114.94</v>
          </cell>
        </row>
        <row r="5117">
          <cell r="A5117">
            <v>25002</v>
          </cell>
          <cell r="B5117" t="str">
            <v>CABO DE ALUMINIO C/ ALMA DE ACO, BITOLA 2 AWG</v>
          </cell>
          <cell r="C5117" t="str">
            <v>KG</v>
          </cell>
          <cell r="D5117">
            <v>10.23</v>
          </cell>
        </row>
        <row r="5118">
          <cell r="A5118">
            <v>25003</v>
          </cell>
          <cell r="B5118" t="str">
            <v>CABO DE ALUMINIO S/ ALMA DE ACO, BITOLA 2 AWG</v>
          </cell>
          <cell r="C5118" t="str">
            <v>KG</v>
          </cell>
          <cell r="D5118">
            <v>12.21</v>
          </cell>
        </row>
        <row r="5119">
          <cell r="A5119">
            <v>25004</v>
          </cell>
          <cell r="B5119" t="str">
            <v>CABO DE ALUMINIO C/ ALMA DE ACO, BITOLA 1/0 AWG</v>
          </cell>
          <cell r="C5119" t="str">
            <v>KG</v>
          </cell>
          <cell r="D5119">
            <v>10</v>
          </cell>
        </row>
        <row r="5120">
          <cell r="A5120">
            <v>25005</v>
          </cell>
          <cell r="B5120" t="str">
            <v>CABO DE ALUMINIO S/ ALMA DE ACO, BITOLA 1/0 AWG</v>
          </cell>
          <cell r="C5120" t="str">
            <v>KG</v>
          </cell>
          <cell r="D5120">
            <v>11.39</v>
          </cell>
        </row>
        <row r="5121">
          <cell r="A5121">
            <v>25006</v>
          </cell>
          <cell r="B5121" t="str">
            <v>CERAMICA ESMALTADA EXTRA OU 1A QUALIDADE   P/ PISO  PEI-5  -  LINHA PADRAO ALTO</v>
          </cell>
          <cell r="C5121" t="str">
            <v>M2</v>
          </cell>
          <cell r="D5121">
            <v>15.81</v>
          </cell>
        </row>
        <row r="5122">
          <cell r="A5122">
            <v>25007</v>
          </cell>
          <cell r="B5122" t="str">
            <v>TELHA CHAPA ACO ONDULADA ZINCADA E = 0,5 MM</v>
          </cell>
          <cell r="C5122" t="str">
            <v>M2</v>
          </cell>
          <cell r="D5122">
            <v>20.399999999999999</v>
          </cell>
        </row>
        <row r="5123">
          <cell r="A5123">
            <v>25008</v>
          </cell>
          <cell r="B5123" t="str">
            <v>CAMINHÃO TOCO VOLKSWAGEN 8120 EURO III MECÂNICO, POTÊNCIA 115 CV - PBT 7700 KG - CARGA UTIL + CARROCERIA 4640 KG - DIST. ENTRE EIXOS 4300 MM - INCLUI CARROCERIA FIXA ABERTA DE MADEIRA P/ TRANSP. GERAL DE CARGA</v>
          </cell>
          <cell r="C5123" t="str">
            <v>UN</v>
          </cell>
          <cell r="D5123">
            <v>103489.71</v>
          </cell>
        </row>
        <row r="5124">
          <cell r="A5124">
            <v>25009</v>
          </cell>
          <cell r="B5124" t="str">
            <v>CAMINHÃO TOCO VOLKSWAGEN 17.220 - MOTOR CUMMINS 218CV - PBT=16000KG -CARGA UTIL + CARROCERIA = 10710KG - DIST ENTRE EIXOS 4800MM -   INCL CARROCERIA FIXA ABERTA DE MADEIRA P/ TRANSP  GERAL CARGA SECA - DIMENSOE</v>
          </cell>
          <cell r="C5124" t="str">
            <v>UN</v>
          </cell>
          <cell r="D5124">
            <v>182291.78</v>
          </cell>
        </row>
        <row r="5125">
          <cell r="A5125">
            <v>25010</v>
          </cell>
          <cell r="B5125" t="str">
            <v>CAMINHÃO FORA DE ESTRADA VOLVO A30D 6X6, CAÇAMBA DE 14 M³ , CAPACIDADE DE CARGA  ÚTIL DE 30 TONELADAS, VELOCIDADE MÁXIMA 53 KM/H, 329 HP.</v>
          </cell>
          <cell r="C5125" t="str">
            <v>UN</v>
          </cell>
          <cell r="D5125">
            <v>1064922.3500000001</v>
          </cell>
        </row>
        <row r="5126">
          <cell r="A5126">
            <v>25011</v>
          </cell>
          <cell r="B5126" t="str">
            <v>CAMINHÃO FORA DE ESTRADA VOLVO A35D, CAÇAMBA DE 20 M³, CAPACIDADE DE CARGA  ÚTIL  DE 32,5 TONELADAS, VELOCIDADE MÁXIMA      56 KM/H, 393 HP.</v>
          </cell>
          <cell r="C5126" t="str">
            <v>UN</v>
          </cell>
          <cell r="D5126">
            <v>1200250.8400000001</v>
          </cell>
        </row>
        <row r="5127">
          <cell r="A5127">
            <v>25013</v>
          </cell>
          <cell r="B5127" t="str">
            <v>TANQUE ESTACIONARIO FERLEX TAA -SERPENTINA CAP 20 000 L**CAIXA**</v>
          </cell>
          <cell r="C5127" t="str">
            <v>UN</v>
          </cell>
          <cell r="D5127">
            <v>62584.12</v>
          </cell>
        </row>
        <row r="5128">
          <cell r="A5128">
            <v>25014</v>
          </cell>
          <cell r="B5128" t="str">
            <v>TANQUE ESTACIONARIO FERLEX TAA -MACARICO CAP 20 000 L**CAIXA**</v>
          </cell>
          <cell r="C5128" t="str">
            <v>UN</v>
          </cell>
          <cell r="D5128">
            <v>67316.679999999993</v>
          </cell>
        </row>
        <row r="5129">
          <cell r="A5129">
            <v>25015</v>
          </cell>
          <cell r="B5129" t="str">
            <v>USINA DE ASFALTO A FRIO,  TIPO ALMEIDA  MOD. PMF-35D OU SIMILAR- CAPACIDADE 60 A 80 T/H - ELETRICA - POTENCIA 30 HP</v>
          </cell>
          <cell r="C5129" t="str">
            <v>UN</v>
          </cell>
          <cell r="D5129">
            <v>154530.25</v>
          </cell>
        </row>
        <row r="5130">
          <cell r="A5130">
            <v>25016</v>
          </cell>
          <cell r="B5130" t="str">
            <v>PA CARREGADEIRA SOBRE RODAS CATERPILLAR 938 G - POTENCIA 145 HP - CAPACIDADE DA CACAMBA 2,1 A 2,8 M3 - PESO OPERACIONAL 13.030 KG**CAIXA**</v>
          </cell>
          <cell r="C5130" t="str">
            <v>UN</v>
          </cell>
          <cell r="D5130">
            <v>542947.66</v>
          </cell>
        </row>
        <row r="5131">
          <cell r="A5131">
            <v>25017</v>
          </cell>
          <cell r="B5131" t="str">
            <v>COMPRESSOR DE AR - REBOCAVEL - ATLAS COPCO XA-175 MWD - DESCARGA LIVRE EFETIVA 350 PCM - PRESSAO DE TRABALHO 102 PSI - MOTOR A DIESEL 135 CV**CAIXA**</v>
          </cell>
          <cell r="C5131" t="str">
            <v>UN</v>
          </cell>
          <cell r="D5131">
            <v>131207.19</v>
          </cell>
        </row>
        <row r="5132">
          <cell r="A5132">
            <v>25018</v>
          </cell>
          <cell r="B5132" t="str">
            <v>COMPRESSOR DE AR - REBOCAVEL - ATLAS COPCO XA-420 SB - DESCARGA LIVRE EFETIVA 764 PCM - MOTOR A DIESEL 180 CV**CAIXA**</v>
          </cell>
          <cell r="C5132" t="str">
            <v>UN</v>
          </cell>
          <cell r="D5132">
            <v>239111.79</v>
          </cell>
        </row>
        <row r="5133">
          <cell r="A5133">
            <v>25019</v>
          </cell>
          <cell r="B5133" t="str">
            <v>GRUPO GERADOR, 150/170 KVA, MOTOR A DIESEL 210 CV, ESTACIONÁRIO</v>
          </cell>
          <cell r="C5133" t="str">
            <v>UN</v>
          </cell>
          <cell r="D5133">
            <v>53455.77</v>
          </cell>
        </row>
        <row r="5134">
          <cell r="A5134">
            <v>25020</v>
          </cell>
          <cell r="B5134" t="str">
            <v>TRATOR DE ESTEIRAS CATERPILLAR D8R COM LAMINA E ESCARIFICADOR - POTENCIA 305 HP - PESO OPERACIONAL 37 T**CAIXA**</v>
          </cell>
          <cell r="C5134" t="str">
            <v>UN</v>
          </cell>
          <cell r="D5134">
            <v>2497424.73</v>
          </cell>
        </row>
        <row r="5135">
          <cell r="A5135">
            <v>25021</v>
          </cell>
          <cell r="B5135" t="str">
            <v>TRATOR DE ESTEIRAS CATERPILLAR D8R COM ESCARIFICADOR - POTENCIA 305 HP - PESO OPERACIONAL 37 T**CAIXA**</v>
          </cell>
          <cell r="C5135" t="str">
            <v>UN</v>
          </cell>
          <cell r="D5135">
            <v>2286806.92</v>
          </cell>
        </row>
        <row r="5136">
          <cell r="A5136">
            <v>25022</v>
          </cell>
          <cell r="B5136" t="str">
            <v>PECA DE MADEIRA DE LEI 1A QUALIDADE 4 X 5CM (1.1/2\" x 2\") NAO APARELHEDA\"</v>
          </cell>
          <cell r="C5136" t="str">
            <v>M</v>
          </cell>
          <cell r="D5136">
            <v>2.29</v>
          </cell>
        </row>
        <row r="5137">
          <cell r="A5137">
            <v>25067</v>
          </cell>
          <cell r="B5137" t="str">
            <v>BLOCO CONCRETO ESTRUTURAL FCK 4,5MPA 19X19X39CM NBR 6136 PAREDE TRANS-VERSAL =&gt;25MM E LONGITUDINAL =&gt;32MM</v>
          </cell>
          <cell r="C5137" t="str">
            <v>UN</v>
          </cell>
          <cell r="D5137">
            <v>2.83</v>
          </cell>
        </row>
        <row r="5138">
          <cell r="A5138">
            <v>25069</v>
          </cell>
          <cell r="B5138" t="str">
            <v>TELA NYLON P/REVESTIMENTO POCO FILTRANTE</v>
          </cell>
          <cell r="C5138" t="str">
            <v>M2</v>
          </cell>
          <cell r="D5138">
            <v>11.3</v>
          </cell>
        </row>
        <row r="5139">
          <cell r="A5139">
            <v>25070</v>
          </cell>
          <cell r="B5139" t="str">
            <v>BLOCO CONCRETO ESTRUTURAL FCK 4,5MPA 14X19X39CM NBR 6136 PAREDE=&gt;25MM</v>
          </cell>
          <cell r="C5139" t="str">
            <v>UN</v>
          </cell>
          <cell r="D5139">
            <v>2.25</v>
          </cell>
        </row>
        <row r="5140">
          <cell r="A5140">
            <v>25071</v>
          </cell>
          <cell r="B5140" t="str">
            <v>BLOCO CONCRETO ESTRUTURAL FCK 4,5MPA 9X19X39CM</v>
          </cell>
          <cell r="C5140" t="str">
            <v>UN</v>
          </cell>
          <cell r="D5140">
            <v>1.6</v>
          </cell>
        </row>
        <row r="5141">
          <cell r="A5141">
            <v>25398</v>
          </cell>
          <cell r="B5141" t="str">
            <v>CONJUNTO P/FUTSAL (TRAVES FOGO 300X200 REDES 4MM</v>
          </cell>
          <cell r="C5141" t="str">
            <v>UN</v>
          </cell>
          <cell r="D5141">
            <v>1384.94</v>
          </cell>
        </row>
        <row r="5142">
          <cell r="A5142">
            <v>25399</v>
          </cell>
          <cell r="B5142" t="str">
            <v>CONJUNTO P/VOLEI(POSTES FOGO H=255 REDE NYLON 2 MM</v>
          </cell>
          <cell r="C5142" t="str">
            <v>UN</v>
          </cell>
          <cell r="D5142">
            <v>316.56</v>
          </cell>
        </row>
        <row r="5143">
          <cell r="A5143">
            <v>25400</v>
          </cell>
          <cell r="B5143" t="str">
            <v>TABELA BASQUETE LAM NAVAL 180X120 ARO METAL E REDE - CONJUNTO COM 02 TABELAS</v>
          </cell>
          <cell r="C5143" t="str">
            <v>UN</v>
          </cell>
          <cell r="D5143">
            <v>1042.22</v>
          </cell>
        </row>
        <row r="5144">
          <cell r="A5144">
            <v>25860</v>
          </cell>
          <cell r="B5144" t="str">
            <v>MANTA TERMOPLÁSTICA, PEAD, GEOMEMBRANA LISA, E = 0,50 MM, NBR 15352</v>
          </cell>
          <cell r="C5144" t="str">
            <v>M2</v>
          </cell>
          <cell r="D5144">
            <v>4.96</v>
          </cell>
        </row>
        <row r="5145">
          <cell r="A5145">
            <v>25861</v>
          </cell>
          <cell r="B5145" t="str">
            <v>MANTA TERMOPLÁSTICA, PEAD, GEOMEMBRANA LISA, E = 0,75 MM, NBR 15352</v>
          </cell>
          <cell r="C5145" t="str">
            <v>M2</v>
          </cell>
          <cell r="D5145">
            <v>7.44</v>
          </cell>
        </row>
        <row r="5146">
          <cell r="A5146">
            <v>25862</v>
          </cell>
          <cell r="B5146" t="str">
            <v>MANTA TERMOPLÁSTICA, PEAD, GEOMEMBRANA LISA, E = 0,80 MM, NBR 15352</v>
          </cell>
          <cell r="C5146" t="str">
            <v>M2</v>
          </cell>
          <cell r="D5146">
            <v>7.93</v>
          </cell>
        </row>
        <row r="5147">
          <cell r="A5147">
            <v>25863</v>
          </cell>
          <cell r="B5147" t="str">
            <v>MANTA TERMOPLÁSTICA, PEAD, GEOMEMBRANA LISA, E = 1,00 MM, NBR 15352</v>
          </cell>
          <cell r="C5147" t="str">
            <v>M2</v>
          </cell>
          <cell r="D5147">
            <v>9.92</v>
          </cell>
        </row>
        <row r="5148">
          <cell r="A5148">
            <v>25864</v>
          </cell>
          <cell r="B5148" t="str">
            <v>MANTA TERMOPLÁSTICA, PEAD, GEOMEMBRANA LISA, E = 1,50 MM, NBR 15352</v>
          </cell>
          <cell r="C5148" t="str">
            <v>M2</v>
          </cell>
          <cell r="D5148">
            <v>14.87</v>
          </cell>
        </row>
        <row r="5149">
          <cell r="A5149">
            <v>25865</v>
          </cell>
          <cell r="B5149" t="str">
            <v>MANTA TERMOPLÁSTICA, PEAD, GEOMEMBRANA LISA, E = 2,00 MM, NBR 15352</v>
          </cell>
          <cell r="C5149" t="str">
            <v>M2</v>
          </cell>
          <cell r="D5149">
            <v>19.829999999999998</v>
          </cell>
        </row>
        <row r="5150">
          <cell r="A5150">
            <v>25866</v>
          </cell>
          <cell r="B5150" t="str">
            <v>MANTA TERMOPLÁSTICA, PEAD, GEOMEMBRANA LISA, E = 2,50 MM, NBR 15352</v>
          </cell>
          <cell r="C5150" t="str">
            <v>M2</v>
          </cell>
          <cell r="D5150">
            <v>24.79</v>
          </cell>
        </row>
        <row r="5151">
          <cell r="A5151">
            <v>25867</v>
          </cell>
          <cell r="B5151" t="str">
            <v>MANTA TERMOPLÁSTICA, PEAD, GEOMEMBRANA TEXTURIZADA, E = 1,50 MM, NBR 15352</v>
          </cell>
          <cell r="C5151" t="str">
            <v>M2</v>
          </cell>
          <cell r="D5151">
            <v>16.18</v>
          </cell>
        </row>
        <row r="5152">
          <cell r="A5152">
            <v>25868</v>
          </cell>
          <cell r="B5152" t="str">
            <v>MANTA TERMOPLÁSTICA, PEAD, GEOMEMBRANA TEXTURIZADA, E = 0,50 MM, NBR 15352</v>
          </cell>
          <cell r="C5152" t="str">
            <v>M2</v>
          </cell>
          <cell r="D5152">
            <v>5.49</v>
          </cell>
        </row>
        <row r="5153">
          <cell r="A5153">
            <v>25869</v>
          </cell>
          <cell r="B5153" t="str">
            <v>MANTA TERMOPLÁSTICA, PEAD, GEOMEMBRANA TEXTURIZADA, E = 0,75 MM, NBR 15352</v>
          </cell>
          <cell r="C5153" t="str">
            <v>M2</v>
          </cell>
          <cell r="D5153">
            <v>8.26</v>
          </cell>
        </row>
        <row r="5154">
          <cell r="A5154">
            <v>25870</v>
          </cell>
          <cell r="B5154" t="str">
            <v>MANTA TERMOPLÁSTICA, PEAD, GEOMEMBRANA TEXTURIZADA, E = 0,80 MM, NBR 15352</v>
          </cell>
          <cell r="C5154" t="str">
            <v>M2</v>
          </cell>
          <cell r="D5154">
            <v>8.77</v>
          </cell>
        </row>
        <row r="5155">
          <cell r="A5155">
            <v>25871</v>
          </cell>
          <cell r="B5155" t="str">
            <v>MANTA TERMOPLÁSTICA, PEAD, GEOMEMBRANA TEXTURIZADA, E = 1,00 MM, NBR 15352</v>
          </cell>
          <cell r="C5155" t="str">
            <v>M2</v>
          </cell>
          <cell r="D5155">
            <v>10.9</v>
          </cell>
        </row>
        <row r="5156">
          <cell r="A5156">
            <v>25872</v>
          </cell>
          <cell r="B5156" t="str">
            <v>MANTA TERMOPLÁSTICA, PEAD, GEOMEMBRANA TEXTURIZADA, E = 2,00 MM, NBR 15352</v>
          </cell>
          <cell r="C5156" t="str">
            <v>M2</v>
          </cell>
          <cell r="D5156">
            <v>21.56</v>
          </cell>
        </row>
        <row r="5157">
          <cell r="A5157">
            <v>25873</v>
          </cell>
          <cell r="B5157" t="str">
            <v>MANTA TERMOPLÁSTICA, PEAD, GEOMEMBRANA TEXTURIZADA, E = 2,50 MM, NBR 15352</v>
          </cell>
          <cell r="C5157" t="str">
            <v>M2</v>
          </cell>
          <cell r="D5157">
            <v>26.96</v>
          </cell>
        </row>
        <row r="5158">
          <cell r="A5158">
            <v>25874</v>
          </cell>
          <cell r="B5158" t="str">
            <v>TUBO DE POLIETILENO DE ALTA DENSIDADE, PEAD, PE-80, DE 1200 MM X 37,2 MM PAREDE, ( SDR 32,25 - PN 04 ) DE AGUA, ISO 4427/96</v>
          </cell>
          <cell r="C5158" t="str">
            <v>M</v>
          </cell>
          <cell r="D5158">
            <v>2690.91</v>
          </cell>
        </row>
        <row r="5159">
          <cell r="A5159">
            <v>25875</v>
          </cell>
          <cell r="B5159" t="str">
            <v>TUBO DE POLIETILENO DE ALTA DENSIDADE, PEAD, PE-80, DE 800 MM X 30,8 MM PAREDE, ( SDR 26 - PN 05 ) DE AGUA, ISO 4427/96</v>
          </cell>
          <cell r="C5159" t="str">
            <v>M</v>
          </cell>
          <cell r="D5159">
            <v>1469.74</v>
          </cell>
        </row>
        <row r="5160">
          <cell r="A5160">
            <v>25876</v>
          </cell>
          <cell r="B5160" t="str">
            <v>TUBO DE POLIETILENO DE ALTA DENSIDADE, PEAD, PE-80, DE 1000 MM X 38,5 MM PAREDE, ( SDR 26 - PN 05 ) DE AGUA, ISO 4427/96</v>
          </cell>
          <cell r="C5160" t="str">
            <v>M</v>
          </cell>
          <cell r="D5160">
            <v>2296.8200000000002</v>
          </cell>
        </row>
        <row r="5161">
          <cell r="A5161">
            <v>25877</v>
          </cell>
          <cell r="B5161" t="str">
            <v>TUBO DE POLIETILENO DE ALTA DENSIDADE, PEAD, PE-80, DE 1400 MM X 42,9 MM PAREDE, (SDR 32,25 - PN 04 ) DE AGUA, ISO 4427/96</v>
          </cell>
          <cell r="C5161" t="str">
            <v>M</v>
          </cell>
          <cell r="D5161">
            <v>3622.94</v>
          </cell>
        </row>
        <row r="5162">
          <cell r="A5162">
            <v>25878</v>
          </cell>
          <cell r="B5162" t="str">
            <v>TUBO DE POLIETILENO DE ALTA DENSIDADE, PEAD, PE-80, DE 160 MM X 14,6 MM PAREDE, (SDR 11 - PN 12,5 ) DE AGUA, ISO 4427/96</v>
          </cell>
          <cell r="C5162" t="str">
            <v>M</v>
          </cell>
          <cell r="D5162">
            <v>124.06</v>
          </cell>
        </row>
        <row r="5163">
          <cell r="A5163">
            <v>25879</v>
          </cell>
          <cell r="B5163" t="str">
            <v>TUBO DE POLIETILENO DE ALTA DENSIDADE, PEAD, PE-80, DE 1600 MM X 49,0 MM PAREDE, ( SDR 32,25 - PN 04 ) DE AGUA, ISO 4427/96</v>
          </cell>
          <cell r="C5163" t="str">
            <v>M</v>
          </cell>
          <cell r="D5163">
            <v>4726.24</v>
          </cell>
        </row>
        <row r="5164">
          <cell r="A5164">
            <v>25880</v>
          </cell>
          <cell r="B5164" t="str">
            <v>TUBO DE POLIETILENO DE ALTA DENSIDADE, PEAD, PE-80, DE 200 MM X 18,2 MM PAREDE, ( SDR 11 - PN 12,5 ) DE AGUA, ISO 4427/96</v>
          </cell>
          <cell r="C5164" t="str">
            <v>M</v>
          </cell>
          <cell r="D5164">
            <v>193.38</v>
          </cell>
        </row>
        <row r="5165">
          <cell r="A5165">
            <v>25881</v>
          </cell>
          <cell r="B5165" t="str">
            <v>TUBO DE POLIETILENO DE ALTA DENSIDADE, PEAD, PE-80, DE 315 MM X 28,7 MM PAREDE, ( SDR 11 - PN 12,5 ) DE AGUA, ISO 4427/96</v>
          </cell>
          <cell r="C5165" t="str">
            <v>M</v>
          </cell>
          <cell r="D5165">
            <v>479.13</v>
          </cell>
        </row>
        <row r="5166">
          <cell r="A5166">
            <v>25882</v>
          </cell>
          <cell r="B5166" t="str">
            <v>TUBO DE POLIETILENO DE ALTA DENSIDADE, PEAD, PE-80, DE 400 MM X 36,4 MM PAREDE, ( SDR 11 - PN 12,5 ) DE AGUA, ISO 4427/96</v>
          </cell>
          <cell r="C5166" t="str">
            <v>M</v>
          </cell>
          <cell r="D5166">
            <v>771.72</v>
          </cell>
        </row>
        <row r="5167">
          <cell r="A5167">
            <v>25883</v>
          </cell>
          <cell r="B5167" t="str">
            <v>TUBO DE POLIETILENO DE ALTA DENSIDADE, PEAD, PE-80, DE 50 MM X 4,6 MM PAREDE, (SDR 11 - PN 12,5)  ISO 4427/96, P/ REDE DE AGUA, ISO 4427/96</v>
          </cell>
          <cell r="C5167" t="str">
            <v>M</v>
          </cell>
          <cell r="D5167">
            <v>12.33</v>
          </cell>
        </row>
        <row r="5168">
          <cell r="A5168">
            <v>25884</v>
          </cell>
          <cell r="B5168" t="str">
            <v>TUBO DE POLIETILENO DE ALTA DENSIDADE, PEAD, PE-80, DE 500 MM X 45,5 MM PAREDE, ( SDR 11 - PN 12,5 ) DE AGUA, ISO 4427/96</v>
          </cell>
          <cell r="C5168" t="str">
            <v>M</v>
          </cell>
          <cell r="D5168">
            <v>1205.23</v>
          </cell>
        </row>
        <row r="5169">
          <cell r="A5169">
            <v>25885</v>
          </cell>
          <cell r="B5169" t="str">
            <v>TUBO DE POLIETILENO DE ALTA DENSIDADE, PEAD, PE-80, DE 630 MM X 57,3 MM PAREDE, SDR 11 - PN 12,5 ) DE AGUA, ISO 4427/96</v>
          </cell>
          <cell r="C5169" t="str">
            <v>M</v>
          </cell>
          <cell r="D5169">
            <v>1373.5</v>
          </cell>
        </row>
        <row r="5170">
          <cell r="A5170">
            <v>25886</v>
          </cell>
          <cell r="B5170" t="str">
            <v>TUBO DE POLIETILENO DE ALTA DENSIDADE, PEAD, PE-80, DE 75 MM X 6,9 MM PAREDE, ( SRD 11 - PN 12,5 ) P/REDE DE AGUA, ISO 4427/96</v>
          </cell>
          <cell r="C5170" t="str">
            <v>M</v>
          </cell>
          <cell r="D5170">
            <v>27.54</v>
          </cell>
        </row>
        <row r="5171">
          <cell r="A5171">
            <v>25887</v>
          </cell>
          <cell r="B5171" t="str">
            <v>TUBO DE POLIETILENO DE ALTA DENSIDADE, PEAD, PE-80, DE 900 MM X 34,7 MM PAREDE, ( SDR 26 - PN 05 ) DE AGUA, ISO 4427/96</v>
          </cell>
          <cell r="C5171" t="str">
            <v>M</v>
          </cell>
          <cell r="D5171">
            <v>1863.53</v>
          </cell>
        </row>
        <row r="5172">
          <cell r="A5172">
            <v>25888</v>
          </cell>
          <cell r="B5172" t="str">
            <v>TUBO DE POLIETILENO DE ALTA DENSIDADE, PEAD, PE-80, 110 MM X 10,0 MM PAREDE, ( SDR 11 - PN 12,5 ) P/REDE DE AGUA, ISO 4427/96</v>
          </cell>
          <cell r="C5172" t="str">
            <v>M</v>
          </cell>
          <cell r="D5172">
            <v>58.44</v>
          </cell>
        </row>
        <row r="5173">
          <cell r="A5173">
            <v>25889</v>
          </cell>
          <cell r="B5173" t="str">
            <v>TUBO DE POLIETILENO DE ALTA DENSIDADE, PEAD, PE-80, DE 730 MM X 34,1 MM PAREDE, ( SDR 21 - PN 06 )  P/REDE DE AGUA, ISO 4427/96</v>
          </cell>
          <cell r="C5173" t="str">
            <v>M</v>
          </cell>
          <cell r="D5173">
            <v>1499.75</v>
          </cell>
        </row>
        <row r="5174">
          <cell r="A5174">
            <v>25930</v>
          </cell>
          <cell r="B5174" t="str">
            <v>GRANALHA DE AÇO SELECIONADA, ANGULAR OU ESFÉRICA, PARA JATEAMENTO - ESP=1MM</v>
          </cell>
          <cell r="C5174" t="str">
            <v>SC25KG</v>
          </cell>
          <cell r="D5174">
            <v>85</v>
          </cell>
        </row>
        <row r="5175">
          <cell r="A5175">
            <v>25931</v>
          </cell>
          <cell r="B5175" t="str">
            <v>DISCO DE CORTE DIAMANTADO - 7\", PARA ESMERILHADEIRA, SEGMENTADO, PARA CONCRETO</v>
          </cell>
          <cell r="C5175" t="str">
            <v>UN</v>
          </cell>
          <cell r="D5175">
            <v>57.19</v>
          </cell>
        </row>
        <row r="5176">
          <cell r="A5176">
            <v>25932</v>
          </cell>
          <cell r="B5176" t="str">
            <v>BOMBA HIDRAULICA ALTA PRESSÃO (UNIDADE MOTRIZ), VAZÃO DE 3,0L/MIN, ATINGINDO PRESSÕES MANOMÉTRICAS DE ATÉ 100KGF/CM2 - LOCAÇÃO</v>
          </cell>
          <cell r="C5176" t="str">
            <v>DIA</v>
          </cell>
          <cell r="D5176">
            <v>188</v>
          </cell>
        </row>
        <row r="5177">
          <cell r="A5177">
            <v>25950</v>
          </cell>
          <cell r="B5177" t="str">
            <v>SERVIÇO DE BOMBEAMENTO DE CONCRETO</v>
          </cell>
          <cell r="C5177" t="str">
            <v>M3</v>
          </cell>
          <cell r="D5177">
            <v>38.31</v>
          </cell>
        </row>
        <row r="5178">
          <cell r="A5178">
            <v>25951</v>
          </cell>
          <cell r="B5178" t="str">
            <v>FERTILIZANTE NPK - 10:10:10</v>
          </cell>
          <cell r="C5178" t="str">
            <v>KG</v>
          </cell>
          <cell r="D5178">
            <v>1.29</v>
          </cell>
        </row>
        <row r="5179">
          <cell r="A5179">
            <v>25952</v>
          </cell>
          <cell r="B5179" t="str">
            <v>GUINDASTE HIDRAULICO AUTOPROPELIDO ROUGH TERRAIN CRENE, TEREX RT 230, COM LANÇA TELESCOPICA DE 27 M, CAP 30 T, MOTOR DÍESEL, 97 KW, TRACAO 4 X 4 ( IMPORTADO )</v>
          </cell>
          <cell r="C5179" t="str">
            <v>UN</v>
          </cell>
          <cell r="D5179">
            <v>647608.56000000006</v>
          </cell>
        </row>
        <row r="5180">
          <cell r="A5180">
            <v>25953</v>
          </cell>
          <cell r="B5180" t="str">
            <v>GUINDASTE HIDRAULICO AUTOPROPELIDO, SOBRE RODAS, CAP ATÉ 100 T - TEREX AC  100. ( IMPORTADO )</v>
          </cell>
          <cell r="C5180" t="str">
            <v>UN</v>
          </cell>
          <cell r="D5180">
            <v>2979005.95</v>
          </cell>
        </row>
        <row r="5181">
          <cell r="A5181">
            <v>25954</v>
          </cell>
          <cell r="B5181" t="str">
            <v>GUINDASTE HIDRAULICO AUTOPROPELIDO, SOBRE RODAS, CAP ATÉ 55 T - TEREX  AC  55 CITY ( IMPORTADO )</v>
          </cell>
          <cell r="C5181" t="str">
            <v>UN</v>
          </cell>
          <cell r="D5181">
            <v>1613628.23</v>
          </cell>
        </row>
        <row r="5182">
          <cell r="A5182">
            <v>25955</v>
          </cell>
          <cell r="B5182" t="str">
            <v>JATEADORA DE AREIA PNEUMATICO, PRESSAO MAX 100 LB/POL2, SOBRE CHASSIS COM RODAS</v>
          </cell>
          <cell r="C5182" t="str">
            <v>UN</v>
          </cell>
          <cell r="D5182">
            <v>9235.23</v>
          </cell>
        </row>
        <row r="5183">
          <cell r="A5183">
            <v>25956</v>
          </cell>
          <cell r="B5183" t="str">
            <v>MARTELO DEMOLIDOR PNEUMÁTICO MANUAL, MARCA  ATLAS COPCO, MODELO TEX-33KG,  CONSUMO DE AR 90PCM</v>
          </cell>
          <cell r="C5183" t="str">
            <v>UN</v>
          </cell>
          <cell r="D5183">
            <v>7215.23</v>
          </cell>
        </row>
        <row r="5184">
          <cell r="A5184">
            <v>25957</v>
          </cell>
          <cell r="B5184" t="str">
            <v>AJUSTADOR MECÂNICO  ( AJUSTADOR DE ESTRUTURA METÁLICA TRELIÇADA)</v>
          </cell>
          <cell r="C5184" t="str">
            <v>H</v>
          </cell>
          <cell r="D5184">
            <v>5.48</v>
          </cell>
        </row>
        <row r="5185">
          <cell r="A5185">
            <v>25958</v>
          </cell>
          <cell r="B5185" t="str">
            <v>FERRAMENTEIRO (CONTROLA AS FERRAMENTAS DA MONTAGEM DE ESTRUTURAS METÁLICAS)</v>
          </cell>
          <cell r="C5185" t="str">
            <v>H</v>
          </cell>
          <cell r="D5185">
            <v>5.22</v>
          </cell>
        </row>
        <row r="5186">
          <cell r="A5186">
            <v>25959</v>
          </cell>
          <cell r="B5186" t="str">
            <v>OPERADOR DE PAVIMENTADORA</v>
          </cell>
          <cell r="C5186" t="str">
            <v>H</v>
          </cell>
          <cell r="D5186">
            <v>7.03</v>
          </cell>
        </row>
        <row r="5187">
          <cell r="A5187">
            <v>25960</v>
          </cell>
          <cell r="B5187" t="str">
            <v>PINTOR DE PAVIMENTACAO ASFALTICA</v>
          </cell>
          <cell r="C5187" t="str">
            <v>H</v>
          </cell>
          <cell r="D5187">
            <v>5.44</v>
          </cell>
        </row>
        <row r="5188">
          <cell r="A5188">
            <v>25961</v>
          </cell>
          <cell r="B5188" t="str">
            <v>RASTELEIRO</v>
          </cell>
          <cell r="C5188" t="str">
            <v>H</v>
          </cell>
          <cell r="D5188">
            <v>5.3</v>
          </cell>
        </row>
        <row r="5189">
          <cell r="A5189">
            <v>25962</v>
          </cell>
          <cell r="B5189" t="str">
            <v>PASTILHA DE VIDRO BRANCA 2 x 2 CM</v>
          </cell>
          <cell r="C5189" t="str">
            <v>M2</v>
          </cell>
          <cell r="D5189">
            <v>23.7</v>
          </cell>
        </row>
        <row r="5190">
          <cell r="A5190">
            <v>25963</v>
          </cell>
          <cell r="B5190" t="str">
            <v>CALCARIO DOLOMITICO  A</v>
          </cell>
          <cell r="C5190" t="str">
            <v>KG</v>
          </cell>
          <cell r="D5190">
            <v>0.05</v>
          </cell>
        </row>
        <row r="5191">
          <cell r="A5191">
            <v>25964</v>
          </cell>
          <cell r="B5191" t="str">
            <v>JARDINEIRO</v>
          </cell>
          <cell r="C5191" t="str">
            <v>H</v>
          </cell>
          <cell r="D5191">
            <v>7.22</v>
          </cell>
        </row>
        <row r="5192">
          <cell r="A5192">
            <v>25965</v>
          </cell>
          <cell r="B5192" t="str">
            <v>PISO DE BORRACHA SINTÉTICA 50X50CM - ESP 4.00 MM, MODELO CANELADO, COR VERDE MUSGO</v>
          </cell>
          <cell r="C5192" t="str">
            <v>M2</v>
          </cell>
          <cell r="D5192">
            <v>139.82</v>
          </cell>
        </row>
        <row r="5193">
          <cell r="A5193">
            <v>25966</v>
          </cell>
          <cell r="B5193" t="str">
            <v>REDUTOR TIPO 2002 PRIMEIRA QUALIDADE</v>
          </cell>
          <cell r="C5193" t="str">
            <v>L</v>
          </cell>
          <cell r="D5193">
            <v>10.220000000000001</v>
          </cell>
        </row>
        <row r="5194">
          <cell r="A5194">
            <v>25967</v>
          </cell>
          <cell r="B5194" t="str">
            <v>APOIO DO PORTA DENTE FRESADORA CIBER W 1900 .</v>
          </cell>
          <cell r="C5194" t="str">
            <v>UN</v>
          </cell>
          <cell r="D5194">
            <v>1318.64</v>
          </cell>
        </row>
        <row r="5195">
          <cell r="A5195">
            <v>25968</v>
          </cell>
          <cell r="B5195" t="str">
            <v>DENTE PARA FRESADORA CIBER W 1900.</v>
          </cell>
          <cell r="C5195" t="str">
            <v>UN</v>
          </cell>
          <cell r="D5195">
            <v>62.78</v>
          </cell>
        </row>
        <row r="5196">
          <cell r="A5196">
            <v>25969</v>
          </cell>
          <cell r="B5196" t="str">
            <v>PORTA DENTE PARA FRESADORA  CIBER W 1900.</v>
          </cell>
          <cell r="C5196" t="str">
            <v>UN</v>
          </cell>
          <cell r="D5196">
            <v>334.5</v>
          </cell>
        </row>
        <row r="5197">
          <cell r="A5197">
            <v>25970</v>
          </cell>
          <cell r="B5197" t="str">
            <v>VIBROACABADORA DE ASFALTO SOBRE ESTEIRA, CIFALI - TEREX  MOD. VDA 400,  A DIESEL, 76 CV (57 KW), PRODUCAO 400 T/H -</v>
          </cell>
          <cell r="C5197" t="str">
            <v>UN</v>
          </cell>
          <cell r="D5197">
            <v>811070.24</v>
          </cell>
        </row>
        <row r="5198">
          <cell r="A5198">
            <v>25971</v>
          </cell>
          <cell r="B5198" t="str">
            <v>VIBROACABADORA DE ASFALTO SOBRE ESTEIRA, VÖGELE SUPER AF 5500,  A DIESEL, 100 KW, PRODUCAO 600 T/H. (NACIONAL)</v>
          </cell>
          <cell r="C5198" t="str">
            <v>UN</v>
          </cell>
          <cell r="D5198">
            <v>1207271.43</v>
          </cell>
        </row>
        <row r="5199">
          <cell r="A5199">
            <v>25972</v>
          </cell>
          <cell r="B5199" t="str">
            <v>MICRO ESFERAS DE  VIDRO TIPO I-B PRE-MIX (PADRÃO INFRAERO) - NBR 8169</v>
          </cell>
          <cell r="C5199" t="str">
            <v>KG</v>
          </cell>
          <cell r="D5199">
            <v>6.02</v>
          </cell>
        </row>
        <row r="5200">
          <cell r="A5200">
            <v>25973</v>
          </cell>
          <cell r="B5200" t="str">
            <v>MICRO ESFERAS DE VIDRO DO TIPO II-A - DROP-ON (PADRÃO INFRAERO) - NBR 8169</v>
          </cell>
          <cell r="C5200" t="str">
            <v>KG</v>
          </cell>
          <cell r="D5200">
            <v>6.02</v>
          </cell>
        </row>
        <row r="5201">
          <cell r="A5201">
            <v>25974</v>
          </cell>
          <cell r="B5201" t="str">
            <v>CIMENTO PORTLAND ESTRUTURAL BRANCO CPB-32</v>
          </cell>
          <cell r="C5201" t="str">
            <v>KG</v>
          </cell>
          <cell r="D5201">
            <v>1.04</v>
          </cell>
        </row>
        <row r="5202">
          <cell r="A5202">
            <v>25975</v>
          </cell>
          <cell r="B5202" t="str">
            <v>BETONEIRA 580L , A GASOLINA, 10 KW, CONSUMO 3L/H, ROTATIVA, COM CARREGADOR DE MATERIAL E MEDIDOR DE AGUA</v>
          </cell>
          <cell r="C5202" t="str">
            <v>UN</v>
          </cell>
          <cell r="D5202">
            <v>16250.03</v>
          </cell>
        </row>
        <row r="5203">
          <cell r="A5203">
            <v>25976</v>
          </cell>
          <cell r="B5203" t="str">
            <v>DIVISORIA EM GRANITO BRANCO ESP=3CM COM DUAS FACES POLIDAS LEVIGADO</v>
          </cell>
          <cell r="C5203" t="str">
            <v>M2</v>
          </cell>
          <cell r="D5203">
            <v>378.53</v>
          </cell>
        </row>
        <row r="5204">
          <cell r="A5204">
            <v>25977</v>
          </cell>
          <cell r="B5204" t="str">
            <v>PISO EM GRANITO BRANCO MARFIM 30X30CM E=2CM LEVIGADO</v>
          </cell>
          <cell r="C5204" t="str">
            <v>M2</v>
          </cell>
          <cell r="D5204">
            <v>172.06</v>
          </cell>
        </row>
        <row r="5205">
          <cell r="A5205">
            <v>25978</v>
          </cell>
          <cell r="B5205" t="str">
            <v>PISO EM GRANITO BRANCO MARFIM 50X50CM E=2CM LEVIGADO</v>
          </cell>
          <cell r="C5205" t="str">
            <v>M2</v>
          </cell>
          <cell r="D5205">
            <v>189.26</v>
          </cell>
        </row>
        <row r="5206">
          <cell r="A5206">
            <v>25979</v>
          </cell>
          <cell r="B5206" t="str">
            <v>PISO EM GRANITO BRANCO MONET 50X50CM E=2CM LEVIGADO</v>
          </cell>
          <cell r="C5206" t="str">
            <v>M2</v>
          </cell>
          <cell r="D5206">
            <v>183.53</v>
          </cell>
        </row>
        <row r="5207">
          <cell r="A5207">
            <v>25980</v>
          </cell>
          <cell r="B5207" t="str">
            <v>PISO EM GRANITO BRANCO QUARTZ  E=2CM LEVIGADO</v>
          </cell>
          <cell r="C5207" t="str">
            <v>M2</v>
          </cell>
          <cell r="D5207">
            <v>189.26</v>
          </cell>
        </row>
        <row r="5208">
          <cell r="A5208">
            <v>25981</v>
          </cell>
          <cell r="B5208" t="str">
            <v>PISO EM GRANITO BRANCO QUARTZ 30X30CM E=2CM LEVIGADO</v>
          </cell>
          <cell r="C5208" t="str">
            <v>M2</v>
          </cell>
          <cell r="D5208">
            <v>228.26</v>
          </cell>
        </row>
        <row r="5209">
          <cell r="A5209">
            <v>25982</v>
          </cell>
          <cell r="B5209" t="str">
            <v>PISO EM GRANITO BRANCO QUARTZ 50X50CM E=2CM LEVIGADO</v>
          </cell>
          <cell r="C5209" t="str">
            <v>M2</v>
          </cell>
          <cell r="D5209">
            <v>227.12</v>
          </cell>
        </row>
        <row r="5210">
          <cell r="A5210">
            <v>25983</v>
          </cell>
          <cell r="B5210" t="str">
            <v>RODAPÉ EM GRANITO BRANCO MARFIM E=2CM, H=10CM, LEVIGADO</v>
          </cell>
          <cell r="C5210" t="str">
            <v>M2</v>
          </cell>
          <cell r="D5210">
            <v>263.82</v>
          </cell>
        </row>
        <row r="5211">
          <cell r="A5211">
            <v>25985</v>
          </cell>
          <cell r="B5211" t="str">
            <v>SERRA DE DISCO DIAMANTADO, 57 CV ,  Á  DISSEL , MARCA EDCO , MODELO  SS - 65 ,  CONSUMO 14,4 L/H, CAPACIDADE DE CORTE 800 MM (0,8M/M3) = 1000M3 DE PAVIMENTADO. (IMPORTADO)</v>
          </cell>
          <cell r="C5211" t="str">
            <v>UN</v>
          </cell>
          <cell r="D5211">
            <v>54218.04</v>
          </cell>
        </row>
        <row r="5212">
          <cell r="A5212">
            <v>25986</v>
          </cell>
          <cell r="B5212" t="str">
            <v>GRUPO GERADOR COM SILENCIADOR, MOTOR A DIESEL DE 180 KVA (144 KW), CONSUMO 31,68 L/H</v>
          </cell>
          <cell r="C5212" t="str">
            <v>UN</v>
          </cell>
          <cell r="D5212">
            <v>53137.83</v>
          </cell>
        </row>
        <row r="5213">
          <cell r="A5213">
            <v>25987</v>
          </cell>
          <cell r="B5213" t="str">
            <v>GRUPO GERADOR COM SILENCIADOR, MOTOR A DIESEL DE 40/44 KVA (32/35 KW), CONSUMO 7,04 L/H</v>
          </cell>
          <cell r="C5213" t="str">
            <v>UN</v>
          </cell>
          <cell r="D5213">
            <v>28676.43</v>
          </cell>
        </row>
        <row r="5214">
          <cell r="A5214">
            <v>25988</v>
          </cell>
          <cell r="B5214" t="str">
            <v>SACO DE ANINHAGEM</v>
          </cell>
          <cell r="C5214" t="str">
            <v>M2</v>
          </cell>
          <cell r="D5214">
            <v>2.25</v>
          </cell>
        </row>
        <row r="5215">
          <cell r="A5215">
            <v>26017</v>
          </cell>
          <cell r="B5215" t="str">
            <v>DISCO DE BORRACHA PARA LIXADEIRA ELETRICA  7\" (180 MM)</v>
          </cell>
          <cell r="C5215" t="str">
            <v>UN</v>
          </cell>
          <cell r="D5215">
            <v>13.68</v>
          </cell>
        </row>
        <row r="5216">
          <cell r="A5216">
            <v>26018</v>
          </cell>
          <cell r="B5216" t="str">
            <v>DISCO DE CORTE  PARA ESTRUTURA METÁLICA 300 X 3,2 X 19,05 MM</v>
          </cell>
          <cell r="C5216" t="str">
            <v>UN</v>
          </cell>
          <cell r="D5216">
            <v>2.8</v>
          </cell>
        </row>
        <row r="5217">
          <cell r="A5217">
            <v>26019</v>
          </cell>
          <cell r="B5217" t="str">
            <v>DISCO DE DESBASTE PARA ESTRUTURA METÁLICA DE 9\"  X  1/4\"  X 7/8\"  ( 225 X 6,25 X 21,87 MM)</v>
          </cell>
          <cell r="C5217" t="str">
            <v>UN</v>
          </cell>
          <cell r="D5217">
            <v>11.71</v>
          </cell>
        </row>
        <row r="5218">
          <cell r="A5218">
            <v>26020</v>
          </cell>
          <cell r="B5218" t="str">
            <v>DISCO DE LIXA GRÃO GROSSO 180 MM</v>
          </cell>
          <cell r="C5218" t="str">
            <v>UN</v>
          </cell>
          <cell r="D5218">
            <v>4.26</v>
          </cell>
        </row>
        <row r="5219">
          <cell r="A5219">
            <v>26021</v>
          </cell>
          <cell r="B5219" t="str">
            <v>ESCOVA CIRCULAR EM AÇO LATONADO, COM CERDAS DE 0,30 MM, DE 6\" X 1 (INDICAR FABRICANTE)</v>
          </cell>
          <cell r="C5219" t="str">
            <v>UN</v>
          </cell>
          <cell r="D5219">
            <v>16.45</v>
          </cell>
        </row>
        <row r="5220">
          <cell r="A5220">
            <v>26022</v>
          </cell>
          <cell r="B5220" t="str">
            <v>PONTEIRO PARA ROMPEDOR 1 1/4\" ( 32MM) , SEXTAVADO, TIPO TORNIBRÁS REF. 3083.3047-00 OU SIMILAR</v>
          </cell>
          <cell r="C5220" t="str">
            <v>UN</v>
          </cell>
          <cell r="D5220">
            <v>67.59</v>
          </cell>
        </row>
        <row r="5221">
          <cell r="A5221">
            <v>26023</v>
          </cell>
          <cell r="B5221" t="str">
            <v>REBOLO ABRASIVO, DIVERSAS GRANAS, TIPO RETO, DIM. 6\" ( 152,4MM X 25,4MM X 31,75MM)</v>
          </cell>
          <cell r="C5221" t="str">
            <v>UN</v>
          </cell>
          <cell r="D5221">
            <v>25.76</v>
          </cell>
        </row>
        <row r="5222">
          <cell r="A5222">
            <v>26026</v>
          </cell>
          <cell r="B5222" t="str">
            <v>SILICA ATIVA PARA ADIÇÃO EM ARGAMASSA E CONCRETO</v>
          </cell>
          <cell r="C5222" t="str">
            <v>KG</v>
          </cell>
          <cell r="D5222">
            <v>1.39</v>
          </cell>
        </row>
        <row r="5223">
          <cell r="A5223">
            <v>26027</v>
          </cell>
          <cell r="B5223" t="str">
            <v>ADITIVO INCORPORADOR DE AR PARA CONCRETO</v>
          </cell>
          <cell r="C5223" t="str">
            <v>L</v>
          </cell>
          <cell r="D5223">
            <v>2.85</v>
          </cell>
        </row>
        <row r="5224">
          <cell r="A5224">
            <v>26028</v>
          </cell>
          <cell r="B5224" t="str">
            <v>POZOLANA</v>
          </cell>
          <cell r="C5224" t="str">
            <v>SC50KG</v>
          </cell>
          <cell r="D5224">
            <v>17.53</v>
          </cell>
        </row>
        <row r="5225">
          <cell r="A5225">
            <v>26029</v>
          </cell>
          <cell r="B5225" t="str">
            <v>COLA À BASE DE RESINA EPÓXI, PARA TELHA DE AMIANTO</v>
          </cell>
          <cell r="C5225" t="str">
            <v>KG</v>
          </cell>
          <cell r="D5225">
            <v>28.93</v>
          </cell>
        </row>
        <row r="5226">
          <cell r="A5226">
            <v>26030</v>
          </cell>
          <cell r="B5226" t="str">
            <v>ADESIVO A BASE DE RESINA ACRÍLICA</v>
          </cell>
          <cell r="C5226" t="str">
            <v>L</v>
          </cell>
          <cell r="D5226">
            <v>6.51</v>
          </cell>
        </row>
        <row r="5227">
          <cell r="A5227">
            <v>26031</v>
          </cell>
          <cell r="B5227" t="str">
            <v>TINTA À BASE DE RESINA ACRÍLICA, PARA SINALIZAÇÃO DE PISTAS DE POUSO E PÁTIOS DE AERONAVES (NBR 8169)</v>
          </cell>
          <cell r="C5227" t="str">
            <v>L</v>
          </cell>
          <cell r="D5227">
            <v>17.170000000000002</v>
          </cell>
        </row>
        <row r="5228">
          <cell r="A5228">
            <v>26032</v>
          </cell>
          <cell r="B5228" t="str">
            <v>TINTA RETRORREFLETIVAS A BASE DE RESINA ACRÍLICA COM MICROESFERA DE VIDRO, DB-800 COR BRANCA N 9,5</v>
          </cell>
          <cell r="C5228" t="str">
            <v>L</v>
          </cell>
          <cell r="D5228">
            <v>17.079999999999998</v>
          </cell>
        </row>
        <row r="5229">
          <cell r="A5229">
            <v>26033</v>
          </cell>
          <cell r="B5229" t="str">
            <v>USINA DE ASFALTO A QUENTE FIXA \"CONTRA FLUXO\" TEREX MODELO MAGNUM 80, CAPACIDADE 60 A 80 T/H, 188 KW, C/ MISTURADOR</v>
          </cell>
          <cell r="C5229" t="str">
            <v>UN</v>
          </cell>
          <cell r="D5229">
            <v>2207026.35</v>
          </cell>
        </row>
        <row r="5230">
          <cell r="A5230">
            <v>26034</v>
          </cell>
          <cell r="B5230" t="str">
            <v>USINA DE ASFALTO GRAVIMETRICA, TEREX, MOD. H 50 C,  CAPACIDADE  100/150 T/H, POT. 400 KW.</v>
          </cell>
          <cell r="C5230" t="str">
            <v>UN</v>
          </cell>
          <cell r="D5230">
            <v>5757460.2400000002</v>
          </cell>
        </row>
        <row r="5231">
          <cell r="A5231">
            <v>26035</v>
          </cell>
          <cell r="B5231" t="str">
            <v>USINA MISTURADORA DE SOLOS, TEREX,  MOD. USF 600, CAPACIDADE  300/600 T/H, POT. 100 KW,</v>
          </cell>
          <cell r="C5231" t="str">
            <v>UN</v>
          </cell>
          <cell r="D5231">
            <v>882810.57</v>
          </cell>
        </row>
        <row r="5232">
          <cell r="A5232">
            <v>26036</v>
          </cell>
          <cell r="B5232" t="str">
            <v>AUTOBETONEIRA CAPACIDADE 5 M3 (11,5T), 160 KW, 24,0 L/H  PESO BRUTO TOTAL 23.000 KG A SER MONTADA EM CAMINHÃO - (INCLUSIVE CAMINHÃO)</v>
          </cell>
          <cell r="C5232" t="str">
            <v>UN</v>
          </cell>
          <cell r="D5232">
            <v>361899.28</v>
          </cell>
        </row>
        <row r="5233">
          <cell r="A5233">
            <v>26037</v>
          </cell>
          <cell r="B5233" t="str">
            <v>MACACO PARA PROTENSÃO DE UMA CORDOALHA DE ATÉ 31,5 - LOCAÇÃO</v>
          </cell>
          <cell r="C5233" t="str">
            <v>DIA</v>
          </cell>
          <cell r="D5233">
            <v>529</v>
          </cell>
        </row>
        <row r="5234">
          <cell r="A5234">
            <v>26038</v>
          </cell>
          <cell r="B5234" t="str">
            <v>AQUECEDOR DE ÓLEO BPF (FLUIDO) TÉRMICO, MARCA TENGE, MODELO TH - III E,  CAPACIDADE DE 300.000 KCAL/H, OU EQUIVALENTE EM OUTRA MARCA.</v>
          </cell>
          <cell r="C5234" t="str">
            <v>UN</v>
          </cell>
          <cell r="D5234">
            <v>101980.62</v>
          </cell>
        </row>
        <row r="5235">
          <cell r="A5235">
            <v>26039</v>
          </cell>
          <cell r="B5235" t="str">
            <v>DISTRIBUIDOR DE AGREGADOS AUTOPROPELIDO ROMANELLI DAR 5000 , CAP 3 M3, A DIESEL,  6 CC, 140 CV, OU</v>
          </cell>
          <cell r="C5235" t="str">
            <v>UN</v>
          </cell>
          <cell r="D5235">
            <v>632065.68000000005</v>
          </cell>
        </row>
        <row r="5236">
          <cell r="A5236">
            <v>26040</v>
          </cell>
          <cell r="B5236" t="str">
            <v>DISTRIBUIDOR DE ASFALTO, MOTOR DIESEL 10  CV ,  C/ TANQUE 5000 L,  A SER MONTADO SOBRE CAMINHÃO (TIPO ROMANELLI, MODELO  ERH 100 OU EQUIVALENTE)</v>
          </cell>
          <cell r="C5236" t="str">
            <v>UN</v>
          </cell>
          <cell r="D5236">
            <v>163944</v>
          </cell>
        </row>
        <row r="5237">
          <cell r="A5237">
            <v>26047</v>
          </cell>
          <cell r="B5237" t="str">
            <v>CAP PVC JE P/REDE ESGOTO 150 MM</v>
          </cell>
          <cell r="C5237" t="str">
            <v>UN</v>
          </cell>
          <cell r="D5237">
            <v>48.68</v>
          </cell>
        </row>
        <row r="5238">
          <cell r="A5238">
            <v>26048</v>
          </cell>
          <cell r="B5238" t="str">
            <v>CAP PVC JE P/REDE ESGOTO 200MM</v>
          </cell>
          <cell r="C5238" t="str">
            <v>UN</v>
          </cell>
          <cell r="D5238">
            <v>82.77</v>
          </cell>
        </row>
        <row r="5239">
          <cell r="A5239">
            <v>26105</v>
          </cell>
          <cell r="B5239" t="str">
            <v>SEIXO ROLADO PARA TRATAMENTO D'ÁGUA</v>
          </cell>
          <cell r="C5239" t="str">
            <v>M3</v>
          </cell>
          <cell r="D5239">
            <v>444.14</v>
          </cell>
        </row>
        <row r="5240">
          <cell r="A5240">
            <v>26525</v>
          </cell>
          <cell r="B5240" t="str">
            <v>ADAPTADOR PONTA PVC X BOLSA PVC RÍGIDO DN150</v>
          </cell>
          <cell r="C5240" t="str">
            <v>UN</v>
          </cell>
          <cell r="D5240">
            <v>23.7</v>
          </cell>
        </row>
        <row r="5241">
          <cell r="A5241">
            <v>26526</v>
          </cell>
          <cell r="B5241" t="str">
            <v>ADAPTADOR PONTA PVC RIGIDO X BOLSA ESGOTO 110 X 101,6 MM- SIST. CONDOMINIAL</v>
          </cell>
          <cell r="C5241" t="str">
            <v>UN</v>
          </cell>
          <cell r="D5241">
            <v>8.59</v>
          </cell>
        </row>
        <row r="5242">
          <cell r="A5242">
            <v>27056</v>
          </cell>
          <cell r="B5242" t="str">
            <v>BLOCO VEDAÇÃO CONCRETO 9 X 19 X 39 CM.</v>
          </cell>
          <cell r="C5242" t="str">
            <v>UN</v>
          </cell>
          <cell r="D5242">
            <v>1.3</v>
          </cell>
        </row>
        <row r="5243">
          <cell r="A5243">
            <v>27057</v>
          </cell>
          <cell r="B5243" t="str">
            <v>BLOCO VEDAÇÃO CONCRETO 14 X 19 X 39 CM.</v>
          </cell>
          <cell r="C5243" t="str">
            <v>UN</v>
          </cell>
          <cell r="D5243">
            <v>1.61</v>
          </cell>
        </row>
        <row r="5244">
          <cell r="A5244">
            <v>27058</v>
          </cell>
          <cell r="B5244" t="str">
            <v>BLOCO VEDAÇÃO CONCRETO 19 X 19 X 39 CM.</v>
          </cell>
          <cell r="C5244" t="str">
            <v>UN</v>
          </cell>
          <cell r="D5244">
            <v>1.9</v>
          </cell>
        </row>
        <row r="5245">
          <cell r="A5245">
            <v>27059</v>
          </cell>
          <cell r="B5245" t="str">
            <v>CANALETA CONCRETO 14 X 19 X 19 CM.</v>
          </cell>
          <cell r="C5245" t="str">
            <v>UN</v>
          </cell>
          <cell r="D5245">
            <v>1.1100000000000001</v>
          </cell>
        </row>
        <row r="5246">
          <cell r="A5246">
            <v>27060</v>
          </cell>
          <cell r="B5246" t="str">
            <v>CANALETA CONCRETO 9 X 19 X 19 CM.</v>
          </cell>
          <cell r="C5246" t="str">
            <v>UN</v>
          </cell>
          <cell r="D5246">
            <v>0.76</v>
          </cell>
        </row>
        <row r="5247">
          <cell r="A5247">
            <v>27061</v>
          </cell>
          <cell r="B5247" t="str">
            <v>CANALETA CONCRETO 19 X 19 X 19 CM.</v>
          </cell>
          <cell r="C5247" t="str">
            <v>UN</v>
          </cell>
          <cell r="D5247">
            <v>1.1100000000000001</v>
          </cell>
        </row>
        <row r="5248">
          <cell r="A5248">
            <v>27399</v>
          </cell>
          <cell r="B5248" t="str">
            <v>BARRA DE APOIO TUBULAR COM ALMA EM FERRO, ESPESSURA DE 2,25MM, COMPRIMENTO DE 80CM, ACABAMENTO COM PINTURA EM ESMALTE SINTÉTICO</v>
          </cell>
          <cell r="C5248" t="str">
            <v>UN</v>
          </cell>
          <cell r="D5248">
            <v>73.22</v>
          </cell>
        </row>
      </sheetData>
      <sheetData sheetId="1" refreshError="1">
        <row r="6">
          <cell r="B6" t="str">
            <v>ENGENHEIRO DE OBRA</v>
          </cell>
        </row>
        <row r="7">
          <cell r="B7" t="str">
            <v>H</v>
          </cell>
          <cell r="D7" t="str">
            <v>Total Material</v>
          </cell>
          <cell r="F7" t="str">
            <v>Total Mão de Obra</v>
          </cell>
          <cell r="H7" t="str">
            <v>Total</v>
          </cell>
        </row>
        <row r="8">
          <cell r="B8">
            <v>2706</v>
          </cell>
          <cell r="D8">
            <v>0</v>
          </cell>
          <cell r="E8">
            <v>0</v>
          </cell>
          <cell r="F8">
            <v>1</v>
          </cell>
          <cell r="G8">
            <v>44.89</v>
          </cell>
          <cell r="H8">
            <v>44.89</v>
          </cell>
        </row>
        <row r="9">
          <cell r="B9" t="str">
            <v>Tipo do Item</v>
          </cell>
          <cell r="C9" t="str">
            <v>Código</v>
          </cell>
          <cell r="D9" t="str">
            <v>Descrição Básica</v>
          </cell>
          <cell r="E9" t="str">
            <v>Unidade</v>
          </cell>
          <cell r="F9" t="str">
            <v>Coeficiente</v>
          </cell>
          <cell r="G9" t="str">
            <v>Custo Unitário</v>
          </cell>
          <cell r="H9" t="str">
            <v>Total</v>
          </cell>
        </row>
        <row r="10">
          <cell r="B10" t="str">
            <v>I</v>
          </cell>
          <cell r="C10">
            <v>2706</v>
          </cell>
          <cell r="D10" t="str">
            <v>ENGENHEIRO DE OBRA</v>
          </cell>
          <cell r="E10" t="str">
            <v>H</v>
          </cell>
          <cell r="F10">
            <v>1</v>
          </cell>
          <cell r="G10">
            <v>44.89</v>
          </cell>
          <cell r="H10">
            <v>44.89</v>
          </cell>
        </row>
        <row r="13">
          <cell r="B13" t="str">
            <v>MESTRE DE OBRA</v>
          </cell>
        </row>
        <row r="14">
          <cell r="B14" t="str">
            <v>H</v>
          </cell>
          <cell r="D14" t="str">
            <v>Total Material</v>
          </cell>
          <cell r="F14" t="str">
            <v>Total Mão de Obra</v>
          </cell>
          <cell r="H14" t="str">
            <v>Total</v>
          </cell>
        </row>
        <row r="15">
          <cell r="B15">
            <v>4069</v>
          </cell>
          <cell r="D15">
            <v>0</v>
          </cell>
          <cell r="E15">
            <v>0</v>
          </cell>
          <cell r="F15">
            <v>1</v>
          </cell>
          <cell r="G15">
            <v>14.99</v>
          </cell>
          <cell r="H15">
            <v>14.99</v>
          </cell>
        </row>
        <row r="16">
          <cell r="B16" t="str">
            <v>Tipo do Item</v>
          </cell>
          <cell r="C16" t="str">
            <v>Código</v>
          </cell>
          <cell r="D16" t="str">
            <v>Descrição Básica</v>
          </cell>
          <cell r="E16" t="str">
            <v>Unidade</v>
          </cell>
          <cell r="F16" t="str">
            <v>Coeficiente</v>
          </cell>
          <cell r="G16" t="str">
            <v>Custo Unitário</v>
          </cell>
          <cell r="H16" t="str">
            <v>Total</v>
          </cell>
        </row>
        <row r="17">
          <cell r="B17" t="str">
            <v>I</v>
          </cell>
          <cell r="C17">
            <v>4069</v>
          </cell>
          <cell r="D17" t="str">
            <v>MESTRE DE OBRA</v>
          </cell>
          <cell r="E17" t="str">
            <v>H</v>
          </cell>
          <cell r="F17">
            <v>1</v>
          </cell>
          <cell r="G17">
            <v>14.99</v>
          </cell>
          <cell r="H17">
            <v>14.99</v>
          </cell>
        </row>
        <row r="20">
          <cell r="B20" t="str">
            <v>BETONEIRA 320L ELETRICA TRIFASICA C/CARREGADOR MECANICO C/OPERADOR - P</v>
          </cell>
        </row>
        <row r="21">
          <cell r="B21" t="str">
            <v>H</v>
          </cell>
          <cell r="D21" t="str">
            <v>Total Material</v>
          </cell>
          <cell r="F21" t="str">
            <v>Total Mão de Obra</v>
          </cell>
          <cell r="H21" t="str">
            <v>Total</v>
          </cell>
        </row>
        <row r="22">
          <cell r="B22">
            <v>4877</v>
          </cell>
          <cell r="D22">
            <v>0.17928286852589639</v>
          </cell>
          <cell r="E22">
            <v>1.8</v>
          </cell>
          <cell r="F22">
            <v>0.82071713147410352</v>
          </cell>
          <cell r="G22">
            <v>8.24</v>
          </cell>
          <cell r="H22">
            <v>10.040000000000001</v>
          </cell>
        </row>
        <row r="23">
          <cell r="B23" t="str">
            <v>Tipo do Item</v>
          </cell>
          <cell r="C23" t="str">
            <v>Código</v>
          </cell>
          <cell r="D23" t="str">
            <v>Descrição Básica</v>
          </cell>
          <cell r="E23" t="str">
            <v>Unidade</v>
          </cell>
          <cell r="F23" t="str">
            <v>Coeficiente</v>
          </cell>
          <cell r="G23" t="str">
            <v>Custo Unitário</v>
          </cell>
          <cell r="H23" t="str">
            <v>Total</v>
          </cell>
        </row>
        <row r="24">
          <cell r="B24" t="str">
            <v>I</v>
          </cell>
          <cell r="C24">
            <v>10531</v>
          </cell>
          <cell r="D24" t="str">
            <v>BETONEIRA 320L ELETRICA TRIFASICA 3HP C/ CARREGADOR MECANICO</v>
          </cell>
          <cell r="E24" t="str">
            <v>H</v>
          </cell>
          <cell r="F24">
            <v>1</v>
          </cell>
          <cell r="G24">
            <v>1.8</v>
          </cell>
          <cell r="H24">
            <v>1.8</v>
          </cell>
        </row>
        <row r="25">
          <cell r="B25" t="str">
            <v>I</v>
          </cell>
          <cell r="C25">
            <v>4243</v>
          </cell>
          <cell r="D25" t="str">
            <v>OPERADOR DE BETONEIRA ( CAMINHÃO)</v>
          </cell>
          <cell r="E25" t="str">
            <v>H</v>
          </cell>
          <cell r="F25">
            <v>1</v>
          </cell>
          <cell r="G25">
            <v>8.24</v>
          </cell>
          <cell r="H25">
            <v>8.24</v>
          </cell>
        </row>
        <row r="28">
          <cell r="B28" t="str">
            <v>ARGAMASSA TRACO 1:3 (CIMENTO E AREIA), PREPARO MANUAL</v>
          </cell>
        </row>
        <row r="29">
          <cell r="B29" t="str">
            <v>M3</v>
          </cell>
          <cell r="D29" t="str">
            <v>Total Material</v>
          </cell>
          <cell r="F29" t="str">
            <v>Total Mão de Obra</v>
          </cell>
          <cell r="H29" t="str">
            <v>Total</v>
          </cell>
        </row>
        <row r="30">
          <cell r="B30">
            <v>4884</v>
          </cell>
          <cell r="D30">
            <v>0.82254396361190307</v>
          </cell>
          <cell r="E30">
            <v>256.79000000000002</v>
          </cell>
          <cell r="F30">
            <v>0.17745603638809698</v>
          </cell>
          <cell r="G30">
            <v>55.4</v>
          </cell>
          <cell r="H30">
            <v>312.19</v>
          </cell>
        </row>
        <row r="31">
          <cell r="B31" t="str">
            <v>Tipo do Item</v>
          </cell>
          <cell r="C31" t="str">
            <v>Código</v>
          </cell>
          <cell r="D31" t="str">
            <v>Descrição Básica</v>
          </cell>
          <cell r="E31" t="str">
            <v>Unidade</v>
          </cell>
          <cell r="F31" t="str">
            <v>Coeficiente</v>
          </cell>
          <cell r="G31" t="str">
            <v>Custo Unitário</v>
          </cell>
          <cell r="H31" t="str">
            <v>Total</v>
          </cell>
        </row>
        <row r="32">
          <cell r="B32" t="str">
            <v>I</v>
          </cell>
          <cell r="C32">
            <v>370</v>
          </cell>
          <cell r="D32" t="str">
            <v>AREIA MEDIA</v>
          </cell>
          <cell r="E32" t="str">
            <v>M3</v>
          </cell>
          <cell r="F32">
            <v>1.0449999999999999</v>
          </cell>
          <cell r="G32">
            <v>31.8</v>
          </cell>
          <cell r="H32">
            <v>33.229999999999997</v>
          </cell>
        </row>
        <row r="33">
          <cell r="B33" t="str">
            <v>I</v>
          </cell>
          <cell r="C33">
            <v>1379</v>
          </cell>
          <cell r="D33" t="str">
            <v>CIMENTO PORTLAND COMUM CP I- 32</v>
          </cell>
          <cell r="E33" t="str">
            <v>KG</v>
          </cell>
          <cell r="F33">
            <v>486</v>
          </cell>
          <cell r="G33">
            <v>0.46</v>
          </cell>
          <cell r="H33">
            <v>223.56</v>
          </cell>
        </row>
        <row r="34">
          <cell r="B34" t="str">
            <v>I</v>
          </cell>
          <cell r="C34">
            <v>6111</v>
          </cell>
          <cell r="D34" t="str">
            <v>SERVENTE</v>
          </cell>
          <cell r="E34" t="str">
            <v>H</v>
          </cell>
          <cell r="F34">
            <v>10</v>
          </cell>
          <cell r="G34">
            <v>5.54</v>
          </cell>
          <cell r="H34">
            <v>55.4</v>
          </cell>
        </row>
        <row r="37">
          <cell r="B37" t="str">
            <v>ARGAMASSA TRACO 1:4 (CIMENTO E AREIA), PREPARO MANUAL</v>
          </cell>
        </row>
        <row r="38">
          <cell r="B38" t="str">
            <v>M3</v>
          </cell>
          <cell r="D38" t="str">
            <v>Total Material</v>
          </cell>
          <cell r="F38" t="str">
            <v>Total Mão de Obra</v>
          </cell>
          <cell r="H38" t="str">
            <v>Total:</v>
          </cell>
        </row>
        <row r="39">
          <cell r="B39">
            <v>4885</v>
          </cell>
          <cell r="D39">
            <v>0.78852540367217627</v>
          </cell>
          <cell r="E39">
            <v>206.57</v>
          </cell>
          <cell r="F39">
            <v>0.21147459632782381</v>
          </cell>
          <cell r="G39">
            <v>55.4</v>
          </cell>
          <cell r="H39">
            <v>261.96999999999997</v>
          </cell>
        </row>
        <row r="40">
          <cell r="B40" t="str">
            <v>Tipo do Item</v>
          </cell>
          <cell r="C40" t="str">
            <v>Código</v>
          </cell>
          <cell r="D40" t="str">
            <v>Descrição Básica</v>
          </cell>
          <cell r="E40" t="str">
            <v>Unidade</v>
          </cell>
          <cell r="F40" t="str">
            <v>Coeficiente</v>
          </cell>
          <cell r="G40" t="str">
            <v>Custo Unitário</v>
          </cell>
          <cell r="H40" t="str">
            <v>Total</v>
          </cell>
        </row>
        <row r="41">
          <cell r="B41" t="str">
            <v>I</v>
          </cell>
          <cell r="C41">
            <v>370</v>
          </cell>
          <cell r="D41" t="str">
            <v>AREIA MÉDIA</v>
          </cell>
          <cell r="E41" t="str">
            <v>M3</v>
          </cell>
          <cell r="F41">
            <v>1.216</v>
          </cell>
          <cell r="G41">
            <v>31.8</v>
          </cell>
          <cell r="H41">
            <v>38.67</v>
          </cell>
        </row>
        <row r="42">
          <cell r="B42" t="str">
            <v>I</v>
          </cell>
          <cell r="C42">
            <v>6111</v>
          </cell>
          <cell r="D42" t="str">
            <v>SERVENTE</v>
          </cell>
          <cell r="E42" t="str">
            <v>H</v>
          </cell>
          <cell r="F42">
            <v>10</v>
          </cell>
          <cell r="G42">
            <v>5.54</v>
          </cell>
          <cell r="H42">
            <v>55.4</v>
          </cell>
        </row>
        <row r="43">
          <cell r="B43" t="str">
            <v>I</v>
          </cell>
          <cell r="C43">
            <v>1379</v>
          </cell>
          <cell r="D43" t="str">
            <v>CIMENTO PORTLAND COMUM CP I-32</v>
          </cell>
          <cell r="E43" t="str">
            <v>KG</v>
          </cell>
          <cell r="F43">
            <v>365</v>
          </cell>
          <cell r="G43">
            <v>0.46</v>
          </cell>
          <cell r="H43">
            <v>167.9</v>
          </cell>
        </row>
        <row r="46">
          <cell r="B46" t="str">
            <v>REGULARIZACAO E COMPACTACAO MANUAL DE TERRENO COM SOQUETE</v>
          </cell>
        </row>
        <row r="47">
          <cell r="B47">
            <v>5622</v>
          </cell>
          <cell r="D47">
            <v>0</v>
          </cell>
          <cell r="E47">
            <v>0</v>
          </cell>
          <cell r="F47">
            <v>1</v>
          </cell>
          <cell r="G47">
            <v>1.83</v>
          </cell>
          <cell r="H47">
            <v>1.83</v>
          </cell>
        </row>
        <row r="48">
          <cell r="B48" t="str">
            <v>M2</v>
          </cell>
          <cell r="D48" t="str">
            <v>Total Material</v>
          </cell>
          <cell r="F48" t="str">
            <v>Total Mão de Obra</v>
          </cell>
          <cell r="H48" t="str">
            <v>Total</v>
          </cell>
        </row>
        <row r="49">
          <cell r="B49" t="str">
            <v>Tipo do Item</v>
          </cell>
          <cell r="C49" t="str">
            <v>Código</v>
          </cell>
          <cell r="D49" t="str">
            <v>Descrição Básica</v>
          </cell>
          <cell r="E49" t="str">
            <v>Unidade</v>
          </cell>
          <cell r="F49" t="str">
            <v>Coeficiente</v>
          </cell>
          <cell r="G49" t="str">
            <v>Custo Unitário</v>
          </cell>
          <cell r="H49" t="str">
            <v>Total</v>
          </cell>
        </row>
        <row r="50">
          <cell r="B50" t="str">
            <v>I</v>
          </cell>
          <cell r="C50">
            <v>6111</v>
          </cell>
          <cell r="D50" t="str">
            <v>SERVENTE</v>
          </cell>
          <cell r="E50" t="str">
            <v>H</v>
          </cell>
          <cell r="F50">
            <v>0.33</v>
          </cell>
          <cell r="G50">
            <v>5.54</v>
          </cell>
          <cell r="H50">
            <v>1.83</v>
          </cell>
        </row>
        <row r="52">
          <cell r="B52" t="str">
            <v>CONCRETO NÃO ESTRUTURAL, PREPARO C/ BETONEIRA CONSUMO CIMENTO=210KG/M3 PARA LASTROS, CONTRAPISOS, CALÇADAS, ETC...</v>
          </cell>
        </row>
        <row r="53">
          <cell r="B53" t="str">
            <v>M3</v>
          </cell>
          <cell r="D53" t="str">
            <v>Total Material</v>
          </cell>
          <cell r="F53" t="str">
            <v>Total Mão de Obra</v>
          </cell>
          <cell r="H53" t="str">
            <v>Total</v>
          </cell>
        </row>
        <row r="54">
          <cell r="B54">
            <v>6042</v>
          </cell>
          <cell r="D54">
            <v>0.83211476804160156</v>
          </cell>
          <cell r="E54">
            <v>164.75239999999999</v>
          </cell>
          <cell r="F54">
            <v>0.16788523195839841</v>
          </cell>
          <cell r="G54">
            <v>33.24</v>
          </cell>
          <cell r="H54">
            <v>197.9924</v>
          </cell>
        </row>
        <row r="55">
          <cell r="B55" t="str">
            <v>Tipo do Item</v>
          </cell>
          <cell r="C55" t="str">
            <v>Código</v>
          </cell>
          <cell r="D55" t="str">
            <v>Descrição Básica</v>
          </cell>
          <cell r="E55" t="str">
            <v>Unidade</v>
          </cell>
          <cell r="F55" t="str">
            <v>Coeficiente</v>
          </cell>
          <cell r="G55" t="str">
            <v>Custo Unitário</v>
          </cell>
          <cell r="H55" t="str">
            <v>Total</v>
          </cell>
        </row>
        <row r="56">
          <cell r="B56" t="str">
            <v>I</v>
          </cell>
          <cell r="C56">
            <v>367</v>
          </cell>
          <cell r="D56" t="str">
            <v>AREIA GROSSA</v>
          </cell>
          <cell r="E56" t="str">
            <v>M3</v>
          </cell>
          <cell r="F56">
            <v>0.57999999999999996</v>
          </cell>
          <cell r="G56">
            <v>33.78</v>
          </cell>
          <cell r="H56">
            <v>19.592399999999998</v>
          </cell>
        </row>
        <row r="57">
          <cell r="B57" t="str">
            <v>I</v>
          </cell>
          <cell r="C57">
            <v>6111</v>
          </cell>
          <cell r="D57" t="str">
            <v>SERVENTE</v>
          </cell>
          <cell r="E57" t="str">
            <v>H</v>
          </cell>
          <cell r="F57">
            <v>6</v>
          </cell>
          <cell r="G57">
            <v>5.54</v>
          </cell>
          <cell r="H57">
            <v>33.24</v>
          </cell>
        </row>
        <row r="58">
          <cell r="B58" t="str">
            <v>I</v>
          </cell>
          <cell r="C58">
            <v>4718</v>
          </cell>
          <cell r="D58" t="str">
            <v>PEDRA BRITADA N. 2 OU 25 MM</v>
          </cell>
          <cell r="E58" t="str">
            <v>M3</v>
          </cell>
          <cell r="F58">
            <v>0.95</v>
          </cell>
          <cell r="G58">
            <v>50.54</v>
          </cell>
          <cell r="H58">
            <v>48.01</v>
          </cell>
        </row>
        <row r="59">
          <cell r="B59" t="str">
            <v>I</v>
          </cell>
          <cell r="C59">
            <v>1379</v>
          </cell>
          <cell r="D59" t="str">
            <v>CIMENTO PORTLAND COMUM CP I- 32</v>
          </cell>
          <cell r="E59" t="str">
            <v>KG</v>
          </cell>
          <cell r="F59">
            <v>210</v>
          </cell>
          <cell r="G59">
            <v>0.46</v>
          </cell>
          <cell r="H59">
            <v>96.6</v>
          </cell>
        </row>
        <row r="60">
          <cell r="B60" t="str">
            <v>I</v>
          </cell>
          <cell r="C60">
            <v>10532</v>
          </cell>
          <cell r="D60" t="str">
            <v>BETONEIRA 320L ELETRICA TRIFASICA 3HP S/ CARREGADO</v>
          </cell>
          <cell r="E60" t="str">
            <v>H</v>
          </cell>
          <cell r="F60">
            <v>0.71399999999999997</v>
          </cell>
          <cell r="G60">
            <v>0.77</v>
          </cell>
          <cell r="H60">
            <v>0.55000000000000004</v>
          </cell>
        </row>
        <row r="63">
          <cell r="B63" t="str">
            <v>CONCRETO NAO ESTRUTURAL, CONSUMO 150 KG/M3 (1:3,5:7), PREPARO COM BETONEIRA</v>
          </cell>
        </row>
        <row r="64">
          <cell r="B64" t="str">
            <v>M3</v>
          </cell>
          <cell r="D64" t="str">
            <v>Total Material</v>
          </cell>
          <cell r="F64" t="str">
            <v>Total Mão de Obra</v>
          </cell>
          <cell r="H64" t="str">
            <v>Total</v>
          </cell>
        </row>
        <row r="65">
          <cell r="B65">
            <v>5652</v>
          </cell>
          <cell r="D65">
            <v>0.80313888066331063</v>
          </cell>
          <cell r="E65">
            <v>135.61000000000001</v>
          </cell>
          <cell r="F65">
            <v>0.19686111933668934</v>
          </cell>
          <cell r="G65">
            <v>33.24</v>
          </cell>
          <cell r="H65">
            <v>168.85000000000002</v>
          </cell>
        </row>
        <row r="66">
          <cell r="B66" t="str">
            <v>Tipo do Item</v>
          </cell>
          <cell r="C66" t="str">
            <v>Código</v>
          </cell>
          <cell r="D66" t="str">
            <v>Descrição Básica</v>
          </cell>
          <cell r="E66" t="str">
            <v>Unidade</v>
          </cell>
          <cell r="F66" t="str">
            <v>Coeficiente</v>
          </cell>
          <cell r="G66" t="str">
            <v>Custo Unitário</v>
          </cell>
          <cell r="H66" t="str">
            <v>Total</v>
          </cell>
        </row>
        <row r="67">
          <cell r="B67" t="str">
            <v>I</v>
          </cell>
          <cell r="C67">
            <v>370</v>
          </cell>
          <cell r="D67" t="str">
            <v>AREIA MÉDIA</v>
          </cell>
          <cell r="E67" t="str">
            <v>M3</v>
          </cell>
          <cell r="F67">
            <v>0.49</v>
          </cell>
          <cell r="G67">
            <v>31.8</v>
          </cell>
          <cell r="H67">
            <v>15.58</v>
          </cell>
        </row>
        <row r="68">
          <cell r="B68" t="str">
            <v>I</v>
          </cell>
          <cell r="C68">
            <v>4718</v>
          </cell>
          <cell r="D68" t="str">
            <v>PEDRA BRITADA N. 2 OU 25MM POSTO PEDREIRA</v>
          </cell>
          <cell r="E68" t="str">
            <v>M3</v>
          </cell>
          <cell r="F68">
            <v>0.98</v>
          </cell>
          <cell r="G68">
            <v>50.54</v>
          </cell>
          <cell r="H68">
            <v>49.53</v>
          </cell>
        </row>
        <row r="69">
          <cell r="B69" t="str">
            <v>I</v>
          </cell>
          <cell r="C69">
            <v>6111</v>
          </cell>
          <cell r="D69" t="str">
            <v>SERVENTE</v>
          </cell>
          <cell r="E69" t="str">
            <v>H</v>
          </cell>
          <cell r="F69">
            <v>6</v>
          </cell>
          <cell r="G69">
            <v>5.54</v>
          </cell>
          <cell r="H69">
            <v>33.24</v>
          </cell>
        </row>
        <row r="70">
          <cell r="B70" t="str">
            <v>I</v>
          </cell>
          <cell r="C70">
            <v>1379</v>
          </cell>
          <cell r="D70" t="str">
            <v>CIMENTO PORTLAND COMUM CP I-32</v>
          </cell>
          <cell r="E70" t="str">
            <v>KG</v>
          </cell>
          <cell r="F70">
            <v>150</v>
          </cell>
          <cell r="G70">
            <v>0.46</v>
          </cell>
          <cell r="H70">
            <v>69</v>
          </cell>
        </row>
        <row r="71">
          <cell r="B71" t="str">
            <v>I</v>
          </cell>
          <cell r="C71">
            <v>643</v>
          </cell>
          <cell r="D71" t="str">
            <v>BETONEIRA 320L DIESEL 5,5HP S/ CARREGADOR MECANICO</v>
          </cell>
          <cell r="E71" t="str">
            <v>H</v>
          </cell>
          <cell r="F71">
            <v>0.65</v>
          </cell>
          <cell r="G71">
            <v>2.31</v>
          </cell>
          <cell r="H71">
            <v>1.5</v>
          </cell>
        </row>
        <row r="74">
          <cell r="B74" t="str">
            <v>FORMAS C/TABUAS 3A (2,5X30,0CM) P/M2 P/FUNDACOES,INCL MONTAGEM E DESMONTAGEM (C/REAPR. 2X)</v>
          </cell>
        </row>
        <row r="75">
          <cell r="B75" t="str">
            <v>M2</v>
          </cell>
          <cell r="D75" t="str">
            <v>Total Material</v>
          </cell>
          <cell r="F75" t="str">
            <v>Total Mão de Obra</v>
          </cell>
          <cell r="H75" t="str">
            <v>Total</v>
          </cell>
        </row>
        <row r="76">
          <cell r="B76">
            <v>5970</v>
          </cell>
          <cell r="D76">
            <v>0.52846664338106875</v>
          </cell>
          <cell r="E76">
            <v>15.13</v>
          </cell>
          <cell r="F76">
            <v>0.47153335661893114</v>
          </cell>
          <cell r="G76">
            <v>13.5</v>
          </cell>
          <cell r="H76">
            <v>28.630000000000003</v>
          </cell>
        </row>
        <row r="77">
          <cell r="B77" t="str">
            <v>Tipo do Item</v>
          </cell>
          <cell r="C77" t="str">
            <v>Código</v>
          </cell>
          <cell r="D77" t="str">
            <v>Descrição Básica</v>
          </cell>
          <cell r="E77" t="str">
            <v>Unidade</v>
          </cell>
          <cell r="F77" t="str">
            <v>Coeficiente</v>
          </cell>
          <cell r="G77" t="str">
            <v>Custo Unitário</v>
          </cell>
          <cell r="H77" t="str">
            <v>Total</v>
          </cell>
        </row>
        <row r="78">
          <cell r="B78" t="str">
            <v>I</v>
          </cell>
          <cell r="C78">
            <v>1213</v>
          </cell>
          <cell r="D78" t="str">
            <v>CARPINTEIRO DE FORMAS</v>
          </cell>
          <cell r="E78" t="str">
            <v>H</v>
          </cell>
          <cell r="F78">
            <v>1</v>
          </cell>
          <cell r="G78">
            <v>7.5</v>
          </cell>
          <cell r="H78">
            <v>7.5</v>
          </cell>
        </row>
        <row r="79">
          <cell r="B79" t="str">
            <v>I</v>
          </cell>
          <cell r="C79">
            <v>4493</v>
          </cell>
          <cell r="D79" t="str">
            <v>PECA DE MADEIRA 2A QUALIDADE 7,5 X 7,5CM NAO APARE</v>
          </cell>
          <cell r="E79" t="str">
            <v>M</v>
          </cell>
          <cell r="F79">
            <v>0.56999999999999995</v>
          </cell>
          <cell r="G79">
            <v>3.54</v>
          </cell>
          <cell r="H79">
            <v>2.02</v>
          </cell>
        </row>
        <row r="80">
          <cell r="B80" t="str">
            <v>I</v>
          </cell>
          <cell r="C80">
            <v>6188</v>
          </cell>
          <cell r="D80" t="str">
            <v>TABUA MADEIRA 3A QUALIDADE 2,5 X 30CM (1 X 12") NA</v>
          </cell>
          <cell r="E80" t="str">
            <v>M2</v>
          </cell>
          <cell r="F80">
            <v>0.5</v>
          </cell>
          <cell r="G80">
            <v>23.12</v>
          </cell>
          <cell r="H80">
            <v>11.56</v>
          </cell>
        </row>
        <row r="81">
          <cell r="B81" t="str">
            <v>I</v>
          </cell>
          <cell r="C81">
            <v>4509</v>
          </cell>
          <cell r="D81" t="str">
            <v>PECA DE MADEIRA 3A QUALIDADE 2,5 X 10CM NAO APAREL</v>
          </cell>
          <cell r="E81" t="str">
            <v>M</v>
          </cell>
          <cell r="F81">
            <v>0.27</v>
          </cell>
          <cell r="G81">
            <v>1.96</v>
          </cell>
          <cell r="H81">
            <v>0.53</v>
          </cell>
        </row>
        <row r="82">
          <cell r="B82" t="str">
            <v>I</v>
          </cell>
          <cell r="C82">
            <v>6117</v>
          </cell>
          <cell r="D82" t="str">
            <v>AJUDANTE DE CARPINTEIRO</v>
          </cell>
          <cell r="E82" t="str">
            <v>H</v>
          </cell>
          <cell r="F82">
            <v>1</v>
          </cell>
          <cell r="G82">
            <v>6</v>
          </cell>
          <cell r="H82">
            <v>6</v>
          </cell>
        </row>
        <row r="83">
          <cell r="B83" t="str">
            <v>I</v>
          </cell>
          <cell r="C83">
            <v>5061</v>
          </cell>
          <cell r="D83" t="str">
            <v>PREGO DE ACO 18 X 27</v>
          </cell>
          <cell r="E83" t="str">
            <v>KG</v>
          </cell>
          <cell r="F83">
            <v>0.15</v>
          </cell>
          <cell r="G83">
            <v>6.82</v>
          </cell>
          <cell r="H83">
            <v>1.02</v>
          </cell>
        </row>
        <row r="86">
          <cell r="B86" t="str">
            <v>EMBOCO TRACO 1:2:8 (CIMENTO, CAL E AREIA), ESPESSURA 2,0CM, PREPARO MECANICO</v>
          </cell>
        </row>
        <row r="87">
          <cell r="B87" t="str">
            <v>M2</v>
          </cell>
          <cell r="D87" t="str">
            <v>Total Material</v>
          </cell>
          <cell r="F87" t="str">
            <v>Total Mão de Obra</v>
          </cell>
          <cell r="H87" t="str">
            <v>Total</v>
          </cell>
        </row>
        <row r="88">
          <cell r="B88">
            <v>5993</v>
          </cell>
          <cell r="D88">
            <v>0.32964426877470354</v>
          </cell>
          <cell r="E88">
            <v>4.17</v>
          </cell>
          <cell r="F88">
            <v>0.67035573122529646</v>
          </cell>
          <cell r="G88">
            <v>8.48</v>
          </cell>
          <cell r="H88">
            <v>12.65</v>
          </cell>
        </row>
        <row r="89">
          <cell r="B89" t="str">
            <v>Tipo do Item</v>
          </cell>
          <cell r="C89" t="str">
            <v>Código</v>
          </cell>
          <cell r="D89" t="str">
            <v>Descrição Básica</v>
          </cell>
          <cell r="E89" t="str">
            <v>Unidade</v>
          </cell>
          <cell r="F89" t="str">
            <v>Coeficiente</v>
          </cell>
          <cell r="G89" t="str">
            <v>Custo Unitário</v>
          </cell>
          <cell r="H89" t="str">
            <v>Total</v>
          </cell>
        </row>
        <row r="90">
          <cell r="B90" t="str">
            <v>C - material</v>
          </cell>
          <cell r="C90">
            <v>6028</v>
          </cell>
          <cell r="D90" t="str">
            <v>ARGAMASSA TRACO 1:2:8 (CIMENTO, CAL E AREIA MEDIA</v>
          </cell>
          <cell r="E90" t="str">
            <v>M3</v>
          </cell>
          <cell r="F90">
            <v>0.02</v>
          </cell>
          <cell r="G90">
            <v>208.48000000000002</v>
          </cell>
          <cell r="H90">
            <v>4.17</v>
          </cell>
        </row>
        <row r="91">
          <cell r="B91" t="str">
            <v>C - mão-de-obra</v>
          </cell>
          <cell r="C91">
            <v>6028</v>
          </cell>
          <cell r="D91" t="str">
            <v>ARGAMASSA TRACO 1:2:8 (CIMENTO, CAL E AREIA MEDIA</v>
          </cell>
          <cell r="E91" t="str">
            <v>M3</v>
          </cell>
          <cell r="F91">
            <v>0.02</v>
          </cell>
          <cell r="G91">
            <v>33.24</v>
          </cell>
          <cell r="H91">
            <v>0.66</v>
          </cell>
        </row>
        <row r="92">
          <cell r="B92" t="str">
            <v>I</v>
          </cell>
          <cell r="C92">
            <v>4750</v>
          </cell>
          <cell r="D92" t="str">
            <v>PEDREIRO</v>
          </cell>
          <cell r="E92" t="str">
            <v>H</v>
          </cell>
          <cell r="F92">
            <v>0.6</v>
          </cell>
          <cell r="G92">
            <v>7.5</v>
          </cell>
          <cell r="H92">
            <v>4.5</v>
          </cell>
        </row>
        <row r="93">
          <cell r="B93" t="str">
            <v>I</v>
          </cell>
          <cell r="C93">
            <v>6111</v>
          </cell>
          <cell r="D93" t="str">
            <v>SERVENTE</v>
          </cell>
          <cell r="E93" t="str">
            <v>H</v>
          </cell>
          <cell r="F93">
            <v>0.6</v>
          </cell>
          <cell r="G93">
            <v>5.54</v>
          </cell>
          <cell r="H93">
            <v>3.32</v>
          </cell>
        </row>
        <row r="96">
          <cell r="B96" t="str">
            <v>ARGAMASSA TRACO 1:3 (CIMENTO E AREIA GROSSA NAO PENEIRADA), PREPARO MECANICO</v>
          </cell>
        </row>
        <row r="97">
          <cell r="B97" t="str">
            <v>M3</v>
          </cell>
          <cell r="D97" t="str">
            <v>Total Material</v>
          </cell>
          <cell r="F97" t="str">
            <v>Total Mão de Obra</v>
          </cell>
          <cell r="H97" t="str">
            <v>Total</v>
          </cell>
        </row>
        <row r="98">
          <cell r="B98">
            <v>6013</v>
          </cell>
          <cell r="D98">
            <v>0.88739074463039502</v>
          </cell>
          <cell r="E98">
            <v>261.94</v>
          </cell>
          <cell r="F98">
            <v>0.11260925536960499</v>
          </cell>
          <cell r="G98">
            <v>33.24</v>
          </cell>
          <cell r="H98">
            <v>295.18</v>
          </cell>
        </row>
        <row r="99">
          <cell r="B99" t="str">
            <v>Tipo do Item</v>
          </cell>
          <cell r="C99" t="str">
            <v>Código</v>
          </cell>
          <cell r="D99" t="str">
            <v>Descrição Básica</v>
          </cell>
          <cell r="E99" t="str">
            <v>Unidade</v>
          </cell>
          <cell r="F99" t="str">
            <v>Coeficiente</v>
          </cell>
          <cell r="G99" t="str">
            <v>Custo Unitário</v>
          </cell>
          <cell r="H99" t="str">
            <v>Total</v>
          </cell>
        </row>
        <row r="100">
          <cell r="B100" t="str">
            <v>I</v>
          </cell>
          <cell r="C100">
            <v>367</v>
          </cell>
          <cell r="D100" t="str">
            <v>AREIA GROSSA</v>
          </cell>
          <cell r="E100" t="str">
            <v>M3</v>
          </cell>
          <cell r="F100">
            <v>1.2969999999999999</v>
          </cell>
          <cell r="G100">
            <v>33.78</v>
          </cell>
          <cell r="H100">
            <v>43.81</v>
          </cell>
        </row>
        <row r="101">
          <cell r="B101" t="str">
            <v>I</v>
          </cell>
          <cell r="C101">
            <v>6111</v>
          </cell>
          <cell r="D101" t="str">
            <v>SERVENTE</v>
          </cell>
          <cell r="E101" t="str">
            <v>H</v>
          </cell>
          <cell r="F101">
            <v>6</v>
          </cell>
          <cell r="G101">
            <v>5.54</v>
          </cell>
          <cell r="H101">
            <v>33.24</v>
          </cell>
        </row>
        <row r="102">
          <cell r="B102" t="str">
            <v>I</v>
          </cell>
          <cell r="C102">
            <v>10532</v>
          </cell>
          <cell r="D102" t="str">
            <v>BETONEIRA 320L ELETRICA TRIFASICA 3HP S/ CARREGADOR MECANICO</v>
          </cell>
          <cell r="E102" t="str">
            <v>H</v>
          </cell>
          <cell r="F102">
            <v>0.71399999999999997</v>
          </cell>
          <cell r="G102">
            <v>0.77</v>
          </cell>
          <cell r="H102">
            <v>0.55000000000000004</v>
          </cell>
        </row>
        <row r="103">
          <cell r="B103" t="str">
            <v>I</v>
          </cell>
          <cell r="C103">
            <v>1379</v>
          </cell>
          <cell r="D103" t="str">
            <v>CIMENTO PORTLAND COMUM CP I- 32</v>
          </cell>
          <cell r="E103" t="str">
            <v>KG</v>
          </cell>
          <cell r="F103">
            <v>473</v>
          </cell>
          <cell r="G103">
            <v>0.46</v>
          </cell>
          <cell r="H103">
            <v>217.58</v>
          </cell>
        </row>
        <row r="106">
          <cell r="B106" t="str">
            <v xml:space="preserve">ARGAMASSA TRACO 1:4 (CIMENTO E AREIA MEDIA PENEIRADA), PREPARO MECANICO </v>
          </cell>
        </row>
        <row r="107">
          <cell r="B107" t="str">
            <v>M3</v>
          </cell>
          <cell r="D107" t="str">
            <v>Total Material</v>
          </cell>
          <cell r="F107" t="str">
            <v>Total Mão de Obra</v>
          </cell>
          <cell r="H107" t="str">
            <v>Total</v>
          </cell>
        </row>
        <row r="108">
          <cell r="B108">
            <v>6014</v>
          </cell>
          <cell r="D108">
            <v>0.67345672967061665</v>
          </cell>
          <cell r="E108">
            <v>206.3</v>
          </cell>
          <cell r="F108">
            <v>0.3265432703293833</v>
          </cell>
          <cell r="G108">
            <v>100.03</v>
          </cell>
          <cell r="H108">
            <v>306.33000000000004</v>
          </cell>
        </row>
        <row r="109">
          <cell r="B109" t="str">
            <v>Tipo do Item</v>
          </cell>
          <cell r="C109" t="str">
            <v>Código</v>
          </cell>
          <cell r="D109" t="str">
            <v>Descrição Básica</v>
          </cell>
          <cell r="E109" t="str">
            <v>Unidade</v>
          </cell>
          <cell r="F109" t="str">
            <v>Coeficiente</v>
          </cell>
          <cell r="G109" t="str">
            <v>Custo Unitário</v>
          </cell>
          <cell r="H109" t="str">
            <v>Total</v>
          </cell>
        </row>
        <row r="110">
          <cell r="B110" t="str">
            <v>I</v>
          </cell>
          <cell r="C110">
            <v>370</v>
          </cell>
          <cell r="D110" t="str">
            <v>AREIA MEDIA</v>
          </cell>
          <cell r="E110" t="str">
            <v>M3</v>
          </cell>
          <cell r="F110">
            <v>1.306</v>
          </cell>
          <cell r="G110">
            <v>31.8</v>
          </cell>
          <cell r="H110">
            <v>41.53</v>
          </cell>
        </row>
        <row r="111">
          <cell r="B111" t="str">
            <v>I</v>
          </cell>
          <cell r="C111">
            <v>6111</v>
          </cell>
          <cell r="D111" t="str">
            <v>SERVENTE</v>
          </cell>
          <cell r="E111" t="str">
            <v>H</v>
          </cell>
          <cell r="F111">
            <v>18.055399999999999</v>
          </cell>
          <cell r="G111">
            <v>5.54</v>
          </cell>
          <cell r="H111">
            <v>100.03</v>
          </cell>
        </row>
        <row r="112">
          <cell r="B112" t="str">
            <v>I</v>
          </cell>
          <cell r="C112">
            <v>10532</v>
          </cell>
          <cell r="D112" t="str">
            <v>BETONEIRA 320L ELETRICA TRIFASICA 3HP S/ CARREGADOR MECANICO</v>
          </cell>
          <cell r="E112" t="str">
            <v>H</v>
          </cell>
          <cell r="F112">
            <v>0.71399999999999997</v>
          </cell>
          <cell r="G112">
            <v>0.77</v>
          </cell>
          <cell r="H112">
            <v>0.55000000000000004</v>
          </cell>
        </row>
        <row r="113">
          <cell r="B113" t="str">
            <v>I</v>
          </cell>
          <cell r="C113">
            <v>1379</v>
          </cell>
          <cell r="D113" t="str">
            <v>CIMENTO PORTLAND COMUM CP I- 32</v>
          </cell>
          <cell r="E113" t="str">
            <v>KG</v>
          </cell>
          <cell r="F113">
            <v>357</v>
          </cell>
          <cell r="G113">
            <v>0.46</v>
          </cell>
          <cell r="H113">
            <v>164.22</v>
          </cell>
        </row>
        <row r="116">
          <cell r="B116" t="str">
            <v>VASO SANITARIO SIFONADO LOUÇA BRANCA PADRAO POPULAR, COM CONJUNTO PARA FIXAÇAO PARA VASO SANITÁRIO COM PARAFUSO, ARRUELA E BUCHA - FORNECIMENTO E INSTALACAO</v>
          </cell>
        </row>
        <row r="117">
          <cell r="B117" t="str">
            <v>UD</v>
          </cell>
          <cell r="D117" t="str">
            <v>Total Material</v>
          </cell>
          <cell r="F117" t="str">
            <v>Total Mão de Obra</v>
          </cell>
          <cell r="H117" t="str">
            <v>Total</v>
          </cell>
        </row>
        <row r="118">
          <cell r="B118">
            <v>6021</v>
          </cell>
          <cell r="D118">
            <v>0.79404900816802793</v>
          </cell>
          <cell r="E118">
            <v>108.88</v>
          </cell>
          <cell r="F118">
            <v>0.20595099183197199</v>
          </cell>
          <cell r="G118">
            <v>28.240000000000002</v>
          </cell>
          <cell r="H118">
            <v>137.12</v>
          </cell>
        </row>
        <row r="119">
          <cell r="B119" t="str">
            <v>Tipo do Item</v>
          </cell>
          <cell r="C119" t="str">
            <v>Código</v>
          </cell>
          <cell r="D119" t="str">
            <v>Descrição Básica</v>
          </cell>
          <cell r="E119" t="str">
            <v>Unidade</v>
          </cell>
          <cell r="F119" t="str">
            <v>Coeficiente</v>
          </cell>
          <cell r="G119" t="str">
            <v>Custo Unitário</v>
          </cell>
          <cell r="H119" t="str">
            <v>Total</v>
          </cell>
        </row>
        <row r="120">
          <cell r="B120" t="str">
            <v>I</v>
          </cell>
          <cell r="C120">
            <v>1380</v>
          </cell>
          <cell r="D120" t="str">
            <v>CIMENTO BRANCO</v>
          </cell>
          <cell r="E120" t="str">
            <v>KG</v>
          </cell>
          <cell r="F120">
            <v>0.2</v>
          </cell>
          <cell r="G120">
            <v>1.51</v>
          </cell>
          <cell r="H120">
            <v>0.3</v>
          </cell>
        </row>
        <row r="121">
          <cell r="B121" t="str">
            <v>I</v>
          </cell>
          <cell r="C121">
            <v>2696</v>
          </cell>
          <cell r="D121" t="str">
            <v>ENCANADOR OU BOMBEIRO HIDRAULICO</v>
          </cell>
          <cell r="E121" t="str">
            <v>H</v>
          </cell>
          <cell r="F121">
            <v>2.1</v>
          </cell>
          <cell r="G121">
            <v>7.63</v>
          </cell>
          <cell r="H121">
            <v>16.02</v>
          </cell>
        </row>
        <row r="122">
          <cell r="B122" t="str">
            <v>I</v>
          </cell>
          <cell r="C122">
            <v>6092</v>
          </cell>
          <cell r="D122" t="str">
            <v>JUNTA PLASTICA DE VEDACAO - BISNAGA 250G</v>
          </cell>
          <cell r="E122" t="str">
            <v>KG</v>
          </cell>
          <cell r="F122">
            <v>0.1</v>
          </cell>
          <cell r="G122">
            <v>18.87</v>
          </cell>
          <cell r="H122">
            <v>1.89</v>
          </cell>
        </row>
        <row r="123">
          <cell r="B123" t="str">
            <v>I</v>
          </cell>
          <cell r="C123">
            <v>4384</v>
          </cell>
          <cell r="D123" t="str">
            <v>PARAFUSO NIQUELADO P/ FIXAR PECA SANITARIA - INCL PORCA CEGA, ARRUELA E BUCHA NYLON S-10</v>
          </cell>
          <cell r="E123" t="str">
            <v>UD</v>
          </cell>
          <cell r="F123">
            <v>2</v>
          </cell>
          <cell r="G123">
            <v>4.62</v>
          </cell>
          <cell r="H123">
            <v>9.24</v>
          </cell>
        </row>
        <row r="124">
          <cell r="B124" t="str">
            <v>I</v>
          </cell>
          <cell r="C124">
            <v>6130</v>
          </cell>
          <cell r="D124" t="str">
            <v>AJUDANTE INSTALADOR HIDRAULICO</v>
          </cell>
          <cell r="E124" t="str">
            <v>H</v>
          </cell>
          <cell r="F124">
            <v>2</v>
          </cell>
          <cell r="G124">
            <v>6.11</v>
          </cell>
          <cell r="H124">
            <v>12.22</v>
          </cell>
        </row>
        <row r="125">
          <cell r="B125" t="str">
            <v>I</v>
          </cell>
          <cell r="C125">
            <v>10420</v>
          </cell>
          <cell r="D125" t="str">
            <v>VASO SANITARIO SIFONADO LOUCA BRANCA - PADRAO POPULAR</v>
          </cell>
          <cell r="E125" t="str">
            <v>UD</v>
          </cell>
          <cell r="F125">
            <v>1</v>
          </cell>
          <cell r="G125">
            <v>97.45</v>
          </cell>
          <cell r="H125">
            <v>97.45</v>
          </cell>
        </row>
        <row r="128">
          <cell r="B128" t="str">
            <v>ARGAMASSA TRACO 1:2:8 (CIMENTO, CAL E AREIA MEDIA NAO PENEIRADA), PREPARO MECANICO</v>
          </cell>
        </row>
        <row r="129">
          <cell r="B129" t="str">
            <v>M3</v>
          </cell>
          <cell r="D129" t="str">
            <v>Total Material</v>
          </cell>
          <cell r="F129" t="str">
            <v>Total Mão de Obra</v>
          </cell>
          <cell r="H129" t="str">
            <v>Total</v>
          </cell>
        </row>
        <row r="130">
          <cell r="B130">
            <v>6028</v>
          </cell>
          <cell r="D130">
            <v>0.8624855204368691</v>
          </cell>
          <cell r="E130">
            <v>208.48000000000002</v>
          </cell>
          <cell r="F130">
            <v>0.1375144795631309</v>
          </cell>
          <cell r="G130">
            <v>33.24</v>
          </cell>
          <cell r="H130">
            <v>241.72000000000003</v>
          </cell>
        </row>
        <row r="131">
          <cell r="B131" t="str">
            <v>Tipo do Item</v>
          </cell>
          <cell r="C131" t="str">
            <v>Código</v>
          </cell>
          <cell r="D131" t="str">
            <v>Descrição Básica</v>
          </cell>
          <cell r="E131" t="str">
            <v>Unidade</v>
          </cell>
          <cell r="F131" t="str">
            <v>Coeficiente</v>
          </cell>
          <cell r="G131" t="str">
            <v>Custo Unitário</v>
          </cell>
          <cell r="H131" t="str">
            <v>Total</v>
          </cell>
        </row>
        <row r="132">
          <cell r="B132" t="str">
            <v>I</v>
          </cell>
          <cell r="C132">
            <v>370</v>
          </cell>
          <cell r="D132" t="str">
            <v>AREIA MEDIA</v>
          </cell>
          <cell r="E132" t="str">
            <v>M3</v>
          </cell>
          <cell r="F132">
            <v>1.216</v>
          </cell>
          <cell r="G132">
            <v>31.8</v>
          </cell>
          <cell r="H132">
            <v>38.67</v>
          </cell>
        </row>
        <row r="133">
          <cell r="B133" t="str">
            <v>I</v>
          </cell>
          <cell r="C133">
            <v>6111</v>
          </cell>
          <cell r="D133" t="str">
            <v>SERVENTE</v>
          </cell>
          <cell r="E133" t="str">
            <v>H</v>
          </cell>
          <cell r="F133">
            <v>6</v>
          </cell>
          <cell r="G133">
            <v>5.54</v>
          </cell>
          <cell r="H133">
            <v>33.24</v>
          </cell>
        </row>
        <row r="134">
          <cell r="B134" t="str">
            <v>I</v>
          </cell>
          <cell r="C134">
            <v>1106</v>
          </cell>
          <cell r="D134" t="str">
            <v>CAL HIDRATADA, DE 1A. QUALIDADE, PARA ARGAMASSA</v>
          </cell>
          <cell r="E134" t="str">
            <v>KG</v>
          </cell>
          <cell r="F134">
            <v>182</v>
          </cell>
          <cell r="G134">
            <v>0.47</v>
          </cell>
          <cell r="H134">
            <v>85.54</v>
          </cell>
        </row>
        <row r="135">
          <cell r="B135" t="str">
            <v>I</v>
          </cell>
          <cell r="C135">
            <v>10532</v>
          </cell>
          <cell r="D135" t="str">
            <v>BETONEIRA 320L ELETRICA TRIFASICA 3HP S/ CARREGADOR MECANICO</v>
          </cell>
          <cell r="E135" t="str">
            <v>H</v>
          </cell>
          <cell r="F135">
            <v>0.71399999999999997</v>
          </cell>
          <cell r="G135">
            <v>0.77</v>
          </cell>
          <cell r="H135">
            <v>0.55000000000000004</v>
          </cell>
        </row>
        <row r="136">
          <cell r="B136" t="str">
            <v>I</v>
          </cell>
          <cell r="C136">
            <v>1379</v>
          </cell>
          <cell r="D136" t="str">
            <v>CIMENTO PORTLAND COMUM CP I- 32</v>
          </cell>
          <cell r="E136" t="str">
            <v>KG</v>
          </cell>
          <cell r="F136">
            <v>182</v>
          </cell>
          <cell r="G136">
            <v>0.46</v>
          </cell>
          <cell r="H136">
            <v>83.72</v>
          </cell>
        </row>
        <row r="139">
          <cell r="B139" t="str">
            <v>CONCRETO FCK=15MPA CONTROLE C ,EXCLUINDO O LANCAMENTO, PREPARO COM BETONEIRA, UTILIZANDO BRITA 1 E 2. (CONFORME NBR 6118, PERMITIDO APENAS PARA FUNDAÇÕES)</v>
          </cell>
        </row>
        <row r="140">
          <cell r="B140" t="str">
            <v>M3</v>
          </cell>
          <cell r="D140" t="str">
            <v>Total Material</v>
          </cell>
          <cell r="F140" t="str">
            <v>Total Mão de Obra</v>
          </cell>
          <cell r="H140" t="str">
            <v>Total</v>
          </cell>
        </row>
        <row r="141">
          <cell r="B141">
            <v>6045</v>
          </cell>
          <cell r="D141">
            <v>0.86266165351402713</v>
          </cell>
          <cell r="E141">
            <v>208.79</v>
          </cell>
          <cell r="F141">
            <v>0.13733834648597282</v>
          </cell>
          <cell r="G141">
            <v>33.24</v>
          </cell>
          <cell r="H141">
            <v>242.03</v>
          </cell>
        </row>
        <row r="142">
          <cell r="B142" t="str">
            <v>Tipo do Item</v>
          </cell>
          <cell r="C142" t="str">
            <v>Código</v>
          </cell>
          <cell r="D142" t="str">
            <v>Descrição Básica</v>
          </cell>
          <cell r="E142" t="str">
            <v>Unidade</v>
          </cell>
          <cell r="F142" t="str">
            <v>Coeficiente</v>
          </cell>
          <cell r="G142" t="str">
            <v>Custo Unitário</v>
          </cell>
          <cell r="H142" t="str">
            <v>Total</v>
          </cell>
        </row>
        <row r="143">
          <cell r="B143" t="str">
            <v>I</v>
          </cell>
          <cell r="C143">
            <v>367</v>
          </cell>
          <cell r="D143" t="str">
            <v>AREIA GROSSA</v>
          </cell>
          <cell r="E143" t="str">
            <v>M3</v>
          </cell>
          <cell r="F143">
            <v>0.91259999999999997</v>
          </cell>
          <cell r="G143">
            <v>33.78</v>
          </cell>
          <cell r="H143">
            <v>30.83</v>
          </cell>
        </row>
        <row r="144">
          <cell r="B144" t="str">
            <v>I</v>
          </cell>
          <cell r="C144">
            <v>10532</v>
          </cell>
          <cell r="D144" t="str">
            <v>BETONEIRA 320L ELETRICA TRIFASICA 3HP S/ CARREGADOR MECANICO</v>
          </cell>
          <cell r="E144" t="str">
            <v>H</v>
          </cell>
          <cell r="F144">
            <v>0.71399999999999997</v>
          </cell>
          <cell r="G144">
            <v>0.77</v>
          </cell>
          <cell r="H144">
            <v>0.55000000000000004</v>
          </cell>
        </row>
        <row r="145">
          <cell r="B145" t="str">
            <v>I</v>
          </cell>
          <cell r="C145">
            <v>1379</v>
          </cell>
          <cell r="D145" t="str">
            <v>CIMENTO PORTLAND COMUM CP I- 32</v>
          </cell>
          <cell r="E145" t="str">
            <v>KG</v>
          </cell>
          <cell r="F145">
            <v>293</v>
          </cell>
          <cell r="G145">
            <v>0.46</v>
          </cell>
          <cell r="H145">
            <v>134.78</v>
          </cell>
        </row>
        <row r="146">
          <cell r="B146" t="str">
            <v>I</v>
          </cell>
          <cell r="C146">
            <v>4718</v>
          </cell>
          <cell r="D146" t="str">
            <v>PEDRA BRITADA N. 2 OU 25 MM</v>
          </cell>
          <cell r="E146" t="str">
            <v>M3</v>
          </cell>
          <cell r="F146">
            <v>0.627</v>
          </cell>
          <cell r="G146">
            <v>50.54</v>
          </cell>
          <cell r="H146">
            <v>31.69</v>
          </cell>
        </row>
        <row r="147">
          <cell r="B147" t="str">
            <v>I</v>
          </cell>
          <cell r="C147">
            <v>6111</v>
          </cell>
          <cell r="D147" t="str">
            <v>SERVENTE</v>
          </cell>
          <cell r="E147" t="str">
            <v>H</v>
          </cell>
          <cell r="F147">
            <v>6</v>
          </cell>
          <cell r="G147">
            <v>5.54</v>
          </cell>
          <cell r="H147">
            <v>33.24</v>
          </cell>
        </row>
        <row r="148">
          <cell r="B148" t="str">
            <v>I</v>
          </cell>
          <cell r="C148">
            <v>4721</v>
          </cell>
          <cell r="D148" t="str">
            <v>PEDRA BRITADA N. 1 OU 19 MM</v>
          </cell>
          <cell r="E148" t="str">
            <v>M3</v>
          </cell>
          <cell r="F148">
            <v>0.20899999999999999</v>
          </cell>
          <cell r="G148">
            <v>52.33</v>
          </cell>
          <cell r="H148">
            <v>10.94</v>
          </cell>
        </row>
        <row r="151">
          <cell r="B151" t="str">
            <v>REGULARIZACAO DE PISO/BASE EM ARGAMASSA TRACO 1:0,5:5 (CIMENTO, CAL E AREIA), ESPESSURA 2,5CM, PREPARO MECANICO</v>
          </cell>
        </row>
        <row r="152">
          <cell r="B152" t="str">
            <v>M2</v>
          </cell>
          <cell r="D152" t="str">
            <v>Total Material</v>
          </cell>
          <cell r="F152" t="str">
            <v>Total Mão de Obra</v>
          </cell>
          <cell r="H152" t="str">
            <v>Total</v>
          </cell>
        </row>
        <row r="153">
          <cell r="B153">
            <v>6051</v>
          </cell>
          <cell r="D153">
            <v>0.55882352941176472</v>
          </cell>
          <cell r="E153">
            <v>5.89</v>
          </cell>
          <cell r="F153">
            <v>0.44117647058823534</v>
          </cell>
          <cell r="G153">
            <v>4.6500000000000004</v>
          </cell>
          <cell r="H153">
            <v>10.54</v>
          </cell>
        </row>
        <row r="154">
          <cell r="B154" t="str">
            <v>Tipo do Item</v>
          </cell>
          <cell r="C154" t="str">
            <v>Código</v>
          </cell>
          <cell r="D154" t="str">
            <v>Descrição Básica</v>
          </cell>
          <cell r="E154" t="str">
            <v>Unidade</v>
          </cell>
          <cell r="F154" t="str">
            <v>Coeficiente</v>
          </cell>
          <cell r="G154" t="str">
            <v>Custo Unitário</v>
          </cell>
          <cell r="H154" t="str">
            <v>Total</v>
          </cell>
        </row>
        <row r="155">
          <cell r="B155" t="str">
            <v>I</v>
          </cell>
          <cell r="C155">
            <v>370</v>
          </cell>
          <cell r="D155" t="str">
            <v>AREIA MEDIA</v>
          </cell>
          <cell r="E155" t="str">
            <v>M3</v>
          </cell>
          <cell r="F155">
            <v>3.04E-2</v>
          </cell>
          <cell r="G155">
            <v>31.8</v>
          </cell>
          <cell r="H155">
            <v>0.97</v>
          </cell>
        </row>
        <row r="156">
          <cell r="B156" t="str">
            <v>I</v>
          </cell>
          <cell r="C156">
            <v>10532</v>
          </cell>
          <cell r="D156" t="str">
            <v>BETONEIRA 320L ELETRICA TRIFASICA 3HP S/ CARREGADO</v>
          </cell>
          <cell r="E156" t="str">
            <v>H</v>
          </cell>
          <cell r="F156">
            <v>1.7899999999999999E-2</v>
          </cell>
          <cell r="G156">
            <v>0.77</v>
          </cell>
          <cell r="H156">
            <v>0.01</v>
          </cell>
        </row>
        <row r="157">
          <cell r="B157" t="str">
            <v>I</v>
          </cell>
          <cell r="C157">
            <v>1106</v>
          </cell>
          <cell r="D157" t="str">
            <v>CAL HIDRATADA, DE 1A. QUALIDADE, PARA ARGAMASSA</v>
          </cell>
          <cell r="E157" t="str">
            <v>KG</v>
          </cell>
          <cell r="F157">
            <v>1.825</v>
          </cell>
          <cell r="G157">
            <v>0.47</v>
          </cell>
          <cell r="H157">
            <v>0.86</v>
          </cell>
        </row>
        <row r="158">
          <cell r="B158" t="str">
            <v>I</v>
          </cell>
          <cell r="C158">
            <v>1379</v>
          </cell>
          <cell r="D158" t="str">
            <v>CIMENTO PORTLAND COMUM CP I- 32</v>
          </cell>
          <cell r="E158" t="str">
            <v>KG</v>
          </cell>
          <cell r="F158">
            <v>8.8000000000000007</v>
          </cell>
          <cell r="G158">
            <v>0.46</v>
          </cell>
          <cell r="H158">
            <v>4.05</v>
          </cell>
        </row>
        <row r="159">
          <cell r="B159" t="str">
            <v>I</v>
          </cell>
          <cell r="C159">
            <v>6111</v>
          </cell>
          <cell r="D159" t="str">
            <v>SERVENTE</v>
          </cell>
          <cell r="E159" t="str">
            <v>H</v>
          </cell>
          <cell r="F159">
            <v>0.5</v>
          </cell>
          <cell r="G159">
            <v>5.54</v>
          </cell>
          <cell r="H159">
            <v>2.77</v>
          </cell>
        </row>
        <row r="160">
          <cell r="B160" t="str">
            <v>I</v>
          </cell>
          <cell r="C160">
            <v>4750</v>
          </cell>
          <cell r="D160" t="str">
            <v>PEDREIRO</v>
          </cell>
          <cell r="E160" t="str">
            <v>H</v>
          </cell>
          <cell r="F160">
            <v>0.25</v>
          </cell>
          <cell r="G160">
            <v>7.5</v>
          </cell>
          <cell r="H160">
            <v>1.88</v>
          </cell>
        </row>
        <row r="163">
          <cell r="B163" t="str">
            <v>MATERIAL PARA ATERRO/ REATERRO (BARRO, ARGILA OU SAIBRO) - COM TRANSPORTE ATÉ 10 KM</v>
          </cell>
        </row>
        <row r="164">
          <cell r="B164" t="str">
            <v>M3</v>
          </cell>
          <cell r="D164" t="str">
            <v>Total Material</v>
          </cell>
          <cell r="F164" t="str">
            <v>Total Mão de Obra</v>
          </cell>
          <cell r="H164" t="str">
            <v>Total</v>
          </cell>
        </row>
        <row r="165">
          <cell r="B165">
            <v>6081</v>
          </cell>
          <cell r="D165">
            <v>1</v>
          </cell>
          <cell r="E165">
            <v>14.72</v>
          </cell>
          <cell r="F165">
            <v>0</v>
          </cell>
          <cell r="G165">
            <v>0</v>
          </cell>
          <cell r="H165">
            <v>14.72</v>
          </cell>
        </row>
        <row r="166">
          <cell r="B166" t="str">
            <v>Tipo do Item</v>
          </cell>
          <cell r="C166" t="str">
            <v>Código</v>
          </cell>
          <cell r="D166" t="str">
            <v>Descrição Básica</v>
          </cell>
          <cell r="E166" t="str">
            <v>Unidade</v>
          </cell>
          <cell r="F166" t="str">
            <v>Coeficiente</v>
          </cell>
          <cell r="G166" t="str">
            <v>Custo Unitário</v>
          </cell>
          <cell r="H166" t="str">
            <v>Total</v>
          </cell>
        </row>
        <row r="167">
          <cell r="B167" t="str">
            <v>I</v>
          </cell>
          <cell r="C167">
            <v>6081</v>
          </cell>
          <cell r="D167" t="str">
            <v>MATERIAL PARA ATERRO</v>
          </cell>
          <cell r="E167" t="str">
            <v>M3</v>
          </cell>
          <cell r="F167">
            <v>1</v>
          </cell>
          <cell r="G167">
            <v>14.72</v>
          </cell>
          <cell r="H167">
            <v>14.72</v>
          </cell>
        </row>
        <row r="170">
          <cell r="B170" t="str">
            <v>PINTURA EM VERNIZ SINTETICO BRILHANTE EM MADEIRA, TRES DEMAOS</v>
          </cell>
        </row>
        <row r="171">
          <cell r="B171" t="str">
            <v>M2</v>
          </cell>
          <cell r="D171" t="str">
            <v>Total Material</v>
          </cell>
          <cell r="F171" t="str">
            <v>Total Mão de Obra</v>
          </cell>
          <cell r="H171" t="str">
            <v>Total</v>
          </cell>
        </row>
        <row r="172">
          <cell r="B172">
            <v>6082</v>
          </cell>
          <cell r="D172">
            <v>0.45560747663551399</v>
          </cell>
          <cell r="E172">
            <v>3.9</v>
          </cell>
          <cell r="F172">
            <v>0.54439252336448596</v>
          </cell>
          <cell r="G172">
            <v>4.66</v>
          </cell>
          <cell r="H172">
            <v>8.56</v>
          </cell>
        </row>
        <row r="173">
          <cell r="B173" t="str">
            <v>Tipo do Item</v>
          </cell>
          <cell r="C173" t="str">
            <v>Código</v>
          </cell>
          <cell r="D173" t="str">
            <v>Descrição Básica</v>
          </cell>
          <cell r="E173" t="str">
            <v>Unidade</v>
          </cell>
          <cell r="F173" t="str">
            <v>Coeficiente</v>
          </cell>
          <cell r="G173" t="str">
            <v>Custo Unitário</v>
          </cell>
          <cell r="H173" t="str">
            <v>Total</v>
          </cell>
        </row>
        <row r="174">
          <cell r="B174" t="str">
            <v>I</v>
          </cell>
          <cell r="C174">
            <v>3767</v>
          </cell>
          <cell r="D174" t="str">
            <v>LIXA P/ PAREDE OU MADEIRA</v>
          </cell>
          <cell r="E174" t="str">
            <v>UN</v>
          </cell>
          <cell r="F174">
            <v>1</v>
          </cell>
          <cell r="G174">
            <v>0.41</v>
          </cell>
          <cell r="H174">
            <v>0.41</v>
          </cell>
        </row>
        <row r="175">
          <cell r="B175" t="str">
            <v>I</v>
          </cell>
          <cell r="C175">
            <v>5318</v>
          </cell>
          <cell r="D175" t="str">
            <v>SOLVENTE DILUENTE A BASE DE AGUARRAS</v>
          </cell>
          <cell r="E175" t="str">
            <v>L</v>
          </cell>
          <cell r="F175">
            <v>0.05</v>
          </cell>
          <cell r="G175">
            <v>6.32</v>
          </cell>
          <cell r="H175">
            <v>0.32</v>
          </cell>
        </row>
        <row r="176">
          <cell r="B176" t="str">
            <v>I</v>
          </cell>
          <cell r="C176">
            <v>4783</v>
          </cell>
          <cell r="D176" t="str">
            <v>PINTOR</v>
          </cell>
          <cell r="E176" t="str">
            <v>H</v>
          </cell>
          <cell r="F176">
            <v>0.4</v>
          </cell>
          <cell r="G176">
            <v>7.5</v>
          </cell>
          <cell r="H176">
            <v>3</v>
          </cell>
        </row>
        <row r="177">
          <cell r="B177" t="str">
            <v>I</v>
          </cell>
          <cell r="C177">
            <v>6115</v>
          </cell>
          <cell r="D177" t="str">
            <v>AJUDANTE</v>
          </cell>
          <cell r="E177" t="str">
            <v>H</v>
          </cell>
          <cell r="F177">
            <v>0.3</v>
          </cell>
          <cell r="G177">
            <v>5.54</v>
          </cell>
          <cell r="H177">
            <v>1.66</v>
          </cell>
        </row>
        <row r="178">
          <cell r="B178" t="str">
            <v>I</v>
          </cell>
          <cell r="C178">
            <v>10472</v>
          </cell>
          <cell r="D178" t="str">
            <v>VERNIZ SINTETICO BRILHANTE</v>
          </cell>
          <cell r="E178" t="str">
            <v>GL</v>
          </cell>
          <cell r="F178">
            <v>7.4999999999999997E-2</v>
          </cell>
          <cell r="G178">
            <v>42.21</v>
          </cell>
          <cell r="H178">
            <v>3.17</v>
          </cell>
        </row>
        <row r="181">
          <cell r="B181" t="str">
            <v xml:space="preserve">IMPERMEABILIZACAO EM PISOS COM ARGAMASSA TRACO 1:4 (CIMENTO E AREIA GROSSA) ESPESSURA 2,5CM COM IMPERMEABILIZANTE
</v>
          </cell>
        </row>
        <row r="182">
          <cell r="B182" t="str">
            <v>M2</v>
          </cell>
          <cell r="D182" t="str">
            <v>Total Material</v>
          </cell>
          <cell r="F182" t="str">
            <v>Total Mão de Obra</v>
          </cell>
          <cell r="H182" t="str">
            <v>Total</v>
          </cell>
        </row>
        <row r="183">
          <cell r="B183">
            <v>6130</v>
          </cell>
          <cell r="D183">
            <v>0.64571428571428569</v>
          </cell>
          <cell r="E183">
            <v>7.91</v>
          </cell>
          <cell r="F183">
            <v>0.35428571428571426</v>
          </cell>
          <cell r="G183">
            <v>4.34</v>
          </cell>
          <cell r="H183">
            <v>12.25</v>
          </cell>
        </row>
        <row r="184">
          <cell r="B184" t="str">
            <v>Tipo do Item</v>
          </cell>
          <cell r="C184" t="str">
            <v>Código</v>
          </cell>
          <cell r="D184" t="str">
            <v>Descrição Básica</v>
          </cell>
          <cell r="E184" t="str">
            <v>Unidade</v>
          </cell>
          <cell r="F184" t="str">
            <v>Coeficiente</v>
          </cell>
          <cell r="G184" t="str">
            <v>Custo Unitário</v>
          </cell>
          <cell r="H184" t="str">
            <v>Total</v>
          </cell>
        </row>
        <row r="185">
          <cell r="B185" t="str">
            <v>I</v>
          </cell>
          <cell r="C185">
            <v>1379</v>
          </cell>
          <cell r="D185" t="str">
            <v>CIMENTO PORTLAND COMUM CP I- 32</v>
          </cell>
          <cell r="E185" t="str">
            <v>KG</v>
          </cell>
          <cell r="F185">
            <v>1.5</v>
          </cell>
          <cell r="G185">
            <v>0.46</v>
          </cell>
          <cell r="H185">
            <v>0.69</v>
          </cell>
        </row>
        <row r="186">
          <cell r="B186" t="str">
            <v>I</v>
          </cell>
          <cell r="C186">
            <v>7325</v>
          </cell>
          <cell r="D186" t="str">
            <v>IMPERMEABILIZANTE P/ CONCRETO E ARGAMASSA TP VEDACIT OTTO BAUMGART OU MARCA EQUIVALENTE</v>
          </cell>
          <cell r="E186" t="str">
            <v>KG</v>
          </cell>
          <cell r="F186">
            <v>0.35</v>
          </cell>
          <cell r="G186">
            <v>4.84</v>
          </cell>
          <cell r="H186">
            <v>1.69</v>
          </cell>
        </row>
        <row r="187">
          <cell r="B187" t="str">
            <v>I</v>
          </cell>
          <cell r="C187">
            <v>4750</v>
          </cell>
          <cell r="D187" t="str">
            <v>PEDREIRO</v>
          </cell>
          <cell r="E187" t="str">
            <v>H</v>
          </cell>
          <cell r="F187">
            <v>0.25</v>
          </cell>
          <cell r="G187">
            <v>7.5</v>
          </cell>
          <cell r="H187">
            <v>1.88</v>
          </cell>
        </row>
        <row r="188">
          <cell r="B188" t="str">
            <v>I</v>
          </cell>
          <cell r="C188">
            <v>6111</v>
          </cell>
          <cell r="D188" t="str">
            <v>SERVENTE</v>
          </cell>
          <cell r="E188" t="str">
            <v>H</v>
          </cell>
          <cell r="F188">
            <v>0.35</v>
          </cell>
          <cell r="G188">
            <v>5.54</v>
          </cell>
          <cell r="H188">
            <v>1.94</v>
          </cell>
        </row>
        <row r="189">
          <cell r="B189" t="str">
            <v>C - material</v>
          </cell>
          <cell r="C189">
            <v>73455</v>
          </cell>
          <cell r="D189" t="str">
            <v>ARGAMASSA CIMENTO/AREIA 1:4 - PREPARO MECANICO</v>
          </cell>
          <cell r="E189" t="str">
            <v>M3</v>
          </cell>
          <cell r="F189">
            <v>2.5000000000000001E-2</v>
          </cell>
          <cell r="G189">
            <v>221.31</v>
          </cell>
          <cell r="H189">
            <v>5.53</v>
          </cell>
        </row>
        <row r="190">
          <cell r="B190" t="str">
            <v>C - mão-de-obra</v>
          </cell>
          <cell r="C190">
            <v>73455</v>
          </cell>
          <cell r="D190" t="str">
            <v>ARGAMASSA CIMENTO/AREIA 1:4 - PREPARO MECANICO</v>
          </cell>
          <cell r="E190" t="str">
            <v>M3</v>
          </cell>
          <cell r="F190">
            <v>2.5000000000000001E-2</v>
          </cell>
          <cell r="G190">
            <v>20.89</v>
          </cell>
          <cell r="H190">
            <v>0.52</v>
          </cell>
        </row>
        <row r="193">
          <cell r="B193" t="str">
            <v>ESCAVACAO MANUAL DE CAVAS(FUNDACOES RASAS,=2,00 M)</v>
          </cell>
        </row>
        <row r="194">
          <cell r="B194" t="str">
            <v>M3</v>
          </cell>
          <cell r="D194" t="str">
            <v>Total Material</v>
          </cell>
          <cell r="F194" t="str">
            <v>Total Mão de Obra</v>
          </cell>
          <cell r="H194" t="str">
            <v>Total</v>
          </cell>
        </row>
        <row r="195">
          <cell r="B195">
            <v>6430</v>
          </cell>
          <cell r="D195">
            <v>0</v>
          </cell>
          <cell r="E195">
            <v>0</v>
          </cell>
          <cell r="F195">
            <v>1</v>
          </cell>
          <cell r="G195">
            <v>16.62</v>
          </cell>
          <cell r="H195">
            <v>16.62</v>
          </cell>
        </row>
        <row r="196">
          <cell r="B196" t="str">
            <v>Tipo do Item</v>
          </cell>
          <cell r="C196" t="str">
            <v>Código</v>
          </cell>
          <cell r="D196" t="str">
            <v>Descrição Básica</v>
          </cell>
          <cell r="E196" t="str">
            <v>Unidade</v>
          </cell>
          <cell r="F196" t="str">
            <v>Coeficiente</v>
          </cell>
          <cell r="G196" t="str">
            <v>Custo Unitário</v>
          </cell>
          <cell r="H196" t="str">
            <v>Total</v>
          </cell>
        </row>
        <row r="197">
          <cell r="B197" t="str">
            <v>I</v>
          </cell>
          <cell r="C197">
            <v>6111</v>
          </cell>
          <cell r="D197" t="str">
            <v>SERVENTE</v>
          </cell>
          <cell r="E197" t="str">
            <v>H</v>
          </cell>
          <cell r="F197">
            <v>3</v>
          </cell>
          <cell r="G197">
            <v>5.54</v>
          </cell>
          <cell r="H197">
            <v>16.62</v>
          </cell>
        </row>
        <row r="200">
          <cell r="B200" t="str">
            <v>LIMPEZA FINAL DA OBRA</v>
          </cell>
        </row>
        <row r="201">
          <cell r="B201" t="str">
            <v>M2</v>
          </cell>
          <cell r="D201" t="str">
            <v>Total Material</v>
          </cell>
          <cell r="F201" t="str">
            <v>Total Mão de Obra</v>
          </cell>
          <cell r="H201" t="str">
            <v>Total</v>
          </cell>
        </row>
        <row r="202">
          <cell r="B202">
            <v>9537</v>
          </cell>
          <cell r="D202">
            <v>0.14285714285714285</v>
          </cell>
          <cell r="E202">
            <v>0.13</v>
          </cell>
          <cell r="F202">
            <v>0.8571428571428571</v>
          </cell>
          <cell r="G202">
            <v>0.78</v>
          </cell>
          <cell r="H202">
            <v>0.91</v>
          </cell>
        </row>
        <row r="203">
          <cell r="B203" t="str">
            <v>Tipo do Item</v>
          </cell>
          <cell r="C203" t="str">
            <v>Código</v>
          </cell>
          <cell r="D203" t="str">
            <v>Descrição Básica</v>
          </cell>
          <cell r="E203" t="str">
            <v>Unidade</v>
          </cell>
          <cell r="F203" t="str">
            <v>Coeficiente</v>
          </cell>
          <cell r="G203" t="str">
            <v>Custo Unitário</v>
          </cell>
          <cell r="H203" t="str">
            <v>Total</v>
          </cell>
        </row>
        <row r="204">
          <cell r="B204" t="str">
            <v>I</v>
          </cell>
          <cell r="C204">
            <v>3</v>
          </cell>
          <cell r="D204" t="str">
            <v>ACIDO MURIATICO (SOLUCAO ACIDA)</v>
          </cell>
          <cell r="E204" t="str">
            <v>L</v>
          </cell>
          <cell r="F204">
            <v>0.05</v>
          </cell>
          <cell r="G204">
            <v>2.67</v>
          </cell>
          <cell r="H204">
            <v>0.13</v>
          </cell>
        </row>
        <row r="205">
          <cell r="B205" t="str">
            <v>I</v>
          </cell>
          <cell r="C205">
            <v>6111</v>
          </cell>
          <cell r="D205" t="str">
            <v>SERVENTE</v>
          </cell>
          <cell r="E205" t="str">
            <v>H</v>
          </cell>
          <cell r="F205">
            <v>0.14000000000000001</v>
          </cell>
          <cell r="G205">
            <v>5.54</v>
          </cell>
          <cell r="H205">
            <v>0.78</v>
          </cell>
        </row>
        <row r="207">
          <cell r="B207" t="str">
            <v xml:space="preserve"> DEMOLICAO DE CAMADA DE ASSENTAMENTO/CONTRAPISO COM USO DE PONTEIRO, ESPESSURA ATE 4CM 
 </v>
          </cell>
        </row>
        <row r="208">
          <cell r="B208" t="str">
            <v>M2</v>
          </cell>
          <cell r="D208" t="str">
            <v>Total Material</v>
          </cell>
          <cell r="F208" t="str">
            <v>Total Mão de Obra</v>
          </cell>
          <cell r="H208" t="str">
            <v>Total</v>
          </cell>
        </row>
        <row r="209">
          <cell r="B209" t="str">
            <v>73801/002</v>
          </cell>
          <cell r="D209">
            <v>0</v>
          </cell>
          <cell r="E209">
            <v>0</v>
          </cell>
          <cell r="F209">
            <v>1</v>
          </cell>
          <cell r="G209">
            <v>8.31</v>
          </cell>
          <cell r="H209">
            <v>8.31</v>
          </cell>
        </row>
        <row r="210">
          <cell r="B210" t="str">
            <v>Tipo do Item</v>
          </cell>
          <cell r="C210" t="str">
            <v>Código</v>
          </cell>
          <cell r="D210" t="str">
            <v>Descrição Básica</v>
          </cell>
          <cell r="E210" t="str">
            <v>Unidade</v>
          </cell>
          <cell r="F210" t="str">
            <v>Coeficiente</v>
          </cell>
          <cell r="G210" t="str">
            <v>Custo Unitário</v>
          </cell>
          <cell r="H210" t="str">
            <v>Total</v>
          </cell>
        </row>
        <row r="211">
          <cell r="B211" t="str">
            <v>I</v>
          </cell>
          <cell r="C211">
            <v>6111</v>
          </cell>
          <cell r="D211" t="str">
            <v>SERVENTE</v>
          </cell>
          <cell r="E211" t="str">
            <v>H</v>
          </cell>
          <cell r="F211">
            <v>1.5</v>
          </cell>
          <cell r="G211">
            <v>5.54</v>
          </cell>
          <cell r="H211">
            <v>8.31</v>
          </cell>
        </row>
        <row r="214">
          <cell r="B214" t="str">
            <v>VIGIA NOTURNO</v>
          </cell>
        </row>
        <row r="215">
          <cell r="B215" t="str">
            <v>H</v>
          </cell>
          <cell r="D215" t="str">
            <v>Total Material</v>
          </cell>
          <cell r="F215" t="str">
            <v>Total Mão de Obra</v>
          </cell>
          <cell r="H215" t="str">
            <v>Total</v>
          </cell>
        </row>
        <row r="216">
          <cell r="B216">
            <v>10508</v>
          </cell>
          <cell r="D216">
            <v>0</v>
          </cell>
          <cell r="E216">
            <v>0</v>
          </cell>
          <cell r="F216">
            <v>1</v>
          </cell>
          <cell r="G216">
            <v>6.48</v>
          </cell>
          <cell r="H216">
            <v>6.48</v>
          </cell>
        </row>
        <row r="217">
          <cell r="B217" t="str">
            <v>Tipo do Item</v>
          </cell>
          <cell r="C217" t="str">
            <v>Código</v>
          </cell>
          <cell r="D217" t="str">
            <v>Descrição Básica</v>
          </cell>
          <cell r="E217" t="str">
            <v>Unidade</v>
          </cell>
          <cell r="F217" t="str">
            <v>Coeficiente</v>
          </cell>
          <cell r="G217" t="str">
            <v>Custo Unitário</v>
          </cell>
          <cell r="H217" t="str">
            <v>Total</v>
          </cell>
        </row>
        <row r="218">
          <cell r="B218" t="str">
            <v>I</v>
          </cell>
          <cell r="C218">
            <v>10508</v>
          </cell>
          <cell r="D218" t="str">
            <v>VIGIA NOTURNO</v>
          </cell>
          <cell r="E218" t="str">
            <v>H</v>
          </cell>
          <cell r="F218">
            <v>1</v>
          </cell>
          <cell r="G218">
            <v>6.48</v>
          </cell>
          <cell r="H218">
            <v>6.48</v>
          </cell>
        </row>
        <row r="221">
          <cell r="B221" t="str">
            <v>TELA ARAME GALV FIO 18 BWG (1,24MM) MALHA 2 X 2CM QUADRADA OU LOSANGO</v>
          </cell>
        </row>
        <row r="222">
          <cell r="B222" t="str">
            <v>M2</v>
          </cell>
          <cell r="D222" t="str">
            <v>Total Material</v>
          </cell>
          <cell r="F222" t="str">
            <v>Total Mão de Obra</v>
          </cell>
          <cell r="H222" t="str">
            <v>Total</v>
          </cell>
        </row>
        <row r="223">
          <cell r="B223">
            <v>10929</v>
          </cell>
          <cell r="D223">
            <v>0.85892351274787548</v>
          </cell>
          <cell r="E223">
            <v>15.16</v>
          </cell>
          <cell r="F223">
            <v>0.14107648725212468</v>
          </cell>
          <cell r="G223">
            <v>2.4900000000000002</v>
          </cell>
          <cell r="H223">
            <v>17.649999999999999</v>
          </cell>
        </row>
        <row r="224">
          <cell r="B224" t="str">
            <v>Tipo do Item</v>
          </cell>
          <cell r="C224" t="str">
            <v>Código</v>
          </cell>
          <cell r="D224" t="str">
            <v>Descrição Básica</v>
          </cell>
          <cell r="E224" t="str">
            <v>Unidade</v>
          </cell>
          <cell r="F224" t="str">
            <v>Coeficiente</v>
          </cell>
          <cell r="G224" t="str">
            <v>Custo Unitário</v>
          </cell>
          <cell r="H224" t="str">
            <v>Total</v>
          </cell>
        </row>
        <row r="225">
          <cell r="B225" t="str">
            <v>I</v>
          </cell>
          <cell r="C225">
            <v>10929</v>
          </cell>
          <cell r="D225" t="str">
            <v>TELA ARAME GALV FIO 18 BWG (1,24MM) MALHA 2 X 2CM QUADRADA OU LOSANGO</v>
          </cell>
          <cell r="E225" t="str">
            <v>M2</v>
          </cell>
          <cell r="F225">
            <v>1</v>
          </cell>
          <cell r="G225">
            <v>15.16</v>
          </cell>
          <cell r="H225">
            <v>15.16</v>
          </cell>
        </row>
        <row r="226">
          <cell r="B226" t="str">
            <v>I</v>
          </cell>
          <cell r="C226">
            <v>6115</v>
          </cell>
          <cell r="D226" t="str">
            <v>AJUDANTE</v>
          </cell>
          <cell r="E226" t="str">
            <v>H</v>
          </cell>
          <cell r="F226">
            <v>0.45</v>
          </cell>
          <cell r="G226">
            <v>5.54</v>
          </cell>
          <cell r="H226">
            <v>2.4900000000000002</v>
          </cell>
        </row>
        <row r="229">
          <cell r="B229" t="str">
            <v xml:space="preserve">VALVULA DESCARGA 1.1/2" COM REGISTRO, ACABAMENTO EM METAL CROMADO - FORNECIMENTO E INSTALACAO 
</v>
          </cell>
        </row>
        <row r="230">
          <cell r="B230" t="str">
            <v>UD</v>
          </cell>
          <cell r="D230" t="str">
            <v>Total Material</v>
          </cell>
          <cell r="F230" t="str">
            <v>Total Mão de Obra</v>
          </cell>
          <cell r="H230" t="str">
            <v>Total</v>
          </cell>
        </row>
        <row r="231">
          <cell r="B231">
            <v>40729</v>
          </cell>
          <cell r="D231">
            <v>0.92328118271853021</v>
          </cell>
          <cell r="E231">
            <v>128.65</v>
          </cell>
          <cell r="F231">
            <v>7.6718817281469787E-2</v>
          </cell>
          <cell r="G231">
            <v>10.690000000000001</v>
          </cell>
          <cell r="H231">
            <v>139.34</v>
          </cell>
        </row>
        <row r="232">
          <cell r="B232" t="str">
            <v>Tipo do Item</v>
          </cell>
          <cell r="C232" t="str">
            <v>Código</v>
          </cell>
          <cell r="D232" t="str">
            <v>Descrição Básica</v>
          </cell>
          <cell r="E232" t="str">
            <v>Unidade</v>
          </cell>
          <cell r="F232" t="str">
            <v>Coeficiente</v>
          </cell>
          <cell r="G232" t="str">
            <v>Custo Unitário</v>
          </cell>
          <cell r="H232" t="str">
            <v>Total</v>
          </cell>
        </row>
        <row r="233">
          <cell r="B233" t="str">
            <v>I</v>
          </cell>
          <cell r="C233">
            <v>13</v>
          </cell>
          <cell r="D233" t="str">
            <v>ESTOPA</v>
          </cell>
          <cell r="E233" t="str">
            <v>KG</v>
          </cell>
          <cell r="F233">
            <v>0.12</v>
          </cell>
          <cell r="G233">
            <v>4.54</v>
          </cell>
          <cell r="H233">
            <v>0.54</v>
          </cell>
        </row>
        <row r="234">
          <cell r="B234" t="str">
            <v>I</v>
          </cell>
          <cell r="C234">
            <v>6127</v>
          </cell>
          <cell r="D234" t="str">
            <v>AJUDANTE DE PEDREIRO</v>
          </cell>
          <cell r="E234" t="str">
            <v>H</v>
          </cell>
          <cell r="F234">
            <v>0.7</v>
          </cell>
          <cell r="G234">
            <v>6</v>
          </cell>
          <cell r="H234">
            <v>4.2</v>
          </cell>
        </row>
        <row r="235">
          <cell r="B235" t="str">
            <v>I</v>
          </cell>
          <cell r="C235">
            <v>10228</v>
          </cell>
          <cell r="D235" t="str">
            <v>VÁLVULA DE DESCARGA DE *1 1/2\"* COM REGISTRO E ACABAMENTO EM METAL CROMADO</v>
          </cell>
          <cell r="E235" t="str">
            <v>UN</v>
          </cell>
          <cell r="F235">
            <v>1</v>
          </cell>
          <cell r="G235">
            <v>127</v>
          </cell>
          <cell r="H235">
            <v>127</v>
          </cell>
        </row>
        <row r="236">
          <cell r="B236" t="str">
            <v>I</v>
          </cell>
          <cell r="C236">
            <v>7307</v>
          </cell>
          <cell r="D236" t="str">
            <v>FUNDO ANTICORROSIVO TIPO ZARCAO OU EQUIV</v>
          </cell>
          <cell r="E236" t="str">
            <v>L</v>
          </cell>
          <cell r="F236">
            <v>0.08</v>
          </cell>
          <cell r="G236">
            <v>13.83</v>
          </cell>
          <cell r="H236">
            <v>1.1100000000000001</v>
          </cell>
        </row>
        <row r="237">
          <cell r="B237" t="str">
            <v>I</v>
          </cell>
          <cell r="C237">
            <v>2696</v>
          </cell>
          <cell r="D237" t="str">
            <v>ENCANADOR OU BOMBEIRO HIDRAULICO</v>
          </cell>
          <cell r="E237" t="str">
            <v>H</v>
          </cell>
          <cell r="F237">
            <v>0.85</v>
          </cell>
          <cell r="G237">
            <v>7.63</v>
          </cell>
          <cell r="H237">
            <v>6.49</v>
          </cell>
        </row>
        <row r="240">
          <cell r="B240" t="str">
            <v xml:space="preserve">ELETRODUTO DE PVC RIGIDO ROSCAVEL 50MM (2"), FORNECIMENTO E INSTALACAO 
GRAMA BATATAIS EM PLACAS 
</v>
          </cell>
        </row>
        <row r="241">
          <cell r="B241" t="str">
            <v>M</v>
          </cell>
          <cell r="D241" t="str">
            <v>Total Material</v>
          </cell>
          <cell r="F241" t="str">
            <v>Total Mão de Obra</v>
          </cell>
          <cell r="H241" t="str">
            <v>Total</v>
          </cell>
        </row>
        <row r="242">
          <cell r="B242">
            <v>55866</v>
          </cell>
          <cell r="D242">
            <v>0.44430919050517348</v>
          </cell>
          <cell r="E242">
            <v>7.3</v>
          </cell>
          <cell r="F242">
            <v>0.55569080949482652</v>
          </cell>
          <cell r="G242">
            <v>9.129999999999999</v>
          </cell>
          <cell r="H242">
            <v>16.43</v>
          </cell>
        </row>
        <row r="243">
          <cell r="B243" t="str">
            <v>Tipo do Item</v>
          </cell>
          <cell r="C243" t="str">
            <v>Código</v>
          </cell>
          <cell r="D243" t="str">
            <v>Descrição Básica</v>
          </cell>
          <cell r="E243" t="str">
            <v>Unidade</v>
          </cell>
          <cell r="F243" t="str">
            <v>Coeficiente</v>
          </cell>
          <cell r="G243" t="str">
            <v>Custo Unitário</v>
          </cell>
          <cell r="H243" t="str">
            <v>Total</v>
          </cell>
        </row>
        <row r="244">
          <cell r="B244" t="str">
            <v>I</v>
          </cell>
          <cell r="C244">
            <v>2436</v>
          </cell>
          <cell r="D244" t="str">
            <v>ELETRICISTA OU OFICIAL ELETRICISTA</v>
          </cell>
          <cell r="E244" t="str">
            <v>H</v>
          </cell>
          <cell r="F244">
            <v>0.7</v>
          </cell>
          <cell r="G244">
            <v>7.5</v>
          </cell>
          <cell r="H244">
            <v>5.25</v>
          </cell>
        </row>
        <row r="245">
          <cell r="B245" t="str">
            <v>I</v>
          </cell>
          <cell r="C245">
            <v>6115</v>
          </cell>
          <cell r="D245" t="str">
            <v>AJUDANTE</v>
          </cell>
          <cell r="E245" t="str">
            <v>H</v>
          </cell>
          <cell r="F245">
            <v>0.7</v>
          </cell>
          <cell r="G245">
            <v>5.54</v>
          </cell>
          <cell r="H245">
            <v>3.88</v>
          </cell>
        </row>
        <row r="246">
          <cell r="B246" t="str">
            <v>I</v>
          </cell>
          <cell r="C246">
            <v>2681</v>
          </cell>
          <cell r="D246" t="str">
            <v>ELETRODUTO PVC ROSCA S/LUVA 50MM - 2\"</v>
          </cell>
          <cell r="E246" t="str">
            <v>M</v>
          </cell>
          <cell r="F246">
            <v>1.1000000000000001</v>
          </cell>
          <cell r="G246">
            <v>6.64</v>
          </cell>
          <cell r="H246">
            <v>7.3</v>
          </cell>
        </row>
        <row r="249">
          <cell r="B249" t="str">
            <v>JANELA ALUMINIO, BASCULANTE, SERIE 25</v>
          </cell>
        </row>
        <row r="250">
          <cell r="B250" t="str">
            <v>M2</v>
          </cell>
          <cell r="D250" t="str">
            <v>Total Material</v>
          </cell>
          <cell r="F250" t="str">
            <v>Total Mão de Obra</v>
          </cell>
          <cell r="H250" t="str">
            <v>Total</v>
          </cell>
        </row>
        <row r="251">
          <cell r="B251">
            <v>68052</v>
          </cell>
          <cell r="D251">
            <v>0.95985537672031729</v>
          </cell>
          <cell r="E251">
            <v>411.49</v>
          </cell>
          <cell r="F251">
            <v>4.0144623279682767E-2</v>
          </cell>
          <cell r="G251">
            <v>17.21</v>
          </cell>
          <cell r="H251">
            <v>428.7</v>
          </cell>
        </row>
        <row r="252">
          <cell r="B252" t="str">
            <v>Tipo do Item</v>
          </cell>
          <cell r="C252" t="str">
            <v>Código</v>
          </cell>
          <cell r="D252" t="str">
            <v>Descrição Básica</v>
          </cell>
          <cell r="E252" t="str">
            <v>Unidade</v>
          </cell>
          <cell r="F252" t="str">
            <v>Coeficiente</v>
          </cell>
          <cell r="G252" t="str">
            <v>Custo Unitário</v>
          </cell>
          <cell r="H252" t="str">
            <v>Total</v>
          </cell>
        </row>
        <row r="253">
          <cell r="B253" t="str">
            <v>C - material</v>
          </cell>
          <cell r="C253">
            <v>4885</v>
          </cell>
          <cell r="D253" t="str">
            <v>ARGAMASSA TRACO 1:4 (CIMENTO E AREIA), PREPARO MAN</v>
          </cell>
          <cell r="E253" t="str">
            <v>M3</v>
          </cell>
          <cell r="F253">
            <v>6.0000000000000001E-3</v>
          </cell>
          <cell r="G253">
            <v>206.57</v>
          </cell>
          <cell r="H253">
            <v>1.24</v>
          </cell>
        </row>
        <row r="254">
          <cell r="B254" t="str">
            <v>C - mão-de-obra</v>
          </cell>
          <cell r="C254">
            <v>4885</v>
          </cell>
          <cell r="D254" t="str">
            <v>ARGAMASSA TRACO 1:4 (CIMENTO E AREIA), PREPARO MAN</v>
          </cell>
          <cell r="E254" t="str">
            <v>M3</v>
          </cell>
          <cell r="F254">
            <v>6.0000000000000001E-3</v>
          </cell>
          <cell r="G254">
            <v>55.4</v>
          </cell>
          <cell r="H254">
            <v>0.33</v>
          </cell>
        </row>
        <row r="255">
          <cell r="B255" t="str">
            <v>I</v>
          </cell>
          <cell r="C255">
            <v>242</v>
          </cell>
          <cell r="D255" t="str">
            <v>AJUDANTE ESPECIALIZADO</v>
          </cell>
          <cell r="E255" t="str">
            <v>H</v>
          </cell>
          <cell r="F255">
            <v>0.8</v>
          </cell>
          <cell r="G255">
            <v>8.01</v>
          </cell>
          <cell r="H255">
            <v>6.41</v>
          </cell>
        </row>
        <row r="256">
          <cell r="B256" t="str">
            <v>I</v>
          </cell>
          <cell r="C256">
            <v>581</v>
          </cell>
          <cell r="D256" t="str">
            <v>BASCULANTE ALUMINIO 80 X 60CM - SERIE 25</v>
          </cell>
          <cell r="E256" t="str">
            <v>M2</v>
          </cell>
          <cell r="F256">
            <v>1</v>
          </cell>
          <cell r="G256">
            <v>410.25</v>
          </cell>
          <cell r="H256">
            <v>410.25</v>
          </cell>
        </row>
        <row r="257">
          <cell r="B257" t="str">
            <v>I</v>
          </cell>
          <cell r="C257">
            <v>4750</v>
          </cell>
          <cell r="D257" t="str">
            <v>PEDREIRO</v>
          </cell>
          <cell r="E257" t="str">
            <v>H</v>
          </cell>
          <cell r="F257">
            <v>0.3</v>
          </cell>
          <cell r="G257">
            <v>7.5</v>
          </cell>
          <cell r="H257">
            <v>2.25</v>
          </cell>
        </row>
        <row r="258">
          <cell r="B258" t="str">
            <v>I</v>
          </cell>
          <cell r="C258">
            <v>6110</v>
          </cell>
          <cell r="D258" t="str">
            <v>SERRALHEIRO</v>
          </cell>
          <cell r="E258" t="str">
            <v>H</v>
          </cell>
          <cell r="F258">
            <v>0.8</v>
          </cell>
          <cell r="G258">
            <v>7.5</v>
          </cell>
          <cell r="H258">
            <v>6</v>
          </cell>
        </row>
        <row r="259">
          <cell r="B259" t="str">
            <v>I</v>
          </cell>
          <cell r="C259">
            <v>6111</v>
          </cell>
          <cell r="D259" t="str">
            <v>SERVENTE</v>
          </cell>
          <cell r="E259" t="str">
            <v>H</v>
          </cell>
          <cell r="F259">
            <v>0.4</v>
          </cell>
          <cell r="G259">
            <v>5.54</v>
          </cell>
          <cell r="H259">
            <v>2.2200000000000002</v>
          </cell>
        </row>
        <row r="262">
          <cell r="B262" t="str">
            <v>CALHA EM CHAPA DE ACO GALVANIZADO N.24, DESENVOLVIMENTO 50CM</v>
          </cell>
        </row>
        <row r="263">
          <cell r="B263" t="str">
            <v>M</v>
          </cell>
          <cell r="D263" t="str">
            <v>Total Material</v>
          </cell>
          <cell r="F263" t="str">
            <v>Total Mão de Obra</v>
          </cell>
          <cell r="H263" t="str">
            <v>Total</v>
          </cell>
        </row>
        <row r="264">
          <cell r="B264">
            <v>72105</v>
          </cell>
          <cell r="D264">
            <v>0.81900680615074362</v>
          </cell>
          <cell r="E264">
            <v>32.49</v>
          </cell>
          <cell r="F264">
            <v>0.18099319384925636</v>
          </cell>
          <cell r="G264">
            <v>7.18</v>
          </cell>
          <cell r="H264">
            <v>39.67</v>
          </cell>
        </row>
        <row r="265">
          <cell r="B265" t="str">
            <v>Tipo do Item</v>
          </cell>
          <cell r="C265" t="str">
            <v>Código</v>
          </cell>
          <cell r="D265" t="str">
            <v>Descrição Básica</v>
          </cell>
          <cell r="E265" t="str">
            <v>Unidade</v>
          </cell>
          <cell r="F265" t="str">
            <v>Coeficiente</v>
          </cell>
          <cell r="G265" t="str">
            <v>Custo Unitário</v>
          </cell>
          <cell r="H265" t="str">
            <v>Total</v>
          </cell>
        </row>
        <row r="266">
          <cell r="B266" t="str">
            <v>I</v>
          </cell>
          <cell r="C266">
            <v>4750</v>
          </cell>
          <cell r="D266" t="str">
            <v>PEDREIRO</v>
          </cell>
          <cell r="E266" t="str">
            <v>H</v>
          </cell>
          <cell r="F266">
            <v>0.55000000000000004</v>
          </cell>
          <cell r="G266">
            <v>7.5</v>
          </cell>
          <cell r="H266">
            <v>4.13</v>
          </cell>
        </row>
        <row r="267">
          <cell r="B267" t="str">
            <v>I</v>
          </cell>
          <cell r="C267">
            <v>6115</v>
          </cell>
          <cell r="D267" t="str">
            <v>AJUDANTE</v>
          </cell>
          <cell r="E267" t="str">
            <v>H</v>
          </cell>
          <cell r="F267">
            <v>0.55000000000000004</v>
          </cell>
          <cell r="G267">
            <v>5.54</v>
          </cell>
          <cell r="H267">
            <v>3.05</v>
          </cell>
        </row>
        <row r="268">
          <cell r="B268" t="str">
            <v>I</v>
          </cell>
          <cell r="C268">
            <v>5061</v>
          </cell>
          <cell r="D268" t="str">
            <v>PREGO DE ACO 18 X 27</v>
          </cell>
          <cell r="E268" t="str">
            <v>KG</v>
          </cell>
          <cell r="F268">
            <v>0.15</v>
          </cell>
          <cell r="G268">
            <v>6.82</v>
          </cell>
          <cell r="H268">
            <v>1.02</v>
          </cell>
        </row>
        <row r="269">
          <cell r="B269" t="str">
            <v>I</v>
          </cell>
          <cell r="C269">
            <v>5104</v>
          </cell>
          <cell r="D269" t="str">
            <v>REBITE DE ALUMINIO VAZADO DE REPUXO, 3,2 X 8MM - (</v>
          </cell>
          <cell r="E269" t="str">
            <v>KG</v>
          </cell>
          <cell r="F269">
            <v>0.04</v>
          </cell>
          <cell r="G269">
            <v>52.59</v>
          </cell>
          <cell r="H269">
            <v>2.1</v>
          </cell>
        </row>
        <row r="270">
          <cell r="B270" t="str">
            <v>I</v>
          </cell>
          <cell r="C270">
            <v>1118</v>
          </cell>
          <cell r="D270" t="str">
            <v>CALHA CHAPA GALVANIZADA NUM 24 L = 50CM</v>
          </cell>
          <cell r="E270" t="str">
            <v>M</v>
          </cell>
          <cell r="F270">
            <v>1.05</v>
          </cell>
          <cell r="G270">
            <v>25.52</v>
          </cell>
          <cell r="H270">
            <v>26.8</v>
          </cell>
        </row>
        <row r="271">
          <cell r="B271" t="str">
            <v>I</v>
          </cell>
          <cell r="C271">
            <v>13388</v>
          </cell>
          <cell r="D271" t="str">
            <v>SOLDA 50/50</v>
          </cell>
          <cell r="E271" t="str">
            <v>KG</v>
          </cell>
          <cell r="F271">
            <v>7.0000000000000007E-2</v>
          </cell>
          <cell r="G271">
            <v>36.74</v>
          </cell>
          <cell r="H271">
            <v>2.57</v>
          </cell>
        </row>
        <row r="274">
          <cell r="B274" t="str">
            <v>RUFO EM CHAPA DE ACO GALVANIZADO N.24, DESENVOLVIMENTO 50CM</v>
          </cell>
        </row>
        <row r="275">
          <cell r="B275" t="str">
            <v>M</v>
          </cell>
          <cell r="D275" t="str">
            <v>Total Material</v>
          </cell>
          <cell r="F275" t="str">
            <v>Total Mão de Obra</v>
          </cell>
          <cell r="H275" t="str">
            <v>Total</v>
          </cell>
        </row>
        <row r="276">
          <cell r="B276">
            <v>72109</v>
          </cell>
          <cell r="D276">
            <v>0.79284477784189278</v>
          </cell>
          <cell r="E276">
            <v>27.48</v>
          </cell>
          <cell r="F276">
            <v>0.20715522215810733</v>
          </cell>
          <cell r="G276">
            <v>7.18</v>
          </cell>
          <cell r="H276">
            <v>34.659999999999997</v>
          </cell>
        </row>
        <row r="277">
          <cell r="B277" t="str">
            <v>Tipo do Item</v>
          </cell>
          <cell r="C277" t="str">
            <v>Código</v>
          </cell>
          <cell r="D277" t="str">
            <v>Descrição Básica</v>
          </cell>
          <cell r="E277" t="str">
            <v>Unidade</v>
          </cell>
          <cell r="F277" t="str">
            <v>Coeficiente</v>
          </cell>
          <cell r="G277" t="str">
            <v>Custo Unitário</v>
          </cell>
          <cell r="H277" t="str">
            <v>Total</v>
          </cell>
        </row>
        <row r="278">
          <cell r="B278" t="str">
            <v>I</v>
          </cell>
          <cell r="C278">
            <v>4750</v>
          </cell>
          <cell r="D278" t="str">
            <v>PEDREIRO</v>
          </cell>
          <cell r="E278" t="str">
            <v>H</v>
          </cell>
          <cell r="F278">
            <v>0.55000000000000004</v>
          </cell>
          <cell r="G278">
            <v>7.5</v>
          </cell>
          <cell r="H278">
            <v>4.13</v>
          </cell>
        </row>
        <row r="279">
          <cell r="B279" t="str">
            <v>I</v>
          </cell>
          <cell r="C279">
            <v>6115</v>
          </cell>
          <cell r="D279" t="str">
            <v>AJUDANTE</v>
          </cell>
          <cell r="E279" t="str">
            <v>H</v>
          </cell>
          <cell r="F279">
            <v>0.55000000000000004</v>
          </cell>
          <cell r="G279">
            <v>5.54</v>
          </cell>
          <cell r="H279">
            <v>3.05</v>
          </cell>
        </row>
        <row r="280">
          <cell r="B280" t="str">
            <v>I</v>
          </cell>
          <cell r="C280">
            <v>5061</v>
          </cell>
          <cell r="D280" t="str">
            <v>PREGO DE ACO 18 X 27</v>
          </cell>
          <cell r="E280" t="str">
            <v>KG</v>
          </cell>
          <cell r="F280">
            <v>0.1</v>
          </cell>
          <cell r="G280">
            <v>6.82</v>
          </cell>
          <cell r="H280">
            <v>0.68</v>
          </cell>
        </row>
        <row r="281">
          <cell r="B281" t="str">
            <v>I</v>
          </cell>
          <cell r="C281">
            <v>1114</v>
          </cell>
          <cell r="D281" t="str">
            <v>RUFO CHAPA GALVANIZADA NUM 24 L = 50CM</v>
          </cell>
          <cell r="E281" t="str">
            <v>M</v>
          </cell>
          <cell r="F281">
            <v>1.05</v>
          </cell>
          <cell r="G281">
            <v>25.52</v>
          </cell>
          <cell r="H281">
            <v>26.8</v>
          </cell>
        </row>
        <row r="284">
          <cell r="B284" t="str">
            <v>ESTRUTURA METALICA EM TESOURAS, VAO 12M</v>
          </cell>
        </row>
        <row r="285">
          <cell r="B285" t="str">
            <v>M2</v>
          </cell>
          <cell r="D285" t="str">
            <v>Total Material</v>
          </cell>
          <cell r="F285" t="str">
            <v>Total Mão de Obra</v>
          </cell>
          <cell r="H285" t="str">
            <v>Total</v>
          </cell>
        </row>
        <row r="286">
          <cell r="B286">
            <v>72110</v>
          </cell>
          <cell r="D286">
            <v>0.78379478827361559</v>
          </cell>
          <cell r="E286">
            <v>38.5</v>
          </cell>
          <cell r="F286">
            <v>0.21620521172638438</v>
          </cell>
          <cell r="G286">
            <v>10.620000000000001</v>
          </cell>
          <cell r="H286">
            <v>49.120000000000005</v>
          </cell>
        </row>
        <row r="287">
          <cell r="B287" t="str">
            <v>Tipo do Item</v>
          </cell>
          <cell r="C287" t="str">
            <v>Código</v>
          </cell>
          <cell r="D287" t="str">
            <v>Descrição Básica</v>
          </cell>
          <cell r="E287" t="str">
            <v>Unidade</v>
          </cell>
          <cell r="F287" t="str">
            <v>Coeficiente</v>
          </cell>
          <cell r="G287" t="str">
            <v>Custo Unitário</v>
          </cell>
          <cell r="H287" t="str">
            <v>Total</v>
          </cell>
        </row>
        <row r="288">
          <cell r="B288" t="str">
            <v>I</v>
          </cell>
          <cell r="C288">
            <v>10966</v>
          </cell>
          <cell r="D288" t="str">
            <v>PERFIL ACO ESTRUTURAL "U" - 6" X 2" (QUALQUER ESPE</v>
          </cell>
          <cell r="E288" t="str">
            <v>KG</v>
          </cell>
          <cell r="F288">
            <v>10</v>
          </cell>
          <cell r="G288">
            <v>3.85</v>
          </cell>
          <cell r="H288">
            <v>38.5</v>
          </cell>
        </row>
        <row r="289">
          <cell r="B289" t="str">
            <v>I</v>
          </cell>
          <cell r="C289">
            <v>6115</v>
          </cell>
          <cell r="D289" t="str">
            <v>AJUDANTE</v>
          </cell>
          <cell r="E289" t="str">
            <v>H</v>
          </cell>
          <cell r="F289">
            <v>0.7</v>
          </cell>
          <cell r="G289">
            <v>5.54</v>
          </cell>
          <cell r="H289">
            <v>3.88</v>
          </cell>
        </row>
        <row r="290">
          <cell r="B290" t="str">
            <v>I</v>
          </cell>
          <cell r="C290">
            <v>2700</v>
          </cell>
          <cell r="D290" t="str">
            <v>MONTADOR</v>
          </cell>
          <cell r="E290" t="str">
            <v>H</v>
          </cell>
          <cell r="F290">
            <v>0.7</v>
          </cell>
          <cell r="G290">
            <v>9.6300000000000008</v>
          </cell>
          <cell r="H290">
            <v>6.74</v>
          </cell>
        </row>
        <row r="293">
          <cell r="B293" t="str">
            <v>VIDRO LISO COMUM TRANSPARENTE, ESPESSURA 4MM</v>
          </cell>
        </row>
        <row r="294">
          <cell r="B294" t="str">
            <v>M2</v>
          </cell>
          <cell r="D294" t="str">
            <v>Total Material</v>
          </cell>
          <cell r="F294" t="str">
            <v>Total Mão de Obra</v>
          </cell>
          <cell r="H294" t="str">
            <v>Total</v>
          </cell>
        </row>
        <row r="295">
          <cell r="B295">
            <v>72117</v>
          </cell>
          <cell r="D295">
            <v>0.91340905738309475</v>
          </cell>
          <cell r="E295">
            <v>61.92</v>
          </cell>
          <cell r="F295">
            <v>8.6590942616905142E-2</v>
          </cell>
          <cell r="G295">
            <v>5.87</v>
          </cell>
          <cell r="H295">
            <v>67.790000000000006</v>
          </cell>
        </row>
        <row r="296">
          <cell r="B296" t="str">
            <v>Tipo do Item</v>
          </cell>
          <cell r="C296" t="str">
            <v>Código</v>
          </cell>
          <cell r="D296" t="str">
            <v>Descrição Básica</v>
          </cell>
          <cell r="E296" t="str">
            <v>Unidade</v>
          </cell>
          <cell r="F296" t="str">
            <v>Coeficiente</v>
          </cell>
          <cell r="G296" t="str">
            <v>Custo Unitário</v>
          </cell>
          <cell r="H296" t="str">
            <v>Total</v>
          </cell>
        </row>
        <row r="297">
          <cell r="B297" t="str">
            <v>I</v>
          </cell>
          <cell r="C297">
            <v>10498</v>
          </cell>
          <cell r="D297" t="str">
            <v>MASSA PARA VIDRO</v>
          </cell>
          <cell r="E297" t="str">
            <v>KG</v>
          </cell>
          <cell r="F297">
            <v>1.6</v>
          </cell>
          <cell r="G297">
            <v>2.87</v>
          </cell>
          <cell r="H297">
            <v>4.59</v>
          </cell>
        </row>
        <row r="298">
          <cell r="B298" t="str">
            <v>I</v>
          </cell>
          <cell r="C298">
            <v>10492</v>
          </cell>
          <cell r="D298" t="str">
            <v>VIDRO LISO INCOLOR 4MM - SEM COLOCACAO</v>
          </cell>
          <cell r="E298" t="str">
            <v>M2</v>
          </cell>
          <cell r="F298">
            <v>1</v>
          </cell>
          <cell r="G298">
            <v>57.33</v>
          </cell>
          <cell r="H298">
            <v>57.33</v>
          </cell>
        </row>
        <row r="299">
          <cell r="B299" t="str">
            <v>I</v>
          </cell>
          <cell r="C299">
            <v>6115</v>
          </cell>
          <cell r="D299" t="str">
            <v>AJUDANTE</v>
          </cell>
          <cell r="E299" t="str">
            <v>H</v>
          </cell>
          <cell r="F299">
            <v>0.45</v>
          </cell>
          <cell r="G299">
            <v>5.54</v>
          </cell>
          <cell r="H299">
            <v>2.4900000000000002</v>
          </cell>
        </row>
        <row r="300">
          <cell r="B300" t="str">
            <v>I</v>
          </cell>
          <cell r="C300">
            <v>10489</v>
          </cell>
          <cell r="D300" t="str">
            <v>VIDRACEIRO</v>
          </cell>
          <cell r="E300" t="str">
            <v>H</v>
          </cell>
          <cell r="F300">
            <v>0.45</v>
          </cell>
          <cell r="G300">
            <v>7.5</v>
          </cell>
          <cell r="H300">
            <v>3.38</v>
          </cell>
        </row>
        <row r="303">
          <cell r="B303" t="str">
            <v>VIDRO TEMPERADO INCOLOR, ESPESSURA 10MM</v>
          </cell>
        </row>
        <row r="304">
          <cell r="B304" t="str">
            <v>M2</v>
          </cell>
          <cell r="D304" t="str">
            <v>Total Material</v>
          </cell>
          <cell r="F304" t="str">
            <v>Total Mão de Obra</v>
          </cell>
          <cell r="H304" t="str">
            <v>Total</v>
          </cell>
        </row>
        <row r="305">
          <cell r="B305">
            <v>72120</v>
          </cell>
          <cell r="D305">
            <v>0.96276626120724107</v>
          </cell>
          <cell r="E305">
            <v>168.59</v>
          </cell>
          <cell r="F305">
            <v>3.7233738792758833E-2</v>
          </cell>
          <cell r="G305">
            <v>6.52</v>
          </cell>
          <cell r="H305">
            <v>175.11</v>
          </cell>
        </row>
        <row r="306">
          <cell r="B306" t="str">
            <v>Tipo do Item</v>
          </cell>
          <cell r="C306" t="str">
            <v>Código</v>
          </cell>
          <cell r="D306" t="str">
            <v>Descrição Básica</v>
          </cell>
          <cell r="E306" t="str">
            <v>Unidade</v>
          </cell>
          <cell r="F306" t="str">
            <v>Coeficiente</v>
          </cell>
          <cell r="G306" t="str">
            <v>Custo Unitário</v>
          </cell>
          <cell r="H306" t="str">
            <v>Total</v>
          </cell>
        </row>
        <row r="307">
          <cell r="B307" t="str">
            <v>I</v>
          </cell>
          <cell r="C307">
            <v>10498</v>
          </cell>
          <cell r="D307" t="str">
            <v>MASSA PARA VIDRO</v>
          </cell>
          <cell r="E307" t="str">
            <v>KG</v>
          </cell>
          <cell r="F307">
            <v>1.5</v>
          </cell>
          <cell r="G307">
            <v>2.87</v>
          </cell>
          <cell r="H307">
            <v>4.3099999999999996</v>
          </cell>
        </row>
        <row r="308">
          <cell r="B308" t="str">
            <v>I</v>
          </cell>
          <cell r="C308">
            <v>10507</v>
          </cell>
          <cell r="D308" t="str">
            <v>VIDRO TEMPERADO INCOLOR 10MM</v>
          </cell>
          <cell r="E308" t="str">
            <v>M2</v>
          </cell>
          <cell r="F308">
            <v>1</v>
          </cell>
          <cell r="G308">
            <v>164.28</v>
          </cell>
          <cell r="H308">
            <v>164.28</v>
          </cell>
        </row>
        <row r="309">
          <cell r="B309" t="str">
            <v>I</v>
          </cell>
          <cell r="C309">
            <v>6115</v>
          </cell>
          <cell r="D309" t="str">
            <v>AJUDANTE</v>
          </cell>
          <cell r="E309" t="str">
            <v>H</v>
          </cell>
          <cell r="F309">
            <v>0.5</v>
          </cell>
          <cell r="G309">
            <v>5.54</v>
          </cell>
          <cell r="H309">
            <v>2.77</v>
          </cell>
        </row>
        <row r="310">
          <cell r="B310" t="str">
            <v>I</v>
          </cell>
          <cell r="C310">
            <v>10489</v>
          </cell>
          <cell r="D310" t="str">
            <v>VIDRACEIRO</v>
          </cell>
          <cell r="E310" t="str">
            <v>H</v>
          </cell>
          <cell r="F310">
            <v>0.5</v>
          </cell>
          <cell r="G310">
            <v>7.5</v>
          </cell>
          <cell r="H310">
            <v>3.75</v>
          </cell>
        </row>
        <row r="313">
          <cell r="B313" t="str">
            <v>VIDRO FANTASIA TIPO CANELADO, ESPESSURA 4MM</v>
          </cell>
        </row>
        <row r="314">
          <cell r="B314" t="str">
            <v>M2</v>
          </cell>
          <cell r="D314" t="str">
            <v>Total Material</v>
          </cell>
          <cell r="F314" t="str">
            <v>Total Mão de Obra</v>
          </cell>
          <cell r="H314" t="str">
            <v>Total</v>
          </cell>
        </row>
        <row r="315">
          <cell r="B315">
            <v>72122</v>
          </cell>
          <cell r="D315">
            <v>0.88962015795411808</v>
          </cell>
          <cell r="E315">
            <v>47.31</v>
          </cell>
          <cell r="F315">
            <v>0.11037984204588192</v>
          </cell>
          <cell r="G315">
            <v>5.87</v>
          </cell>
          <cell r="H315">
            <v>53.18</v>
          </cell>
        </row>
        <row r="316">
          <cell r="B316" t="str">
            <v>Tipo do Item</v>
          </cell>
          <cell r="C316" t="str">
            <v>Código</v>
          </cell>
          <cell r="D316" t="str">
            <v>Descrição Básica</v>
          </cell>
          <cell r="E316" t="str">
            <v>Unidade</v>
          </cell>
          <cell r="F316" t="str">
            <v>Coeficiente</v>
          </cell>
          <cell r="G316" t="str">
            <v>Custo Unitário</v>
          </cell>
          <cell r="H316" t="str">
            <v>Total</v>
          </cell>
        </row>
        <row r="317">
          <cell r="B317" t="str">
            <v>I</v>
          </cell>
          <cell r="C317">
            <v>10498</v>
          </cell>
          <cell r="D317" t="str">
            <v>MASSA PARA VIDRO</v>
          </cell>
          <cell r="E317" t="str">
            <v>KG</v>
          </cell>
          <cell r="F317">
            <v>1.5</v>
          </cell>
          <cell r="G317">
            <v>2.87</v>
          </cell>
          <cell r="H317">
            <v>4.3099999999999996</v>
          </cell>
        </row>
        <row r="318">
          <cell r="B318" t="str">
            <v>I</v>
          </cell>
          <cell r="C318">
            <v>10500</v>
          </cell>
          <cell r="D318" t="str">
            <v>VIDRO CANELADO 4 MM - SEM COLOCACAO</v>
          </cell>
          <cell r="E318" t="str">
            <v>M2</v>
          </cell>
          <cell r="F318">
            <v>1</v>
          </cell>
          <cell r="G318">
            <v>43</v>
          </cell>
          <cell r="H318">
            <v>43</v>
          </cell>
        </row>
        <row r="319">
          <cell r="B319" t="str">
            <v>I</v>
          </cell>
          <cell r="C319">
            <v>6115</v>
          </cell>
          <cell r="D319" t="str">
            <v>AJUDANTE</v>
          </cell>
          <cell r="E319" t="str">
            <v>H</v>
          </cell>
          <cell r="F319">
            <v>0.45</v>
          </cell>
          <cell r="G319">
            <v>5.54</v>
          </cell>
          <cell r="H319">
            <v>2.4900000000000002</v>
          </cell>
        </row>
        <row r="320">
          <cell r="B320" t="str">
            <v>I</v>
          </cell>
          <cell r="C320">
            <v>10489</v>
          </cell>
          <cell r="D320" t="str">
            <v>VIDRACEIRO</v>
          </cell>
          <cell r="E320" t="str">
            <v>H</v>
          </cell>
          <cell r="F320">
            <v>0.45</v>
          </cell>
          <cell r="G320">
            <v>7.5</v>
          </cell>
          <cell r="H320">
            <v>3.38</v>
          </cell>
        </row>
        <row r="323">
          <cell r="B323" t="str">
            <v>PISO VINILICO SEMIFLEXIVEL PADRAO LISO, ESPESSURA 2MM, FIXADO COM COLA</v>
          </cell>
        </row>
        <row r="324">
          <cell r="B324" t="str">
            <v>M2</v>
          </cell>
          <cell r="D324" t="str">
            <v>Total Material</v>
          </cell>
          <cell r="F324" t="str">
            <v>Total Mão de Obra</v>
          </cell>
          <cell r="H324" t="str">
            <v>Total</v>
          </cell>
        </row>
        <row r="325">
          <cell r="B325">
            <v>72185</v>
          </cell>
          <cell r="D325">
            <v>0.96203181118522318</v>
          </cell>
          <cell r="E325">
            <v>56.25</v>
          </cell>
          <cell r="F325">
            <v>3.7968188814776808E-2</v>
          </cell>
          <cell r="G325">
            <v>2.2199999999999998</v>
          </cell>
          <cell r="H325">
            <v>58.47</v>
          </cell>
        </row>
        <row r="326">
          <cell r="B326" t="str">
            <v>Tipo do Item</v>
          </cell>
          <cell r="C326" t="str">
            <v>Código</v>
          </cell>
          <cell r="D326" t="str">
            <v>Descrição Básica</v>
          </cell>
          <cell r="E326" t="str">
            <v>Unidade</v>
          </cell>
          <cell r="F326" t="str">
            <v>Coeficiente</v>
          </cell>
          <cell r="G326" t="str">
            <v>Custo Unitário</v>
          </cell>
          <cell r="H326" t="str">
            <v>Total</v>
          </cell>
        </row>
        <row r="327">
          <cell r="B327" t="str">
            <v>I</v>
          </cell>
          <cell r="C327">
            <v>4750</v>
          </cell>
          <cell r="D327" t="str">
            <v>PEDREIRO</v>
          </cell>
          <cell r="E327" t="str">
            <v>H</v>
          </cell>
          <cell r="F327">
            <v>0.17</v>
          </cell>
          <cell r="G327">
            <v>7.5</v>
          </cell>
          <cell r="H327">
            <v>1.28</v>
          </cell>
        </row>
        <row r="328">
          <cell r="B328" t="str">
            <v>I</v>
          </cell>
          <cell r="C328">
            <v>6115</v>
          </cell>
          <cell r="D328" t="str">
            <v>AJUDANTE</v>
          </cell>
          <cell r="E328" t="str">
            <v>H</v>
          </cell>
          <cell r="F328">
            <v>0.17</v>
          </cell>
          <cell r="G328">
            <v>5.54</v>
          </cell>
          <cell r="H328">
            <v>0.94</v>
          </cell>
        </row>
        <row r="329">
          <cell r="B329" t="str">
            <v>I</v>
          </cell>
          <cell r="C329">
            <v>4791</v>
          </cell>
          <cell r="D329" t="str">
            <v>COLA CONTATO P/ CHAPA VINÍLICA/BORRACHA</v>
          </cell>
          <cell r="E329" t="str">
            <v>KG</v>
          </cell>
          <cell r="F329">
            <v>0.14000000000000001</v>
          </cell>
          <cell r="G329">
            <v>27.47</v>
          </cell>
          <cell r="H329">
            <v>3.85</v>
          </cell>
        </row>
        <row r="330">
          <cell r="B330" t="str">
            <v>I</v>
          </cell>
          <cell r="C330">
            <v>4790</v>
          </cell>
          <cell r="D330" t="str">
            <v>PISO VINILICO EM PLACAS 30 X 30CM, C/ FLASH, ESP =</v>
          </cell>
          <cell r="E330" t="str">
            <v>M2</v>
          </cell>
          <cell r="F330">
            <v>1.05</v>
          </cell>
          <cell r="G330">
            <v>49.9</v>
          </cell>
          <cell r="H330">
            <v>52.4</v>
          </cell>
        </row>
        <row r="333">
          <cell r="B333" t="str">
            <v>CAIXA SIFONADA EM PVC 150X185X75MM SIMPLES - FORNECIMENTO E INSTALAÇÃO</v>
          </cell>
        </row>
        <row r="334">
          <cell r="B334" t="str">
            <v>UD</v>
          </cell>
          <cell r="D334" t="str">
            <v>Total Material</v>
          </cell>
          <cell r="F334" t="str">
            <v>Total Mão de Obra</v>
          </cell>
          <cell r="H334" t="str">
            <v>Total</v>
          </cell>
        </row>
        <row r="335">
          <cell r="B335">
            <v>72291</v>
          </cell>
          <cell r="D335">
            <v>0.91956912028725313</v>
          </cell>
          <cell r="E335">
            <v>25.61</v>
          </cell>
          <cell r="F335">
            <v>8.0430879712746858E-2</v>
          </cell>
          <cell r="G335">
            <v>2.2400000000000002</v>
          </cell>
          <cell r="H335">
            <v>27.85</v>
          </cell>
        </row>
        <row r="336">
          <cell r="B336" t="str">
            <v>Tipo do Item</v>
          </cell>
          <cell r="C336" t="str">
            <v>Código</v>
          </cell>
          <cell r="D336" t="str">
            <v>Descrição Básica</v>
          </cell>
          <cell r="E336" t="str">
            <v>Unidade</v>
          </cell>
          <cell r="F336" t="str">
            <v>Coeficiente</v>
          </cell>
          <cell r="G336" t="str">
            <v>Custo Unitário</v>
          </cell>
          <cell r="H336" t="str">
            <v>Total</v>
          </cell>
        </row>
        <row r="337">
          <cell r="B337" t="str">
            <v>I</v>
          </cell>
          <cell r="C337">
            <v>122</v>
          </cell>
          <cell r="D337" t="str">
            <v>CAIXA SIFONADA PVC 150 X 150 X 50MM C/ GRELHA QUADRADA BRANCA</v>
          </cell>
          <cell r="E337" t="str">
            <v>UM</v>
          </cell>
          <cell r="F337">
            <v>1</v>
          </cell>
          <cell r="G337">
            <v>25.61</v>
          </cell>
          <cell r="H337">
            <v>25.61</v>
          </cell>
        </row>
        <row r="338">
          <cell r="B338" t="str">
            <v>I</v>
          </cell>
          <cell r="C338">
            <v>3518</v>
          </cell>
          <cell r="D338" t="str">
            <v xml:space="preserve"> ENCANADOR OU BOMBEIRO HIDRAULICO  </v>
          </cell>
          <cell r="E338" t="str">
            <v xml:space="preserve"> H  </v>
          </cell>
          <cell r="F338">
            <v>7.0000000000000007E-2</v>
          </cell>
          <cell r="G338">
            <v>1.73</v>
          </cell>
          <cell r="H338">
            <v>0.12</v>
          </cell>
        </row>
        <row r="339">
          <cell r="B339" t="str">
            <v>I</v>
          </cell>
          <cell r="C339">
            <v>20083</v>
          </cell>
          <cell r="D339" t="str">
            <v xml:space="preserve"> AJUDANTE DE ENCANADOR  </v>
          </cell>
          <cell r="E339" t="str">
            <v xml:space="preserve"> H  </v>
          </cell>
          <cell r="F339">
            <v>7.0000000000000007E-2</v>
          </cell>
          <cell r="G339">
            <v>30.34</v>
          </cell>
          <cell r="H339">
            <v>2.12</v>
          </cell>
        </row>
        <row r="342">
          <cell r="B342" t="str">
            <v xml:space="preserve">  TE DE PVC SOLDAVEL AGUA FRIA 25MM - FORNECIMENTO E INSTALACAO</v>
          </cell>
        </row>
        <row r="343">
          <cell r="B343" t="str">
            <v>UD</v>
          </cell>
          <cell r="D343" t="str">
            <v>Total Material</v>
          </cell>
          <cell r="F343" t="str">
            <v>Total Mão de Obra</v>
          </cell>
          <cell r="H343" t="str">
            <v>Total</v>
          </cell>
        </row>
        <row r="344">
          <cell r="B344">
            <v>72439</v>
          </cell>
          <cell r="D344">
            <v>0.29041916167664672</v>
          </cell>
          <cell r="E344">
            <v>0.97</v>
          </cell>
          <cell r="F344">
            <v>0.70958083832335339</v>
          </cell>
          <cell r="G344">
            <v>2.37</v>
          </cell>
          <cell r="H344">
            <v>3.34</v>
          </cell>
        </row>
        <row r="345">
          <cell r="B345" t="str">
            <v>Tipo do Item</v>
          </cell>
          <cell r="C345" t="str">
            <v>Código</v>
          </cell>
          <cell r="D345" t="str">
            <v>Descrição Básica</v>
          </cell>
          <cell r="E345" t="str">
            <v>Unidade</v>
          </cell>
          <cell r="F345" t="str">
            <v>Coeficiente</v>
          </cell>
          <cell r="G345" t="str">
            <v>Custo Unitário</v>
          </cell>
          <cell r="H345" t="str">
            <v>Total</v>
          </cell>
        </row>
        <row r="346">
          <cell r="B346" t="str">
            <v>I</v>
          </cell>
          <cell r="C346">
            <v>122</v>
          </cell>
          <cell r="D346" t="str">
            <v xml:space="preserve"> ADESIVO PVC FRASCO C/ 850G  </v>
          </cell>
          <cell r="E346" t="str">
            <v xml:space="preserve"> UN  </v>
          </cell>
          <cell r="F346">
            <v>1.06E-2</v>
          </cell>
          <cell r="G346">
            <v>25.61</v>
          </cell>
          <cell r="H346">
            <v>0.27</v>
          </cell>
        </row>
        <row r="347">
          <cell r="B347" t="str">
            <v>I</v>
          </cell>
          <cell r="C347">
            <v>2696</v>
          </cell>
          <cell r="D347" t="str">
            <v xml:space="preserve"> ENCANADOR OU BOMBEIRO HIDRAULICO  </v>
          </cell>
          <cell r="E347" t="str">
            <v xml:space="preserve"> H  </v>
          </cell>
          <cell r="F347">
            <v>0.18</v>
          </cell>
          <cell r="G347">
            <v>7.63</v>
          </cell>
          <cell r="H347">
            <v>1.37</v>
          </cell>
        </row>
        <row r="348">
          <cell r="B348" t="str">
            <v>I</v>
          </cell>
          <cell r="C348">
            <v>6115</v>
          </cell>
          <cell r="D348" t="str">
            <v xml:space="preserve"> AJUDANTE  </v>
          </cell>
          <cell r="E348" t="str">
            <v xml:space="preserve"> H  </v>
          </cell>
          <cell r="F348">
            <v>0.18</v>
          </cell>
          <cell r="G348">
            <v>5.54</v>
          </cell>
          <cell r="H348">
            <v>1</v>
          </cell>
        </row>
        <row r="349">
          <cell r="B349" t="str">
            <v>I</v>
          </cell>
          <cell r="C349">
            <v>7139</v>
          </cell>
          <cell r="D349" t="str">
            <v xml:space="preserve"> TE PVC SOLD 90G P/ AGUA FRIA PREDIAL 25MM  </v>
          </cell>
          <cell r="E349" t="str">
            <v xml:space="preserve"> UN  </v>
          </cell>
          <cell r="F349">
            <v>1</v>
          </cell>
          <cell r="G349">
            <v>0.59</v>
          </cell>
          <cell r="H349">
            <v>0.59</v>
          </cell>
        </row>
        <row r="350">
          <cell r="B350" t="str">
            <v>I</v>
          </cell>
          <cell r="C350">
            <v>20083</v>
          </cell>
          <cell r="D350" t="str">
            <v xml:space="preserve"> SOLUCAO LIMPADORA FRASCO PLASTICO C/ 1000CM3  </v>
          </cell>
          <cell r="E350" t="str">
            <v xml:space="preserve"> UN  </v>
          </cell>
          <cell r="F350">
            <v>3.5000000000000001E-3</v>
          </cell>
          <cell r="G350">
            <v>30.34</v>
          </cell>
          <cell r="H350">
            <v>0.11</v>
          </cell>
        </row>
        <row r="353">
          <cell r="B353" t="str">
            <v xml:space="preserve">  TE PVC SOLD 90G P/ AGUA FRIA PREDIAL 50MM - FORNECIMENTO E INSTALACAO</v>
          </cell>
        </row>
        <row r="354">
          <cell r="B354" t="str">
            <v>UD</v>
          </cell>
          <cell r="D354" t="str">
            <v>Total Material</v>
          </cell>
          <cell r="F354" t="str">
            <v>Total Mão de Obra</v>
          </cell>
          <cell r="H354" t="str">
            <v>Total</v>
          </cell>
        </row>
        <row r="355">
          <cell r="B355">
            <v>72442</v>
          </cell>
          <cell r="D355">
            <v>0.60532150776053217</v>
          </cell>
          <cell r="E355">
            <v>5.46</v>
          </cell>
          <cell r="F355">
            <v>0.39467849223946788</v>
          </cell>
          <cell r="G355">
            <v>3.56</v>
          </cell>
          <cell r="H355">
            <v>9.02</v>
          </cell>
        </row>
        <row r="356">
          <cell r="B356" t="str">
            <v>Tipo do Item</v>
          </cell>
          <cell r="C356" t="str">
            <v>Código</v>
          </cell>
          <cell r="D356" t="str">
            <v>Descrição Básica</v>
          </cell>
          <cell r="E356" t="str">
            <v>Unidade</v>
          </cell>
          <cell r="F356" t="str">
            <v>Coeficiente</v>
          </cell>
          <cell r="G356" t="str">
            <v>Custo Unitário</v>
          </cell>
          <cell r="H356" t="str">
            <v>Total</v>
          </cell>
        </row>
        <row r="357">
          <cell r="B357" t="str">
            <v>I</v>
          </cell>
          <cell r="C357">
            <v>122</v>
          </cell>
          <cell r="D357" t="str">
            <v xml:space="preserve"> ADESIVO PVC FRASCO C/ 850G  </v>
          </cell>
          <cell r="E357" t="str">
            <v xml:space="preserve"> UN  </v>
          </cell>
          <cell r="F357">
            <v>2.12E-2</v>
          </cell>
          <cell r="G357">
            <v>25.61</v>
          </cell>
          <cell r="H357">
            <v>0.54</v>
          </cell>
        </row>
        <row r="358">
          <cell r="B358" t="str">
            <v>I</v>
          </cell>
          <cell r="C358">
            <v>2696</v>
          </cell>
          <cell r="D358" t="str">
            <v xml:space="preserve"> ENCANADOR OU BOMBEIRO HIDRAULICO  </v>
          </cell>
          <cell r="E358" t="str">
            <v xml:space="preserve"> H  </v>
          </cell>
          <cell r="F358">
            <v>0.27</v>
          </cell>
          <cell r="G358">
            <v>7.63</v>
          </cell>
          <cell r="H358">
            <v>2.06</v>
          </cell>
        </row>
        <row r="359">
          <cell r="B359" t="str">
            <v>I</v>
          </cell>
          <cell r="C359">
            <v>6115</v>
          </cell>
          <cell r="D359" t="str">
            <v xml:space="preserve"> AJUDANTE  </v>
          </cell>
          <cell r="E359" t="str">
            <v xml:space="preserve"> H  </v>
          </cell>
          <cell r="F359">
            <v>0.27</v>
          </cell>
          <cell r="G359">
            <v>5.54</v>
          </cell>
          <cell r="H359">
            <v>1.5</v>
          </cell>
        </row>
        <row r="360">
          <cell r="B360" t="str">
            <v>I</v>
          </cell>
          <cell r="C360">
            <v>7142</v>
          </cell>
          <cell r="D360" t="str">
            <v xml:space="preserve"> TE PVC SOLD 90G P/ AGUA FRIA PREDIAL 50MM  </v>
          </cell>
          <cell r="E360" t="str">
            <v xml:space="preserve"> UN  </v>
          </cell>
          <cell r="F360">
            <v>1</v>
          </cell>
          <cell r="G360">
            <v>4.71</v>
          </cell>
          <cell r="H360">
            <v>4.71</v>
          </cell>
        </row>
        <row r="361">
          <cell r="B361" t="str">
            <v>I</v>
          </cell>
          <cell r="C361">
            <v>20083</v>
          </cell>
          <cell r="D361" t="str">
            <v xml:space="preserve"> SOLUCAO LIMPADORA FRASCO PLASTICO C/ 1000CM3  </v>
          </cell>
          <cell r="E361" t="str">
            <v xml:space="preserve"> UN  </v>
          </cell>
          <cell r="F361">
            <v>7.0000000000000001E-3</v>
          </cell>
          <cell r="G361">
            <v>30.34</v>
          </cell>
          <cell r="H361">
            <v>0.21</v>
          </cell>
        </row>
        <row r="364">
          <cell r="B364" t="str">
            <v>TE REDUÇÃO PVC SOLDAVEL AGUA FRIA 32X25MM - FORNECIMENTO E INSTALACAO</v>
          </cell>
        </row>
        <row r="365">
          <cell r="B365" t="str">
            <v>UD</v>
          </cell>
          <cell r="D365" t="str">
            <v>Total Material</v>
          </cell>
          <cell r="F365" t="str">
            <v>Total Mão de Obra</v>
          </cell>
          <cell r="H365" t="str">
            <v>Total</v>
          </cell>
        </row>
        <row r="366">
          <cell r="B366">
            <v>72451</v>
          </cell>
          <cell r="D366">
            <v>0.56578947368421051</v>
          </cell>
          <cell r="E366">
            <v>3.44</v>
          </cell>
          <cell r="F366">
            <v>0.43421052631578949</v>
          </cell>
          <cell r="G366">
            <v>2.64</v>
          </cell>
          <cell r="H366">
            <v>6.08</v>
          </cell>
        </row>
        <row r="367">
          <cell r="B367" t="str">
            <v>Tipo do Item</v>
          </cell>
          <cell r="C367" t="str">
            <v>Código</v>
          </cell>
          <cell r="D367" t="str">
            <v>Descrição Básica</v>
          </cell>
          <cell r="E367" t="str">
            <v>Unidade</v>
          </cell>
          <cell r="F367" t="str">
            <v>Coeficiente</v>
          </cell>
          <cell r="G367" t="str">
            <v>Custo Unitário</v>
          </cell>
          <cell r="H367" t="str">
            <v>Total</v>
          </cell>
        </row>
        <row r="368">
          <cell r="B368" t="str">
            <v>I</v>
          </cell>
          <cell r="C368">
            <v>122</v>
          </cell>
          <cell r="D368" t="str">
            <v xml:space="preserve"> ADESIVO PVC FRASCO C/ 850G  </v>
          </cell>
          <cell r="E368" t="str">
            <v xml:space="preserve"> UN  </v>
          </cell>
          <cell r="F368">
            <v>1.18E-2</v>
          </cell>
          <cell r="G368">
            <v>25.61</v>
          </cell>
          <cell r="H368">
            <v>0.3</v>
          </cell>
        </row>
        <row r="369">
          <cell r="B369" t="str">
            <v>I</v>
          </cell>
          <cell r="C369">
            <v>2696</v>
          </cell>
          <cell r="D369" t="str">
            <v xml:space="preserve"> ENCANADOR OU BOMBEIRO HIDRAULICO  </v>
          </cell>
          <cell r="E369" t="str">
            <v xml:space="preserve"> H  </v>
          </cell>
          <cell r="F369">
            <v>0.2</v>
          </cell>
          <cell r="G369">
            <v>7.63</v>
          </cell>
          <cell r="H369">
            <v>1.53</v>
          </cell>
        </row>
        <row r="370">
          <cell r="B370" t="str">
            <v>I</v>
          </cell>
          <cell r="C370">
            <v>6115</v>
          </cell>
          <cell r="D370" t="str">
            <v xml:space="preserve"> AJUDANTE  </v>
          </cell>
          <cell r="E370" t="str">
            <v xml:space="preserve"> H  </v>
          </cell>
          <cell r="F370">
            <v>0.2</v>
          </cell>
          <cell r="G370">
            <v>5.54</v>
          </cell>
          <cell r="H370">
            <v>1.1100000000000001</v>
          </cell>
        </row>
        <row r="371">
          <cell r="B371" t="str">
            <v>I</v>
          </cell>
          <cell r="C371">
            <v>7136</v>
          </cell>
          <cell r="D371" t="str">
            <v xml:space="preserve"> TE REDUCAO PVC SOLD 90G P/ AGUA FRIA PREDIAL 32 MM X 25 MM  </v>
          </cell>
          <cell r="E371" t="str">
            <v xml:space="preserve"> UN  </v>
          </cell>
          <cell r="F371">
            <v>1</v>
          </cell>
          <cell r="G371">
            <v>3.02</v>
          </cell>
          <cell r="H371">
            <v>3.02</v>
          </cell>
        </row>
        <row r="372">
          <cell r="B372" t="str">
            <v>I</v>
          </cell>
          <cell r="C372">
            <v>20083</v>
          </cell>
          <cell r="D372" t="str">
            <v xml:space="preserve"> SOLUCAO LIMPADORA FRASCO PLASTICO C/ 1000CM3  </v>
          </cell>
          <cell r="E372" t="str">
            <v xml:space="preserve"> UN  </v>
          </cell>
          <cell r="F372">
            <v>4.0000000000000001E-3</v>
          </cell>
          <cell r="G372">
            <v>30.34</v>
          </cell>
          <cell r="H372">
            <v>0.12</v>
          </cell>
        </row>
        <row r="375">
          <cell r="B375" t="str">
            <v>CURVA PVC LONGA 90º ESGOTO 100MM - FORNECIMENTO E INSTALACAO</v>
          </cell>
        </row>
        <row r="376">
          <cell r="B376" t="str">
            <v>UD</v>
          </cell>
          <cell r="D376" t="str">
            <v>Total Material</v>
          </cell>
          <cell r="F376" t="str">
            <v>Total Mão de Obra</v>
          </cell>
          <cell r="H376" t="str">
            <v>Total</v>
          </cell>
        </row>
        <row r="377">
          <cell r="B377">
            <v>72542</v>
          </cell>
          <cell r="D377">
            <v>0.89461077844311376</v>
          </cell>
          <cell r="E377">
            <v>22.410000000000004</v>
          </cell>
          <cell r="F377">
            <v>0.10538922155688621</v>
          </cell>
          <cell r="G377">
            <v>2.64</v>
          </cell>
          <cell r="H377">
            <v>25.050000000000004</v>
          </cell>
        </row>
        <row r="378">
          <cell r="B378" t="str">
            <v>Tipo do Item</v>
          </cell>
          <cell r="C378" t="str">
            <v>Código</v>
          </cell>
          <cell r="D378" t="str">
            <v>Descrição Básica</v>
          </cell>
          <cell r="E378" t="str">
            <v>Unidade</v>
          </cell>
          <cell r="F378" t="str">
            <v>Coeficiente</v>
          </cell>
          <cell r="G378" t="str">
            <v>Custo Unitário</v>
          </cell>
          <cell r="H378" t="str">
            <v>Total</v>
          </cell>
        </row>
        <row r="379">
          <cell r="B379" t="str">
            <v>I</v>
          </cell>
          <cell r="C379">
            <v>122</v>
          </cell>
          <cell r="D379" t="str">
            <v xml:space="preserve"> ADESIVO PVC FRASCO C/ 850G  </v>
          </cell>
          <cell r="E379" t="str">
            <v xml:space="preserve"> UN  </v>
          </cell>
          <cell r="F379">
            <v>5.2900000000000003E-2</v>
          </cell>
          <cell r="G379">
            <v>25.61</v>
          </cell>
          <cell r="H379">
            <v>1.35</v>
          </cell>
        </row>
        <row r="380">
          <cell r="B380" t="str">
            <v>I</v>
          </cell>
          <cell r="C380">
            <v>1970</v>
          </cell>
          <cell r="D380" t="str">
            <v xml:space="preserve"> CURVA PVC LONGA 90G P/ ESG PREDIAL DN 100MM  </v>
          </cell>
          <cell r="E380" t="str">
            <v xml:space="preserve"> UN  </v>
          </cell>
          <cell r="F380">
            <v>1</v>
          </cell>
          <cell r="G380">
            <v>20.6</v>
          </cell>
          <cell r="H380">
            <v>20.6</v>
          </cell>
        </row>
        <row r="381">
          <cell r="B381" t="str">
            <v>I</v>
          </cell>
          <cell r="C381">
            <v>2696</v>
          </cell>
          <cell r="D381" t="str">
            <v xml:space="preserve"> ENCANADOR OU BOMBEIRO HIDRAULICO  </v>
          </cell>
          <cell r="E381" t="str">
            <v xml:space="preserve"> H  </v>
          </cell>
          <cell r="F381">
            <v>0.2</v>
          </cell>
          <cell r="G381">
            <v>7.63</v>
          </cell>
          <cell r="H381">
            <v>1.53</v>
          </cell>
        </row>
        <row r="382">
          <cell r="B382" t="str">
            <v>I</v>
          </cell>
          <cell r="C382">
            <v>6115</v>
          </cell>
          <cell r="D382" t="str">
            <v xml:space="preserve"> AJUDANTE  </v>
          </cell>
          <cell r="E382" t="str">
            <v xml:space="preserve"> H  </v>
          </cell>
          <cell r="F382">
            <v>0.2</v>
          </cell>
          <cell r="G382">
            <v>5.54</v>
          </cell>
          <cell r="H382">
            <v>1.1100000000000001</v>
          </cell>
        </row>
        <row r="383">
          <cell r="B383" t="str">
            <v>I</v>
          </cell>
          <cell r="C383">
            <v>20083</v>
          </cell>
          <cell r="D383" t="str">
            <v xml:space="preserve"> SOLUCAO LIMPADORA FRASCO PLASTICO C/ 1000CM3  </v>
          </cell>
          <cell r="E383" t="str">
            <v xml:space="preserve"> UN  </v>
          </cell>
          <cell r="F383">
            <v>1.4999999999999999E-2</v>
          </cell>
          <cell r="G383">
            <v>30.34</v>
          </cell>
          <cell r="H383">
            <v>0.46</v>
          </cell>
        </row>
        <row r="386">
          <cell r="B386" t="str">
            <v>EXTINTOR DE CO2 6KG - FORNECIMENTO E INSTALACAO</v>
          </cell>
        </row>
        <row r="387">
          <cell r="B387" t="str">
            <v>UD</v>
          </cell>
          <cell r="D387" t="str">
            <v>Total Material</v>
          </cell>
          <cell r="F387" t="str">
            <v>Total Mão de Obra</v>
          </cell>
          <cell r="H387" t="str">
            <v>Total</v>
          </cell>
        </row>
        <row r="388">
          <cell r="B388">
            <v>72554</v>
          </cell>
          <cell r="D388">
            <v>0.99080111783884495</v>
          </cell>
          <cell r="E388">
            <v>425.45</v>
          </cell>
          <cell r="F388">
            <v>9.1988821611551017E-3</v>
          </cell>
          <cell r="G388">
            <v>3.95</v>
          </cell>
          <cell r="H388">
            <v>429.4</v>
          </cell>
        </row>
        <row r="389">
          <cell r="B389" t="str">
            <v>Tipo do Item</v>
          </cell>
          <cell r="C389" t="str">
            <v>Código</v>
          </cell>
          <cell r="D389" t="str">
            <v>Descrição Básica</v>
          </cell>
          <cell r="E389" t="str">
            <v>Unidade</v>
          </cell>
          <cell r="F389" t="str">
            <v>Coeficiente</v>
          </cell>
          <cell r="G389" t="str">
            <v>Custo Unitário</v>
          </cell>
          <cell r="H389" t="str">
            <v>Total</v>
          </cell>
        </row>
        <row r="390">
          <cell r="B390" t="str">
            <v>I</v>
          </cell>
          <cell r="C390">
            <v>4350</v>
          </cell>
          <cell r="D390" t="str">
            <v>BUCHA NYLON S-8 C/ PARAF ROSCA SOBERBA ACO ZINCADO</v>
          </cell>
          <cell r="E390" t="str">
            <v>UN</v>
          </cell>
          <cell r="F390">
            <v>1</v>
          </cell>
          <cell r="G390">
            <v>0.28000000000000003</v>
          </cell>
          <cell r="H390">
            <v>0.28000000000000003</v>
          </cell>
        </row>
        <row r="391">
          <cell r="B391" t="str">
            <v>I</v>
          </cell>
          <cell r="C391">
            <v>10889</v>
          </cell>
          <cell r="D391" t="str">
            <v>EXTINTOR DE INCENDIO C/ CARGA GAS CARBONICO CO2 6K</v>
          </cell>
          <cell r="E391" t="str">
            <v>UN</v>
          </cell>
          <cell r="F391">
            <v>1</v>
          </cell>
          <cell r="G391">
            <v>425.17</v>
          </cell>
          <cell r="H391">
            <v>425.17</v>
          </cell>
        </row>
        <row r="392">
          <cell r="B392" t="str">
            <v>I</v>
          </cell>
          <cell r="C392">
            <v>6115</v>
          </cell>
          <cell r="D392" t="str">
            <v>AJUDANTE</v>
          </cell>
          <cell r="E392" t="str">
            <v>H</v>
          </cell>
          <cell r="F392">
            <v>0.3</v>
          </cell>
          <cell r="G392">
            <v>5.54</v>
          </cell>
          <cell r="H392">
            <v>1.66</v>
          </cell>
        </row>
        <row r="393">
          <cell r="B393" t="str">
            <v>I</v>
          </cell>
          <cell r="C393">
            <v>2696</v>
          </cell>
          <cell r="D393" t="str">
            <v>ENCANADOR OU BOMBEIRO HIDRAULICO</v>
          </cell>
          <cell r="E393" t="str">
            <v>H</v>
          </cell>
          <cell r="F393">
            <v>0.3</v>
          </cell>
          <cell r="G393">
            <v>7.63</v>
          </cell>
          <cell r="H393">
            <v>2.29</v>
          </cell>
        </row>
        <row r="396">
          <cell r="B396" t="str">
            <v>JOELHO PVC 90º ESGOTO 100MM - FORNECIMENTO E INSTALACAO</v>
          </cell>
        </row>
        <row r="397">
          <cell r="B397" t="str">
            <v>UD</v>
          </cell>
          <cell r="D397" t="str">
            <v>Total Material</v>
          </cell>
          <cell r="F397" t="str">
            <v>Total Mão de Obra</v>
          </cell>
          <cell r="H397" t="str">
            <v>Total</v>
          </cell>
        </row>
        <row r="398">
          <cell r="B398">
            <v>72556</v>
          </cell>
          <cell r="D398">
            <v>0.56046705587989998</v>
          </cell>
          <cell r="E398">
            <v>6.7200000000000006</v>
          </cell>
          <cell r="F398">
            <v>0.43953294412010002</v>
          </cell>
          <cell r="G398">
            <v>5.27</v>
          </cell>
          <cell r="H398">
            <v>11.99</v>
          </cell>
        </row>
        <row r="399">
          <cell r="B399" t="str">
            <v>Tipo do Item</v>
          </cell>
          <cell r="C399" t="str">
            <v>Código</v>
          </cell>
          <cell r="D399" t="str">
            <v>Descrição Básica</v>
          </cell>
          <cell r="E399" t="str">
            <v>Unidade</v>
          </cell>
          <cell r="F399" t="str">
            <v>Coeficiente</v>
          </cell>
          <cell r="G399" t="str">
            <v>Custo Unitário</v>
          </cell>
          <cell r="H399" t="str">
            <v>Total</v>
          </cell>
        </row>
        <row r="400">
          <cell r="B400" t="str">
            <v>I</v>
          </cell>
          <cell r="C400">
            <v>122</v>
          </cell>
          <cell r="D400" t="str">
            <v xml:space="preserve"> ADESIVO PVC FRASCO C/ 850G  </v>
          </cell>
          <cell r="E400" t="str">
            <v xml:space="preserve"> UN  </v>
          </cell>
          <cell r="F400">
            <v>5.2900000000000003E-2</v>
          </cell>
          <cell r="G400">
            <v>25.61</v>
          </cell>
          <cell r="H400">
            <v>1.35</v>
          </cell>
        </row>
        <row r="401">
          <cell r="B401" t="str">
            <v>I</v>
          </cell>
          <cell r="C401">
            <v>2696</v>
          </cell>
          <cell r="D401" t="str">
            <v xml:space="preserve"> ENCANADOR OU BOMBEIRO HIDRAULICO  </v>
          </cell>
          <cell r="E401" t="str">
            <v xml:space="preserve"> H  </v>
          </cell>
          <cell r="F401">
            <v>0.4</v>
          </cell>
          <cell r="G401">
            <v>7.63</v>
          </cell>
          <cell r="H401">
            <v>3.05</v>
          </cell>
        </row>
        <row r="402">
          <cell r="B402" t="str">
            <v>I</v>
          </cell>
          <cell r="C402">
            <v>3520</v>
          </cell>
          <cell r="D402" t="str">
            <v xml:space="preserve"> JOELHO PVC SOLD 90G PB P/ ESG PREDIAL DN 100MM  </v>
          </cell>
          <cell r="E402" t="str">
            <v xml:space="preserve"> UN  </v>
          </cell>
          <cell r="F402">
            <v>1</v>
          </cell>
          <cell r="G402">
            <v>4.46</v>
          </cell>
          <cell r="H402">
            <v>4.46</v>
          </cell>
        </row>
        <row r="403">
          <cell r="B403" t="str">
            <v>I</v>
          </cell>
          <cell r="C403">
            <v>6115</v>
          </cell>
          <cell r="D403" t="str">
            <v xml:space="preserve"> AJUDANTE  </v>
          </cell>
          <cell r="E403" t="str">
            <v xml:space="preserve"> H  </v>
          </cell>
          <cell r="F403">
            <v>0.4</v>
          </cell>
          <cell r="G403">
            <v>5.54</v>
          </cell>
          <cell r="H403">
            <v>2.2200000000000002</v>
          </cell>
        </row>
        <row r="404">
          <cell r="B404" t="str">
            <v>I</v>
          </cell>
          <cell r="C404">
            <v>20083</v>
          </cell>
          <cell r="D404" t="str">
            <v xml:space="preserve"> SOLUCAO LIMPADORA FRASCO PLASTICO C/ 1000CM3  </v>
          </cell>
          <cell r="E404" t="str">
            <v xml:space="preserve"> UN  </v>
          </cell>
          <cell r="F404">
            <v>0.03</v>
          </cell>
          <cell r="G404">
            <v>30.34</v>
          </cell>
          <cell r="H404">
            <v>0.91</v>
          </cell>
        </row>
        <row r="407">
          <cell r="B407" t="str">
            <v>JOELHO PVC 45º ESGOTO 100MM - FORNECIMENTO E INSTALACAO</v>
          </cell>
        </row>
        <row r="408">
          <cell r="B408" t="str">
            <v>UD</v>
          </cell>
          <cell r="D408" t="str">
            <v>Total Material</v>
          </cell>
          <cell r="F408" t="str">
            <v>Total Mão de Obra</v>
          </cell>
          <cell r="H408" t="str">
            <v>Total</v>
          </cell>
        </row>
        <row r="409">
          <cell r="B409">
            <v>72557</v>
          </cell>
          <cell r="D409">
            <v>0.54725085910652926</v>
          </cell>
          <cell r="E409">
            <v>6.370000000000001</v>
          </cell>
          <cell r="F409">
            <v>0.45274914089347074</v>
          </cell>
          <cell r="G409">
            <v>5.27</v>
          </cell>
          <cell r="H409">
            <v>11.64</v>
          </cell>
        </row>
        <row r="410">
          <cell r="B410" t="str">
            <v>Tipo do Item</v>
          </cell>
          <cell r="C410" t="str">
            <v>Código</v>
          </cell>
          <cell r="D410" t="str">
            <v>Descrição Básica</v>
          </cell>
          <cell r="E410" t="str">
            <v>Unidade</v>
          </cell>
          <cell r="F410" t="str">
            <v>Coeficiente</v>
          </cell>
          <cell r="G410" t="str">
            <v>Custo Unitário</v>
          </cell>
          <cell r="H410" t="str">
            <v>Total</v>
          </cell>
        </row>
        <row r="411">
          <cell r="B411" t="str">
            <v>I</v>
          </cell>
          <cell r="C411">
            <v>122</v>
          </cell>
          <cell r="D411" t="str">
            <v>ADESIVO PVC FRASCO C/ 850G</v>
          </cell>
          <cell r="E411" t="str">
            <v>UN</v>
          </cell>
          <cell r="F411">
            <v>5.2900000000000003E-2</v>
          </cell>
          <cell r="G411">
            <v>25.61</v>
          </cell>
          <cell r="H411">
            <v>1.35</v>
          </cell>
        </row>
        <row r="412">
          <cell r="B412" t="str">
            <v>I</v>
          </cell>
          <cell r="C412">
            <v>3528</v>
          </cell>
          <cell r="D412" t="str">
            <v>JOELHO PVC SOLD 45G PB P/ ESG PREDIAL DN 100MM</v>
          </cell>
          <cell r="E412" t="str">
            <v>UN</v>
          </cell>
          <cell r="F412">
            <v>1</v>
          </cell>
          <cell r="G412">
            <v>4.1100000000000003</v>
          </cell>
          <cell r="H412">
            <v>4.1100000000000003</v>
          </cell>
        </row>
        <row r="413">
          <cell r="B413" t="str">
            <v>I</v>
          </cell>
          <cell r="C413">
            <v>20083</v>
          </cell>
          <cell r="D413" t="str">
            <v>SOLUCAO LIMPADORA FRASCO PLASTICO C/ 1000CM3</v>
          </cell>
          <cell r="E413" t="str">
            <v>H</v>
          </cell>
          <cell r="F413">
            <v>0.03</v>
          </cell>
          <cell r="G413">
            <v>30.34</v>
          </cell>
          <cell r="H413">
            <v>0.91</v>
          </cell>
        </row>
        <row r="414">
          <cell r="B414" t="str">
            <v>I</v>
          </cell>
          <cell r="C414">
            <v>6115</v>
          </cell>
          <cell r="D414" t="str">
            <v>AJUDANTE</v>
          </cell>
          <cell r="E414" t="str">
            <v>H</v>
          </cell>
          <cell r="F414">
            <v>0.4</v>
          </cell>
          <cell r="G414">
            <v>5.54</v>
          </cell>
          <cell r="H414">
            <v>2.2200000000000002</v>
          </cell>
        </row>
        <row r="415">
          <cell r="B415" t="str">
            <v>I</v>
          </cell>
          <cell r="C415">
            <v>2696</v>
          </cell>
          <cell r="D415" t="str">
            <v>ENCANADOR OU BOMBEIRO HIDRAULICO</v>
          </cell>
          <cell r="E415" t="str">
            <v>H</v>
          </cell>
          <cell r="F415">
            <v>0.4</v>
          </cell>
          <cell r="G415">
            <v>7.63</v>
          </cell>
          <cell r="H415">
            <v>3.05</v>
          </cell>
        </row>
        <row r="418">
          <cell r="B418" t="str">
            <v>JOELHO PVC 90º ESGOTO 40MM - FORNECIMENTO E INSTALACAO</v>
          </cell>
        </row>
        <row r="419">
          <cell r="B419" t="str">
            <v>UD</v>
          </cell>
          <cell r="D419" t="str">
            <v>Total Material</v>
          </cell>
          <cell r="F419" t="str">
            <v>Total Mão de Obra</v>
          </cell>
          <cell r="H419" t="str">
            <v>Total</v>
          </cell>
        </row>
        <row r="420">
          <cell r="B420">
            <v>72558</v>
          </cell>
          <cell r="D420">
            <v>0.28725701943844489</v>
          </cell>
          <cell r="E420">
            <v>1.3299999999999998</v>
          </cell>
          <cell r="F420">
            <v>0.71274298056155505</v>
          </cell>
          <cell r="G420">
            <v>3.3</v>
          </cell>
          <cell r="H420">
            <v>4.63</v>
          </cell>
        </row>
        <row r="421">
          <cell r="B421" t="str">
            <v>Tipo do Item</v>
          </cell>
          <cell r="C421" t="str">
            <v>Código</v>
          </cell>
          <cell r="D421" t="str">
            <v>Descrição Básica</v>
          </cell>
          <cell r="E421" t="str">
            <v>Unidade</v>
          </cell>
          <cell r="F421" t="str">
            <v>Coeficiente</v>
          </cell>
          <cell r="G421" t="str">
            <v>Custo Unitário</v>
          </cell>
          <cell r="H421" t="str">
            <v>Total</v>
          </cell>
        </row>
        <row r="422">
          <cell r="B422" t="str">
            <v>I</v>
          </cell>
          <cell r="C422">
            <v>122</v>
          </cell>
          <cell r="D422" t="str">
            <v>ADESIVO PVC FRASCO C/ 850G</v>
          </cell>
          <cell r="E422" t="str">
            <v>UN</v>
          </cell>
          <cell r="F422">
            <v>1.18E-2</v>
          </cell>
          <cell r="G422">
            <v>25.61</v>
          </cell>
          <cell r="H422">
            <v>0.3</v>
          </cell>
        </row>
        <row r="423">
          <cell r="B423" t="str">
            <v>I</v>
          </cell>
          <cell r="C423">
            <v>3517</v>
          </cell>
          <cell r="D423" t="str">
            <v>JOELHO PVC SOLD 90G PB P/ ESG PREDIAL DN 100MM</v>
          </cell>
          <cell r="E423" t="str">
            <v>UN</v>
          </cell>
          <cell r="F423">
            <v>1</v>
          </cell>
          <cell r="G423">
            <v>0.88</v>
          </cell>
          <cell r="H423">
            <v>0.88</v>
          </cell>
        </row>
        <row r="424">
          <cell r="B424" t="str">
            <v>I</v>
          </cell>
          <cell r="C424">
            <v>20083</v>
          </cell>
          <cell r="D424" t="str">
            <v>SOLUCAO LIMPADORA FRASCO PLASTICO C/ 1000CM3</v>
          </cell>
          <cell r="E424" t="str">
            <v>H</v>
          </cell>
          <cell r="F424">
            <v>5.0000000000000001E-3</v>
          </cell>
          <cell r="G424">
            <v>30.34</v>
          </cell>
          <cell r="H424">
            <v>0.15</v>
          </cell>
        </row>
        <row r="425">
          <cell r="B425" t="str">
            <v>I</v>
          </cell>
          <cell r="C425">
            <v>6115</v>
          </cell>
          <cell r="D425" t="str">
            <v>AJUDANTE</v>
          </cell>
          <cell r="E425" t="str">
            <v>H</v>
          </cell>
          <cell r="F425">
            <v>0.25</v>
          </cell>
          <cell r="G425">
            <v>5.54</v>
          </cell>
          <cell r="H425">
            <v>1.39</v>
          </cell>
        </row>
        <row r="426">
          <cell r="B426" t="str">
            <v>I</v>
          </cell>
          <cell r="C426">
            <v>2696</v>
          </cell>
          <cell r="D426" t="str">
            <v>ENCANADOR OU BOMBEIRO HIDRAULICO</v>
          </cell>
          <cell r="E426" t="str">
            <v>H</v>
          </cell>
          <cell r="F426">
            <v>0.25</v>
          </cell>
          <cell r="G426">
            <v>7.63</v>
          </cell>
          <cell r="H426">
            <v>1.91</v>
          </cell>
        </row>
        <row r="429">
          <cell r="B429" t="str">
            <v>JOELHO PVC 45º ESGOTO 40MM - FORNECIMENTO E INSTALACAO</v>
          </cell>
        </row>
        <row r="430">
          <cell r="B430" t="str">
            <v>UD</v>
          </cell>
          <cell r="D430" t="str">
            <v>Total Material</v>
          </cell>
          <cell r="F430" t="str">
            <v>Total Mão de Obra</v>
          </cell>
          <cell r="H430" t="str">
            <v>Total</v>
          </cell>
        </row>
        <row r="431">
          <cell r="B431">
            <v>72559</v>
          </cell>
          <cell r="D431">
            <v>0.31106471816283926</v>
          </cell>
          <cell r="E431">
            <v>1.49</v>
          </cell>
          <cell r="F431">
            <v>0.68893528183716068</v>
          </cell>
          <cell r="G431">
            <v>3.3</v>
          </cell>
          <cell r="H431">
            <v>4.79</v>
          </cell>
        </row>
        <row r="432">
          <cell r="B432" t="str">
            <v>Tipo do Item</v>
          </cell>
          <cell r="C432" t="str">
            <v>Código</v>
          </cell>
          <cell r="D432" t="str">
            <v>Descrição Básica</v>
          </cell>
          <cell r="E432" t="str">
            <v>Unidade</v>
          </cell>
          <cell r="F432" t="str">
            <v>Coeficiente</v>
          </cell>
          <cell r="G432" t="str">
            <v>Custo Unitário</v>
          </cell>
          <cell r="H432" t="str">
            <v>Total</v>
          </cell>
        </row>
        <row r="433">
          <cell r="B433" t="str">
            <v>I</v>
          </cell>
          <cell r="C433">
            <v>122</v>
          </cell>
          <cell r="D433" t="str">
            <v>ADESIVO PVC FRASCO C/ 850G</v>
          </cell>
          <cell r="E433" t="str">
            <v>UN</v>
          </cell>
          <cell r="F433">
            <v>1.18E-2</v>
          </cell>
          <cell r="G433">
            <v>25.61</v>
          </cell>
          <cell r="H433">
            <v>0.3</v>
          </cell>
        </row>
        <row r="434">
          <cell r="B434" t="str">
            <v>I</v>
          </cell>
          <cell r="C434">
            <v>3516</v>
          </cell>
          <cell r="D434" t="str">
            <v>JOELHO PVC SOLD 45G BB P/ ESG PREDIAL DN 40MM</v>
          </cell>
          <cell r="E434" t="str">
            <v>UN</v>
          </cell>
          <cell r="F434">
            <v>1</v>
          </cell>
          <cell r="G434">
            <v>1.04</v>
          </cell>
          <cell r="H434">
            <v>1.04</v>
          </cell>
        </row>
        <row r="435">
          <cell r="B435" t="str">
            <v>I</v>
          </cell>
          <cell r="C435">
            <v>20083</v>
          </cell>
          <cell r="D435" t="str">
            <v>SOLUCAO LIMPADORA FRASCO PLASTICO C/ 1000CM3</v>
          </cell>
          <cell r="E435" t="str">
            <v>H</v>
          </cell>
          <cell r="F435">
            <v>5.0000000000000001E-3</v>
          </cell>
          <cell r="G435">
            <v>30.34</v>
          </cell>
          <cell r="H435">
            <v>0.15</v>
          </cell>
        </row>
        <row r="436">
          <cell r="B436" t="str">
            <v>I</v>
          </cell>
          <cell r="C436">
            <v>6115</v>
          </cell>
          <cell r="D436" t="str">
            <v>AJUDANTE</v>
          </cell>
          <cell r="E436" t="str">
            <v>H</v>
          </cell>
          <cell r="F436">
            <v>0.25</v>
          </cell>
          <cell r="G436">
            <v>5.54</v>
          </cell>
          <cell r="H436">
            <v>1.39</v>
          </cell>
        </row>
        <row r="437">
          <cell r="B437" t="str">
            <v>I</v>
          </cell>
          <cell r="C437">
            <v>2696</v>
          </cell>
          <cell r="D437" t="str">
            <v>ENCANADOR OU BOMBEIRO HIDRAULICO</v>
          </cell>
          <cell r="E437" t="str">
            <v>H</v>
          </cell>
          <cell r="F437">
            <v>0.25</v>
          </cell>
          <cell r="G437">
            <v>7.63</v>
          </cell>
          <cell r="H437">
            <v>1.91</v>
          </cell>
        </row>
        <row r="440">
          <cell r="B440" t="str">
            <v>JOELHO PVC 90º ESGOTO 50MM - FORNECIMENTO E INSTALACAO</v>
          </cell>
        </row>
        <row r="441">
          <cell r="B441" t="str">
            <v>UD</v>
          </cell>
          <cell r="D441" t="str">
            <v>Total Material</v>
          </cell>
          <cell r="F441" t="str">
            <v>Total Mão de Obra</v>
          </cell>
          <cell r="H441" t="str">
            <v>Total</v>
          </cell>
        </row>
        <row r="442">
          <cell r="B442">
            <v>72560</v>
          </cell>
          <cell r="D442">
            <v>0.30196078431372553</v>
          </cell>
          <cell r="E442">
            <v>1.54</v>
          </cell>
          <cell r="F442">
            <v>0.69803921568627458</v>
          </cell>
          <cell r="G442">
            <v>3.56</v>
          </cell>
          <cell r="H442">
            <v>5.0999999999999996</v>
          </cell>
        </row>
        <row r="443">
          <cell r="B443" t="str">
            <v>Tipo do Item</v>
          </cell>
          <cell r="C443" t="str">
            <v>Código</v>
          </cell>
          <cell r="D443" t="str">
            <v>Descrição Básica</v>
          </cell>
          <cell r="E443" t="str">
            <v>Unidade</v>
          </cell>
          <cell r="F443" t="str">
            <v>Coeficiente</v>
          </cell>
          <cell r="G443" t="str">
            <v>Custo Unitário</v>
          </cell>
          <cell r="H443" t="str">
            <v>Total</v>
          </cell>
        </row>
        <row r="444">
          <cell r="B444" t="str">
            <v>I</v>
          </cell>
          <cell r="C444">
            <v>122</v>
          </cell>
          <cell r="D444" t="str">
            <v>ADESIVO PVC FRASCO C/ 850G</v>
          </cell>
          <cell r="E444" t="str">
            <v>UN</v>
          </cell>
          <cell r="F444">
            <v>1.7600000000000001E-2</v>
          </cell>
          <cell r="G444">
            <v>25.61</v>
          </cell>
          <cell r="H444">
            <v>0.45</v>
          </cell>
        </row>
        <row r="445">
          <cell r="B445" t="str">
            <v>I</v>
          </cell>
          <cell r="C445">
            <v>3517</v>
          </cell>
          <cell r="D445" t="str">
            <v>JOELHO PVC SOLD 90G PB P/ ESG PREDIAL DN 50MM</v>
          </cell>
          <cell r="E445" t="str">
            <v>UN</v>
          </cell>
          <cell r="F445">
            <v>1</v>
          </cell>
          <cell r="G445">
            <v>0.88</v>
          </cell>
          <cell r="H445">
            <v>0.88</v>
          </cell>
        </row>
        <row r="446">
          <cell r="B446" t="str">
            <v>I</v>
          </cell>
          <cell r="C446">
            <v>20083</v>
          </cell>
          <cell r="D446" t="str">
            <v>SOLUCAO LIMPADORA FRASCO PLASTICO C/ 1000CM3</v>
          </cell>
          <cell r="E446" t="str">
            <v>H</v>
          </cell>
          <cell r="F446">
            <v>7.0000000000000001E-3</v>
          </cell>
          <cell r="G446">
            <v>30.34</v>
          </cell>
          <cell r="H446">
            <v>0.21</v>
          </cell>
        </row>
        <row r="447">
          <cell r="B447" t="str">
            <v>I</v>
          </cell>
          <cell r="C447">
            <v>6115</v>
          </cell>
          <cell r="D447" t="str">
            <v>AJUDANTE</v>
          </cell>
          <cell r="E447" t="str">
            <v>H</v>
          </cell>
          <cell r="F447">
            <v>0.27</v>
          </cell>
          <cell r="G447">
            <v>5.54</v>
          </cell>
          <cell r="H447">
            <v>1.5</v>
          </cell>
        </row>
        <row r="448">
          <cell r="B448" t="str">
            <v>I</v>
          </cell>
          <cell r="C448">
            <v>2696</v>
          </cell>
          <cell r="D448" t="str">
            <v>ENCANADOR OU BOMBEIRO HIDRAULICO</v>
          </cell>
          <cell r="E448" t="str">
            <v>H</v>
          </cell>
          <cell r="F448">
            <v>0.27</v>
          </cell>
          <cell r="G448">
            <v>7.63</v>
          </cell>
          <cell r="H448">
            <v>2.06</v>
          </cell>
        </row>
        <row r="451">
          <cell r="B451" t="str">
            <v>JOELHO PVC 45º ESGOTO 50MM - FORNECIMENTO E INSTALACAO</v>
          </cell>
        </row>
        <row r="452">
          <cell r="B452" t="str">
            <v>UD</v>
          </cell>
          <cell r="D452" t="str">
            <v>Total Material</v>
          </cell>
          <cell r="F452" t="str">
            <v>Total Mão de Obra</v>
          </cell>
          <cell r="H452" t="str">
            <v>Total</v>
          </cell>
        </row>
        <row r="453">
          <cell r="B453">
            <v>72561</v>
          </cell>
          <cell r="D453">
            <v>0.40168067226890758</v>
          </cell>
          <cell r="E453">
            <v>2.39</v>
          </cell>
          <cell r="F453">
            <v>0.59831932773109242</v>
          </cell>
          <cell r="G453">
            <v>3.56</v>
          </cell>
          <cell r="H453">
            <v>5.95</v>
          </cell>
        </row>
        <row r="454">
          <cell r="B454" t="str">
            <v>Tipo do Item</v>
          </cell>
          <cell r="C454" t="str">
            <v>Código</v>
          </cell>
          <cell r="D454" t="str">
            <v>Descrição Básica</v>
          </cell>
          <cell r="E454" t="str">
            <v>Unidade</v>
          </cell>
          <cell r="F454" t="str">
            <v>Coeficiente</v>
          </cell>
          <cell r="G454" t="str">
            <v>Custo Unitário</v>
          </cell>
          <cell r="H454" t="str">
            <v>Total</v>
          </cell>
        </row>
        <row r="455">
          <cell r="B455" t="str">
            <v>I</v>
          </cell>
          <cell r="C455">
            <v>122</v>
          </cell>
          <cell r="D455" t="str">
            <v>ADESIVO PVC FRASCO C/ 850G</v>
          </cell>
          <cell r="E455" t="str">
            <v>UN</v>
          </cell>
          <cell r="F455">
            <v>1.7600000000000001E-2</v>
          </cell>
          <cell r="G455">
            <v>25.61</v>
          </cell>
          <cell r="H455">
            <v>0.45</v>
          </cell>
        </row>
        <row r="456">
          <cell r="B456" t="str">
            <v>I</v>
          </cell>
          <cell r="C456">
            <v>3518</v>
          </cell>
          <cell r="D456" t="str">
            <v>JOELHO PVC SOLD 45G PB P/ ESG PREDIAL DN 50MM</v>
          </cell>
          <cell r="E456" t="str">
            <v>UN</v>
          </cell>
          <cell r="F456">
            <v>1</v>
          </cell>
          <cell r="G456">
            <v>1.73</v>
          </cell>
          <cell r="H456">
            <v>1.73</v>
          </cell>
        </row>
        <row r="457">
          <cell r="B457" t="str">
            <v>I</v>
          </cell>
          <cell r="C457">
            <v>20083</v>
          </cell>
          <cell r="D457" t="str">
            <v>SOLUCAO LIMPADORA FRASCO PLASTICO C/ 1000CM3</v>
          </cell>
          <cell r="E457" t="str">
            <v>H</v>
          </cell>
          <cell r="F457">
            <v>7.0000000000000001E-3</v>
          </cell>
          <cell r="G457">
            <v>30.34</v>
          </cell>
          <cell r="H457">
            <v>0.21</v>
          </cell>
        </row>
        <row r="458">
          <cell r="B458" t="str">
            <v>I</v>
          </cell>
          <cell r="C458">
            <v>6115</v>
          </cell>
          <cell r="D458" t="str">
            <v>AJUDANTE</v>
          </cell>
          <cell r="E458" t="str">
            <v>H</v>
          </cell>
          <cell r="F458">
            <v>0.27</v>
          </cell>
          <cell r="G458">
            <v>5.54</v>
          </cell>
          <cell r="H458">
            <v>1.5</v>
          </cell>
        </row>
        <row r="459">
          <cell r="B459" t="str">
            <v>I</v>
          </cell>
          <cell r="C459">
            <v>2696</v>
          </cell>
          <cell r="D459" t="str">
            <v>ENCANADOR OU BOMBEIRO HIDRAULICO</v>
          </cell>
          <cell r="E459" t="str">
            <v>H</v>
          </cell>
          <cell r="F459">
            <v>0.27</v>
          </cell>
          <cell r="G459">
            <v>7.63</v>
          </cell>
          <cell r="H459">
            <v>2.06</v>
          </cell>
        </row>
        <row r="462">
          <cell r="B462" t="str">
            <v>JOELHO PVC 45º ESGOTO 75MM - FORNECIMENTO E INSTALACAO</v>
          </cell>
        </row>
        <row r="463">
          <cell r="B463" t="str">
            <v>UD</v>
          </cell>
          <cell r="D463" t="str">
            <v>Total Material</v>
          </cell>
          <cell r="F463" t="str">
            <v>Total Mão de Obra</v>
          </cell>
          <cell r="H463" t="str">
            <v>Total</v>
          </cell>
        </row>
        <row r="464">
          <cell r="B464">
            <v>72562</v>
          </cell>
          <cell r="D464">
            <v>0.53437500000000004</v>
          </cell>
          <cell r="E464">
            <v>5.13</v>
          </cell>
          <cell r="F464">
            <v>0.46562500000000001</v>
          </cell>
          <cell r="G464">
            <v>4.47</v>
          </cell>
          <cell r="H464">
            <v>9.6</v>
          </cell>
        </row>
        <row r="465">
          <cell r="B465" t="str">
            <v>Tipo do Item</v>
          </cell>
          <cell r="C465" t="str">
            <v>Código</v>
          </cell>
          <cell r="D465" t="str">
            <v>Descrição Básica</v>
          </cell>
          <cell r="E465" t="str">
            <v>Unidade</v>
          </cell>
          <cell r="F465" t="str">
            <v>Coeficiente</v>
          </cell>
          <cell r="G465" t="str">
            <v>Custo Unitário</v>
          </cell>
          <cell r="H465" t="str">
            <v>Total</v>
          </cell>
        </row>
        <row r="466">
          <cell r="B466" t="str">
            <v>I</v>
          </cell>
          <cell r="C466">
            <v>122</v>
          </cell>
          <cell r="D466" t="str">
            <v>ADESIVO PVC FRASCO C/ 850G</v>
          </cell>
          <cell r="E466" t="str">
            <v>UN</v>
          </cell>
          <cell r="F466">
            <v>3.5299999999999998E-2</v>
          </cell>
          <cell r="G466">
            <v>25.61</v>
          </cell>
          <cell r="H466">
            <v>0.9</v>
          </cell>
        </row>
        <row r="467">
          <cell r="B467" t="str">
            <v>I</v>
          </cell>
          <cell r="C467">
            <v>3519</v>
          </cell>
          <cell r="D467" t="str">
            <v>JOELHO PVC SOLD 45G PB P/ ESG PREDIAL DN 75MM</v>
          </cell>
          <cell r="E467" t="str">
            <v>UN</v>
          </cell>
          <cell r="F467">
            <v>1</v>
          </cell>
          <cell r="G467">
            <v>3.77</v>
          </cell>
          <cell r="H467">
            <v>3.77</v>
          </cell>
        </row>
        <row r="468">
          <cell r="B468" t="str">
            <v>I</v>
          </cell>
          <cell r="C468">
            <v>20083</v>
          </cell>
          <cell r="D468" t="str">
            <v>SOLUCAO LIMPADORA FRASCO PLASTICO C/ 1000CM3</v>
          </cell>
          <cell r="E468" t="str">
            <v>H</v>
          </cell>
          <cell r="F468">
            <v>1.4999999999999999E-2</v>
          </cell>
          <cell r="G468">
            <v>30.34</v>
          </cell>
          <cell r="H468">
            <v>0.46</v>
          </cell>
        </row>
        <row r="469">
          <cell r="B469" t="str">
            <v>I</v>
          </cell>
          <cell r="C469">
            <v>6115</v>
          </cell>
          <cell r="D469" t="str">
            <v>AJUDANTE</v>
          </cell>
          <cell r="E469" t="str">
            <v>H</v>
          </cell>
          <cell r="F469">
            <v>0.34</v>
          </cell>
          <cell r="G469">
            <v>5.54</v>
          </cell>
          <cell r="H469">
            <v>1.88</v>
          </cell>
        </row>
        <row r="470">
          <cell r="B470" t="str">
            <v>I</v>
          </cell>
          <cell r="C470">
            <v>2696</v>
          </cell>
          <cell r="D470" t="str">
            <v>ENCANADOR OU BOMBEIRO HIDRAULICO</v>
          </cell>
          <cell r="E470" t="str">
            <v>H</v>
          </cell>
          <cell r="F470">
            <v>0.34</v>
          </cell>
          <cell r="G470">
            <v>7.63</v>
          </cell>
          <cell r="H470">
            <v>2.59</v>
          </cell>
        </row>
        <row r="473">
          <cell r="B473" t="str">
            <v>JUNCAO PVC ESGOTO 100X100MM - FORNECIMENTO E INSTALACAO</v>
          </cell>
        </row>
        <row r="474">
          <cell r="B474" t="str">
            <v>UD</v>
          </cell>
          <cell r="D474" t="str">
            <v>Total Material</v>
          </cell>
          <cell r="F474" t="str">
            <v>Total Mão de Obra</v>
          </cell>
          <cell r="H474" t="str">
            <v>Total</v>
          </cell>
        </row>
        <row r="475">
          <cell r="B475">
            <v>72603</v>
          </cell>
          <cell r="D475">
            <v>0.71420824295010854</v>
          </cell>
          <cell r="E475">
            <v>13.170000000000002</v>
          </cell>
          <cell r="F475">
            <v>0.28579175704989151</v>
          </cell>
          <cell r="G475">
            <v>5.27</v>
          </cell>
          <cell r="H475">
            <v>18.440000000000001</v>
          </cell>
        </row>
        <row r="476">
          <cell r="B476" t="str">
            <v>Tipo do Item</v>
          </cell>
          <cell r="C476" t="str">
            <v>Código</v>
          </cell>
          <cell r="D476" t="str">
            <v>Descrição Básica</v>
          </cell>
          <cell r="E476" t="str">
            <v>Unidade</v>
          </cell>
          <cell r="F476" t="str">
            <v>Coeficiente</v>
          </cell>
          <cell r="G476" t="str">
            <v>Custo Unitário</v>
          </cell>
          <cell r="H476" t="str">
            <v>Total</v>
          </cell>
        </row>
        <row r="477">
          <cell r="B477" t="str">
            <v>I</v>
          </cell>
          <cell r="C477">
            <v>122</v>
          </cell>
          <cell r="D477" t="str">
            <v>ADESIVO PVC FRASCO C/ 850G</v>
          </cell>
          <cell r="E477" t="str">
            <v>UN</v>
          </cell>
          <cell r="F477">
            <v>7.6499999999999999E-2</v>
          </cell>
          <cell r="G477">
            <v>25.61</v>
          </cell>
          <cell r="H477">
            <v>1.96</v>
          </cell>
        </row>
        <row r="478">
          <cell r="B478" t="str">
            <v>I</v>
          </cell>
          <cell r="C478">
            <v>3670</v>
          </cell>
          <cell r="D478" t="str">
            <v>JUNCAO SIMPLES PVC P/ ESG PREDIAL DN 100X100MM</v>
          </cell>
          <cell r="E478" t="str">
            <v>UN</v>
          </cell>
          <cell r="F478">
            <v>1</v>
          </cell>
          <cell r="G478">
            <v>10.91</v>
          </cell>
          <cell r="H478">
            <v>10.91</v>
          </cell>
        </row>
        <row r="479">
          <cell r="B479" t="str">
            <v>I</v>
          </cell>
          <cell r="C479">
            <v>20083</v>
          </cell>
          <cell r="D479" t="str">
            <v>SOLUCAO LIMPADORA FRASCO PLASTICO C/ 1000CM3</v>
          </cell>
          <cell r="E479" t="str">
            <v>H</v>
          </cell>
          <cell r="F479">
            <v>0.01</v>
          </cell>
          <cell r="G479">
            <v>30.34</v>
          </cell>
          <cell r="H479">
            <v>0.3</v>
          </cell>
        </row>
        <row r="480">
          <cell r="B480" t="str">
            <v>I</v>
          </cell>
          <cell r="C480">
            <v>6115</v>
          </cell>
          <cell r="D480" t="str">
            <v>AJUDANTE</v>
          </cell>
          <cell r="E480" t="str">
            <v>H</v>
          </cell>
          <cell r="F480">
            <v>0.4</v>
          </cell>
          <cell r="G480">
            <v>5.54</v>
          </cell>
          <cell r="H480">
            <v>2.2200000000000002</v>
          </cell>
        </row>
        <row r="481">
          <cell r="B481" t="str">
            <v>I</v>
          </cell>
          <cell r="C481">
            <v>2696</v>
          </cell>
          <cell r="D481" t="str">
            <v>ENCANADOR OU BOMBEIRO HIDRAULICO</v>
          </cell>
          <cell r="E481" t="str">
            <v>H</v>
          </cell>
          <cell r="F481">
            <v>0.4</v>
          </cell>
          <cell r="G481">
            <v>7.63</v>
          </cell>
          <cell r="H481">
            <v>3.05</v>
          </cell>
        </row>
        <row r="484">
          <cell r="B484" t="str">
            <v>JUNCAO PVC ESGOTO 100X75MM - FORNECIMENTO E INSTALACAO</v>
          </cell>
        </row>
        <row r="485">
          <cell r="B485" t="str">
            <v>UD</v>
          </cell>
          <cell r="D485" t="str">
            <v>Total Material</v>
          </cell>
          <cell r="F485" t="str">
            <v>Total Mão de Obra</v>
          </cell>
          <cell r="H485" t="str">
            <v>Total</v>
          </cell>
        </row>
        <row r="486">
          <cell r="B486">
            <v>72603</v>
          </cell>
          <cell r="D486">
            <v>0.72057264050901382</v>
          </cell>
          <cell r="E486">
            <v>13.59</v>
          </cell>
          <cell r="F486">
            <v>0.27942735949098618</v>
          </cell>
          <cell r="G486">
            <v>5.27</v>
          </cell>
          <cell r="H486">
            <v>18.86</v>
          </cell>
        </row>
        <row r="487">
          <cell r="B487" t="str">
            <v>Tipo do Item</v>
          </cell>
          <cell r="C487" t="str">
            <v>Código</v>
          </cell>
          <cell r="D487" t="str">
            <v>Descrição Básica</v>
          </cell>
          <cell r="E487" t="str">
            <v>Unidade</v>
          </cell>
          <cell r="F487" t="str">
            <v>Coeficiente</v>
          </cell>
          <cell r="G487" t="str">
            <v>Custo Unitário</v>
          </cell>
          <cell r="H487" t="str">
            <v>Total</v>
          </cell>
        </row>
        <row r="488">
          <cell r="B488" t="str">
            <v>I</v>
          </cell>
          <cell r="C488">
            <v>122</v>
          </cell>
          <cell r="D488" t="str">
            <v>ADESIVO PVC FRASCO C/ 850G</v>
          </cell>
          <cell r="E488" t="str">
            <v>UN</v>
          </cell>
          <cell r="F488">
            <v>7.6499999999999999E-2</v>
          </cell>
          <cell r="G488">
            <v>25.61</v>
          </cell>
          <cell r="H488">
            <v>1.96</v>
          </cell>
        </row>
        <row r="489">
          <cell r="B489" t="str">
            <v>I</v>
          </cell>
          <cell r="C489">
            <v>3660</v>
          </cell>
          <cell r="D489" t="str">
            <v>JUNCAO SIMPLES PVC P/ ESG PREDIAL DN 100X75MM</v>
          </cell>
          <cell r="E489" t="str">
            <v>UN</v>
          </cell>
          <cell r="F489">
            <v>1</v>
          </cell>
          <cell r="G489">
            <v>11.33</v>
          </cell>
          <cell r="H489">
            <v>11.33</v>
          </cell>
        </row>
        <row r="490">
          <cell r="B490" t="str">
            <v>I</v>
          </cell>
          <cell r="C490">
            <v>20083</v>
          </cell>
          <cell r="D490" t="str">
            <v>SOLUCAO LIMPADORA FRASCO PLASTICO C/ 1000CM3</v>
          </cell>
          <cell r="E490" t="str">
            <v>H</v>
          </cell>
          <cell r="F490">
            <v>0.01</v>
          </cell>
          <cell r="G490">
            <v>30.34</v>
          </cell>
          <cell r="H490">
            <v>0.3</v>
          </cell>
        </row>
        <row r="491">
          <cell r="B491" t="str">
            <v>I</v>
          </cell>
          <cell r="C491">
            <v>6115</v>
          </cell>
          <cell r="D491" t="str">
            <v>AJUDANTE</v>
          </cell>
          <cell r="E491" t="str">
            <v>H</v>
          </cell>
          <cell r="F491">
            <v>0.4</v>
          </cell>
          <cell r="G491">
            <v>5.54</v>
          </cell>
          <cell r="H491">
            <v>2.2200000000000002</v>
          </cell>
        </row>
        <row r="492">
          <cell r="B492" t="str">
            <v>I</v>
          </cell>
          <cell r="C492">
            <v>2696</v>
          </cell>
          <cell r="D492" t="str">
            <v>ENCANADOR OU BOMBEIRO HIDRAULICO</v>
          </cell>
          <cell r="E492" t="str">
            <v>H</v>
          </cell>
          <cell r="F492">
            <v>0.4</v>
          </cell>
          <cell r="G492">
            <v>7.63</v>
          </cell>
          <cell r="H492">
            <v>3.05</v>
          </cell>
        </row>
        <row r="495">
          <cell r="B495" t="str">
            <v>JUNCAO PVC ESGOTO 100X50MM - FORNECIMENTO E INSTALACAO</v>
          </cell>
        </row>
        <row r="496">
          <cell r="B496" t="str">
            <v>UD</v>
          </cell>
          <cell r="D496" t="str">
            <v>Total Material</v>
          </cell>
          <cell r="F496" t="str">
            <v>Total Mão de Obra</v>
          </cell>
          <cell r="H496" t="str">
            <v>Total</v>
          </cell>
        </row>
        <row r="497">
          <cell r="B497">
            <v>72603</v>
          </cell>
          <cell r="D497">
            <v>0.62222222222222223</v>
          </cell>
          <cell r="E497">
            <v>8.68</v>
          </cell>
          <cell r="F497">
            <v>0.37777777777777777</v>
          </cell>
          <cell r="G497">
            <v>5.27</v>
          </cell>
          <cell r="H497">
            <v>13.95</v>
          </cell>
        </row>
        <row r="498">
          <cell r="B498" t="str">
            <v>Tipo do Item</v>
          </cell>
          <cell r="C498" t="str">
            <v>Código</v>
          </cell>
          <cell r="D498" t="str">
            <v>Descrição Básica</v>
          </cell>
          <cell r="E498" t="str">
            <v>Unidade</v>
          </cell>
          <cell r="F498" t="str">
            <v>Coeficiente</v>
          </cell>
          <cell r="G498" t="str">
            <v>Custo Unitário</v>
          </cell>
          <cell r="H498" t="str">
            <v>Total</v>
          </cell>
        </row>
        <row r="499">
          <cell r="B499" t="str">
            <v>I</v>
          </cell>
          <cell r="C499">
            <v>122</v>
          </cell>
          <cell r="D499" t="str">
            <v>ADESIVO PVC FRASCO C/ 850G</v>
          </cell>
          <cell r="E499" t="str">
            <v>UN</v>
          </cell>
          <cell r="F499">
            <v>7.6499999999999999E-2</v>
          </cell>
          <cell r="G499">
            <v>25.61</v>
          </cell>
          <cell r="H499">
            <v>1.96</v>
          </cell>
        </row>
        <row r="500">
          <cell r="B500" t="str">
            <v>I</v>
          </cell>
          <cell r="C500">
            <v>3659</v>
          </cell>
          <cell r="D500" t="str">
            <v>JUNCAO SIMPLES PVC P/ ESG PREDIAL DN 100X50MM</v>
          </cell>
          <cell r="E500" t="str">
            <v>UN</v>
          </cell>
          <cell r="F500">
            <v>1</v>
          </cell>
          <cell r="G500">
            <v>6.42</v>
          </cell>
          <cell r="H500">
            <v>6.42</v>
          </cell>
        </row>
        <row r="501">
          <cell r="B501" t="str">
            <v>I</v>
          </cell>
          <cell r="C501">
            <v>20083</v>
          </cell>
          <cell r="D501" t="str">
            <v>SOLUCAO LIMPADORA FRASCO PLASTICO C/ 1000CM3</v>
          </cell>
          <cell r="E501" t="str">
            <v>H</v>
          </cell>
          <cell r="F501">
            <v>0.01</v>
          </cell>
          <cell r="G501">
            <v>30.34</v>
          </cell>
          <cell r="H501">
            <v>0.3</v>
          </cell>
        </row>
        <row r="502">
          <cell r="B502" t="str">
            <v>I</v>
          </cell>
          <cell r="C502">
            <v>6115</v>
          </cell>
          <cell r="D502" t="str">
            <v>AJUDANTE</v>
          </cell>
          <cell r="E502" t="str">
            <v>H</v>
          </cell>
          <cell r="F502">
            <v>0.4</v>
          </cell>
          <cell r="G502">
            <v>5.54</v>
          </cell>
          <cell r="H502">
            <v>2.2200000000000002</v>
          </cell>
        </row>
        <row r="503">
          <cell r="B503" t="str">
            <v>I</v>
          </cell>
          <cell r="C503">
            <v>2696</v>
          </cell>
          <cell r="D503" t="str">
            <v>ENCANADOR OU BOMBEIRO HIDRAULICO</v>
          </cell>
          <cell r="E503" t="str">
            <v>H</v>
          </cell>
          <cell r="F503">
            <v>0.4</v>
          </cell>
          <cell r="G503">
            <v>7.63</v>
          </cell>
          <cell r="H503">
            <v>3.05</v>
          </cell>
        </row>
        <row r="506">
          <cell r="B506" t="str">
            <v>JUNCAO PVC ESGOTO 50X50MM - FORNECIMENTO E INSTALACAO</v>
          </cell>
        </row>
        <row r="507">
          <cell r="B507" t="str">
            <v>UD</v>
          </cell>
          <cell r="D507" t="str">
            <v>Total Material</v>
          </cell>
          <cell r="F507" t="str">
            <v>Total Mão de Obra</v>
          </cell>
          <cell r="H507" t="str">
            <v>Total</v>
          </cell>
        </row>
        <row r="508">
          <cell r="B508">
            <v>72604</v>
          </cell>
          <cell r="D508">
            <v>0.58068614993646761</v>
          </cell>
          <cell r="E508">
            <v>4.57</v>
          </cell>
          <cell r="F508">
            <v>0.41931385006353239</v>
          </cell>
          <cell r="G508">
            <v>3.3</v>
          </cell>
          <cell r="H508">
            <v>7.87</v>
          </cell>
        </row>
        <row r="509">
          <cell r="B509" t="str">
            <v>Tipo do Item</v>
          </cell>
          <cell r="C509" t="str">
            <v>Código</v>
          </cell>
          <cell r="D509" t="str">
            <v>Descrição Básica</v>
          </cell>
          <cell r="E509" t="str">
            <v>Unidade</v>
          </cell>
          <cell r="F509" t="str">
            <v>Coeficiente</v>
          </cell>
          <cell r="G509" t="str">
            <v>Custo Unitário</v>
          </cell>
          <cell r="H509" t="str">
            <v>Total</v>
          </cell>
        </row>
        <row r="510">
          <cell r="B510" t="str">
            <v>I</v>
          </cell>
          <cell r="C510">
            <v>122</v>
          </cell>
          <cell r="D510" t="str">
            <v>ADESIVO PVC FRASCO C/ 850G</v>
          </cell>
          <cell r="E510" t="str">
            <v>UN</v>
          </cell>
          <cell r="F510">
            <v>1.41E-2</v>
          </cell>
          <cell r="G510">
            <v>25.61</v>
          </cell>
          <cell r="H510">
            <v>0.36</v>
          </cell>
        </row>
        <row r="511">
          <cell r="B511" t="str">
            <v>I</v>
          </cell>
          <cell r="C511">
            <v>3662</v>
          </cell>
          <cell r="D511" t="str">
            <v>JUNCAO SIMPLES PVC P/ ESG PREDIAL DN 50X50MM</v>
          </cell>
          <cell r="E511" t="str">
            <v>UN</v>
          </cell>
          <cell r="F511">
            <v>1</v>
          </cell>
          <cell r="G511">
            <v>4.1500000000000004</v>
          </cell>
          <cell r="H511">
            <v>4.1500000000000004</v>
          </cell>
        </row>
        <row r="512">
          <cell r="B512" t="str">
            <v>I</v>
          </cell>
          <cell r="C512">
            <v>20083</v>
          </cell>
          <cell r="D512" t="str">
            <v>SOLUCAO LIMPADORA FRASCO PLASTICO C/ 1000CM3</v>
          </cell>
          <cell r="E512" t="str">
            <v>H</v>
          </cell>
          <cell r="F512">
            <v>2E-3</v>
          </cell>
          <cell r="G512">
            <v>30.34</v>
          </cell>
          <cell r="H512">
            <v>0.06</v>
          </cell>
        </row>
        <row r="513">
          <cell r="B513" t="str">
            <v>I</v>
          </cell>
          <cell r="C513">
            <v>6115</v>
          </cell>
          <cell r="D513" t="str">
            <v>AJUDANTE</v>
          </cell>
          <cell r="E513" t="str">
            <v>H</v>
          </cell>
          <cell r="F513">
            <v>0.25</v>
          </cell>
          <cell r="G513">
            <v>5.54</v>
          </cell>
          <cell r="H513">
            <v>1.39</v>
          </cell>
        </row>
        <row r="514">
          <cell r="B514" t="str">
            <v>I</v>
          </cell>
          <cell r="C514">
            <v>2696</v>
          </cell>
          <cell r="D514" t="str">
            <v>ENCANADOR OU BOMBEIRO HIDRAULICO</v>
          </cell>
          <cell r="E514" t="str">
            <v>H</v>
          </cell>
          <cell r="F514">
            <v>0.25</v>
          </cell>
          <cell r="G514">
            <v>7.63</v>
          </cell>
          <cell r="H514">
            <v>1.91</v>
          </cell>
        </row>
        <row r="517">
          <cell r="B517" t="str">
            <v>JUNCAO PVC ESGOTO 75X75MM - FORNECIMENTO E INSTALACAO</v>
          </cell>
        </row>
        <row r="518">
          <cell r="B518" t="str">
            <v>UD</v>
          </cell>
          <cell r="D518" t="str">
            <v>Total Material</v>
          </cell>
          <cell r="F518" t="str">
            <v>Total Mão de Obra</v>
          </cell>
          <cell r="H518" t="str">
            <v>Total</v>
          </cell>
        </row>
        <row r="519">
          <cell r="B519">
            <v>72605</v>
          </cell>
          <cell r="D519">
            <v>0.6865357643758766</v>
          </cell>
          <cell r="E519">
            <v>9.7899999999999991</v>
          </cell>
          <cell r="F519">
            <v>0.31346423562412346</v>
          </cell>
          <cell r="G519">
            <v>4.47</v>
          </cell>
          <cell r="H519">
            <v>14.259999999999998</v>
          </cell>
        </row>
        <row r="520">
          <cell r="B520" t="str">
            <v>Tipo do Item</v>
          </cell>
          <cell r="C520" t="str">
            <v>Código</v>
          </cell>
          <cell r="D520" t="str">
            <v>Descrição Básica</v>
          </cell>
          <cell r="E520" t="str">
            <v>Unidade</v>
          </cell>
          <cell r="F520" t="str">
            <v>Coeficiente</v>
          </cell>
          <cell r="G520" t="str">
            <v>Custo Unitário</v>
          </cell>
          <cell r="H520" t="str">
            <v>Total</v>
          </cell>
        </row>
        <row r="521">
          <cell r="B521" t="str">
            <v>I</v>
          </cell>
          <cell r="C521">
            <v>122</v>
          </cell>
          <cell r="D521" t="str">
            <v>ADESIVO PVC FRASCO C/ 850G</v>
          </cell>
          <cell r="E521" t="str">
            <v>UN</v>
          </cell>
          <cell r="F521">
            <v>5.2900000000000003E-2</v>
          </cell>
          <cell r="G521">
            <v>25.61</v>
          </cell>
          <cell r="H521">
            <v>1.35</v>
          </cell>
        </row>
        <row r="522">
          <cell r="B522" t="str">
            <v>I</v>
          </cell>
          <cell r="C522">
            <v>3658</v>
          </cell>
          <cell r="D522" t="str">
            <v>JUNCAO SIMPLES PVC P/ ESG PREDIAL DN 50X50MM</v>
          </cell>
          <cell r="E522" t="str">
            <v>UN</v>
          </cell>
          <cell r="F522">
            <v>1</v>
          </cell>
          <cell r="G522">
            <v>8.26</v>
          </cell>
          <cell r="H522">
            <v>8.26</v>
          </cell>
        </row>
        <row r="523">
          <cell r="B523" t="str">
            <v>I</v>
          </cell>
          <cell r="C523">
            <v>20083</v>
          </cell>
          <cell r="D523" t="str">
            <v>SOLUCAO LIMPADORA FRASCO PLASTICO C/ 1000CM3</v>
          </cell>
          <cell r="E523" t="str">
            <v>H</v>
          </cell>
          <cell r="F523">
            <v>6.0000000000000001E-3</v>
          </cell>
          <cell r="G523">
            <v>30.34</v>
          </cell>
          <cell r="H523">
            <v>0.18</v>
          </cell>
        </row>
        <row r="524">
          <cell r="B524" t="str">
            <v>I</v>
          </cell>
          <cell r="C524">
            <v>6115</v>
          </cell>
          <cell r="D524" t="str">
            <v>AJUDANTE</v>
          </cell>
          <cell r="E524" t="str">
            <v>H</v>
          </cell>
          <cell r="F524">
            <v>0.34</v>
          </cell>
          <cell r="G524">
            <v>5.54</v>
          </cell>
          <cell r="H524">
            <v>1.88</v>
          </cell>
        </row>
        <row r="525">
          <cell r="B525" t="str">
            <v>I</v>
          </cell>
          <cell r="C525">
            <v>2696</v>
          </cell>
          <cell r="D525" t="str">
            <v>ENCANADOR OU BOMBEIRO HIDRAULICO</v>
          </cell>
          <cell r="E525" t="str">
            <v>H</v>
          </cell>
          <cell r="F525">
            <v>0.34</v>
          </cell>
          <cell r="G525">
            <v>7.63</v>
          </cell>
          <cell r="H525">
            <v>2.59</v>
          </cell>
        </row>
        <row r="528">
          <cell r="B528" t="str">
            <v>LUVA PVC ESGOTO 100MM - FORNECIMENTO E INSTALACAO</v>
          </cell>
        </row>
        <row r="529">
          <cell r="B529" t="str">
            <v>UD</v>
          </cell>
          <cell r="D529" t="str">
            <v>Total Material</v>
          </cell>
          <cell r="F529" t="str">
            <v>Total Mão de Obra</v>
          </cell>
          <cell r="H529" t="str">
            <v>Total</v>
          </cell>
        </row>
        <row r="530">
          <cell r="B530">
            <v>72628</v>
          </cell>
          <cell r="D530">
            <v>0.62346521145975442</v>
          </cell>
          <cell r="E530">
            <v>4.57</v>
          </cell>
          <cell r="F530">
            <v>0.37653478854024552</v>
          </cell>
          <cell r="G530">
            <v>2.76</v>
          </cell>
          <cell r="H530">
            <v>7.33</v>
          </cell>
        </row>
        <row r="531">
          <cell r="B531" t="str">
            <v>Tipo do Item</v>
          </cell>
          <cell r="C531" t="str">
            <v>Código</v>
          </cell>
          <cell r="D531" t="str">
            <v>Descrição Básica</v>
          </cell>
          <cell r="E531" t="str">
            <v>Unidade</v>
          </cell>
          <cell r="F531" t="str">
            <v>Coeficiente</v>
          </cell>
          <cell r="G531" t="str">
            <v>Custo Unitário</v>
          </cell>
          <cell r="H531" t="str">
            <v>Total</v>
          </cell>
        </row>
        <row r="532">
          <cell r="B532" t="str">
            <v>I</v>
          </cell>
          <cell r="C532">
            <v>122</v>
          </cell>
          <cell r="D532" t="str">
            <v>ADESIVO PVC FRASCO C/ 850G</v>
          </cell>
          <cell r="E532" t="str">
            <v>UN</v>
          </cell>
          <cell r="F532">
            <v>5.2900000000000003E-2</v>
          </cell>
          <cell r="G532">
            <v>25.61</v>
          </cell>
          <cell r="H532">
            <v>1.35</v>
          </cell>
        </row>
        <row r="533">
          <cell r="B533" t="str">
            <v>I</v>
          </cell>
          <cell r="C533">
            <v>3899</v>
          </cell>
          <cell r="D533" t="str">
            <v>LUVA SIMPLES PVC P/ ESG PREDIAL DN 100MM</v>
          </cell>
          <cell r="E533" t="str">
            <v>UN</v>
          </cell>
          <cell r="F533">
            <v>1</v>
          </cell>
          <cell r="G533">
            <v>2.95</v>
          </cell>
          <cell r="H533">
            <v>2.95</v>
          </cell>
        </row>
        <row r="534">
          <cell r="B534" t="str">
            <v>I</v>
          </cell>
          <cell r="C534">
            <v>20083</v>
          </cell>
          <cell r="D534" t="str">
            <v>SOLUCAO LIMPADORA FRASCO PLASTICO C/ 1000CM3</v>
          </cell>
          <cell r="E534" t="str">
            <v>H</v>
          </cell>
          <cell r="F534">
            <v>8.9999999999999993E-3</v>
          </cell>
          <cell r="G534">
            <v>30.34</v>
          </cell>
          <cell r="H534">
            <v>0.27</v>
          </cell>
        </row>
        <row r="535">
          <cell r="B535" t="str">
            <v>I</v>
          </cell>
          <cell r="C535">
            <v>6115</v>
          </cell>
          <cell r="D535" t="str">
            <v>AJUDANTE</v>
          </cell>
          <cell r="E535" t="str">
            <v>H</v>
          </cell>
          <cell r="F535">
            <v>0.21</v>
          </cell>
          <cell r="G535">
            <v>5.54</v>
          </cell>
          <cell r="H535">
            <v>1.1599999999999999</v>
          </cell>
        </row>
        <row r="536">
          <cell r="B536" t="str">
            <v>I</v>
          </cell>
          <cell r="C536">
            <v>2696</v>
          </cell>
          <cell r="D536" t="str">
            <v>ENCANADOR OU BOMBEIRO HIDRAULICO</v>
          </cell>
          <cell r="E536" t="str">
            <v>H</v>
          </cell>
          <cell r="F536">
            <v>0.21</v>
          </cell>
          <cell r="G536">
            <v>7.63</v>
          </cell>
          <cell r="H536">
            <v>1.6</v>
          </cell>
        </row>
        <row r="539">
          <cell r="B539" t="str">
            <v>LUVA PVC ESGOTO 100MM - FORNECIMENTO E INSTALACAO</v>
          </cell>
        </row>
        <row r="540">
          <cell r="B540" t="str">
            <v>UD</v>
          </cell>
          <cell r="D540" t="str">
            <v>Total Material</v>
          </cell>
          <cell r="F540" t="str">
            <v>Total Mão de Obra</v>
          </cell>
          <cell r="H540" t="str">
            <v>Total</v>
          </cell>
        </row>
        <row r="541">
          <cell r="B541">
            <v>72628</v>
          </cell>
          <cell r="D541">
            <v>0.62346521145975442</v>
          </cell>
          <cell r="E541">
            <v>4.57</v>
          </cell>
          <cell r="F541">
            <v>0.37653478854024552</v>
          </cell>
          <cell r="G541">
            <v>2.76</v>
          </cell>
          <cell r="H541">
            <v>7.33</v>
          </cell>
        </row>
        <row r="542">
          <cell r="B542" t="str">
            <v>Tipo do Item</v>
          </cell>
          <cell r="C542" t="str">
            <v>Código</v>
          </cell>
          <cell r="D542" t="str">
            <v>Descrição Básica</v>
          </cell>
          <cell r="E542" t="str">
            <v>Unidade</v>
          </cell>
          <cell r="F542" t="str">
            <v>Coeficiente</v>
          </cell>
          <cell r="G542" t="str">
            <v>Custo Unitário</v>
          </cell>
          <cell r="H542" t="str">
            <v>Total</v>
          </cell>
        </row>
        <row r="543">
          <cell r="B543" t="str">
            <v>I</v>
          </cell>
          <cell r="C543">
            <v>122</v>
          </cell>
          <cell r="D543" t="str">
            <v xml:space="preserve"> ADESIVO PVC FRASCO C/ 850G  </v>
          </cell>
          <cell r="E543" t="str">
            <v xml:space="preserve"> UN  </v>
          </cell>
          <cell r="F543">
            <v>5.2900000000000003E-2</v>
          </cell>
          <cell r="G543">
            <v>25.61</v>
          </cell>
          <cell r="H543">
            <v>1.35</v>
          </cell>
        </row>
        <row r="544">
          <cell r="B544" t="str">
            <v>I</v>
          </cell>
          <cell r="C544">
            <v>2696</v>
          </cell>
          <cell r="D544" t="str">
            <v xml:space="preserve"> ENCANADOR OU BOMBEIRO HIDRAULICO  </v>
          </cell>
          <cell r="E544" t="str">
            <v xml:space="preserve"> H  </v>
          </cell>
          <cell r="F544">
            <v>0.21</v>
          </cell>
          <cell r="G544">
            <v>7.63</v>
          </cell>
          <cell r="H544">
            <v>1.6</v>
          </cell>
        </row>
        <row r="545">
          <cell r="B545" t="str">
            <v>I</v>
          </cell>
          <cell r="C545">
            <v>3899</v>
          </cell>
          <cell r="D545" t="str">
            <v xml:space="preserve"> LUVA SIMPLES PVC P/ ESG PREDIAL DN 100MM  </v>
          </cell>
          <cell r="E545" t="str">
            <v xml:space="preserve"> UN  </v>
          </cell>
          <cell r="F545">
            <v>1</v>
          </cell>
          <cell r="G545">
            <v>2.95</v>
          </cell>
          <cell r="H545">
            <v>2.95</v>
          </cell>
        </row>
        <row r="546">
          <cell r="B546" t="str">
            <v>I</v>
          </cell>
          <cell r="C546">
            <v>6115</v>
          </cell>
          <cell r="D546" t="str">
            <v xml:space="preserve"> AJUDANTE  </v>
          </cell>
          <cell r="E546" t="str">
            <v xml:space="preserve"> H  </v>
          </cell>
          <cell r="F546">
            <v>0.21</v>
          </cell>
          <cell r="G546">
            <v>5.54</v>
          </cell>
          <cell r="H546">
            <v>1.1599999999999999</v>
          </cell>
        </row>
        <row r="547">
          <cell r="B547" t="str">
            <v>I</v>
          </cell>
          <cell r="C547">
            <v>20083</v>
          </cell>
          <cell r="D547" t="str">
            <v xml:space="preserve"> SOLUCAO LIMPADORA FRASCO PLASTICO C/ 1000CM3  </v>
          </cell>
          <cell r="E547" t="str">
            <v xml:space="preserve"> UN  </v>
          </cell>
          <cell r="F547">
            <v>8.9999999999999993E-3</v>
          </cell>
          <cell r="G547">
            <v>30.34</v>
          </cell>
          <cell r="H547">
            <v>0.27</v>
          </cell>
        </row>
        <row r="549">
          <cell r="B549" t="str">
            <v>LUVA PVC ESGOTO 150MM - FORNECIMENTO E INSTALACAO</v>
          </cell>
        </row>
        <row r="550">
          <cell r="B550" t="str">
            <v>UD</v>
          </cell>
          <cell r="D550" t="str">
            <v>Total Material</v>
          </cell>
          <cell r="F550" t="str">
            <v>Total Mão de Obra</v>
          </cell>
          <cell r="H550" t="str">
            <v>Total</v>
          </cell>
        </row>
        <row r="551">
          <cell r="B551">
            <v>72628</v>
          </cell>
          <cell r="D551">
            <v>0.88134135855546014</v>
          </cell>
          <cell r="E551">
            <v>20.5</v>
          </cell>
          <cell r="F551">
            <v>0.11865864144453998</v>
          </cell>
          <cell r="G551">
            <v>2.76</v>
          </cell>
          <cell r="H551">
            <v>23.259999999999998</v>
          </cell>
        </row>
        <row r="552">
          <cell r="B552" t="str">
            <v>Tipo do Item</v>
          </cell>
          <cell r="C552" t="str">
            <v>Código</v>
          </cell>
          <cell r="D552" t="str">
            <v>Descrição Básica</v>
          </cell>
          <cell r="E552" t="str">
            <v>Unidade</v>
          </cell>
          <cell r="F552" t="str">
            <v>Coeficiente</v>
          </cell>
          <cell r="G552" t="str">
            <v>Custo Unitário</v>
          </cell>
          <cell r="H552" t="str">
            <v>Total</v>
          </cell>
        </row>
        <row r="553">
          <cell r="B553" t="str">
            <v>I</v>
          </cell>
          <cell r="C553">
            <v>122</v>
          </cell>
          <cell r="D553" t="str">
            <v xml:space="preserve"> ADESIVO PVC FRASCO C/ 850G  </v>
          </cell>
          <cell r="E553" t="str">
            <v xml:space="preserve"> UN  </v>
          </cell>
          <cell r="F553">
            <v>5.2900000000000003E-2</v>
          </cell>
          <cell r="G553">
            <v>25.61</v>
          </cell>
          <cell r="H553">
            <v>1.35</v>
          </cell>
        </row>
        <row r="554">
          <cell r="B554" t="str">
            <v>I</v>
          </cell>
          <cell r="C554">
            <v>2696</v>
          </cell>
          <cell r="D554" t="str">
            <v xml:space="preserve"> ENCANADOR OU BOMBEIRO HIDRAULICO  </v>
          </cell>
          <cell r="E554" t="str">
            <v xml:space="preserve"> H  </v>
          </cell>
          <cell r="F554">
            <v>0.21</v>
          </cell>
          <cell r="G554">
            <v>7.63</v>
          </cell>
          <cell r="H554">
            <v>1.6</v>
          </cell>
        </row>
        <row r="555">
          <cell r="B555" t="str">
            <v>I</v>
          </cell>
          <cell r="C555">
            <v>20171</v>
          </cell>
          <cell r="D555" t="str">
            <v xml:space="preserve"> LUVA SIMPLES PVC P/ ESG PREDIAL DN 150MM  </v>
          </cell>
          <cell r="E555" t="str">
            <v xml:space="preserve"> UN  </v>
          </cell>
          <cell r="F555">
            <v>1</v>
          </cell>
          <cell r="G555">
            <v>18.88</v>
          </cell>
          <cell r="H555">
            <v>18.88</v>
          </cell>
        </row>
        <row r="556">
          <cell r="B556" t="str">
            <v>I</v>
          </cell>
          <cell r="C556">
            <v>6115</v>
          </cell>
          <cell r="D556" t="str">
            <v xml:space="preserve"> AJUDANTE  </v>
          </cell>
          <cell r="E556" t="str">
            <v xml:space="preserve"> H  </v>
          </cell>
          <cell r="F556">
            <v>0.21</v>
          </cell>
          <cell r="G556">
            <v>5.54</v>
          </cell>
          <cell r="H556">
            <v>1.1599999999999999</v>
          </cell>
        </row>
        <row r="557">
          <cell r="B557" t="str">
            <v>I</v>
          </cell>
          <cell r="C557">
            <v>20083</v>
          </cell>
          <cell r="D557" t="str">
            <v xml:space="preserve"> SOLUCAO LIMPADORA FRASCO PLASTICO C/ 1000CM3  </v>
          </cell>
          <cell r="E557" t="str">
            <v xml:space="preserve"> UN  </v>
          </cell>
          <cell r="F557">
            <v>8.9999999999999993E-3</v>
          </cell>
          <cell r="G557">
            <v>30.34</v>
          </cell>
          <cell r="H557">
            <v>0.27</v>
          </cell>
        </row>
        <row r="559">
          <cell r="B559" t="str">
            <v>LUVA PVC ESGOTO 200MM - FORNECIMENTO E INSTALACAO</v>
          </cell>
        </row>
        <row r="560">
          <cell r="B560" t="str">
            <v>UD</v>
          </cell>
          <cell r="D560" t="str">
            <v>Total Material</v>
          </cell>
          <cell r="F560" t="str">
            <v>Total Mão de Obra</v>
          </cell>
          <cell r="H560" t="str">
            <v>Total</v>
          </cell>
        </row>
        <row r="561">
          <cell r="B561">
            <v>72628</v>
          </cell>
          <cell r="D561">
            <v>0.62346521145975442</v>
          </cell>
          <cell r="E561">
            <v>4.57</v>
          </cell>
          <cell r="F561">
            <v>0.37653478854024552</v>
          </cell>
          <cell r="G561">
            <v>2.76</v>
          </cell>
          <cell r="H561">
            <v>7.33</v>
          </cell>
        </row>
        <row r="562">
          <cell r="B562" t="str">
            <v>Tipo do Item</v>
          </cell>
          <cell r="C562" t="str">
            <v>Código</v>
          </cell>
          <cell r="D562" t="str">
            <v>Descrição Básica</v>
          </cell>
          <cell r="E562" t="str">
            <v>Unidade</v>
          </cell>
          <cell r="F562" t="str">
            <v>Coeficiente</v>
          </cell>
          <cell r="G562" t="str">
            <v>Custo Unitário</v>
          </cell>
          <cell r="H562" t="str">
            <v>Total</v>
          </cell>
        </row>
        <row r="563">
          <cell r="B563" t="str">
            <v>I</v>
          </cell>
          <cell r="C563">
            <v>122</v>
          </cell>
          <cell r="D563" t="str">
            <v>ADESIVO PVC FRASCO C/ 850G</v>
          </cell>
          <cell r="E563" t="str">
            <v>UN</v>
          </cell>
          <cell r="F563">
            <v>5.2900000000000003E-2</v>
          </cell>
          <cell r="G563">
            <v>25.61</v>
          </cell>
          <cell r="H563">
            <v>1.35</v>
          </cell>
        </row>
        <row r="564">
          <cell r="B564" t="str">
            <v>I</v>
          </cell>
          <cell r="C564">
            <v>3899</v>
          </cell>
          <cell r="D564" t="str">
            <v>LUVA SIMPLES PVC P/ ESG PREDIAL DN 100MM</v>
          </cell>
          <cell r="E564" t="str">
            <v>UN</v>
          </cell>
          <cell r="F564">
            <v>1</v>
          </cell>
          <cell r="G564">
            <v>2.95</v>
          </cell>
          <cell r="H564">
            <v>2.95</v>
          </cell>
        </row>
        <row r="565">
          <cell r="B565" t="str">
            <v>I</v>
          </cell>
          <cell r="C565">
            <v>20083</v>
          </cell>
          <cell r="D565" t="str">
            <v>SOLUCAO LIMPADORA FRASCO PLASTICO C/ 1000CM3</v>
          </cell>
          <cell r="E565" t="str">
            <v>UN</v>
          </cell>
          <cell r="F565">
            <v>8.9999999999999993E-3</v>
          </cell>
          <cell r="G565">
            <v>30.34</v>
          </cell>
          <cell r="H565">
            <v>0.27</v>
          </cell>
        </row>
        <row r="566">
          <cell r="B566" t="str">
            <v>I</v>
          </cell>
          <cell r="C566">
            <v>6115</v>
          </cell>
          <cell r="D566" t="str">
            <v>AJUDANTE</v>
          </cell>
          <cell r="E566" t="str">
            <v>H</v>
          </cell>
          <cell r="F566">
            <v>0.21</v>
          </cell>
          <cell r="G566">
            <v>5.54</v>
          </cell>
          <cell r="H566">
            <v>1.1599999999999999</v>
          </cell>
        </row>
        <row r="567">
          <cell r="B567" t="str">
            <v>I</v>
          </cell>
          <cell r="C567">
            <v>2696</v>
          </cell>
          <cell r="D567" t="str">
            <v>ENCANADOR OU BOMBEIRO HIDRAULICO</v>
          </cell>
          <cell r="E567" t="str">
            <v>H</v>
          </cell>
          <cell r="F567">
            <v>0.21</v>
          </cell>
          <cell r="G567">
            <v>7.63</v>
          </cell>
          <cell r="H567">
            <v>1.6</v>
          </cell>
        </row>
        <row r="570">
          <cell r="B570" t="str">
            <v>PLACA DE OBRA EM CHAPA DE ACO GALVANIZADO</v>
          </cell>
        </row>
        <row r="571">
          <cell r="B571" t="str">
            <v>M2</v>
          </cell>
          <cell r="D571" t="str">
            <v>Total Material</v>
          </cell>
          <cell r="F571" t="str">
            <v>Total Mão de Obra</v>
          </cell>
          <cell r="H571" t="str">
            <v>Total</v>
          </cell>
        </row>
        <row r="572">
          <cell r="B572" t="str">
            <v>74209/001</v>
          </cell>
          <cell r="D572">
            <v>0.86574369897053605</v>
          </cell>
          <cell r="E572">
            <v>121.94</v>
          </cell>
          <cell r="F572">
            <v>0.13425630102946398</v>
          </cell>
          <cell r="G572">
            <v>18.91</v>
          </cell>
          <cell r="H572">
            <v>140.85</v>
          </cell>
        </row>
        <row r="573">
          <cell r="B573" t="str">
            <v>Tipo do Item</v>
          </cell>
          <cell r="C573" t="str">
            <v>Código</v>
          </cell>
          <cell r="D573" t="str">
            <v>Descrição Básica</v>
          </cell>
          <cell r="E573" t="str">
            <v>Unidade</v>
          </cell>
          <cell r="F573" t="str">
            <v>Coeficiente</v>
          </cell>
          <cell r="G573" t="str">
            <v>Custo Unitário</v>
          </cell>
          <cell r="H573" t="str">
            <v>Total</v>
          </cell>
        </row>
        <row r="574">
          <cell r="B574" t="str">
            <v>C - material</v>
          </cell>
          <cell r="C574">
            <v>5652</v>
          </cell>
          <cell r="D574" t="str">
            <v>CONCRETO NAO ESTRUTURAL, CONSUMO MINIMO 150 KG/M3</v>
          </cell>
          <cell r="E574" t="str">
            <v>M3</v>
          </cell>
          <cell r="F574">
            <v>0.01</v>
          </cell>
          <cell r="G574">
            <v>135.61000000000001</v>
          </cell>
          <cell r="H574">
            <v>1.36</v>
          </cell>
        </row>
        <row r="575">
          <cell r="B575" t="str">
            <v>C - mão-de-obra</v>
          </cell>
          <cell r="C575">
            <v>5652</v>
          </cell>
          <cell r="D575" t="str">
            <v>CONCRETO NAO ESTRUTURAL, CONSUMO MINIMO 150 KG/M3</v>
          </cell>
          <cell r="E575" t="str">
            <v>M3</v>
          </cell>
          <cell r="F575">
            <v>0.01</v>
          </cell>
          <cell r="G575">
            <v>33.24</v>
          </cell>
          <cell r="H575">
            <v>0.33</v>
          </cell>
        </row>
        <row r="576">
          <cell r="B576" t="str">
            <v>I</v>
          </cell>
          <cell r="C576">
            <v>4417</v>
          </cell>
          <cell r="D576" t="str">
            <v>PECA DE MADEIRA LEI 1A QUALIDADE 2,5 X 7,5CM (1 X</v>
          </cell>
          <cell r="E576" t="str">
            <v>M</v>
          </cell>
          <cell r="F576">
            <v>1</v>
          </cell>
          <cell r="G576">
            <v>4.5999999999999996</v>
          </cell>
          <cell r="H576">
            <v>4.5999999999999996</v>
          </cell>
        </row>
        <row r="577">
          <cell r="B577" t="str">
            <v>I</v>
          </cell>
          <cell r="C577">
            <v>4813</v>
          </cell>
          <cell r="D577" t="str">
            <v>PLACA DE OBRA (IDENTIFICACAO) PARA CONSTRUCAO CIVI</v>
          </cell>
          <cell r="E577" t="str">
            <v>M2</v>
          </cell>
          <cell r="F577">
            <v>1</v>
          </cell>
          <cell r="G577">
            <v>100</v>
          </cell>
          <cell r="H577">
            <v>100</v>
          </cell>
        </row>
        <row r="578">
          <cell r="B578" t="str">
            <v>I</v>
          </cell>
          <cell r="C578">
            <v>6111</v>
          </cell>
          <cell r="D578" t="str">
            <v>SERVENTE</v>
          </cell>
          <cell r="E578" t="str">
            <v>H</v>
          </cell>
          <cell r="F578">
            <v>2</v>
          </cell>
          <cell r="G578">
            <v>5.54</v>
          </cell>
          <cell r="H578">
            <v>11.08</v>
          </cell>
        </row>
        <row r="579">
          <cell r="B579" t="str">
            <v>I</v>
          </cell>
          <cell r="C579">
            <v>5075</v>
          </cell>
          <cell r="D579" t="str">
            <v>PREGO DE ACO 18 X 30</v>
          </cell>
          <cell r="E579" t="str">
            <v>KG</v>
          </cell>
          <cell r="F579">
            <v>0.11</v>
          </cell>
          <cell r="G579">
            <v>6.35</v>
          </cell>
          <cell r="H579">
            <v>0.7</v>
          </cell>
        </row>
        <row r="580">
          <cell r="B580" t="str">
            <v>I</v>
          </cell>
          <cell r="C580">
            <v>4491</v>
          </cell>
          <cell r="D580" t="str">
            <v>PECA DE MADEIRA 3A/4A QUALIDADE 7,5 X 7,5CM (3X3)</v>
          </cell>
          <cell r="E580" t="str">
            <v>M</v>
          </cell>
          <cell r="F580">
            <v>4</v>
          </cell>
          <cell r="G580">
            <v>3.82</v>
          </cell>
          <cell r="H580">
            <v>15.28</v>
          </cell>
        </row>
        <row r="581">
          <cell r="B581" t="str">
            <v>I</v>
          </cell>
          <cell r="C581">
            <v>1213</v>
          </cell>
          <cell r="D581" t="str">
            <v>CARPINTEIRO DE FORMAS</v>
          </cell>
          <cell r="E581" t="str">
            <v>H</v>
          </cell>
          <cell r="F581">
            <v>1</v>
          </cell>
          <cell r="G581">
            <v>7.5</v>
          </cell>
          <cell r="H581">
            <v>7.5</v>
          </cell>
        </row>
        <row r="583">
          <cell r="B583" t="str">
            <v>LOCACAO OBRA C/PECA DE PINHO / REAPROVEITAMENTO</v>
          </cell>
        </row>
        <row r="584">
          <cell r="B584" t="str">
            <v>M2</v>
          </cell>
          <cell r="D584" t="str">
            <v>Total Material</v>
          </cell>
          <cell r="F584" t="str">
            <v>Total Mão de Obra</v>
          </cell>
          <cell r="H584" t="str">
            <v>Total</v>
          </cell>
        </row>
        <row r="585">
          <cell r="B585" t="str">
            <v>74077/002</v>
          </cell>
          <cell r="D585">
            <v>0.28176795580110497</v>
          </cell>
          <cell r="E585">
            <v>0.51</v>
          </cell>
          <cell r="F585">
            <v>0.71823204419889508</v>
          </cell>
          <cell r="G585">
            <v>1.3</v>
          </cell>
          <cell r="H585">
            <v>1.81</v>
          </cell>
        </row>
        <row r="586">
          <cell r="B586" t="str">
            <v>Tipo do Item</v>
          </cell>
          <cell r="C586" t="str">
            <v>Código</v>
          </cell>
          <cell r="D586" t="str">
            <v>Descrição Básica</v>
          </cell>
          <cell r="E586" t="str">
            <v>Unidade</v>
          </cell>
          <cell r="F586" t="str">
            <v>Coeficiente</v>
          </cell>
          <cell r="G586" t="str">
            <v>Custo Unitário</v>
          </cell>
          <cell r="H586" t="str">
            <v>Total</v>
          </cell>
        </row>
        <row r="587">
          <cell r="B587" t="str">
            <v>I</v>
          </cell>
          <cell r="C587">
            <v>337</v>
          </cell>
          <cell r="D587" t="str">
            <v>ARAME RECOZIDO 18 BWG - 1,25MM - 9,60 G/M</v>
          </cell>
          <cell r="E587" t="str">
            <v>KG</v>
          </cell>
          <cell r="F587">
            <v>0.02</v>
          </cell>
          <cell r="G587">
            <v>7.22</v>
          </cell>
          <cell r="H587">
            <v>0.14000000000000001</v>
          </cell>
        </row>
        <row r="588">
          <cell r="B588" t="str">
            <v>I</v>
          </cell>
          <cell r="C588">
            <v>1213</v>
          </cell>
          <cell r="D588" t="str">
            <v>CARPINTEIRO DE FORMAS</v>
          </cell>
          <cell r="E588" t="str">
            <v>H</v>
          </cell>
          <cell r="F588">
            <v>0.1</v>
          </cell>
          <cell r="G588">
            <v>7.5</v>
          </cell>
          <cell r="H588">
            <v>0.75</v>
          </cell>
        </row>
        <row r="589">
          <cell r="B589" t="str">
            <v>I</v>
          </cell>
          <cell r="C589">
            <v>4491</v>
          </cell>
          <cell r="D589" t="str">
            <v>PECA DE MADEIRA 3A/4A QUALIDADE 7,5 X 7,5CM (3X3)</v>
          </cell>
          <cell r="E589" t="str">
            <v>M</v>
          </cell>
          <cell r="F589">
            <v>3.5999999999999997E-2</v>
          </cell>
          <cell r="G589">
            <v>3.82</v>
          </cell>
          <cell r="H589">
            <v>0.14000000000000001</v>
          </cell>
        </row>
        <row r="590">
          <cell r="B590" t="str">
            <v>I</v>
          </cell>
          <cell r="C590">
            <v>5061</v>
          </cell>
          <cell r="D590" t="str">
            <v>PREGO DE ACO 18 X 27</v>
          </cell>
          <cell r="E590" t="str">
            <v>KG</v>
          </cell>
          <cell r="F590">
            <v>0.01</v>
          </cell>
          <cell r="G590">
            <v>6.82</v>
          </cell>
          <cell r="H590">
            <v>7.0000000000000007E-2</v>
          </cell>
        </row>
        <row r="591">
          <cell r="B591" t="str">
            <v>I</v>
          </cell>
          <cell r="C591">
            <v>6111</v>
          </cell>
          <cell r="D591" t="str">
            <v>SERVENTE</v>
          </cell>
          <cell r="E591" t="str">
            <v>H</v>
          </cell>
          <cell r="F591">
            <v>0.1</v>
          </cell>
          <cell r="G591">
            <v>5.54</v>
          </cell>
          <cell r="H591">
            <v>0.55000000000000004</v>
          </cell>
        </row>
        <row r="592">
          <cell r="B592" t="str">
            <v>I</v>
          </cell>
          <cell r="C592">
            <v>10567</v>
          </cell>
          <cell r="D592" t="str">
            <v>TABUA MADEIRA 3A QUALIDADE 2,5 X 23,0CM (1 X 9") N</v>
          </cell>
          <cell r="E592" t="str">
            <v>M</v>
          </cell>
          <cell r="F592">
            <v>3.2000000000000001E-2</v>
          </cell>
          <cell r="G592">
            <v>4.96</v>
          </cell>
          <cell r="H592">
            <v>0.16</v>
          </cell>
        </row>
        <row r="595">
          <cell r="B595" t="str">
            <v>BARRACAO DE OBRA EM TABUAS DE MADEIRA COM BANHEIRO, COBERTURA EM FIBROCIMENTO 4 MM, INCLUSO INSTALACOES HIDRO-SANITARIAS E ELETRICAS</v>
          </cell>
        </row>
        <row r="596">
          <cell r="B596" t="str">
            <v>M2</v>
          </cell>
          <cell r="D596" t="str">
            <v>Total Material</v>
          </cell>
          <cell r="F596" t="str">
            <v>Total Mão de Obra</v>
          </cell>
          <cell r="H596" t="str">
            <v>Total</v>
          </cell>
        </row>
        <row r="597">
          <cell r="B597" t="str">
            <v>74242/001</v>
          </cell>
          <cell r="D597">
            <v>0.77934908950019377</v>
          </cell>
          <cell r="E597">
            <v>80.460000000000008</v>
          </cell>
          <cell r="F597">
            <v>0.22065091049980623</v>
          </cell>
          <cell r="G597">
            <v>22.779999999999998</v>
          </cell>
          <cell r="H597">
            <v>103.24000000000001</v>
          </cell>
        </row>
        <row r="598">
          <cell r="B598" t="str">
            <v>Tipo do Item</v>
          </cell>
          <cell r="C598" t="str">
            <v>Código</v>
          </cell>
          <cell r="D598" t="str">
            <v>Descrição Básica</v>
          </cell>
          <cell r="E598" t="str">
            <v>Unidade</v>
          </cell>
          <cell r="F598" t="str">
            <v>Coeficiente</v>
          </cell>
          <cell r="G598" t="str">
            <v>Custo Unitário</v>
          </cell>
          <cell r="H598" t="str">
            <v>Total</v>
          </cell>
        </row>
        <row r="599">
          <cell r="B599" t="str">
            <v>I</v>
          </cell>
          <cell r="C599">
            <v>367</v>
          </cell>
          <cell r="D599" t="str">
            <v>AREIA GROSSA</v>
          </cell>
          <cell r="E599" t="str">
            <v>M3</v>
          </cell>
          <cell r="F599">
            <v>0.03</v>
          </cell>
          <cell r="G599">
            <v>33.78</v>
          </cell>
          <cell r="H599">
            <v>1.01</v>
          </cell>
        </row>
        <row r="600">
          <cell r="B600" t="str">
            <v>I</v>
          </cell>
          <cell r="C600">
            <v>12296</v>
          </cell>
          <cell r="D600" t="str">
            <v>BOCAL/SOQUETE/RECEPTACULO DE PORCELANA</v>
          </cell>
          <cell r="E600" t="str">
            <v>UN</v>
          </cell>
          <cell r="F600">
            <v>0.15</v>
          </cell>
          <cell r="G600">
            <v>2.0099999999999998</v>
          </cell>
          <cell r="H600">
            <v>0.3</v>
          </cell>
        </row>
        <row r="601">
          <cell r="B601" t="str">
            <v>I</v>
          </cell>
          <cell r="C601">
            <v>11865</v>
          </cell>
          <cell r="D601" t="str">
            <v>CAIXA D’AGUA FIBROCIMENTO REDONDA C/ TAMPA 500L</v>
          </cell>
          <cell r="E601" t="str">
            <v>UN</v>
          </cell>
          <cell r="F601">
            <v>0.03</v>
          </cell>
          <cell r="G601">
            <v>114.27</v>
          </cell>
          <cell r="H601">
            <v>3.43</v>
          </cell>
        </row>
        <row r="602">
          <cell r="B602" t="str">
            <v>I</v>
          </cell>
          <cell r="C602">
            <v>10425</v>
          </cell>
          <cell r="D602" t="str">
            <v>LAVATORIO LOUCA BRANCA SUSPENSO 29,5 X 39,0CM OU E</v>
          </cell>
          <cell r="E602" t="str">
            <v>UN</v>
          </cell>
          <cell r="F602">
            <v>0.03</v>
          </cell>
          <cell r="G602">
            <v>43.75</v>
          </cell>
          <cell r="H602">
            <v>1.31</v>
          </cell>
        </row>
        <row r="603">
          <cell r="B603" t="str">
            <v>I</v>
          </cell>
          <cell r="C603">
            <v>9868</v>
          </cell>
          <cell r="D603" t="str">
            <v>TUBO PVC SOLDAVEL EB-892 P/AGUA FRIA PREDIAL DN 25</v>
          </cell>
          <cell r="E603" t="str">
            <v>M</v>
          </cell>
          <cell r="F603">
            <v>0.37</v>
          </cell>
          <cell r="G603">
            <v>2.09</v>
          </cell>
          <cell r="H603">
            <v>0.77</v>
          </cell>
        </row>
        <row r="604">
          <cell r="B604" t="str">
            <v>I</v>
          </cell>
          <cell r="C604">
            <v>1031</v>
          </cell>
          <cell r="D604" t="str">
            <v>TUBO DE DESCIDA (DESCARGA) EXTERNO PVC P/ CX DE</v>
          </cell>
          <cell r="E604" t="str">
            <v>UN</v>
          </cell>
          <cell r="F604">
            <v>0.03</v>
          </cell>
          <cell r="G604">
            <v>3.05</v>
          </cell>
          <cell r="H604">
            <v>0.09</v>
          </cell>
        </row>
        <row r="605">
          <cell r="B605" t="str">
            <v>I</v>
          </cell>
          <cell r="C605">
            <v>1030</v>
          </cell>
          <cell r="D605" t="str">
            <v>CAIXA DESCARGA PLASTICA, EXTERNA, COMPLETA COM TUB</v>
          </cell>
          <cell r="E605" t="str">
            <v>UN</v>
          </cell>
          <cell r="F605">
            <v>0.03</v>
          </cell>
          <cell r="G605">
            <v>18.25</v>
          </cell>
          <cell r="H605">
            <v>0.55000000000000004</v>
          </cell>
        </row>
        <row r="606">
          <cell r="B606" t="str">
            <v>I</v>
          </cell>
          <cell r="C606">
            <v>938</v>
          </cell>
          <cell r="D606" t="str">
            <v>FIO RIGIDO, ISOLACAO EM PVC 450/750V 1,5MM2</v>
          </cell>
          <cell r="E606" t="str">
            <v>M</v>
          </cell>
          <cell r="F606">
            <v>1.5299999999999999E-2</v>
          </cell>
          <cell r="G606">
            <v>0.48</v>
          </cell>
          <cell r="H606">
            <v>0.01</v>
          </cell>
        </row>
        <row r="607">
          <cell r="B607" t="str">
            <v>I</v>
          </cell>
          <cell r="C607">
            <v>1213</v>
          </cell>
          <cell r="D607" t="str">
            <v>CARPINTEIRO DE FORMAS</v>
          </cell>
          <cell r="E607" t="str">
            <v>H</v>
          </cell>
          <cell r="F607">
            <v>0.95</v>
          </cell>
          <cell r="G607">
            <v>7.5</v>
          </cell>
          <cell r="H607">
            <v>7.13</v>
          </cell>
        </row>
        <row r="608">
          <cell r="B608" t="str">
            <v>I</v>
          </cell>
          <cell r="C608">
            <v>1379</v>
          </cell>
          <cell r="D608" t="str">
            <v>CIMENTO PORTLAND COMUM CP I- 32</v>
          </cell>
          <cell r="E608" t="str">
            <v>KG</v>
          </cell>
          <cell r="F608">
            <v>12.67</v>
          </cell>
          <cell r="G608">
            <v>0.46</v>
          </cell>
          <cell r="H608">
            <v>5.83</v>
          </cell>
        </row>
        <row r="609">
          <cell r="B609" t="str">
            <v>I</v>
          </cell>
          <cell r="C609">
            <v>2425</v>
          </cell>
          <cell r="D609" t="str">
            <v>DOBRADICA ACO ZINCADO 3 X 3" SEM ANEIS</v>
          </cell>
          <cell r="E609" t="str">
            <v>UN</v>
          </cell>
          <cell r="F609">
            <v>4.9000000000000004</v>
          </cell>
          <cell r="G609">
            <v>2.71</v>
          </cell>
          <cell r="H609">
            <v>13.28</v>
          </cell>
        </row>
        <row r="610">
          <cell r="B610" t="str">
            <v>I</v>
          </cell>
          <cell r="C610">
            <v>5069</v>
          </cell>
          <cell r="D610" t="str">
            <v>PREGO DE ACO 17 X 27</v>
          </cell>
          <cell r="E610" t="str">
            <v>KG</v>
          </cell>
          <cell r="F610">
            <v>0.28000000000000003</v>
          </cell>
          <cell r="G610">
            <v>6.31</v>
          </cell>
          <cell r="H610">
            <v>1.77</v>
          </cell>
        </row>
        <row r="611">
          <cell r="B611" t="str">
            <v>I</v>
          </cell>
          <cell r="C611">
            <v>5088</v>
          </cell>
          <cell r="D611" t="str">
            <v>PORTA CADEADO ZINCADO OXIDADO PRETO</v>
          </cell>
          <cell r="E611" t="str">
            <v>UN</v>
          </cell>
          <cell r="F611">
            <v>0.09</v>
          </cell>
          <cell r="G611">
            <v>3.85</v>
          </cell>
          <cell r="H611">
            <v>0.35</v>
          </cell>
        </row>
        <row r="612">
          <cell r="B612" t="str">
            <v>I</v>
          </cell>
          <cell r="C612">
            <v>3764</v>
          </cell>
          <cell r="D612" t="str">
            <v>LAMPADA INCANDESCENTE 60W</v>
          </cell>
          <cell r="E612" t="str">
            <v>UN</v>
          </cell>
          <cell r="F612">
            <v>0.15</v>
          </cell>
          <cell r="G612">
            <v>0.82</v>
          </cell>
          <cell r="H612">
            <v>0.12</v>
          </cell>
        </row>
        <row r="613">
          <cell r="B613" t="str">
            <v>I</v>
          </cell>
          <cell r="C613">
            <v>4425</v>
          </cell>
          <cell r="D613" t="str">
            <v>PECA DE MADEIRA DE LEI 1A QUALIDADE 6 X 12CM NAO A</v>
          </cell>
          <cell r="E613" t="str">
            <v>M</v>
          </cell>
          <cell r="F613">
            <v>0.03</v>
          </cell>
          <cell r="G613">
            <v>8.65</v>
          </cell>
          <cell r="H613">
            <v>0.26</v>
          </cell>
        </row>
        <row r="614">
          <cell r="B614" t="str">
            <v>I</v>
          </cell>
          <cell r="C614">
            <v>4430</v>
          </cell>
          <cell r="D614" t="str">
            <v>PECA DE MADEIRA DE LEI 1A QUALIDADE 5 X 6CM NAO AP</v>
          </cell>
          <cell r="E614" t="str">
            <v>M</v>
          </cell>
          <cell r="F614">
            <v>1.3</v>
          </cell>
          <cell r="G614">
            <v>3.6</v>
          </cell>
          <cell r="H614">
            <v>4.68</v>
          </cell>
        </row>
        <row r="615">
          <cell r="B615" t="str">
            <v>I</v>
          </cell>
          <cell r="C615">
            <v>4509</v>
          </cell>
          <cell r="D615" t="str">
            <v>PECA DE MADEIRA 3A QUALIDADE 2,5 X 10CM NAO APAREL</v>
          </cell>
          <cell r="E615" t="str">
            <v>M</v>
          </cell>
          <cell r="F615">
            <v>3.83</v>
          </cell>
          <cell r="G615">
            <v>1.96</v>
          </cell>
          <cell r="H615">
            <v>7.51</v>
          </cell>
        </row>
        <row r="616">
          <cell r="B616" t="str">
            <v>I</v>
          </cell>
          <cell r="C616">
            <v>4721</v>
          </cell>
          <cell r="D616" t="str">
            <v>PEDRA BRITADA N. 1 OU 19 MM</v>
          </cell>
          <cell r="E616" t="str">
            <v>M3</v>
          </cell>
          <cell r="F616">
            <v>0.03</v>
          </cell>
          <cell r="G616">
            <v>52.33</v>
          </cell>
          <cell r="H616">
            <v>1.57</v>
          </cell>
        </row>
        <row r="617">
          <cell r="B617" t="str">
            <v>I</v>
          </cell>
          <cell r="C617">
            <v>13415</v>
          </cell>
          <cell r="D617" t="str">
            <v>TORNEIRA CROMADA 1/2" OU 3/4" REF 1193 P/ LAVATORI</v>
          </cell>
          <cell r="E617" t="str">
            <v>UN</v>
          </cell>
          <cell r="F617">
            <v>0.03</v>
          </cell>
          <cell r="G617">
            <v>23.7</v>
          </cell>
          <cell r="H617">
            <v>0.71</v>
          </cell>
        </row>
        <row r="618">
          <cell r="B618" t="str">
            <v>I</v>
          </cell>
          <cell r="C618">
            <v>4750</v>
          </cell>
          <cell r="D618" t="str">
            <v>PEDREIRO</v>
          </cell>
          <cell r="E618" t="str">
            <v>H</v>
          </cell>
          <cell r="F618">
            <v>0.36</v>
          </cell>
          <cell r="G618">
            <v>7.5</v>
          </cell>
          <cell r="H618">
            <v>2.7</v>
          </cell>
        </row>
        <row r="619">
          <cell r="B619" t="str">
            <v>I</v>
          </cell>
          <cell r="C619">
            <v>9836</v>
          </cell>
          <cell r="D619" t="str">
            <v>TUBO PVC P/ ESG PREDIAL DN 100MM</v>
          </cell>
          <cell r="E619" t="str">
            <v>M</v>
          </cell>
          <cell r="F619">
            <v>0.31</v>
          </cell>
          <cell r="G619">
            <v>7.32</v>
          </cell>
          <cell r="H619">
            <v>2.27</v>
          </cell>
        </row>
        <row r="620">
          <cell r="B620" t="str">
            <v>I</v>
          </cell>
          <cell r="C620">
            <v>6111</v>
          </cell>
          <cell r="D620" t="str">
            <v>SERVENTE</v>
          </cell>
          <cell r="E620" t="str">
            <v>H</v>
          </cell>
          <cell r="F620">
            <v>1.9</v>
          </cell>
          <cell r="G620">
            <v>5.54</v>
          </cell>
          <cell r="H620">
            <v>10.53</v>
          </cell>
        </row>
        <row r="621">
          <cell r="B621" t="str">
            <v>I</v>
          </cell>
          <cell r="C621">
            <v>6140</v>
          </cell>
          <cell r="D621" t="str">
            <v>BOLSA DE LIGACAO EM PVC FLEXIVEL P/ VASO SANITARIO</v>
          </cell>
          <cell r="E621" t="str">
            <v>UN</v>
          </cell>
          <cell r="F621">
            <v>0.03</v>
          </cell>
          <cell r="G621">
            <v>1.51</v>
          </cell>
          <cell r="H621">
            <v>0.05</v>
          </cell>
        </row>
        <row r="622">
          <cell r="B622" t="str">
            <v>I</v>
          </cell>
          <cell r="C622">
            <v>6141</v>
          </cell>
          <cell r="D622" t="str">
            <v>ENGATE OU RABICHO FLEXIVEL PLASTICO (PVC OU ABS) B</v>
          </cell>
          <cell r="E622" t="str">
            <v>UN</v>
          </cell>
          <cell r="F622">
            <v>0.06</v>
          </cell>
          <cell r="G622">
            <v>1.96</v>
          </cell>
          <cell r="H622">
            <v>0.12</v>
          </cell>
        </row>
        <row r="623">
          <cell r="B623" t="str">
            <v>I</v>
          </cell>
          <cell r="C623">
            <v>6146</v>
          </cell>
          <cell r="D623" t="str">
            <v>SIFAO PLASTICO P/ LAVATORIO/PIA TIPO COPO 1 1/4"</v>
          </cell>
          <cell r="E623" t="str">
            <v>UN</v>
          </cell>
          <cell r="F623">
            <v>0.03</v>
          </cell>
          <cell r="G623">
            <v>6.35</v>
          </cell>
          <cell r="H623">
            <v>0.19</v>
          </cell>
        </row>
        <row r="624">
          <cell r="B624" t="str">
            <v>I</v>
          </cell>
          <cell r="C624">
            <v>6158</v>
          </cell>
          <cell r="D624" t="str">
            <v>VALVULA EM PLASTICO BRANCO 1" SEM UNHO C/ LADRAO P</v>
          </cell>
          <cell r="E624" t="str">
            <v>UN</v>
          </cell>
          <cell r="F624">
            <v>0.03</v>
          </cell>
          <cell r="G624">
            <v>1.84</v>
          </cell>
          <cell r="H624">
            <v>0.06</v>
          </cell>
        </row>
        <row r="625">
          <cell r="B625" t="str">
            <v>I</v>
          </cell>
          <cell r="C625">
            <v>7191</v>
          </cell>
          <cell r="D625" t="str">
            <v>TELHA FIBROCIMENTO ONDULADA VOGATEX 4MM 2,44 X 0,5</v>
          </cell>
          <cell r="E625" t="str">
            <v>UN</v>
          </cell>
          <cell r="F625">
            <v>1.53</v>
          </cell>
          <cell r="G625">
            <v>7.98</v>
          </cell>
          <cell r="H625">
            <v>12.21</v>
          </cell>
        </row>
        <row r="626">
          <cell r="B626" t="str">
            <v>I</v>
          </cell>
          <cell r="C626">
            <v>7608</v>
          </cell>
          <cell r="D626" t="str">
            <v>CHUVEIRO PLASTICO BRANCO SIMPLES</v>
          </cell>
          <cell r="E626" t="str">
            <v>UN</v>
          </cell>
          <cell r="F626">
            <v>0.03</v>
          </cell>
          <cell r="G626">
            <v>5.58</v>
          </cell>
          <cell r="H626">
            <v>0.17</v>
          </cell>
        </row>
        <row r="627">
          <cell r="B627" t="str">
            <v>I</v>
          </cell>
          <cell r="C627">
            <v>2696</v>
          </cell>
          <cell r="D627" t="str">
            <v>ENCANADOR OU BOMBEIRO HIDRAULICO</v>
          </cell>
          <cell r="E627" t="str">
            <v>H</v>
          </cell>
          <cell r="F627">
            <v>0.16</v>
          </cell>
          <cell r="G627">
            <v>7.63</v>
          </cell>
          <cell r="H627">
            <v>1.22</v>
          </cell>
        </row>
        <row r="628">
          <cell r="B628" t="str">
            <v>I</v>
          </cell>
          <cell r="C628">
            <v>3080</v>
          </cell>
          <cell r="D628" t="str">
            <v>FECHADURA EMBUTIR EXTERNA (C/ CILINDRO) COMPLETA -</v>
          </cell>
          <cell r="E628" t="str">
            <v>CJ</v>
          </cell>
          <cell r="F628">
            <v>0.09</v>
          </cell>
          <cell r="G628">
            <v>27.5</v>
          </cell>
          <cell r="H628">
            <v>2.48</v>
          </cell>
        </row>
        <row r="629">
          <cell r="B629" t="str">
            <v>I</v>
          </cell>
          <cell r="C629">
            <v>10420</v>
          </cell>
          <cell r="D629" t="str">
            <v>VASO SANITARIO SIFONADO LOUCA BRANCA - PADRAO POPU</v>
          </cell>
          <cell r="E629" t="str">
            <v>UN</v>
          </cell>
          <cell r="F629">
            <v>0.03</v>
          </cell>
          <cell r="G629">
            <v>97.45</v>
          </cell>
          <cell r="H629">
            <v>2.92</v>
          </cell>
        </row>
        <row r="630">
          <cell r="B630" t="str">
            <v>I</v>
          </cell>
          <cell r="C630">
            <v>11753</v>
          </cell>
          <cell r="D630" t="str">
            <v>REGISTRO PRESSAO 3/4" BRUTO REF 1400</v>
          </cell>
          <cell r="E630" t="str">
            <v>UN</v>
          </cell>
          <cell r="F630">
            <v>0.03</v>
          </cell>
          <cell r="G630">
            <v>12.78</v>
          </cell>
          <cell r="H630">
            <v>0.38</v>
          </cell>
        </row>
        <row r="631">
          <cell r="B631" t="str">
            <v>I</v>
          </cell>
          <cell r="C631">
            <v>12128</v>
          </cell>
          <cell r="D631" t="str">
            <v>INTERRUPTOR SOBREPOR 1 TECLA SIMPLES, TIPO SILENTO</v>
          </cell>
          <cell r="E631" t="str">
            <v>UN</v>
          </cell>
          <cell r="F631">
            <v>0.15</v>
          </cell>
          <cell r="G631">
            <v>3.58</v>
          </cell>
          <cell r="H631">
            <v>0.54</v>
          </cell>
        </row>
        <row r="632">
          <cell r="B632" t="str">
            <v>I</v>
          </cell>
          <cell r="C632">
            <v>2436</v>
          </cell>
          <cell r="D632" t="str">
            <v>ELETRICISTA OU OFICIAL ELETRICISTA</v>
          </cell>
          <cell r="E632" t="str">
            <v>H</v>
          </cell>
          <cell r="F632">
            <v>0.16</v>
          </cell>
          <cell r="G632">
            <v>7.5</v>
          </cell>
          <cell r="H632">
            <v>1.2</v>
          </cell>
        </row>
        <row r="633">
          <cell r="B633" t="str">
            <v>I</v>
          </cell>
          <cell r="C633">
            <v>1357</v>
          </cell>
          <cell r="D633" t="str">
            <v>CHAPA MADEIRA COMPENSADA RESINADA 2,2 X 1,1M (12MM</v>
          </cell>
          <cell r="E633" t="str">
            <v>UN</v>
          </cell>
          <cell r="F633">
            <v>0.51</v>
          </cell>
          <cell r="G633">
            <v>29.81</v>
          </cell>
          <cell r="H633">
            <v>15.2</v>
          </cell>
        </row>
        <row r="634">
          <cell r="B634" t="str">
            <v>I</v>
          </cell>
          <cell r="C634">
            <v>1966</v>
          </cell>
          <cell r="D634" t="str">
            <v>CURVA PVC 90G CURTA PVC P/ ESG PREDIAL DN 100MM</v>
          </cell>
          <cell r="E634" t="str">
            <v>UN</v>
          </cell>
          <cell r="F634">
            <v>0.03</v>
          </cell>
          <cell r="G634">
            <v>10.8</v>
          </cell>
          <cell r="H634">
            <v>0.32</v>
          </cell>
        </row>
        <row r="636">
          <cell r="B636" t="str">
            <v>INSTAL/LIGACAO PROVISORIA ELETRICA BAIXA TENSAO P/CANT OBRA OBRA,M3-CHAVE 100A CARGA 3KWH,20CV EXCL FORN MEDIDOR</v>
          </cell>
        </row>
        <row r="637">
          <cell r="B637" t="str">
            <v>UD</v>
          </cell>
          <cell r="D637" t="str">
            <v>Total Material</v>
          </cell>
          <cell r="F637" t="str">
            <v>Total Mão de Obra</v>
          </cell>
          <cell r="H637" t="str">
            <v>Total</v>
          </cell>
        </row>
        <row r="638">
          <cell r="B638" t="str">
            <v>73960/001</v>
          </cell>
          <cell r="D638">
            <v>0.61321897323083763</v>
          </cell>
          <cell r="E638">
            <v>496.18</v>
          </cell>
          <cell r="F638">
            <v>0.38678102676916232</v>
          </cell>
          <cell r="G638">
            <v>312.96000000000004</v>
          </cell>
          <cell r="H638">
            <v>809.1400000000001</v>
          </cell>
        </row>
        <row r="639">
          <cell r="B639" t="str">
            <v>Tipo do Item</v>
          </cell>
          <cell r="C639" t="str">
            <v>Código</v>
          </cell>
          <cell r="D639" t="str">
            <v>Descrição Básica</v>
          </cell>
          <cell r="E639" t="str">
            <v>Unidade</v>
          </cell>
          <cell r="F639" t="str">
            <v>Coeficiente</v>
          </cell>
          <cell r="G639" t="str">
            <v>Custo Unitário</v>
          </cell>
          <cell r="H639" t="str">
            <v>Total</v>
          </cell>
        </row>
        <row r="640">
          <cell r="B640" t="str">
            <v>I</v>
          </cell>
          <cell r="C640">
            <v>392</v>
          </cell>
          <cell r="D640" t="str">
            <v>ABRACADEIRA TIPO D 1/2" C/ PARAFUSO"</v>
          </cell>
          <cell r="E640" t="str">
            <v>UN</v>
          </cell>
          <cell r="F640">
            <v>1</v>
          </cell>
          <cell r="G640">
            <v>0.5</v>
          </cell>
          <cell r="H640">
            <v>0.5</v>
          </cell>
        </row>
        <row r="641">
          <cell r="B641" t="str">
            <v>I</v>
          </cell>
          <cell r="C641">
            <v>12365</v>
          </cell>
          <cell r="D641" t="str">
            <v>ISOLADOR TIPO CARRETILHA - MARROM 72 X 72 MM</v>
          </cell>
          <cell r="E641" t="str">
            <v>UN</v>
          </cell>
          <cell r="F641">
            <v>4</v>
          </cell>
          <cell r="G641">
            <v>3.74</v>
          </cell>
          <cell r="H641">
            <v>14.96</v>
          </cell>
        </row>
        <row r="642">
          <cell r="B642" t="str">
            <v>I</v>
          </cell>
          <cell r="C642">
            <v>12353</v>
          </cell>
          <cell r="D642" t="str">
            <v>FUSIVEL ROSCA 15A - 250V FIXO</v>
          </cell>
          <cell r="E642" t="str">
            <v>UN</v>
          </cell>
          <cell r="F642">
            <v>4</v>
          </cell>
          <cell r="G642">
            <v>1.86</v>
          </cell>
          <cell r="H642">
            <v>7.44</v>
          </cell>
        </row>
        <row r="643">
          <cell r="B643" t="str">
            <v>I</v>
          </cell>
          <cell r="C643">
            <v>12346</v>
          </cell>
          <cell r="D643" t="str">
            <v>FUSIVEL FACA 100A - 250V FIXO</v>
          </cell>
          <cell r="E643" t="str">
            <v>UN</v>
          </cell>
          <cell r="F643">
            <v>3</v>
          </cell>
          <cell r="G643">
            <v>7.82</v>
          </cell>
          <cell r="H643">
            <v>23.46</v>
          </cell>
        </row>
        <row r="644">
          <cell r="B644" t="str">
            <v>I</v>
          </cell>
          <cell r="C644">
            <v>12056</v>
          </cell>
          <cell r="D644" t="str">
            <v>ELETRODUTO METALICO FLEXIVEL TIPO CONDUITE D = 1 1</v>
          </cell>
          <cell r="E644" t="str">
            <v>M</v>
          </cell>
          <cell r="F644">
            <v>1</v>
          </cell>
          <cell r="G644">
            <v>6.5</v>
          </cell>
          <cell r="H644">
            <v>6.5</v>
          </cell>
        </row>
        <row r="645">
          <cell r="B645" t="str">
            <v>I</v>
          </cell>
          <cell r="C645">
            <v>6111</v>
          </cell>
          <cell r="D645" t="str">
            <v>SERVENTE</v>
          </cell>
          <cell r="E645" t="str">
            <v>H</v>
          </cell>
          <cell r="F645">
            <v>24</v>
          </cell>
          <cell r="G645">
            <v>5.54</v>
          </cell>
          <cell r="H645">
            <v>132.96</v>
          </cell>
        </row>
        <row r="646">
          <cell r="B646" t="str">
            <v>I</v>
          </cell>
          <cell r="C646">
            <v>2673</v>
          </cell>
          <cell r="D646" t="str">
            <v>ELETRODUTO DE PVC ROSCÁVEL, SEM LUVA, DE 12,5 MM (</v>
          </cell>
          <cell r="E646" t="str">
            <v>M</v>
          </cell>
          <cell r="F646">
            <v>12</v>
          </cell>
          <cell r="G646">
            <v>1.35</v>
          </cell>
          <cell r="H646">
            <v>16.2</v>
          </cell>
        </row>
        <row r="647">
          <cell r="B647" t="str">
            <v>I</v>
          </cell>
          <cell r="C647">
            <v>3406</v>
          </cell>
          <cell r="D647" t="str">
            <v>ISOLADOR DE PORCELANA, TIPO PINO, DE 15 KV</v>
          </cell>
          <cell r="E647" t="str">
            <v>UN</v>
          </cell>
          <cell r="F647">
            <v>4</v>
          </cell>
          <cell r="G647">
            <v>11.66</v>
          </cell>
          <cell r="H647">
            <v>46.64</v>
          </cell>
        </row>
        <row r="648">
          <cell r="B648" t="str">
            <v>I</v>
          </cell>
          <cell r="C648">
            <v>2436</v>
          </cell>
          <cell r="D648" t="str">
            <v>ELETRICISTA OU OFICIAL ELETRICISTA</v>
          </cell>
          <cell r="E648" t="str">
            <v>H</v>
          </cell>
          <cell r="F648">
            <v>24</v>
          </cell>
          <cell r="G648">
            <v>7.5</v>
          </cell>
          <cell r="H648">
            <v>180</v>
          </cell>
        </row>
        <row r="649">
          <cell r="B649" t="str">
            <v>I</v>
          </cell>
          <cell r="C649">
            <v>1875</v>
          </cell>
          <cell r="D649" t="str">
            <v>CURVA PVC 90G P/ ELETRODUTO ROSCAVEL 1 1/2"</v>
          </cell>
          <cell r="E649" t="str">
            <v>UN</v>
          </cell>
          <cell r="F649">
            <v>2</v>
          </cell>
          <cell r="G649">
            <v>4.38</v>
          </cell>
          <cell r="H649">
            <v>8.76</v>
          </cell>
        </row>
        <row r="650">
          <cell r="B650" t="str">
            <v>I</v>
          </cell>
          <cell r="C650">
            <v>979</v>
          </cell>
          <cell r="D650" t="str">
            <v>CABO DE COBRE FLEXÍVEL DE 16 MM2, COM ISOLAMENTO A</v>
          </cell>
          <cell r="E650" t="str">
            <v>M</v>
          </cell>
          <cell r="F650">
            <v>20</v>
          </cell>
          <cell r="G650">
            <v>5</v>
          </cell>
          <cell r="H650">
            <v>100</v>
          </cell>
        </row>
        <row r="651">
          <cell r="B651" t="str">
            <v>I</v>
          </cell>
          <cell r="C651">
            <v>4481</v>
          </cell>
          <cell r="D651" t="str">
            <v>PECA DE MADEIRA (MASSARANDUBA) 7,5 X 15CM (3 X 6")</v>
          </cell>
          <cell r="E651" t="str">
            <v>M</v>
          </cell>
          <cell r="F651">
            <v>6</v>
          </cell>
          <cell r="G651">
            <v>18.12</v>
          </cell>
          <cell r="H651">
            <v>108.72</v>
          </cell>
        </row>
        <row r="652">
          <cell r="B652" t="str">
            <v>I</v>
          </cell>
          <cell r="C652">
            <v>7701</v>
          </cell>
          <cell r="D652" t="str">
            <v>TUBO ACO GALV C/ COSTURA DIN 2440/NBR 5580 CLASSE</v>
          </cell>
          <cell r="E652" t="str">
            <v>M</v>
          </cell>
          <cell r="F652">
            <v>2</v>
          </cell>
          <cell r="G652">
            <v>54.35</v>
          </cell>
          <cell r="H652">
            <v>108.7</v>
          </cell>
        </row>
        <row r="653">
          <cell r="B653" t="str">
            <v>I</v>
          </cell>
          <cell r="C653">
            <v>12092</v>
          </cell>
          <cell r="D653" t="str">
            <v>CHAVE FACA TRIPOLAR C/BASE DE ARDOSIA/MARMORE 100A</v>
          </cell>
          <cell r="E653" t="str">
            <v>UN</v>
          </cell>
          <cell r="F653">
            <v>1</v>
          </cell>
          <cell r="G653">
            <v>54.3</v>
          </cell>
          <cell r="H653">
            <v>54.3</v>
          </cell>
        </row>
        <row r="655">
          <cell r="B655" t="str">
            <v>LIMPEZA DE TERRENO - RASPAGEM MECANIZADA (MOTONIVELADORA) DE CAMADA VEGETAL</v>
          </cell>
        </row>
        <row r="656">
          <cell r="B656" t="str">
            <v>M2</v>
          </cell>
          <cell r="D656" t="str">
            <v>Total Material</v>
          </cell>
          <cell r="F656" t="str">
            <v>Total Mão de Obra</v>
          </cell>
          <cell r="H656" t="str">
            <v>Total</v>
          </cell>
        </row>
        <row r="657">
          <cell r="B657" t="str">
            <v>73822/002</v>
          </cell>
          <cell r="D657">
            <v>0.91304347826086962</v>
          </cell>
          <cell r="E657">
            <v>0.42</v>
          </cell>
          <cell r="F657">
            <v>8.6956521739130446E-2</v>
          </cell>
          <cell r="G657">
            <v>0.04</v>
          </cell>
          <cell r="H657">
            <v>0.45999999999999996</v>
          </cell>
        </row>
        <row r="658">
          <cell r="B658" t="str">
            <v>Tipo do Item</v>
          </cell>
          <cell r="C658" t="str">
            <v>Código</v>
          </cell>
          <cell r="D658" t="str">
            <v>Descrição Básica</v>
          </cell>
          <cell r="E658" t="str">
            <v>Unidade</v>
          </cell>
          <cell r="F658" t="str">
            <v>Coeficiente</v>
          </cell>
          <cell r="G658" t="str">
            <v>Custo Unitário</v>
          </cell>
          <cell r="H658" t="str">
            <v>Total</v>
          </cell>
        </row>
        <row r="659">
          <cell r="B659" t="str">
            <v>C - material</v>
          </cell>
          <cell r="C659">
            <v>73583</v>
          </cell>
          <cell r="D659" t="str">
            <v>CUSTO HORARIO PRODUTIVO - MOTONIVELADORA CATERPILL</v>
          </cell>
          <cell r="E659" t="str">
            <v>H</v>
          </cell>
          <cell r="F659">
            <v>3.0000000000000001E-3</v>
          </cell>
          <cell r="G659">
            <v>138.54</v>
          </cell>
          <cell r="H659">
            <v>0.42</v>
          </cell>
        </row>
        <row r="660">
          <cell r="B660" t="str">
            <v>C - mão-de-obra</v>
          </cell>
          <cell r="C660">
            <v>73583</v>
          </cell>
          <cell r="D660" t="str">
            <v>CUSTO HORARIO PRODUTIVO - MOTONIVELADORA CATERPILL</v>
          </cell>
          <cell r="E660" t="str">
            <v>H</v>
          </cell>
          <cell r="F660">
            <v>3.0000000000000001E-3</v>
          </cell>
          <cell r="G660">
            <v>6.77</v>
          </cell>
          <cell r="H660">
            <v>0.02</v>
          </cell>
        </row>
        <row r="661">
          <cell r="B661" t="str">
            <v>I</v>
          </cell>
          <cell r="C661">
            <v>6111</v>
          </cell>
          <cell r="D661" t="str">
            <v>SERVENTE</v>
          </cell>
          <cell r="E661" t="str">
            <v>H</v>
          </cell>
          <cell r="F661">
            <v>3.0000000000000001E-3</v>
          </cell>
          <cell r="G661">
            <v>5.54</v>
          </cell>
          <cell r="H661">
            <v>0.02</v>
          </cell>
        </row>
        <row r="663">
          <cell r="B663" t="str">
            <v xml:space="preserve">ESCAVACAO, CARGA E TRANSPORTE DE MATERIAL DE 1A CATEGORIA, CAMINHO DE SERVICO LEITO NATURAL, COM ESCAVADEIRA HIDRAULICA E CAMINHAO BASCULANTE 6 M3, DMT 600 ATE 800 M </v>
          </cell>
        </row>
        <row r="664">
          <cell r="B664" t="str">
            <v>M3</v>
          </cell>
          <cell r="D664" t="str">
            <v>Total Material</v>
          </cell>
          <cell r="F664" t="str">
            <v>Total Mão de Obra</v>
          </cell>
          <cell r="H664" t="str">
            <v>Total</v>
          </cell>
        </row>
        <row r="665">
          <cell r="B665">
            <v>72823</v>
          </cell>
          <cell r="D665">
            <v>0.91002570694087404</v>
          </cell>
          <cell r="E665">
            <v>3.54</v>
          </cell>
          <cell r="F665">
            <v>8.9974293059125951E-2</v>
          </cell>
          <cell r="G665">
            <v>0.35</v>
          </cell>
          <cell r="H665">
            <v>3.89</v>
          </cell>
        </row>
        <row r="666">
          <cell r="B666" t="str">
            <v>Tipo do Item</v>
          </cell>
          <cell r="C666" t="str">
            <v>Código</v>
          </cell>
          <cell r="D666" t="str">
            <v>Descrição Básica</v>
          </cell>
          <cell r="E666" t="str">
            <v>Unidade</v>
          </cell>
          <cell r="F666" t="str">
            <v>Coeficiente</v>
          </cell>
          <cell r="G666" t="str">
            <v>Custo Unitário</v>
          </cell>
          <cell r="H666" t="str">
            <v>Total</v>
          </cell>
        </row>
        <row r="667">
          <cell r="B667" t="str">
            <v>C - material</v>
          </cell>
          <cell r="C667">
            <v>5811</v>
          </cell>
          <cell r="D667" t="str">
            <v>CAMINHAO BASCULANTE, 6M3,12T - 162HP (VU=5ANOS)</v>
          </cell>
          <cell r="E667" t="str">
            <v>CHP</v>
          </cell>
          <cell r="F667">
            <v>3.3000000000000002E-2</v>
          </cell>
          <cell r="G667">
            <v>85.58</v>
          </cell>
          <cell r="H667">
            <v>2.82</v>
          </cell>
        </row>
        <row r="668">
          <cell r="B668" t="str">
            <v>C - mão-de-obra</v>
          </cell>
          <cell r="C668">
            <v>5811</v>
          </cell>
          <cell r="D668" t="str">
            <v>CAMINHAO BASCULANTE, 6M3,12T - 162HP (VU=5ANOS)</v>
          </cell>
          <cell r="E668" t="str">
            <v>CHP</v>
          </cell>
          <cell r="F668">
            <v>3.3000000000000002E-2</v>
          </cell>
          <cell r="G668">
            <v>6.77</v>
          </cell>
          <cell r="H668">
            <v>0.22</v>
          </cell>
        </row>
        <row r="669">
          <cell r="B669" t="str">
            <v>C - material</v>
          </cell>
          <cell r="C669">
            <v>5631</v>
          </cell>
          <cell r="D669" t="str">
            <v>ESCAVADEIRA HIDRAULICA SOBRE ESTEIRA 105HP, PESO</v>
          </cell>
          <cell r="E669" t="str">
            <v>CHP</v>
          </cell>
          <cell r="F669">
            <v>5.1999999999999998E-3</v>
          </cell>
          <cell r="G669">
            <v>138.83000000000001</v>
          </cell>
          <cell r="H669">
            <v>0.72</v>
          </cell>
        </row>
        <row r="670">
          <cell r="B670" t="str">
            <v>C - mão-de-obra</v>
          </cell>
          <cell r="C670">
            <v>5631</v>
          </cell>
          <cell r="D670" t="str">
            <v>ESCAVADEIRA HIDRAULICA SOBRE ESTEIRA 105HP, PESO</v>
          </cell>
          <cell r="E670" t="str">
            <v>CHP</v>
          </cell>
          <cell r="F670">
            <v>5.1999999999999998E-3</v>
          </cell>
          <cell r="G670">
            <v>8.27</v>
          </cell>
          <cell r="H670">
            <v>0.04</v>
          </cell>
        </row>
        <row r="671">
          <cell r="B671" t="str">
            <v>I</v>
          </cell>
          <cell r="C671">
            <v>6115</v>
          </cell>
          <cell r="D671" t="str">
            <v>AJUDANTE</v>
          </cell>
          <cell r="E671" t="str">
            <v>H</v>
          </cell>
          <cell r="F671">
            <v>1.5699999999999999E-2</v>
          </cell>
          <cell r="G671">
            <v>5.54</v>
          </cell>
          <cell r="H671">
            <v>0.09</v>
          </cell>
        </row>
        <row r="674">
          <cell r="B674" t="str">
            <v>ESPALHAMENTO DE MATERIAL DE 1A CATEGORIA COM TRATOR DE ESTEIRA COM 153HP</v>
          </cell>
        </row>
        <row r="675">
          <cell r="B675" t="str">
            <v>M3</v>
          </cell>
          <cell r="D675" t="str">
            <v>Total Material</v>
          </cell>
          <cell r="F675" t="str">
            <v>Total Mão de Obra</v>
          </cell>
          <cell r="H675" t="str">
            <v>Total</v>
          </cell>
        </row>
        <row r="676">
          <cell r="B676" t="str">
            <v>74034/001</v>
          </cell>
          <cell r="D676">
            <v>0.94009216589861755</v>
          </cell>
          <cell r="E676">
            <v>2.04</v>
          </cell>
          <cell r="F676">
            <v>5.9907834101382493E-2</v>
          </cell>
          <cell r="G676">
            <v>0.13</v>
          </cell>
          <cell r="H676">
            <v>2.17</v>
          </cell>
        </row>
        <row r="677">
          <cell r="B677" t="str">
            <v>Tipo do Item</v>
          </cell>
          <cell r="C677" t="str">
            <v>Código</v>
          </cell>
          <cell r="D677" t="str">
            <v>Descrição Básica</v>
          </cell>
          <cell r="E677" t="str">
            <v>Unidade</v>
          </cell>
          <cell r="F677" t="str">
            <v>Coeficiente</v>
          </cell>
          <cell r="G677" t="str">
            <v>Custo Unitário</v>
          </cell>
          <cell r="H677" t="str">
            <v>Total</v>
          </cell>
        </row>
        <row r="678">
          <cell r="B678" t="str">
            <v>C - material</v>
          </cell>
          <cell r="C678" t="str">
            <v>74036/001</v>
          </cell>
          <cell r="D678" t="str">
            <v>TRATOR DE ESTEIRAS, 153HP - CHI - INCLUSIVE OPERAD</v>
          </cell>
          <cell r="E678" t="str">
            <v>H</v>
          </cell>
          <cell r="F678">
            <v>3.3999999999999998E-3</v>
          </cell>
          <cell r="G678">
            <v>99.21</v>
          </cell>
          <cell r="H678">
            <v>0.34</v>
          </cell>
        </row>
        <row r="679">
          <cell r="B679" t="str">
            <v>C - material</v>
          </cell>
          <cell r="C679" t="str">
            <v>74036/002</v>
          </cell>
          <cell r="D679" t="str">
            <v>TRATOR ESTEIRAS DIESEL 140CV - CHP - INCLUSIVE OPE</v>
          </cell>
          <cell r="E679" t="str">
            <v>H</v>
          </cell>
          <cell r="F679">
            <v>7.9000000000000008E-3</v>
          </cell>
          <cell r="G679">
            <v>214.76999999999998</v>
          </cell>
          <cell r="H679">
            <v>1.7</v>
          </cell>
        </row>
        <row r="680">
          <cell r="B680" t="str">
            <v>C - mão-de-obra</v>
          </cell>
          <cell r="C680" t="str">
            <v>74036/002</v>
          </cell>
          <cell r="D680" t="str">
            <v>TRATOR ESTEIRAS DIESEL 140CV - CHP - INCLUSIVE OPE</v>
          </cell>
          <cell r="E680" t="str">
            <v>H</v>
          </cell>
          <cell r="F680">
            <v>7.9000000000000008E-3</v>
          </cell>
          <cell r="G680">
            <v>8.69</v>
          </cell>
          <cell r="H680">
            <v>7.0000000000000007E-2</v>
          </cell>
        </row>
        <row r="681">
          <cell r="B681" t="str">
            <v>I</v>
          </cell>
          <cell r="C681">
            <v>6111</v>
          </cell>
          <cell r="D681" t="str">
            <v>SERVENTE</v>
          </cell>
          <cell r="E681" t="str">
            <v>H</v>
          </cell>
          <cell r="F681">
            <v>1.1299999999999999E-2</v>
          </cell>
          <cell r="G681">
            <v>5.54</v>
          </cell>
          <cell r="H681">
            <v>0.06</v>
          </cell>
        </row>
        <row r="683">
          <cell r="B683" t="str">
            <v>COMPACTACAO MECANICA, SEM CONTROLE DO GC (C/COMPACTADOR PLACA 400 KG)</v>
          </cell>
        </row>
        <row r="684">
          <cell r="B684" t="str">
            <v>M3</v>
          </cell>
          <cell r="D684" t="str">
            <v>Total Material</v>
          </cell>
          <cell r="F684" t="str">
            <v>Total Mão de Obra</v>
          </cell>
          <cell r="H684" t="str">
            <v>Total</v>
          </cell>
        </row>
        <row r="685">
          <cell r="B685" t="str">
            <v>74005/001</v>
          </cell>
          <cell r="D685">
            <v>0.24864864864864869</v>
          </cell>
          <cell r="E685">
            <v>0.46</v>
          </cell>
          <cell r="F685">
            <v>0.75135135135135134</v>
          </cell>
          <cell r="G685">
            <v>1.39</v>
          </cell>
          <cell r="H685">
            <v>1.8499999999999999</v>
          </cell>
        </row>
        <row r="686">
          <cell r="B686" t="str">
            <v>Tipo do Item</v>
          </cell>
          <cell r="C686" t="str">
            <v>Código</v>
          </cell>
          <cell r="D686" t="str">
            <v>Descrição Básica</v>
          </cell>
          <cell r="E686" t="str">
            <v>Unidade</v>
          </cell>
          <cell r="F686" t="str">
            <v>Coeficiente</v>
          </cell>
          <cell r="G686" t="str">
            <v>Custo Unitário</v>
          </cell>
          <cell r="H686" t="str">
            <v>Total</v>
          </cell>
        </row>
        <row r="687">
          <cell r="B687" t="str">
            <v>I</v>
          </cell>
          <cell r="C687">
            <v>1453</v>
          </cell>
          <cell r="D687" t="str">
            <v>COMPACTADOR SOLOS C/ PLACA VIBRATÓRIA MOTOR DIESEL</v>
          </cell>
          <cell r="E687" t="str">
            <v>H</v>
          </cell>
          <cell r="F687">
            <v>0.125</v>
          </cell>
          <cell r="G687">
            <v>3.67</v>
          </cell>
          <cell r="H687">
            <v>0.46</v>
          </cell>
        </row>
        <row r="688">
          <cell r="B688" t="str">
            <v>I</v>
          </cell>
          <cell r="C688">
            <v>6111</v>
          </cell>
          <cell r="D688" t="str">
            <v>SERVENTE</v>
          </cell>
          <cell r="E688" t="str">
            <v>H</v>
          </cell>
          <cell r="F688">
            <v>0.25</v>
          </cell>
          <cell r="G688">
            <v>5.54</v>
          </cell>
          <cell r="H688">
            <v>1.39</v>
          </cell>
        </row>
        <row r="690">
          <cell r="B690" t="str">
            <v>ESTACA 23x23 cm</v>
          </cell>
        </row>
        <row r="691">
          <cell r="B691" t="str">
            <v>M</v>
          </cell>
          <cell r="D691" t="str">
            <v>Total Material</v>
          </cell>
          <cell r="F691" t="str">
            <v>Total Mão de Obra</v>
          </cell>
          <cell r="H691" t="str">
            <v>Total</v>
          </cell>
        </row>
        <row r="692">
          <cell r="B692" t="str">
            <v>74122/001</v>
          </cell>
          <cell r="D692">
            <v>0.96991118361428319</v>
          </cell>
          <cell r="E692">
            <v>107.02</v>
          </cell>
          <cell r="F692">
            <v>3.0088816385716876E-2</v>
          </cell>
          <cell r="G692">
            <v>3.32</v>
          </cell>
          <cell r="H692">
            <v>110.33999999999999</v>
          </cell>
        </row>
        <row r="693">
          <cell r="B693" t="str">
            <v>Tipo do Item</v>
          </cell>
          <cell r="C693" t="str">
            <v>Código</v>
          </cell>
          <cell r="D693" t="str">
            <v>Descrição Básica</v>
          </cell>
          <cell r="E693" t="str">
            <v>Unidade</v>
          </cell>
          <cell r="F693" t="str">
            <v>Coeficiente</v>
          </cell>
          <cell r="G693" t="str">
            <v>Custo Unitário</v>
          </cell>
          <cell r="H693" t="str">
            <v>Total</v>
          </cell>
        </row>
        <row r="694">
          <cell r="B694" t="str">
            <v>I</v>
          </cell>
          <cell r="C694">
            <v>2778</v>
          </cell>
          <cell r="D694" t="str">
            <v>ESTACA CONCRETO PRE-MOLDADO INCLUSIVE CRAVACAO E E</v>
          </cell>
          <cell r="E694" t="str">
            <v>M</v>
          </cell>
          <cell r="F694">
            <v>1.1025</v>
          </cell>
          <cell r="G694">
            <v>97.07</v>
          </cell>
          <cell r="H694">
            <v>107.02</v>
          </cell>
        </row>
        <row r="695">
          <cell r="B695" t="str">
            <v>I</v>
          </cell>
          <cell r="C695">
            <v>6111</v>
          </cell>
          <cell r="D695" t="str">
            <v>SERVENTE</v>
          </cell>
          <cell r="E695" t="str">
            <v>H</v>
          </cell>
          <cell r="F695">
            <v>0.6</v>
          </cell>
          <cell r="G695">
            <v>5.54</v>
          </cell>
          <cell r="H695">
            <v>3.32</v>
          </cell>
        </row>
        <row r="697">
          <cell r="B697" t="str">
            <v>ARMACAO (FORNECIMENTO, CORTE, DOBRA E COLOCAÇÃO) ACO CA-50, DIAM. 6,3 (1/4) À 12,5MM(1/2)</v>
          </cell>
        </row>
        <row r="698">
          <cell r="B698" t="str">
            <v>KG</v>
          </cell>
          <cell r="D698" t="str">
            <v>Total Material</v>
          </cell>
          <cell r="F698" t="str">
            <v>Total Mão de Obra</v>
          </cell>
          <cell r="H698" t="str">
            <v>Total</v>
          </cell>
        </row>
        <row r="699">
          <cell r="B699" t="str">
            <v>74254/002</v>
          </cell>
          <cell r="D699">
            <v>0.79357798165137616</v>
          </cell>
          <cell r="E699">
            <v>5.1899999999999995</v>
          </cell>
          <cell r="F699">
            <v>0.20642201834862389</v>
          </cell>
          <cell r="G699">
            <v>1.35</v>
          </cell>
          <cell r="H699">
            <v>6.5399999999999991</v>
          </cell>
        </row>
        <row r="700">
          <cell r="B700" t="str">
            <v>Tipo do Item</v>
          </cell>
          <cell r="C700" t="str">
            <v>Código</v>
          </cell>
          <cell r="D700" t="str">
            <v>Descrição Básica</v>
          </cell>
          <cell r="E700" t="str">
            <v>Unidade</v>
          </cell>
          <cell r="F700" t="str">
            <v>Coeficiente</v>
          </cell>
          <cell r="G700" t="str">
            <v>Custo Unitário</v>
          </cell>
          <cell r="H700" t="str">
            <v>Total</v>
          </cell>
        </row>
        <row r="701">
          <cell r="B701" t="str">
            <v>I</v>
          </cell>
          <cell r="C701">
            <v>34</v>
          </cell>
          <cell r="D701" t="str">
            <v>ACO CA-50 3/8" (9,52 MM)</v>
          </cell>
          <cell r="E701" t="str">
            <v>KG</v>
          </cell>
          <cell r="F701">
            <v>1.1000000000000001</v>
          </cell>
          <cell r="G701">
            <v>4.5199999999999996</v>
          </cell>
          <cell r="H701">
            <v>4.97</v>
          </cell>
        </row>
        <row r="702">
          <cell r="B702" t="str">
            <v>I</v>
          </cell>
          <cell r="C702">
            <v>6114</v>
          </cell>
          <cell r="D702" t="str">
            <v>AJUDANTE DE ARMADOR</v>
          </cell>
          <cell r="E702" t="str">
            <v>H</v>
          </cell>
          <cell r="F702">
            <v>0.1</v>
          </cell>
          <cell r="G702">
            <v>6</v>
          </cell>
          <cell r="H702">
            <v>0.6</v>
          </cell>
        </row>
        <row r="703">
          <cell r="B703" t="str">
            <v>I</v>
          </cell>
          <cell r="C703">
            <v>337</v>
          </cell>
          <cell r="D703" t="str">
            <v>ARAME RECOZIDO 18 BWG - 1,25MM - 9,60 G/M</v>
          </cell>
          <cell r="E703" t="str">
            <v>KG</v>
          </cell>
          <cell r="F703">
            <v>0.03</v>
          </cell>
          <cell r="G703">
            <v>7.22</v>
          </cell>
          <cell r="H703">
            <v>0.22</v>
          </cell>
        </row>
        <row r="704">
          <cell r="B704" t="str">
            <v>I</v>
          </cell>
          <cell r="C704">
            <v>378</v>
          </cell>
          <cell r="D704" t="str">
            <v>ARMADOR</v>
          </cell>
          <cell r="E704" t="str">
            <v>H</v>
          </cell>
          <cell r="F704">
            <v>0.1</v>
          </cell>
          <cell r="G704">
            <v>7.5</v>
          </cell>
          <cell r="H704">
            <v>0.75</v>
          </cell>
        </row>
        <row r="707">
          <cell r="B707" t="str">
            <v>CONCRETO USINADO BOMBEADO FCK=20MPA, INCLUSIVE COLOCAÇÃO, ESPALHAMENTO E ACABAMENTO</v>
          </cell>
        </row>
        <row r="708">
          <cell r="B708" t="str">
            <v>M3</v>
          </cell>
          <cell r="D708" t="str">
            <v>Total Material</v>
          </cell>
          <cell r="F708" t="str">
            <v>Total Mão de Obra</v>
          </cell>
          <cell r="H708" t="str">
            <v>Total</v>
          </cell>
        </row>
        <row r="709">
          <cell r="B709" t="str">
            <v>74138/002</v>
          </cell>
          <cell r="D709">
            <v>0.95891198450878945</v>
          </cell>
          <cell r="E709">
            <v>316.93</v>
          </cell>
          <cell r="F709">
            <v>4.1088015491210557E-2</v>
          </cell>
          <cell r="G709">
            <v>13.58</v>
          </cell>
          <cell r="H709">
            <v>330.51</v>
          </cell>
        </row>
        <row r="710">
          <cell r="B710" t="str">
            <v>Tipo do Item</v>
          </cell>
          <cell r="C710" t="str">
            <v>Código</v>
          </cell>
          <cell r="D710" t="str">
            <v>Descrição Básica</v>
          </cell>
          <cell r="E710" t="str">
            <v>Unidade</v>
          </cell>
          <cell r="F710" t="str">
            <v>Coeficiente</v>
          </cell>
          <cell r="G710" t="str">
            <v>Custo Unitário</v>
          </cell>
          <cell r="H710" t="str">
            <v>Total</v>
          </cell>
        </row>
        <row r="711">
          <cell r="B711" t="str">
            <v>C - material</v>
          </cell>
          <cell r="C711">
            <v>73468</v>
          </cell>
          <cell r="D711" t="str">
            <v>ARGAMASSA CIMENTO/AREIA 1:3 - PREPARO MECANICO</v>
          </cell>
          <cell r="E711" t="str">
            <v>M3</v>
          </cell>
          <cell r="F711">
            <v>1.2500000000000001E-2</v>
          </cell>
          <cell r="G711">
            <v>253.6</v>
          </cell>
          <cell r="H711">
            <v>3.17</v>
          </cell>
        </row>
        <row r="712">
          <cell r="B712" t="str">
            <v>C - mão-de-obra</v>
          </cell>
          <cell r="C712">
            <v>73468</v>
          </cell>
          <cell r="D712" t="str">
            <v>ARGAMASSA CIMENTO/AREIA 1:3 - PREPARO MECANICO</v>
          </cell>
          <cell r="E712" t="str">
            <v>M3</v>
          </cell>
          <cell r="F712">
            <v>1.2500000000000001E-2</v>
          </cell>
          <cell r="G712">
            <v>17.84</v>
          </cell>
          <cell r="H712">
            <v>0.22</v>
          </cell>
        </row>
        <row r="713">
          <cell r="B713" t="str">
            <v>I</v>
          </cell>
          <cell r="C713">
            <v>6111</v>
          </cell>
          <cell r="D713" t="str">
            <v>SERVENTE</v>
          </cell>
          <cell r="E713" t="str">
            <v>H</v>
          </cell>
          <cell r="F713">
            <v>1.6</v>
          </cell>
          <cell r="G713">
            <v>5.54</v>
          </cell>
          <cell r="H713">
            <v>8.86</v>
          </cell>
        </row>
        <row r="714">
          <cell r="B714" t="str">
            <v>I</v>
          </cell>
          <cell r="C714">
            <v>4750</v>
          </cell>
          <cell r="D714" t="str">
            <v>PEDREIRO</v>
          </cell>
          <cell r="E714" t="str">
            <v>H</v>
          </cell>
          <cell r="F714">
            <v>0.6</v>
          </cell>
          <cell r="G714">
            <v>7.5</v>
          </cell>
          <cell r="H714">
            <v>4.5</v>
          </cell>
        </row>
        <row r="715">
          <cell r="B715" t="str">
            <v>I</v>
          </cell>
          <cell r="C715">
            <v>1524</v>
          </cell>
          <cell r="D715" t="str">
            <v>CONCRETO USINADO BOMBEADO FCK = 20,0 MPA</v>
          </cell>
          <cell r="E715" t="str">
            <v>M3</v>
          </cell>
          <cell r="F715">
            <v>1.05</v>
          </cell>
          <cell r="G715">
            <v>298.82</v>
          </cell>
          <cell r="H715">
            <v>313.76</v>
          </cell>
        </row>
        <row r="717">
          <cell r="B717" t="str">
            <v>ESCAVACAO E CARGA MATERIAL 1A CATEGORIA, UTILIZANDO TRATOR DE ESTEIRAS DE 110 A 160HP COM LAMINA, PESO OPERACIONAL * 13T E PA CARREGADEIRA COM 170 HP</v>
          </cell>
        </row>
        <row r="718">
          <cell r="B718" t="str">
            <v>M3</v>
          </cell>
          <cell r="D718" t="str">
            <v>Total Material</v>
          </cell>
          <cell r="F718" t="str">
            <v>Total Mão de Obra</v>
          </cell>
          <cell r="H718" t="str">
            <v>Total</v>
          </cell>
        </row>
        <row r="719">
          <cell r="B719" t="str">
            <v>74151/001</v>
          </cell>
          <cell r="D719">
            <v>0.90259740259740262</v>
          </cell>
          <cell r="E719">
            <v>2.7800000000000002</v>
          </cell>
          <cell r="F719">
            <v>9.7402597402597393E-2</v>
          </cell>
          <cell r="G719">
            <v>0.3</v>
          </cell>
          <cell r="H719">
            <v>3.08</v>
          </cell>
        </row>
        <row r="720">
          <cell r="B720" t="str">
            <v>Tipo do Item</v>
          </cell>
          <cell r="C720" t="str">
            <v>Código</v>
          </cell>
          <cell r="D720" t="str">
            <v>Descrição Básica</v>
          </cell>
          <cell r="E720" t="str">
            <v>Unidade</v>
          </cell>
          <cell r="F720" t="str">
            <v>Coeficiente</v>
          </cell>
          <cell r="G720" t="str">
            <v>Custo Unitário</v>
          </cell>
          <cell r="H720" t="str">
            <v>Total</v>
          </cell>
        </row>
        <row r="721">
          <cell r="B721" t="str">
            <v>C - material</v>
          </cell>
          <cell r="C721">
            <v>6242</v>
          </cell>
          <cell r="D721" t="str">
            <v>PA CARREGADEIRA SOBRE RODAS 180 HP - CAPACIDADE DA</v>
          </cell>
          <cell r="E721" t="str">
            <v>CHP</v>
          </cell>
          <cell r="F721">
            <v>5.4206000000000002E-3</v>
          </cell>
          <cell r="G721">
            <v>176.96</v>
          </cell>
          <cell r="H721">
            <v>0.96</v>
          </cell>
        </row>
        <row r="722">
          <cell r="B722" t="str">
            <v>C - mão-de-obra</v>
          </cell>
          <cell r="C722">
            <v>6242</v>
          </cell>
          <cell r="D722" t="str">
            <v>PA CARREGADEIRA SOBRE RODAS 180 HP - CAPACIDADE DA</v>
          </cell>
          <cell r="E722" t="str">
            <v>CHP</v>
          </cell>
          <cell r="F722">
            <v>5.4206000000000002E-3</v>
          </cell>
          <cell r="G722">
            <v>8.89</v>
          </cell>
          <cell r="H722">
            <v>0.05</v>
          </cell>
        </row>
        <row r="723">
          <cell r="B723" t="str">
            <v>C - material</v>
          </cell>
          <cell r="C723">
            <v>6243</v>
          </cell>
          <cell r="D723" t="str">
            <v>PA CARREGADEIRA SOBRE RODAS 180 HP - CAPACIDADE DA</v>
          </cell>
          <cell r="E723" t="str">
            <v>CHI</v>
          </cell>
          <cell r="F723">
            <v>3.9252000000000002E-3</v>
          </cell>
          <cell r="G723">
            <v>73.19</v>
          </cell>
          <cell r="H723">
            <v>0.28999999999999998</v>
          </cell>
        </row>
        <row r="724">
          <cell r="B724" t="str">
            <v>C - mão-de-obra</v>
          </cell>
          <cell r="C724">
            <v>6243</v>
          </cell>
          <cell r="D724" t="str">
            <v>PA CARREGADEIRA SOBRE RODAS 180 HP - CAPACIDADE DA</v>
          </cell>
          <cell r="E724" t="str">
            <v>CHI</v>
          </cell>
          <cell r="F724">
            <v>3.9252000000000002E-3</v>
          </cell>
          <cell r="G724">
            <v>8.89</v>
          </cell>
          <cell r="H724">
            <v>0.03</v>
          </cell>
        </row>
        <row r="725">
          <cell r="B725" t="str">
            <v>I</v>
          </cell>
          <cell r="C725">
            <v>4083</v>
          </cell>
          <cell r="D725" t="str">
            <v>FEITOR OU ENCARREGADO GERAL</v>
          </cell>
          <cell r="E725" t="str">
            <v>H</v>
          </cell>
          <cell r="F725">
            <v>4.6728999999999998E-3</v>
          </cell>
          <cell r="G725">
            <v>9.34</v>
          </cell>
          <cell r="H725">
            <v>0.04</v>
          </cell>
        </row>
        <row r="726">
          <cell r="B726" t="str">
            <v>I</v>
          </cell>
          <cell r="C726">
            <v>6128</v>
          </cell>
          <cell r="D726" t="str">
            <v>AJUDANTE GERAL</v>
          </cell>
          <cell r="E726" t="str">
            <v>H</v>
          </cell>
          <cell r="F726">
            <v>1.8691599999999999E-2</v>
          </cell>
          <cell r="G726">
            <v>5.54</v>
          </cell>
          <cell r="H726">
            <v>0.1</v>
          </cell>
        </row>
        <row r="727">
          <cell r="B727" t="str">
            <v>C - material</v>
          </cell>
          <cell r="C727">
            <v>6250</v>
          </cell>
          <cell r="D727" t="str">
            <v>TRATOR DE ESTEIRAS CATERPILLAR D6 153HP (VU=10AN0S</v>
          </cell>
          <cell r="E727" t="str">
            <v>CHP</v>
          </cell>
          <cell r="F727">
            <v>9.3457999999999996E-3</v>
          </cell>
          <cell r="G727">
            <v>163.92</v>
          </cell>
          <cell r="H727">
            <v>1.53</v>
          </cell>
        </row>
        <row r="728">
          <cell r="B728" t="str">
            <v>C - mão-de-obra</v>
          </cell>
          <cell r="C728">
            <v>6250</v>
          </cell>
          <cell r="D728" t="str">
            <v>TRATOR DE ESTEIRAS CATERPILLAR D6 153HP (VU=10AN0S</v>
          </cell>
          <cell r="E728" t="str">
            <v>CHP</v>
          </cell>
          <cell r="F728">
            <v>9.3457999999999996E-3</v>
          </cell>
          <cell r="G728">
            <v>9.09</v>
          </cell>
          <cell r="H728">
            <v>0.08</v>
          </cell>
        </row>
        <row r="731">
          <cell r="B731" t="str">
            <v>ARMACAO (FORNECIMENTO, CORTE, DOBRA E COLOCAÇÃO) ACO CA-50, DIAM. 6,3 (1/4) À 12,5MM(1/2)</v>
          </cell>
        </row>
        <row r="732">
          <cell r="B732" t="str">
            <v>KG</v>
          </cell>
          <cell r="D732" t="str">
            <v>Total Material</v>
          </cell>
          <cell r="F732" t="str">
            <v>Total Mão de Obra</v>
          </cell>
          <cell r="H732" t="str">
            <v>Total</v>
          </cell>
        </row>
        <row r="733">
          <cell r="B733" t="str">
            <v>74254/002</v>
          </cell>
          <cell r="D733">
            <v>0.79357798165137616</v>
          </cell>
          <cell r="E733">
            <v>5.1899999999999995</v>
          </cell>
          <cell r="F733">
            <v>0.20642201834862389</v>
          </cell>
          <cell r="G733">
            <v>1.35</v>
          </cell>
          <cell r="H733">
            <v>6.5399999999999991</v>
          </cell>
        </row>
        <row r="734">
          <cell r="B734" t="str">
            <v>Tipo do Item</v>
          </cell>
          <cell r="C734" t="str">
            <v>Código</v>
          </cell>
          <cell r="D734" t="str">
            <v>Descrição Básica</v>
          </cell>
          <cell r="E734" t="str">
            <v>Unidade</v>
          </cell>
          <cell r="F734" t="str">
            <v>Coeficiente</v>
          </cell>
          <cell r="G734" t="str">
            <v>Custo Unitário</v>
          </cell>
          <cell r="H734" t="str">
            <v>Total</v>
          </cell>
        </row>
        <row r="735">
          <cell r="B735" t="str">
            <v>I</v>
          </cell>
          <cell r="C735">
            <v>34</v>
          </cell>
          <cell r="D735" t="str">
            <v>ACO CA-50 3/8" (9,52 MM)</v>
          </cell>
          <cell r="E735" t="str">
            <v>KG</v>
          </cell>
          <cell r="F735">
            <v>1.1000000000000001</v>
          </cell>
          <cell r="G735">
            <v>4.5199999999999996</v>
          </cell>
          <cell r="H735">
            <v>4.97</v>
          </cell>
        </row>
        <row r="736">
          <cell r="B736" t="str">
            <v>I</v>
          </cell>
          <cell r="C736">
            <v>6114</v>
          </cell>
          <cell r="D736" t="str">
            <v>AJUDANTE DE ARMADOR</v>
          </cell>
          <cell r="E736" t="str">
            <v>H</v>
          </cell>
          <cell r="F736">
            <v>0.1</v>
          </cell>
          <cell r="G736">
            <v>6</v>
          </cell>
          <cell r="H736">
            <v>0.6</v>
          </cell>
        </row>
        <row r="737">
          <cell r="B737" t="str">
            <v>I</v>
          </cell>
          <cell r="C737">
            <v>337</v>
          </cell>
          <cell r="D737" t="str">
            <v>ARAME RECOZIDO 18 BWG - 1,25MM - 9,60 G/M</v>
          </cell>
          <cell r="E737" t="str">
            <v>KG</v>
          </cell>
          <cell r="F737">
            <v>0.03</v>
          </cell>
          <cell r="G737">
            <v>7.22</v>
          </cell>
          <cell r="H737">
            <v>0.22</v>
          </cell>
        </row>
        <row r="738">
          <cell r="B738" t="str">
            <v>I</v>
          </cell>
          <cell r="C738">
            <v>378</v>
          </cell>
          <cell r="D738" t="str">
            <v>ARMADOR</v>
          </cell>
          <cell r="E738" t="str">
            <v>H</v>
          </cell>
          <cell r="F738">
            <v>0.1</v>
          </cell>
          <cell r="G738">
            <v>7.5</v>
          </cell>
          <cell r="H738">
            <v>0.75</v>
          </cell>
        </row>
        <row r="740">
          <cell r="B740" t="str">
            <v>CONCRETO USINADO BOMBEADO FCK=25MPA, INCLUSIVE COLOCAÇÃO, ESPALHAMENTO E ACABAMENTO</v>
          </cell>
        </row>
        <row r="741">
          <cell r="B741" t="str">
            <v>M3</v>
          </cell>
          <cell r="D741" t="str">
            <v>Total Material</v>
          </cell>
          <cell r="F741" t="str">
            <v>Total Mão de Obra</v>
          </cell>
          <cell r="H741" t="str">
            <v>Total</v>
          </cell>
        </row>
        <row r="742">
          <cell r="B742" t="str">
            <v>74138/003</v>
          </cell>
          <cell r="D742">
            <v>0.96170872691385878</v>
          </cell>
          <cell r="E742">
            <v>341.07</v>
          </cell>
          <cell r="F742">
            <v>3.8291273086141268E-2</v>
          </cell>
          <cell r="G742">
            <v>13.58</v>
          </cell>
          <cell r="H742">
            <v>354.65</v>
          </cell>
        </row>
        <row r="743">
          <cell r="B743" t="str">
            <v>Tipo do Item</v>
          </cell>
          <cell r="C743" t="str">
            <v>Código</v>
          </cell>
          <cell r="D743" t="str">
            <v>Descrição Básica</v>
          </cell>
          <cell r="E743" t="str">
            <v>Unidade</v>
          </cell>
          <cell r="F743" t="str">
            <v>Coeficiente</v>
          </cell>
          <cell r="G743" t="str">
            <v>Custo Unitário</v>
          </cell>
          <cell r="H743" t="str">
            <v>Total</v>
          </cell>
        </row>
        <row r="744">
          <cell r="B744" t="str">
            <v>C - material</v>
          </cell>
          <cell r="C744">
            <v>73468</v>
          </cell>
          <cell r="D744" t="str">
            <v>ARGAMASSA CIMENTO/AREIA 1:3 - PREPARO MECANICO</v>
          </cell>
          <cell r="E744" t="str">
            <v>M3</v>
          </cell>
          <cell r="F744">
            <v>1.2500000000000001E-2</v>
          </cell>
          <cell r="G744">
            <v>253.6</v>
          </cell>
          <cell r="H744">
            <v>3.17</v>
          </cell>
        </row>
        <row r="745">
          <cell r="B745" t="str">
            <v>C - mão-de-obra</v>
          </cell>
          <cell r="C745">
            <v>73468</v>
          </cell>
          <cell r="D745" t="str">
            <v>ARGAMASSA CIMENTO/AREIA 1:3 - PREPARO MECANICO</v>
          </cell>
          <cell r="E745" t="str">
            <v>M3</v>
          </cell>
          <cell r="F745">
            <v>1.2500000000000001E-2</v>
          </cell>
          <cell r="G745">
            <v>17.84</v>
          </cell>
          <cell r="H745">
            <v>0.22</v>
          </cell>
        </row>
        <row r="746">
          <cell r="B746" t="str">
            <v>I</v>
          </cell>
          <cell r="C746">
            <v>6111</v>
          </cell>
          <cell r="D746" t="str">
            <v>SERVENTE</v>
          </cell>
          <cell r="E746" t="str">
            <v>H</v>
          </cell>
          <cell r="F746">
            <v>1.6</v>
          </cell>
          <cell r="G746">
            <v>5.54</v>
          </cell>
          <cell r="H746">
            <v>8.86</v>
          </cell>
        </row>
        <row r="747">
          <cell r="B747" t="str">
            <v>I</v>
          </cell>
          <cell r="C747">
            <v>4750</v>
          </cell>
          <cell r="D747" t="str">
            <v>PEDREIRO</v>
          </cell>
          <cell r="E747" t="str">
            <v>H</v>
          </cell>
          <cell r="F747">
            <v>0.6</v>
          </cell>
          <cell r="G747">
            <v>7.5</v>
          </cell>
          <cell r="H747">
            <v>4.5</v>
          </cell>
        </row>
        <row r="748">
          <cell r="B748" t="str">
            <v>I</v>
          </cell>
          <cell r="C748">
            <v>1527</v>
          </cell>
          <cell r="D748" t="str">
            <v>CONCRETO USINADO BOMBEADO FCK = 25,0 MPA</v>
          </cell>
          <cell r="E748" t="str">
            <v>M3</v>
          </cell>
          <cell r="F748">
            <v>1.05</v>
          </cell>
          <cell r="G748">
            <v>321.81</v>
          </cell>
          <cell r="H748">
            <v>337.9</v>
          </cell>
        </row>
        <row r="750">
          <cell r="B750" t="str">
            <v>REATERRO E COMPACTACAO MECANICO DE VALA COM COMPACTADOR MANUAL TIPO SOQUETE VIBRATORIOO</v>
          </cell>
        </row>
        <row r="751">
          <cell r="B751" t="str">
            <v>M3</v>
          </cell>
          <cell r="D751" t="str">
            <v>Total Material</v>
          </cell>
          <cell r="F751" t="str">
            <v>Total Mão de Obra</v>
          </cell>
          <cell r="H751" t="str">
            <v>Total</v>
          </cell>
        </row>
        <row r="752">
          <cell r="B752" t="str">
            <v>74015/001</v>
          </cell>
          <cell r="D752">
            <v>0.26030534351145035</v>
          </cell>
          <cell r="E752">
            <v>3.41</v>
          </cell>
          <cell r="F752">
            <v>0.7396946564885496</v>
          </cell>
          <cell r="G752">
            <v>9.6900000000000013</v>
          </cell>
          <cell r="H752">
            <v>13.100000000000001</v>
          </cell>
        </row>
        <row r="753">
          <cell r="B753" t="str">
            <v>Tipo do Item</v>
          </cell>
          <cell r="C753" t="str">
            <v>Código</v>
          </cell>
          <cell r="D753" t="str">
            <v>Descrição Básica</v>
          </cell>
          <cell r="E753" t="str">
            <v>Unidade</v>
          </cell>
          <cell r="F753" t="str">
            <v>Coeficiente</v>
          </cell>
          <cell r="G753" t="str">
            <v>Custo Unitário</v>
          </cell>
          <cell r="H753" t="str">
            <v>Total</v>
          </cell>
        </row>
        <row r="754">
          <cell r="B754" t="str">
            <v>I</v>
          </cell>
          <cell r="C754">
            <v>6111</v>
          </cell>
          <cell r="D754" t="str">
            <v>SERVENTE</v>
          </cell>
          <cell r="E754" t="str">
            <v>H</v>
          </cell>
          <cell r="F754">
            <v>1</v>
          </cell>
          <cell r="G754">
            <v>5.54</v>
          </cell>
          <cell r="H754">
            <v>5.54</v>
          </cell>
        </row>
        <row r="755">
          <cell r="B755" t="str">
            <v>C - material</v>
          </cell>
          <cell r="C755">
            <v>5957</v>
          </cell>
          <cell r="D755" t="str">
            <v>COMPACTADOR DE SOLOS COM PLACA VIBRATORIA, 46X51CM</v>
          </cell>
          <cell r="E755" t="str">
            <v>CHP</v>
          </cell>
          <cell r="F755">
            <v>0.66669999999999996</v>
          </cell>
          <cell r="G755">
            <v>5.12</v>
          </cell>
          <cell r="H755">
            <v>3.41</v>
          </cell>
        </row>
        <row r="756">
          <cell r="B756" t="str">
            <v>C - mão-de-obra</v>
          </cell>
          <cell r="C756">
            <v>5957</v>
          </cell>
          <cell r="D756" t="str">
            <v>COMPACTADOR DE SOLOS COM PLACA VIBRATORIA, 46X51CM</v>
          </cell>
          <cell r="E756" t="str">
            <v>CHP</v>
          </cell>
          <cell r="F756">
            <v>0.66669999999999996</v>
          </cell>
          <cell r="G756">
            <v>6.22</v>
          </cell>
          <cell r="H756">
            <v>4.1500000000000004</v>
          </cell>
        </row>
        <row r="759">
          <cell r="B759" t="str">
            <v>IMPERMEABILIZACAO DE FUNDACOES/BALDRAMES/MUROS DE ARRIMO/ALICERCES E REVEST. EM CONTATO C/SOLO - UTILIZ. TINTA BETUMINOSA TIPO NEUTROLIN / 2DEMAOS</v>
          </cell>
        </row>
        <row r="760">
          <cell r="B760" t="str">
            <v>M2</v>
          </cell>
          <cell r="D760" t="str">
            <v>Total Material</v>
          </cell>
          <cell r="F760" t="str">
            <v>Total Mão de Obra</v>
          </cell>
          <cell r="H760" t="str">
            <v>Total</v>
          </cell>
        </row>
        <row r="761">
          <cell r="B761" t="str">
            <v>74106/001</v>
          </cell>
          <cell r="D761">
            <v>0.49545454545454543</v>
          </cell>
          <cell r="E761">
            <v>2.1800000000000002</v>
          </cell>
          <cell r="F761">
            <v>0.50454545454545452</v>
          </cell>
          <cell r="G761">
            <v>2.2200000000000002</v>
          </cell>
          <cell r="H761">
            <v>4.4000000000000004</v>
          </cell>
        </row>
        <row r="762">
          <cell r="B762" t="str">
            <v>Tipo do Item</v>
          </cell>
          <cell r="C762" t="str">
            <v>Código</v>
          </cell>
          <cell r="D762" t="str">
            <v>Descrição Básica</v>
          </cell>
          <cell r="E762" t="str">
            <v>Unidade</v>
          </cell>
          <cell r="F762" t="str">
            <v>Coeficiente</v>
          </cell>
          <cell r="G762" t="str">
            <v>Custo Unitário</v>
          </cell>
          <cell r="H762" t="str">
            <v>Total</v>
          </cell>
        </row>
        <row r="763">
          <cell r="B763" t="str">
            <v>I</v>
          </cell>
          <cell r="C763">
            <v>6115</v>
          </cell>
          <cell r="D763" t="str">
            <v>AJUDANTE</v>
          </cell>
          <cell r="E763" t="str">
            <v>H</v>
          </cell>
          <cell r="F763">
            <v>0.4</v>
          </cell>
          <cell r="G763">
            <v>5.54</v>
          </cell>
          <cell r="H763">
            <v>2.2200000000000002</v>
          </cell>
        </row>
        <row r="764">
          <cell r="B764" t="str">
            <v>I</v>
          </cell>
          <cell r="C764">
            <v>7319</v>
          </cell>
          <cell r="D764" t="str">
            <v>TINTA ASFALTICA P/ CONCRETO E ARGAMASSA TIPO NEUTR</v>
          </cell>
          <cell r="E764" t="str">
            <v>L</v>
          </cell>
          <cell r="F764">
            <v>0.4</v>
          </cell>
          <cell r="G764">
            <v>5.46</v>
          </cell>
          <cell r="H764">
            <v>2.1800000000000002</v>
          </cell>
        </row>
        <row r="766">
          <cell r="B766" t="str">
            <v>FORMA MADEIRA COMP RESINADA 12MM P/ESTRUTURA REAPROV 5 VEZES - CORTE/ MONTAGEM/ESCORAMENTO/DESFORMA</v>
          </cell>
        </row>
        <row r="767">
          <cell r="B767" t="str">
            <v>M2</v>
          </cell>
          <cell r="D767" t="str">
            <v>Total Material</v>
          </cell>
          <cell r="F767" t="str">
            <v>Total Mão de Obra</v>
          </cell>
          <cell r="H767" t="str">
            <v>Total</v>
          </cell>
        </row>
        <row r="768">
          <cell r="B768" t="str">
            <v>74075/003</v>
          </cell>
          <cell r="D768">
            <v>0.50343846336258002</v>
          </cell>
          <cell r="E768">
            <v>21.23</v>
          </cell>
          <cell r="F768">
            <v>0.49656153663741998</v>
          </cell>
          <cell r="G768">
            <v>20.94</v>
          </cell>
          <cell r="H768">
            <v>42.17</v>
          </cell>
        </row>
        <row r="769">
          <cell r="B769" t="str">
            <v>Tipo do Item</v>
          </cell>
          <cell r="C769" t="str">
            <v>Código</v>
          </cell>
          <cell r="D769" t="str">
            <v>Descrição Básica</v>
          </cell>
          <cell r="E769" t="str">
            <v>Unidade</v>
          </cell>
          <cell r="F769" t="str">
            <v>Coeficiente</v>
          </cell>
          <cell r="G769" t="str">
            <v>Custo Unitário</v>
          </cell>
          <cell r="H769" t="str">
            <v>Total</v>
          </cell>
        </row>
        <row r="770">
          <cell r="B770" t="str">
            <v>I</v>
          </cell>
          <cell r="C770">
            <v>242</v>
          </cell>
          <cell r="D770" t="str">
            <v>AJUDANTE ESPECIALIZADO</v>
          </cell>
          <cell r="E770" t="str">
            <v>H</v>
          </cell>
          <cell r="F770">
            <v>1.35</v>
          </cell>
          <cell r="G770">
            <v>8.01</v>
          </cell>
          <cell r="H770">
            <v>10.81</v>
          </cell>
        </row>
        <row r="771">
          <cell r="B771" t="str">
            <v>I</v>
          </cell>
          <cell r="C771">
            <v>1213</v>
          </cell>
          <cell r="D771" t="str">
            <v>CARPINTEIRO DE FORMAS</v>
          </cell>
          <cell r="E771" t="str">
            <v>H</v>
          </cell>
          <cell r="F771">
            <v>1.35</v>
          </cell>
          <cell r="G771">
            <v>7.5</v>
          </cell>
          <cell r="H771">
            <v>10.130000000000001</v>
          </cell>
        </row>
        <row r="772">
          <cell r="B772" t="str">
            <v>I</v>
          </cell>
          <cell r="C772">
            <v>1357</v>
          </cell>
          <cell r="D772" t="str">
            <v>CHAPA MADEIRA COMPENSADA RESINADA 2,2 X 1,1M (12MM</v>
          </cell>
          <cell r="E772" t="str">
            <v>UN</v>
          </cell>
          <cell r="F772">
            <v>0.10743800000000001</v>
          </cell>
          <cell r="G772">
            <v>29.81</v>
          </cell>
          <cell r="H772">
            <v>3.2</v>
          </cell>
        </row>
        <row r="773">
          <cell r="B773" t="str">
            <v>I</v>
          </cell>
          <cell r="C773">
            <v>4491</v>
          </cell>
          <cell r="D773" t="str">
            <v>PECA DE MADEIRA 3A/4A QUALIDADE 7,5 X 7,5CM (3X3)</v>
          </cell>
          <cell r="E773" t="str">
            <v>M</v>
          </cell>
          <cell r="F773">
            <v>1.2</v>
          </cell>
          <cell r="G773">
            <v>3.82</v>
          </cell>
          <cell r="H773">
            <v>4.58</v>
          </cell>
        </row>
        <row r="774">
          <cell r="B774" t="str">
            <v>I</v>
          </cell>
          <cell r="C774">
            <v>4509</v>
          </cell>
          <cell r="D774" t="str">
            <v>PECA DE MADEIRA 3A QUALIDADE 2,5 X 10CM NAO APAREL</v>
          </cell>
          <cell r="E774" t="str">
            <v>M</v>
          </cell>
          <cell r="F774">
            <v>1.53</v>
          </cell>
          <cell r="G774">
            <v>1.96</v>
          </cell>
          <cell r="H774">
            <v>3</v>
          </cell>
        </row>
        <row r="775">
          <cell r="B775" t="str">
            <v>I</v>
          </cell>
          <cell r="C775">
            <v>5061</v>
          </cell>
          <cell r="D775" t="str">
            <v>PREGO DE ACO 18 X 27</v>
          </cell>
          <cell r="E775" t="str">
            <v>KG</v>
          </cell>
          <cell r="F775">
            <v>0.25</v>
          </cell>
          <cell r="G775">
            <v>6.82</v>
          </cell>
          <cell r="H775">
            <v>1.71</v>
          </cell>
        </row>
        <row r="776">
          <cell r="B776" t="str">
            <v>I</v>
          </cell>
          <cell r="C776">
            <v>6212</v>
          </cell>
          <cell r="D776" t="str">
            <v>TABUA MADEIRA 3A QUALIDADE 2,5 X 30,0CM (1 X 12")</v>
          </cell>
          <cell r="E776" t="str">
            <v>M</v>
          </cell>
          <cell r="F776">
            <v>1.17</v>
          </cell>
          <cell r="G776">
            <v>6.94</v>
          </cell>
          <cell r="H776">
            <v>8.1199999999999992</v>
          </cell>
        </row>
        <row r="777">
          <cell r="B777" t="str">
            <v>I</v>
          </cell>
          <cell r="C777">
            <v>7332</v>
          </cell>
          <cell r="D777" t="str">
            <v>AGENTE DE DESFORMA P/ CONCRETO TP DESMOL CD - OTTO</v>
          </cell>
          <cell r="E777" t="str">
            <v>L</v>
          </cell>
          <cell r="F777">
            <v>0.1</v>
          </cell>
          <cell r="G777">
            <v>6.15</v>
          </cell>
          <cell r="H777">
            <v>0.62</v>
          </cell>
        </row>
        <row r="779">
          <cell r="B779" t="str">
            <v>ARMACAO (FORNECIMENTO, CORTE, DOBRA E COLOCAÇÃO) ACO CA-50, DIAM. 6,3 (1/4) À 12,5MM(1/2)</v>
          </cell>
        </row>
        <row r="780">
          <cell r="B780" t="str">
            <v>KG</v>
          </cell>
          <cell r="D780" t="str">
            <v>Total Material</v>
          </cell>
          <cell r="F780" t="str">
            <v>Total Mão de Obra</v>
          </cell>
          <cell r="H780" t="str">
            <v>Total</v>
          </cell>
        </row>
        <row r="781">
          <cell r="B781" t="str">
            <v>74254/002</v>
          </cell>
          <cell r="D781">
            <v>0.79357798165137616</v>
          </cell>
          <cell r="E781">
            <v>5.1899999999999995</v>
          </cell>
          <cell r="F781">
            <v>0.20642201834862389</v>
          </cell>
          <cell r="G781">
            <v>1.35</v>
          </cell>
          <cell r="H781">
            <v>6.5399999999999991</v>
          </cell>
        </row>
        <row r="782">
          <cell r="B782" t="str">
            <v>Tipo do Item</v>
          </cell>
          <cell r="C782" t="str">
            <v>Código</v>
          </cell>
          <cell r="D782" t="str">
            <v>Descrição Básica</v>
          </cell>
          <cell r="E782" t="str">
            <v>Unidade</v>
          </cell>
          <cell r="F782" t="str">
            <v>Coeficiente</v>
          </cell>
          <cell r="G782" t="str">
            <v>Custo Unitário</v>
          </cell>
          <cell r="H782" t="str">
            <v>Total</v>
          </cell>
        </row>
        <row r="783">
          <cell r="B783" t="str">
            <v>I</v>
          </cell>
          <cell r="C783">
            <v>34</v>
          </cell>
          <cell r="D783" t="str">
            <v>ACO CA-50 3/8" (9,52 MM)</v>
          </cell>
          <cell r="E783" t="str">
            <v>KG</v>
          </cell>
          <cell r="F783">
            <v>1.1000000000000001</v>
          </cell>
          <cell r="G783">
            <v>4.5199999999999996</v>
          </cell>
          <cell r="H783">
            <v>4.97</v>
          </cell>
        </row>
        <row r="784">
          <cell r="B784" t="str">
            <v>I</v>
          </cell>
          <cell r="C784">
            <v>6114</v>
          </cell>
          <cell r="D784" t="str">
            <v>AJUDANTE DE ARMADOR</v>
          </cell>
          <cell r="E784" t="str">
            <v>H</v>
          </cell>
          <cell r="F784">
            <v>0.1</v>
          </cell>
          <cell r="G784">
            <v>6</v>
          </cell>
          <cell r="H784">
            <v>0.6</v>
          </cell>
        </row>
        <row r="785">
          <cell r="B785" t="str">
            <v>I</v>
          </cell>
          <cell r="C785">
            <v>337</v>
          </cell>
          <cell r="D785" t="str">
            <v>ARAME RECOZIDO 18 BWG - 1,25MM - 9,60 G/M</v>
          </cell>
          <cell r="E785" t="str">
            <v>KG</v>
          </cell>
          <cell r="F785">
            <v>0.03</v>
          </cell>
          <cell r="G785">
            <v>7.22</v>
          </cell>
          <cell r="H785">
            <v>0.22</v>
          </cell>
        </row>
        <row r="786">
          <cell r="B786" t="str">
            <v>I</v>
          </cell>
          <cell r="C786">
            <v>378</v>
          </cell>
          <cell r="D786" t="str">
            <v>ARMADOR</v>
          </cell>
          <cell r="E786" t="str">
            <v>H</v>
          </cell>
          <cell r="F786">
            <v>0.1</v>
          </cell>
          <cell r="G786">
            <v>7.5</v>
          </cell>
          <cell r="H786">
            <v>0.75</v>
          </cell>
        </row>
        <row r="788">
          <cell r="B788" t="str">
            <v>CONCRETO USINADO BOMBEADO FCK=25MPA, INCLUSIVE COLOCAÇÃO, ESPALHAMENTO E ACABAMENTO</v>
          </cell>
        </row>
        <row r="789">
          <cell r="B789" t="str">
            <v>M3</v>
          </cell>
          <cell r="D789" t="str">
            <v>Total Material</v>
          </cell>
          <cell r="F789" t="str">
            <v>Total Mão de Obra</v>
          </cell>
          <cell r="H789" t="str">
            <v>Total</v>
          </cell>
        </row>
        <row r="790">
          <cell r="B790" t="str">
            <v>74138/003</v>
          </cell>
          <cell r="D790">
            <v>0.96170872691385878</v>
          </cell>
          <cell r="E790">
            <v>341.07</v>
          </cell>
          <cell r="F790">
            <v>3.8291273086141268E-2</v>
          </cell>
          <cell r="G790">
            <v>13.58</v>
          </cell>
          <cell r="H790">
            <v>354.65</v>
          </cell>
        </row>
        <row r="791">
          <cell r="B791" t="str">
            <v>Tipo do Item</v>
          </cell>
          <cell r="C791" t="str">
            <v>Código</v>
          </cell>
          <cell r="D791" t="str">
            <v>Descrição Básica</v>
          </cell>
          <cell r="E791" t="str">
            <v>Unidade</v>
          </cell>
          <cell r="F791" t="str">
            <v>Coeficiente</v>
          </cell>
          <cell r="G791" t="str">
            <v>Custo Unitário</v>
          </cell>
          <cell r="H791" t="str">
            <v>Total</v>
          </cell>
        </row>
        <row r="792">
          <cell r="B792" t="str">
            <v>C - material</v>
          </cell>
          <cell r="C792">
            <v>73468</v>
          </cell>
          <cell r="D792" t="str">
            <v>ARGAMASSA CIMENTO/AREIA 1:3 - PREPARO MECANICO</v>
          </cell>
          <cell r="E792" t="str">
            <v>M3</v>
          </cell>
          <cell r="F792">
            <v>1.2500000000000001E-2</v>
          </cell>
          <cell r="G792">
            <v>253.6</v>
          </cell>
          <cell r="H792">
            <v>3.17</v>
          </cell>
        </row>
        <row r="793">
          <cell r="B793" t="str">
            <v>C - mão-de-obra</v>
          </cell>
          <cell r="C793">
            <v>73468</v>
          </cell>
          <cell r="D793" t="str">
            <v>ARGAMASSA CIMENTO/AREIA 1:3 - PREPARO MECANICO</v>
          </cell>
          <cell r="E793" t="str">
            <v>M3</v>
          </cell>
          <cell r="F793">
            <v>1.2500000000000001E-2</v>
          </cell>
          <cell r="G793">
            <v>17.84</v>
          </cell>
          <cell r="H793">
            <v>0.22</v>
          </cell>
        </row>
        <row r="794">
          <cell r="B794" t="str">
            <v>I</v>
          </cell>
          <cell r="C794">
            <v>6111</v>
          </cell>
          <cell r="D794" t="str">
            <v>SERVENTE</v>
          </cell>
          <cell r="E794" t="str">
            <v>H</v>
          </cell>
          <cell r="F794">
            <v>1.6</v>
          </cell>
          <cell r="G794">
            <v>5.54</v>
          </cell>
          <cell r="H794">
            <v>8.86</v>
          </cell>
        </row>
        <row r="795">
          <cell r="B795" t="str">
            <v>I</v>
          </cell>
          <cell r="C795">
            <v>4750</v>
          </cell>
          <cell r="D795" t="str">
            <v>PEDREIRO</v>
          </cell>
          <cell r="E795" t="str">
            <v>H</v>
          </cell>
          <cell r="F795">
            <v>0.6</v>
          </cell>
          <cell r="G795">
            <v>7.5</v>
          </cell>
          <cell r="H795">
            <v>4.5</v>
          </cell>
        </row>
        <row r="796">
          <cell r="B796" t="str">
            <v>I</v>
          </cell>
          <cell r="C796">
            <v>1527</v>
          </cell>
          <cell r="D796" t="str">
            <v>CONCRETO USINADO BOMBEADO FCK = 25,0 MPA</v>
          </cell>
          <cell r="E796" t="str">
            <v>M3</v>
          </cell>
          <cell r="F796">
            <v>1.05</v>
          </cell>
          <cell r="G796">
            <v>321.81</v>
          </cell>
          <cell r="H796">
            <v>337.9</v>
          </cell>
        </row>
        <row r="799">
          <cell r="B799" t="str">
            <v>TELHAMENTO COM TELHA DE FIBROCIMENTO ONDULADA, ESPESSURA 8MM, INCLUSO JUNTAS DE VEDACAO E ACESSORIOS DE FIXACAO</v>
          </cell>
        </row>
        <row r="800">
          <cell r="B800" t="str">
            <v>M2</v>
          </cell>
          <cell r="D800" t="str">
            <v>Total Material</v>
          </cell>
          <cell r="F800" t="str">
            <v>Total Mão de Obra</v>
          </cell>
          <cell r="H800" t="str">
            <v>Total</v>
          </cell>
        </row>
        <row r="801">
          <cell r="B801" t="str">
            <v>74088/001</v>
          </cell>
          <cell r="D801">
            <v>0.9473587674247983</v>
          </cell>
          <cell r="E801">
            <v>51.650000000000006</v>
          </cell>
          <cell r="F801">
            <v>5.2641232575201757E-2</v>
          </cell>
          <cell r="G801">
            <v>2.87</v>
          </cell>
          <cell r="H801">
            <v>54.52</v>
          </cell>
        </row>
        <row r="802">
          <cell r="B802" t="str">
            <v>Tipo do Item</v>
          </cell>
          <cell r="C802" t="str">
            <v>Código</v>
          </cell>
          <cell r="D802" t="str">
            <v>Descrição Básica</v>
          </cell>
          <cell r="E802" t="str">
            <v>Unidade</v>
          </cell>
          <cell r="F802" t="str">
            <v>Coeficiente</v>
          </cell>
          <cell r="G802" t="str">
            <v>Custo Unitário</v>
          </cell>
          <cell r="H802" t="str">
            <v>Total</v>
          </cell>
        </row>
        <row r="803">
          <cell r="B803" t="str">
            <v>I</v>
          </cell>
          <cell r="C803">
            <v>1607</v>
          </cell>
          <cell r="D803" t="str">
            <v>CONJUNTO ARRUELAS DE VEDACAO 5/16" P/ TELHA FIBROC</v>
          </cell>
          <cell r="E803" t="str">
            <v>CJ</v>
          </cell>
          <cell r="F803">
            <v>1.42</v>
          </cell>
          <cell r="G803">
            <v>0.19</v>
          </cell>
          <cell r="H803">
            <v>0.27</v>
          </cell>
        </row>
        <row r="804">
          <cell r="B804" t="str">
            <v>I</v>
          </cell>
          <cell r="C804">
            <v>4299</v>
          </cell>
          <cell r="D804" t="str">
            <v>PARAFUSO ZINCADO ROSCA SOBERBA 5/16" X 110MM P/ TE</v>
          </cell>
          <cell r="E804" t="str">
            <v>UN</v>
          </cell>
          <cell r="F804">
            <v>1.42</v>
          </cell>
          <cell r="G804">
            <v>0.45</v>
          </cell>
          <cell r="H804">
            <v>0.64</v>
          </cell>
        </row>
        <row r="805">
          <cell r="B805" t="str">
            <v>I</v>
          </cell>
          <cell r="C805">
            <v>6115</v>
          </cell>
          <cell r="D805" t="str">
            <v>AJUDANTE</v>
          </cell>
          <cell r="E805" t="str">
            <v>H</v>
          </cell>
          <cell r="F805">
            <v>0.22</v>
          </cell>
          <cell r="G805">
            <v>5.54</v>
          </cell>
          <cell r="H805">
            <v>1.22</v>
          </cell>
        </row>
        <row r="806">
          <cell r="B806" t="str">
            <v>I</v>
          </cell>
          <cell r="C806">
            <v>7189</v>
          </cell>
          <cell r="D806" t="str">
            <v>TELHA FIBROCIMENTO ONDULADA 8MM - 2,44 X 1,10M</v>
          </cell>
          <cell r="E806" t="str">
            <v>M2</v>
          </cell>
          <cell r="F806">
            <v>1.1499999999999999</v>
          </cell>
          <cell r="G806">
            <v>44.12</v>
          </cell>
          <cell r="H806">
            <v>50.74</v>
          </cell>
        </row>
        <row r="807">
          <cell r="B807" t="str">
            <v>I</v>
          </cell>
          <cell r="C807">
            <v>12869</v>
          </cell>
          <cell r="D807" t="str">
            <v>TELHADISTA</v>
          </cell>
          <cell r="E807" t="str">
            <v>H</v>
          </cell>
          <cell r="F807">
            <v>0.22</v>
          </cell>
          <cell r="G807">
            <v>7.5</v>
          </cell>
          <cell r="H807">
            <v>1.65</v>
          </cell>
        </row>
        <row r="810">
          <cell r="B810" t="str">
            <v>LASTRO DE CONCRETO TRACO 1:3:5, ESPESSURA 8CM</v>
          </cell>
        </row>
        <row r="811">
          <cell r="B811" t="str">
            <v>M2</v>
          </cell>
          <cell r="D811" t="str">
            <v>Total Material</v>
          </cell>
          <cell r="F811" t="str">
            <v>Total Mão de Obra</v>
          </cell>
          <cell r="H811" t="str">
            <v>Total</v>
          </cell>
        </row>
        <row r="812">
          <cell r="B812" t="str">
            <v>73907/001</v>
          </cell>
          <cell r="D812">
            <v>0.5325555137372977</v>
          </cell>
          <cell r="E812">
            <v>14.15</v>
          </cell>
          <cell r="F812">
            <v>0.4674444862627023</v>
          </cell>
          <cell r="G812">
            <v>12.42</v>
          </cell>
          <cell r="H812">
            <v>26.57</v>
          </cell>
        </row>
        <row r="813">
          <cell r="B813" t="str">
            <v>Tipo do Item</v>
          </cell>
          <cell r="C813" t="str">
            <v>Código</v>
          </cell>
          <cell r="D813" t="str">
            <v>Descrição Básica</v>
          </cell>
          <cell r="E813" t="str">
            <v>Unidade</v>
          </cell>
          <cell r="F813" t="str">
            <v>Coeficiente</v>
          </cell>
          <cell r="G813" t="str">
            <v>Custo Unitário</v>
          </cell>
          <cell r="H813" t="str">
            <v>Total</v>
          </cell>
        </row>
        <row r="814">
          <cell r="B814" t="str">
            <v>C - material</v>
          </cell>
          <cell r="C814" t="str">
            <v>73936/003</v>
          </cell>
          <cell r="D814" t="str">
            <v>CONCRETO 1:2,5:5 ( 9 MPA),C/ BRITA 1 E2, C/BETONE</v>
          </cell>
          <cell r="E814" t="str">
            <v>M3</v>
          </cell>
          <cell r="F814">
            <v>0.08</v>
          </cell>
          <cell r="G814">
            <v>176.89999999999998</v>
          </cell>
          <cell r="H814">
            <v>14.15</v>
          </cell>
        </row>
        <row r="815">
          <cell r="B815" t="str">
            <v>C - mão-de-obra</v>
          </cell>
          <cell r="C815" t="str">
            <v>73936/003</v>
          </cell>
          <cell r="D815" t="str">
            <v>CONCRETO 1:2,5:5 ( 9 MPA),C/ BRITA 1 E2, C/BETONE</v>
          </cell>
          <cell r="E815" t="str">
            <v>M3</v>
          </cell>
          <cell r="F815">
            <v>0.08</v>
          </cell>
          <cell r="G815">
            <v>39.120000000000005</v>
          </cell>
          <cell r="H815">
            <v>3.13</v>
          </cell>
        </row>
        <row r="816">
          <cell r="B816" t="str">
            <v>I</v>
          </cell>
          <cell r="C816">
            <v>4750</v>
          </cell>
          <cell r="D816" t="str">
            <v>PEDREIRO</v>
          </cell>
          <cell r="E816" t="str">
            <v>H</v>
          </cell>
          <cell r="F816">
            <v>0.5</v>
          </cell>
          <cell r="G816">
            <v>7.5</v>
          </cell>
          <cell r="H816">
            <v>3.75</v>
          </cell>
        </row>
        <row r="817">
          <cell r="B817" t="str">
            <v>I</v>
          </cell>
          <cell r="C817">
            <v>6115</v>
          </cell>
          <cell r="D817" t="str">
            <v>AJUDANTE</v>
          </cell>
          <cell r="E817" t="str">
            <v>H</v>
          </cell>
          <cell r="F817">
            <v>1</v>
          </cell>
          <cell r="G817">
            <v>5.54</v>
          </cell>
          <cell r="H817">
            <v>5.54</v>
          </cell>
        </row>
        <row r="819">
          <cell r="B819" t="str">
            <v>LASTRO DE BRITA Nº 2 APILOADA MANUALMENTE COM MAÇO DE ATÉ 30 KG</v>
          </cell>
        </row>
        <row r="820">
          <cell r="B820" t="str">
            <v>M3</v>
          </cell>
          <cell r="D820" t="str">
            <v>Total Material</v>
          </cell>
          <cell r="F820" t="str">
            <v>Total Mão de Obra</v>
          </cell>
          <cell r="H820" t="str">
            <v>Total</v>
          </cell>
        </row>
        <row r="821">
          <cell r="B821" t="str">
            <v>74164/001</v>
          </cell>
          <cell r="D821">
            <v>0.82727981293842545</v>
          </cell>
          <cell r="E821">
            <v>53.07</v>
          </cell>
          <cell r="F821">
            <v>0.17272018706157441</v>
          </cell>
          <cell r="G821">
            <v>11.08</v>
          </cell>
          <cell r="H821">
            <v>64.150000000000006</v>
          </cell>
        </row>
        <row r="822">
          <cell r="B822" t="str">
            <v>Tipo do Item</v>
          </cell>
          <cell r="C822" t="str">
            <v>Código</v>
          </cell>
          <cell r="D822" t="str">
            <v>Descrição Básica</v>
          </cell>
          <cell r="E822" t="str">
            <v>Unidade</v>
          </cell>
          <cell r="F822" t="str">
            <v>Coeficiente</v>
          </cell>
          <cell r="G822" t="str">
            <v>Custo Unitário</v>
          </cell>
          <cell r="H822" t="str">
            <v>Total</v>
          </cell>
        </row>
        <row r="823">
          <cell r="B823" t="str">
            <v>I</v>
          </cell>
          <cell r="C823">
            <v>4718</v>
          </cell>
          <cell r="D823" t="str">
            <v>PEDRA BRITADA N. 2 OU 25 MM</v>
          </cell>
          <cell r="E823" t="str">
            <v>M3</v>
          </cell>
          <cell r="F823">
            <v>1.05</v>
          </cell>
          <cell r="G823">
            <v>50.54</v>
          </cell>
          <cell r="H823">
            <v>53.07</v>
          </cell>
        </row>
        <row r="824">
          <cell r="B824" t="str">
            <v>I</v>
          </cell>
          <cell r="C824">
            <v>6111</v>
          </cell>
          <cell r="D824" t="str">
            <v>SERVENTE</v>
          </cell>
          <cell r="E824" t="str">
            <v>H</v>
          </cell>
          <cell r="F824">
            <v>2</v>
          </cell>
          <cell r="G824">
            <v>5.54</v>
          </cell>
          <cell r="H824">
            <v>11.08</v>
          </cell>
        </row>
        <row r="827">
          <cell r="B827" t="str">
            <v>ALVENARIA EM TIJOLO CERAMICO FURADO 10X15X20CM, 1/2 VEZ, ASSENTADO EM ARGAMASSA TRACO 1:4 (CIMENTO E AREIA)</v>
          </cell>
        </row>
        <row r="828">
          <cell r="B828" t="str">
            <v>M2</v>
          </cell>
          <cell r="D828" t="str">
            <v>Total Material</v>
          </cell>
          <cell r="F828" t="str">
            <v>Total Mão de Obra</v>
          </cell>
          <cell r="H828" t="str">
            <v>Total</v>
          </cell>
        </row>
        <row r="829">
          <cell r="B829" t="str">
            <v>73935/005</v>
          </cell>
          <cell r="D829">
            <v>0.51072066706372843</v>
          </cell>
          <cell r="E829">
            <v>17.149999999999999</v>
          </cell>
          <cell r="F829">
            <v>0.48927933293627163</v>
          </cell>
          <cell r="G829">
            <v>16.43</v>
          </cell>
          <cell r="H829">
            <v>33.58</v>
          </cell>
        </row>
        <row r="830">
          <cell r="B830" t="str">
            <v>Tipo do Item</v>
          </cell>
          <cell r="C830" t="str">
            <v>Código</v>
          </cell>
          <cell r="D830" t="str">
            <v>Descrição Básica</v>
          </cell>
          <cell r="E830" t="str">
            <v>Unidade</v>
          </cell>
          <cell r="F830" t="str">
            <v>Coeficiente</v>
          </cell>
          <cell r="G830" t="str">
            <v>Custo Unitário</v>
          </cell>
          <cell r="H830" t="str">
            <v>Total</v>
          </cell>
        </row>
        <row r="831">
          <cell r="B831" t="str">
            <v>C - material</v>
          </cell>
          <cell r="C831">
            <v>4885</v>
          </cell>
          <cell r="D831" t="str">
            <v>ARGAMASSA TRACO 1:4 (CIMENTO E AREIA), PREPARO MAN</v>
          </cell>
          <cell r="E831" t="str">
            <v>M3</v>
          </cell>
          <cell r="F831">
            <v>1.4E-2</v>
          </cell>
          <cell r="G831">
            <v>206.57</v>
          </cell>
          <cell r="H831">
            <v>2.89</v>
          </cell>
        </row>
        <row r="832">
          <cell r="B832" t="str">
            <v>C - mão-de-obra</v>
          </cell>
          <cell r="C832">
            <v>4885</v>
          </cell>
          <cell r="D832" t="str">
            <v>ARGAMASSA TRACO 1:4 (CIMENTO E AREIA), PREPARO MAN</v>
          </cell>
          <cell r="E832" t="str">
            <v>M3</v>
          </cell>
          <cell r="F832">
            <v>1.4E-2</v>
          </cell>
          <cell r="G832">
            <v>55.4</v>
          </cell>
          <cell r="H832">
            <v>0.78</v>
          </cell>
        </row>
        <row r="833">
          <cell r="B833" t="str">
            <v>I</v>
          </cell>
          <cell r="C833">
            <v>4750</v>
          </cell>
          <cell r="D833" t="str">
            <v>PEDREIRO</v>
          </cell>
          <cell r="E833" t="str">
            <v>H</v>
          </cell>
          <cell r="F833">
            <v>1.2</v>
          </cell>
          <cell r="G833">
            <v>7.5</v>
          </cell>
          <cell r="H833">
            <v>9</v>
          </cell>
        </row>
        <row r="834">
          <cell r="B834" t="str">
            <v>I</v>
          </cell>
          <cell r="C834">
            <v>6111</v>
          </cell>
          <cell r="D834" t="str">
            <v>SERVENTE</v>
          </cell>
          <cell r="E834" t="str">
            <v>H</v>
          </cell>
          <cell r="F834">
            <v>1.2</v>
          </cell>
          <cell r="G834">
            <v>5.54</v>
          </cell>
          <cell r="H834">
            <v>6.65</v>
          </cell>
        </row>
        <row r="835">
          <cell r="B835" t="str">
            <v>I</v>
          </cell>
          <cell r="C835">
            <v>7267</v>
          </cell>
          <cell r="D835" t="str">
            <v>TIJOLO CERAMICO FURADO 6 FUROS 10 X 15 X 20CM</v>
          </cell>
          <cell r="E835" t="str">
            <v>UN</v>
          </cell>
          <cell r="F835">
            <v>31</v>
          </cell>
          <cell r="G835">
            <v>0.46</v>
          </cell>
          <cell r="H835">
            <v>14.26</v>
          </cell>
        </row>
        <row r="837">
          <cell r="B837" t="str">
            <v>ALVENARIA EM TIJOLO CERAMICO FURADO 10X10X20CM, 1 VEZ, ASSENTADO EM ARGAMASSA TRACO 1:8 (CIMENTO E AREIA)</v>
          </cell>
        </row>
        <row r="838">
          <cell r="B838" t="str">
            <v>M2</v>
          </cell>
          <cell r="D838" t="str">
            <v>Total Material</v>
          </cell>
          <cell r="F838" t="str">
            <v>Total Mão de Obra</v>
          </cell>
          <cell r="H838" t="str">
            <v>Total</v>
          </cell>
        </row>
        <row r="839">
          <cell r="B839" t="str">
            <v>73935/004</v>
          </cell>
          <cell r="D839">
            <v>0.70172684458398737</v>
          </cell>
          <cell r="E839">
            <v>44.699999999999996</v>
          </cell>
          <cell r="F839">
            <v>0.29827315541601257</v>
          </cell>
          <cell r="G839">
            <v>19</v>
          </cell>
          <cell r="H839">
            <v>63.699999999999996</v>
          </cell>
        </row>
        <row r="840">
          <cell r="B840" t="str">
            <v>Tipo do Item</v>
          </cell>
          <cell r="C840" t="str">
            <v>Código</v>
          </cell>
          <cell r="D840" t="str">
            <v>Descrição Básica</v>
          </cell>
          <cell r="E840" t="str">
            <v>Unidade</v>
          </cell>
          <cell r="F840" t="str">
            <v>Coeficiente</v>
          </cell>
          <cell r="G840" t="str">
            <v>Custo Unitário</v>
          </cell>
          <cell r="H840" t="str">
            <v>Total</v>
          </cell>
        </row>
        <row r="841">
          <cell r="B841" t="str">
            <v>C - material</v>
          </cell>
          <cell r="C841">
            <v>4885</v>
          </cell>
          <cell r="D841" t="str">
            <v>ARGAMASSA TRACO 1:8 (CIMENTO E AREIA), PREPARO MAN</v>
          </cell>
          <cell r="E841" t="str">
            <v>M3</v>
          </cell>
          <cell r="F841">
            <v>3.5999999999999997E-2</v>
          </cell>
          <cell r="G841">
            <v>206.57</v>
          </cell>
          <cell r="H841">
            <v>7.44</v>
          </cell>
        </row>
        <row r="842">
          <cell r="B842" t="str">
            <v>C - mão-de-obra</v>
          </cell>
          <cell r="C842">
            <v>4885</v>
          </cell>
          <cell r="D842" t="str">
            <v>ARGAMASSA TRACO 1:8 (CIMENTO E AREIA), PREPARO MAN</v>
          </cell>
          <cell r="E842" t="str">
            <v>M3</v>
          </cell>
          <cell r="F842">
            <v>3.5999999999999997E-2</v>
          </cell>
          <cell r="G842">
            <v>55.4</v>
          </cell>
          <cell r="H842">
            <v>1.99</v>
          </cell>
        </row>
        <row r="843">
          <cell r="B843" t="str">
            <v>I</v>
          </cell>
          <cell r="C843">
            <v>4750</v>
          </cell>
          <cell r="D843" t="str">
            <v>PEDREIRO</v>
          </cell>
          <cell r="E843" t="str">
            <v>H</v>
          </cell>
          <cell r="F843">
            <v>2.5</v>
          </cell>
          <cell r="G843">
            <v>7.5</v>
          </cell>
          <cell r="H843">
            <v>18.75</v>
          </cell>
        </row>
        <row r="844">
          <cell r="B844" t="str">
            <v>I</v>
          </cell>
          <cell r="C844">
            <v>6111</v>
          </cell>
          <cell r="D844" t="str">
            <v>SERVENTE</v>
          </cell>
          <cell r="E844" t="str">
            <v>H</v>
          </cell>
          <cell r="F844">
            <v>3.07</v>
          </cell>
          <cell r="G844">
            <v>5.54</v>
          </cell>
          <cell r="H844">
            <v>17.010000000000002</v>
          </cell>
        </row>
        <row r="845">
          <cell r="B845" t="str">
            <v>I</v>
          </cell>
          <cell r="C845">
            <v>7267</v>
          </cell>
          <cell r="D845" t="str">
            <v>TIJOLO CERAMICO FURADO 6 FUROS 10 X 10 X 20CM</v>
          </cell>
          <cell r="E845" t="str">
            <v>UN</v>
          </cell>
          <cell r="F845">
            <v>81</v>
          </cell>
          <cell r="G845">
            <v>0.46</v>
          </cell>
          <cell r="H845">
            <v>37.26</v>
          </cell>
        </row>
        <row r="847">
          <cell r="B847" t="str">
            <v>ALVENARIA COM BLOCOS DE CONCRETO CELULAR 10X30X60CM, ESPESSURA 10CM, ASSENTADOS COM ARGAMASSA TRACO 1:2:9 (CIMENTO, CAL E AREIA) PREPARO MANU</v>
          </cell>
        </row>
        <row r="848">
          <cell r="B848" t="str">
            <v>M2</v>
          </cell>
          <cell r="D848" t="str">
            <v>Total Material</v>
          </cell>
          <cell r="F848" t="str">
            <v>Total Mão de Obra</v>
          </cell>
          <cell r="H848" t="str">
            <v>Total</v>
          </cell>
        </row>
        <row r="849">
          <cell r="B849" t="str">
            <v>73863/001</v>
          </cell>
          <cell r="D849">
            <v>0.92549588776003877</v>
          </cell>
          <cell r="E849">
            <v>38.26</v>
          </cell>
          <cell r="F849">
            <v>7.4504112239961298E-2</v>
          </cell>
          <cell r="G849">
            <v>3.08</v>
          </cell>
          <cell r="H849">
            <v>41.339999999999996</v>
          </cell>
        </row>
        <row r="850">
          <cell r="B850" t="str">
            <v>Tipo do Item</v>
          </cell>
          <cell r="C850" t="str">
            <v>Código</v>
          </cell>
          <cell r="D850" t="str">
            <v>Descrição Básica</v>
          </cell>
          <cell r="E850" t="str">
            <v>Unidade</v>
          </cell>
          <cell r="F850" t="str">
            <v>Coeficiente</v>
          </cell>
          <cell r="G850" t="str">
            <v>Custo Unitário</v>
          </cell>
          <cell r="H850" t="str">
            <v>Total</v>
          </cell>
        </row>
        <row r="851">
          <cell r="B851" t="str">
            <v>I</v>
          </cell>
          <cell r="C851">
            <v>367</v>
          </cell>
          <cell r="D851" t="str">
            <v>AREIA GROSSA</v>
          </cell>
          <cell r="E851" t="str">
            <v>M3</v>
          </cell>
          <cell r="F851">
            <v>7.3000000000000001E-3</v>
          </cell>
          <cell r="G851">
            <v>33.78</v>
          </cell>
          <cell r="H851">
            <v>0.25</v>
          </cell>
        </row>
        <row r="852">
          <cell r="B852" t="str">
            <v>I</v>
          </cell>
          <cell r="C852">
            <v>1107</v>
          </cell>
          <cell r="D852" t="str">
            <v>CAL VIRGEM</v>
          </cell>
          <cell r="E852" t="str">
            <v>KG</v>
          </cell>
          <cell r="F852">
            <v>0.97199999999999998</v>
          </cell>
          <cell r="G852">
            <v>0.27</v>
          </cell>
          <cell r="H852">
            <v>0.26</v>
          </cell>
        </row>
        <row r="853">
          <cell r="B853" t="str">
            <v>I</v>
          </cell>
          <cell r="C853">
            <v>1379</v>
          </cell>
          <cell r="D853" t="str">
            <v>CIMENTO PORTLAND COMUM CP I- 32</v>
          </cell>
          <cell r="E853" t="str">
            <v>KG</v>
          </cell>
          <cell r="F853">
            <v>0.97199999999999998</v>
          </cell>
          <cell r="G853">
            <v>0.46</v>
          </cell>
          <cell r="H853">
            <v>0.45</v>
          </cell>
        </row>
        <row r="854">
          <cell r="B854" t="str">
            <v>I</v>
          </cell>
          <cell r="C854">
            <v>6111</v>
          </cell>
          <cell r="D854" t="str">
            <v>SERVENTE</v>
          </cell>
          <cell r="E854" t="str">
            <v>H</v>
          </cell>
          <cell r="F854">
            <v>0.15</v>
          </cell>
          <cell r="G854">
            <v>5.54</v>
          </cell>
          <cell r="H854">
            <v>0.83</v>
          </cell>
        </row>
        <row r="855">
          <cell r="B855" t="str">
            <v>I</v>
          </cell>
          <cell r="C855">
            <v>674</v>
          </cell>
          <cell r="D855" t="str">
            <v>BLOCO VEDACAO CONCRETO CELULAR 10 X 30 X 60CM</v>
          </cell>
          <cell r="E855" t="str">
            <v>M2</v>
          </cell>
          <cell r="F855">
            <v>1.03</v>
          </cell>
          <cell r="G855">
            <v>36.21</v>
          </cell>
          <cell r="H855">
            <v>37.299999999999997</v>
          </cell>
        </row>
        <row r="856">
          <cell r="B856" t="str">
            <v>I</v>
          </cell>
          <cell r="C856">
            <v>4750</v>
          </cell>
          <cell r="D856" t="str">
            <v>PEDREIRO</v>
          </cell>
          <cell r="E856" t="str">
            <v>H</v>
          </cell>
          <cell r="F856">
            <v>0.3</v>
          </cell>
          <cell r="G856">
            <v>7.5</v>
          </cell>
          <cell r="H856">
            <v>2.25</v>
          </cell>
        </row>
        <row r="858">
          <cell r="B858" t="str">
            <v>ALVENARIA EM TIJOLO CERAMICO FURADO 10X15X20CM, 1 VEZ, ASSENTADO EM ARGAMASSA TRACO 1:4 (CIMENTO E AREIA)</v>
          </cell>
        </row>
        <row r="859">
          <cell r="B859" t="str">
            <v>M2</v>
          </cell>
          <cell r="D859" t="str">
            <v>Total Material</v>
          </cell>
          <cell r="F859" t="str">
            <v>Total Mão de Obra</v>
          </cell>
          <cell r="H859" t="str">
            <v>Total</v>
          </cell>
        </row>
        <row r="860">
          <cell r="B860" t="str">
            <v>73935/005</v>
          </cell>
          <cell r="D860">
            <v>0.59868099658036156</v>
          </cell>
          <cell r="E860">
            <v>24.51</v>
          </cell>
          <cell r="F860">
            <v>0.4013190034196385</v>
          </cell>
          <cell r="G860">
            <v>16.43</v>
          </cell>
          <cell r="H860">
            <v>40.94</v>
          </cell>
        </row>
        <row r="861">
          <cell r="B861" t="str">
            <v>Tipo do Item</v>
          </cell>
          <cell r="C861" t="str">
            <v>Código</v>
          </cell>
          <cell r="D861" t="str">
            <v>Descrição Básica</v>
          </cell>
          <cell r="E861" t="str">
            <v>Unidade</v>
          </cell>
          <cell r="F861" t="str">
            <v>Coeficiente</v>
          </cell>
          <cell r="G861" t="str">
            <v>Custo Unitário</v>
          </cell>
          <cell r="H861" t="str">
            <v>Total</v>
          </cell>
        </row>
        <row r="862">
          <cell r="B862" t="str">
            <v>C - material</v>
          </cell>
          <cell r="C862">
            <v>4885</v>
          </cell>
          <cell r="D862" t="str">
            <v>ARGAMASSA TRACO 1:4 (CIMENTO E AREIA), PREPARO MAN</v>
          </cell>
          <cell r="E862" t="str">
            <v>M3</v>
          </cell>
          <cell r="F862">
            <v>1.4E-2</v>
          </cell>
          <cell r="G862">
            <v>206.57</v>
          </cell>
          <cell r="H862">
            <v>2.89</v>
          </cell>
        </row>
        <row r="863">
          <cell r="B863" t="str">
            <v>C - mão-de-obra</v>
          </cell>
          <cell r="C863">
            <v>4885</v>
          </cell>
          <cell r="D863" t="str">
            <v>ARGAMASSA TRACO 1:4 (CIMENTO E AREIA), PREPARO MAN</v>
          </cell>
          <cell r="E863" t="str">
            <v>M3</v>
          </cell>
          <cell r="F863">
            <v>1.4E-2</v>
          </cell>
          <cell r="G863">
            <v>55.4</v>
          </cell>
          <cell r="H863">
            <v>0.78</v>
          </cell>
        </row>
        <row r="864">
          <cell r="B864" t="str">
            <v>I</v>
          </cell>
          <cell r="C864">
            <v>4750</v>
          </cell>
          <cell r="D864" t="str">
            <v>PEDREIRO</v>
          </cell>
          <cell r="E864" t="str">
            <v>H</v>
          </cell>
          <cell r="F864">
            <v>1.2</v>
          </cell>
          <cell r="G864">
            <v>7.5</v>
          </cell>
          <cell r="H864">
            <v>9</v>
          </cell>
        </row>
        <row r="865">
          <cell r="B865" t="str">
            <v>I</v>
          </cell>
          <cell r="C865">
            <v>6111</v>
          </cell>
          <cell r="D865" t="str">
            <v>SERVENTE</v>
          </cell>
          <cell r="E865" t="str">
            <v>H</v>
          </cell>
          <cell r="F865">
            <v>1.2</v>
          </cell>
          <cell r="G865">
            <v>5.54</v>
          </cell>
          <cell r="H865">
            <v>6.65</v>
          </cell>
        </row>
        <row r="866">
          <cell r="B866" t="str">
            <v>I</v>
          </cell>
          <cell r="C866">
            <v>7267</v>
          </cell>
          <cell r="D866" t="str">
            <v>TIJOLO CERAMICO FURADO 6 FUROS 10 X 15 X 20CM</v>
          </cell>
          <cell r="E866" t="str">
            <v>UN</v>
          </cell>
          <cell r="F866">
            <v>47</v>
          </cell>
          <cell r="G866">
            <v>0.46</v>
          </cell>
          <cell r="H866">
            <v>21.62</v>
          </cell>
        </row>
        <row r="868">
          <cell r="B868" t="str">
            <v>ASSENTO PARA VASO SANITARIO ( PP )- FORNECIMENTO E INSTALACAO</v>
          </cell>
        </row>
        <row r="869">
          <cell r="B869" t="str">
            <v>UD</v>
          </cell>
          <cell r="D869" t="str">
            <v>Total Material</v>
          </cell>
          <cell r="F869" t="str">
            <v>Total Mão de Obra</v>
          </cell>
          <cell r="H869" t="str">
            <v>Total</v>
          </cell>
        </row>
        <row r="870">
          <cell r="B870" t="str">
            <v>74230/001</v>
          </cell>
          <cell r="D870">
            <v>0.98975286317058464</v>
          </cell>
          <cell r="E870">
            <v>16.420000000000002</v>
          </cell>
          <cell r="F870">
            <v>1.0247136829415309E-2</v>
          </cell>
          <cell r="G870">
            <v>0.17</v>
          </cell>
          <cell r="H870">
            <v>16.590000000000003</v>
          </cell>
        </row>
        <row r="871">
          <cell r="B871" t="str">
            <v>Tipo do Item</v>
          </cell>
          <cell r="C871" t="str">
            <v>Código</v>
          </cell>
          <cell r="D871" t="str">
            <v>Descrição Básica</v>
          </cell>
          <cell r="E871" t="str">
            <v>Unidade</v>
          </cell>
          <cell r="F871" t="str">
            <v>Coeficiente</v>
          </cell>
          <cell r="G871" t="str">
            <v>Custo Unitário</v>
          </cell>
          <cell r="H871" t="str">
            <v>Total</v>
          </cell>
        </row>
        <row r="872">
          <cell r="B872" t="str">
            <v>I</v>
          </cell>
          <cell r="C872">
            <v>377</v>
          </cell>
          <cell r="D872" t="str">
            <v>TAMPO PLASTICO STANDARD P/ VASO SANITARIO</v>
          </cell>
          <cell r="E872" t="str">
            <v>UN</v>
          </cell>
          <cell r="F872">
            <v>1</v>
          </cell>
          <cell r="G872">
            <v>16.420000000000002</v>
          </cell>
          <cell r="H872">
            <v>16.420000000000002</v>
          </cell>
        </row>
        <row r="873">
          <cell r="B873" t="str">
            <v>I</v>
          </cell>
          <cell r="C873">
            <v>6111</v>
          </cell>
          <cell r="D873" t="str">
            <v>SERVENTE</v>
          </cell>
          <cell r="E873" t="str">
            <v>H</v>
          </cell>
          <cell r="F873">
            <v>0.03</v>
          </cell>
          <cell r="G873">
            <v>5.54</v>
          </cell>
          <cell r="H873">
            <v>0.17</v>
          </cell>
        </row>
        <row r="875">
          <cell r="B875" t="str">
            <v>LAVATORIO LOUCA BRANCA P/ COLUNA, COM CONJUNTO PARA FIXACAO - FORNECIMENTO E INSTALACAO</v>
          </cell>
        </row>
        <row r="876">
          <cell r="B876" t="str">
            <v>UD</v>
          </cell>
          <cell r="D876" t="str">
            <v>Total Material</v>
          </cell>
          <cell r="F876" t="str">
            <v>Total Mão de Obra</v>
          </cell>
          <cell r="H876" t="str">
            <v>Total</v>
          </cell>
        </row>
        <row r="877">
          <cell r="B877" t="str">
            <v>74057/002</v>
          </cell>
          <cell r="D877">
            <v>0.65341182123978847</v>
          </cell>
          <cell r="E877">
            <v>54.39</v>
          </cell>
          <cell r="F877">
            <v>0.34658817876021142</v>
          </cell>
          <cell r="G877">
            <v>28.85</v>
          </cell>
          <cell r="H877">
            <v>83.240000000000009</v>
          </cell>
        </row>
        <row r="878">
          <cell r="B878" t="str">
            <v>Tipo do Item</v>
          </cell>
          <cell r="C878" t="str">
            <v>Código</v>
          </cell>
          <cell r="D878" t="str">
            <v>Descrição Básica</v>
          </cell>
          <cell r="E878" t="str">
            <v>Unidade</v>
          </cell>
          <cell r="F878" t="str">
            <v>Coeficiente</v>
          </cell>
          <cell r="G878" t="str">
            <v>Custo Unitário</v>
          </cell>
          <cell r="H878" t="str">
            <v>Total</v>
          </cell>
        </row>
        <row r="879">
          <cell r="B879" t="str">
            <v>I</v>
          </cell>
          <cell r="C879">
            <v>2696</v>
          </cell>
          <cell r="D879" t="str">
            <v>ENCANADOR OU BOMBEIRO HIDRAULICO</v>
          </cell>
          <cell r="E879" t="str">
            <v>H</v>
          </cell>
          <cell r="F879">
            <v>2.1</v>
          </cell>
          <cell r="G879">
            <v>7.63</v>
          </cell>
          <cell r="H879">
            <v>16.02</v>
          </cell>
        </row>
        <row r="880">
          <cell r="B880" t="str">
            <v>I</v>
          </cell>
          <cell r="C880">
            <v>3146</v>
          </cell>
          <cell r="D880" t="str">
            <v>FITA VEDA ROSCA EM ROLOS 18MMX10M</v>
          </cell>
          <cell r="E880" t="str">
            <v>UN</v>
          </cell>
          <cell r="F880">
            <v>0.04</v>
          </cell>
          <cell r="G880">
            <v>1.79</v>
          </cell>
          <cell r="H880">
            <v>7.0000000000000007E-2</v>
          </cell>
        </row>
        <row r="881">
          <cell r="B881" t="str">
            <v>I</v>
          </cell>
          <cell r="C881">
            <v>4351</v>
          </cell>
          <cell r="D881" t="str">
            <v>PARAFUSO NIQUELADO P/ FIXAR PECA SANITARIA - INCL PORCA CEGA, ARRUELA E BUCHA DE NYLON S-8</v>
          </cell>
          <cell r="E881" t="str">
            <v>UN</v>
          </cell>
          <cell r="F881">
            <v>2</v>
          </cell>
          <cell r="G881">
            <v>1.1499999999999999</v>
          </cell>
          <cell r="H881">
            <v>2.2999999999999998</v>
          </cell>
        </row>
        <row r="882">
          <cell r="B882" t="str">
            <v>I</v>
          </cell>
          <cell r="C882">
            <v>6116</v>
          </cell>
          <cell r="D882" t="str">
            <v>AJUDANTE DE ENCANADOR</v>
          </cell>
          <cell r="E882" t="str">
            <v>H</v>
          </cell>
          <cell r="F882">
            <v>2.1</v>
          </cell>
          <cell r="G882">
            <v>6.11</v>
          </cell>
          <cell r="H882">
            <v>12.83</v>
          </cell>
        </row>
        <row r="883">
          <cell r="B883" t="str">
            <v>I</v>
          </cell>
          <cell r="C883">
            <v>6149</v>
          </cell>
          <cell r="D883" t="str">
            <v>SIFAO PLASTICO P/ LAVATORIO/PIA TIPO COPO 1\"</v>
          </cell>
          <cell r="E883" t="str">
            <v>UN</v>
          </cell>
          <cell r="F883">
            <v>1</v>
          </cell>
          <cell r="G883">
            <v>6.43</v>
          </cell>
          <cell r="H883">
            <v>6.43</v>
          </cell>
        </row>
        <row r="884">
          <cell r="B884" t="str">
            <v>I</v>
          </cell>
          <cell r="C884">
            <v>6158</v>
          </cell>
          <cell r="D884" t="str">
            <v>VALVULA EM PLASTICO BRANCO 1\" SEM UNHO C/ LADRAO P/ LAVATORIO</v>
          </cell>
          <cell r="E884" t="str">
            <v>UN</v>
          </cell>
          <cell r="F884">
            <v>1</v>
          </cell>
          <cell r="G884">
            <v>1.84</v>
          </cell>
          <cell r="H884">
            <v>1.84</v>
          </cell>
        </row>
        <row r="885">
          <cell r="B885" t="str">
            <v>I</v>
          </cell>
          <cell r="C885">
            <v>10425</v>
          </cell>
          <cell r="D885" t="str">
            <v>LAVATORIO LOUCA BRANCA SUSPENSO 29,5 X 39,0CM OU EQUIV-PADRAO POPULAR</v>
          </cell>
          <cell r="E885" t="str">
            <v>UN</v>
          </cell>
          <cell r="F885">
            <v>1</v>
          </cell>
          <cell r="G885">
            <v>43.75</v>
          </cell>
          <cell r="H885">
            <v>43.75</v>
          </cell>
        </row>
        <row r="887">
          <cell r="B887" t="str">
            <v>TORNEIRA CROMADA DE BANCADA PARA LAVATORIO,  COM ENGATE FLEXIVEL EM METAL CROMADO 1/2"X30CM- FORNECIMENTO E INSTALACAO</v>
          </cell>
        </row>
        <row r="888">
          <cell r="B888" t="str">
            <v>UD</v>
          </cell>
          <cell r="D888" t="str">
            <v>Total Material</v>
          </cell>
          <cell r="F888" t="str">
            <v>Total Mão de Obra</v>
          </cell>
          <cell r="H888" t="str">
            <v>Total</v>
          </cell>
        </row>
        <row r="889">
          <cell r="B889" t="str">
            <v>73949/005</v>
          </cell>
          <cell r="D889">
            <v>0.82168530351437696</v>
          </cell>
          <cell r="E889">
            <v>41.15</v>
          </cell>
          <cell r="F889">
            <v>0.17831469648562301</v>
          </cell>
          <cell r="G889">
            <v>8.93</v>
          </cell>
          <cell r="H889">
            <v>50.08</v>
          </cell>
        </row>
        <row r="890">
          <cell r="B890" t="str">
            <v>Tipo do Item</v>
          </cell>
          <cell r="C890" t="str">
            <v>Código</v>
          </cell>
          <cell r="D890" t="str">
            <v>Descrição Básica</v>
          </cell>
          <cell r="E890" t="str">
            <v>Unidade</v>
          </cell>
          <cell r="F890" t="str">
            <v>Coeficiente</v>
          </cell>
          <cell r="G890" t="str">
            <v>Custo Unitário</v>
          </cell>
          <cell r="H890" t="str">
            <v>Total</v>
          </cell>
        </row>
        <row r="891">
          <cell r="B891" t="str">
            <v>I</v>
          </cell>
          <cell r="C891">
            <v>2696</v>
          </cell>
          <cell r="D891" t="str">
            <v xml:space="preserve"> ENCANADOR OU BOMBEIRO HIDRAULICO  </v>
          </cell>
          <cell r="E891" t="str">
            <v xml:space="preserve"> H  </v>
          </cell>
          <cell r="F891">
            <v>0.65</v>
          </cell>
          <cell r="G891">
            <v>7.63</v>
          </cell>
          <cell r="H891">
            <v>4.96</v>
          </cell>
        </row>
        <row r="892">
          <cell r="B892" t="str">
            <v>I</v>
          </cell>
          <cell r="C892">
            <v>3146</v>
          </cell>
          <cell r="D892" t="str">
            <v xml:space="preserve"> FITA VEDA ROSCA EM ROLOS 18MMX10M  </v>
          </cell>
          <cell r="E892" t="str">
            <v xml:space="preserve"> UN  </v>
          </cell>
          <cell r="F892">
            <v>2.8000000000000001E-2</v>
          </cell>
          <cell r="G892">
            <v>1.79</v>
          </cell>
          <cell r="H892">
            <v>0.05</v>
          </cell>
        </row>
        <row r="893">
          <cell r="B893" t="str">
            <v>I</v>
          </cell>
          <cell r="C893">
            <v>6116</v>
          </cell>
          <cell r="D893" t="str">
            <v xml:space="preserve"> AJUDANTE DE ENCANADOR  </v>
          </cell>
          <cell r="E893" t="str">
            <v xml:space="preserve"> H  </v>
          </cell>
          <cell r="F893">
            <v>0.65</v>
          </cell>
          <cell r="G893">
            <v>6.11</v>
          </cell>
          <cell r="H893">
            <v>3.97</v>
          </cell>
        </row>
        <row r="894">
          <cell r="B894" t="str">
            <v>I</v>
          </cell>
          <cell r="C894">
            <v>11683</v>
          </cell>
          <cell r="D894" t="str">
            <v xml:space="preserve"> ENGATE OU RABICHO FLEXIVEL EM METAL CROMADO 1/2" x 30CM  </v>
          </cell>
          <cell r="E894" t="str">
            <v xml:space="preserve"> UN  </v>
          </cell>
          <cell r="F894">
            <v>1</v>
          </cell>
          <cell r="G894">
            <v>17.399999999999999</v>
          </cell>
          <cell r="H894">
            <v>17.399999999999999</v>
          </cell>
        </row>
        <row r="895">
          <cell r="B895" t="str">
            <v>I</v>
          </cell>
          <cell r="C895">
            <v>13415</v>
          </cell>
          <cell r="D895" t="str">
            <v xml:space="preserve"> TORNEIRA CROMADA 1/2" OU 3/4" PARA LAVATORIO EM METAL CROMADO POLIDO   </v>
          </cell>
          <cell r="E895" t="str">
            <v xml:space="preserve"> UN  </v>
          </cell>
          <cell r="F895">
            <v>1</v>
          </cell>
          <cell r="G895">
            <v>23.7</v>
          </cell>
          <cell r="H895">
            <v>23.7</v>
          </cell>
        </row>
        <row r="897">
          <cell r="B897" t="str">
            <v>SIFAO EM METAL CROMADO 1.1/2"X2" - FORNECIMENTO E INSTALACAO</v>
          </cell>
        </row>
        <row r="898">
          <cell r="B898" t="str">
            <v>UD</v>
          </cell>
          <cell r="D898" t="str">
            <v>Total Material</v>
          </cell>
          <cell r="F898" t="str">
            <v>Total Mão de Obra</v>
          </cell>
          <cell r="H898" t="str">
            <v>Total</v>
          </cell>
        </row>
        <row r="899">
          <cell r="B899" t="str">
            <v>74128/001</v>
          </cell>
          <cell r="D899">
            <v>0.96285097192224622</v>
          </cell>
          <cell r="E899">
            <v>89.160000000000011</v>
          </cell>
          <cell r="F899">
            <v>3.7149028077753776E-2</v>
          </cell>
          <cell r="G899">
            <v>3.44</v>
          </cell>
          <cell r="H899">
            <v>92.600000000000009</v>
          </cell>
        </row>
        <row r="900">
          <cell r="B900" t="str">
            <v>Tipo do Item</v>
          </cell>
          <cell r="C900" t="str">
            <v>Código</v>
          </cell>
          <cell r="D900" t="str">
            <v>Descrição Básica</v>
          </cell>
          <cell r="E900" t="str">
            <v>Unidade</v>
          </cell>
          <cell r="F900" t="str">
            <v>Coeficiente</v>
          </cell>
          <cell r="G900" t="str">
            <v>Custo Unitário</v>
          </cell>
          <cell r="H900" t="str">
            <v>Total</v>
          </cell>
        </row>
        <row r="901">
          <cell r="B901" t="str">
            <v>I</v>
          </cell>
          <cell r="C901">
            <v>2696</v>
          </cell>
          <cell r="D901" t="str">
            <v xml:space="preserve"> ENCANADOR OU BOMBEIRO HIDRAULICO  </v>
          </cell>
          <cell r="E901" t="str">
            <v xml:space="preserve"> H  </v>
          </cell>
          <cell r="F901">
            <v>0.25</v>
          </cell>
          <cell r="G901">
            <v>7.63</v>
          </cell>
          <cell r="H901">
            <v>1.91</v>
          </cell>
        </row>
        <row r="902">
          <cell r="B902" t="str">
            <v>I</v>
          </cell>
          <cell r="C902">
            <v>3146</v>
          </cell>
          <cell r="D902" t="str">
            <v xml:space="preserve"> FITA VEDA ROSCA EM ROLOS 18MMX10M  </v>
          </cell>
          <cell r="E902" t="str">
            <v xml:space="preserve"> UN  </v>
          </cell>
          <cell r="F902">
            <v>0.02</v>
          </cell>
          <cell r="G902">
            <v>1.79</v>
          </cell>
          <cell r="H902">
            <v>0.04</v>
          </cell>
        </row>
        <row r="903">
          <cell r="B903" t="str">
            <v>I</v>
          </cell>
          <cell r="C903">
            <v>6116</v>
          </cell>
          <cell r="D903" t="str">
            <v xml:space="preserve"> AJUDANTE DE ENCANADOR  </v>
          </cell>
          <cell r="E903" t="str">
            <v xml:space="preserve"> H  </v>
          </cell>
          <cell r="F903">
            <v>0.25</v>
          </cell>
          <cell r="G903">
            <v>6.11</v>
          </cell>
          <cell r="H903">
            <v>1.53</v>
          </cell>
        </row>
        <row r="904">
          <cell r="B904" t="str">
            <v>I</v>
          </cell>
          <cell r="C904">
            <v>6150</v>
          </cell>
          <cell r="D904" t="str">
            <v xml:space="preserve"> SIFAO EM METAL CROMADO 1 1/2 X 2"  </v>
          </cell>
          <cell r="E904" t="str">
            <v xml:space="preserve"> UN  </v>
          </cell>
          <cell r="F904">
            <v>1</v>
          </cell>
          <cell r="G904">
            <v>89.12</v>
          </cell>
          <cell r="H904">
            <v>89.12</v>
          </cell>
        </row>
        <row r="906">
          <cell r="B906" t="str">
            <v>BANCADA DE MARMORE POLIDO BRANCO E=3,0CM, LARGURA 45CM - FORNECIMENTO E INSTALACAO</v>
          </cell>
        </row>
        <row r="907">
          <cell r="B907" t="str">
            <v>UD</v>
          </cell>
          <cell r="D907" t="str">
            <v>Total Material</v>
          </cell>
          <cell r="F907" t="str">
            <v>Total Mão de Obra</v>
          </cell>
          <cell r="H907" t="str">
            <v>Total</v>
          </cell>
        </row>
        <row r="908">
          <cell r="B908" t="str">
            <v>74226/001</v>
          </cell>
          <cell r="D908">
            <v>0.9194113193261404</v>
          </cell>
          <cell r="E908">
            <v>194.29</v>
          </cell>
          <cell r="F908">
            <v>8.0588680673859561E-2</v>
          </cell>
          <cell r="G908">
            <v>17.03</v>
          </cell>
          <cell r="H908">
            <v>211.32</v>
          </cell>
        </row>
        <row r="909">
          <cell r="B909" t="str">
            <v>Tipo do Item</v>
          </cell>
          <cell r="C909" t="str">
            <v>Código</v>
          </cell>
          <cell r="D909" t="str">
            <v>Descrição Básica</v>
          </cell>
          <cell r="E909" t="str">
            <v>Unidade</v>
          </cell>
          <cell r="F909" t="str">
            <v>Coeficiente</v>
          </cell>
          <cell r="G909" t="str">
            <v>Custo Unitário</v>
          </cell>
          <cell r="H909" t="str">
            <v>Total</v>
          </cell>
        </row>
        <row r="910">
          <cell r="B910" t="str">
            <v>C - material</v>
          </cell>
          <cell r="C910">
            <v>4884</v>
          </cell>
          <cell r="D910" t="str">
            <v>ARGAMASSA TRAÇO 1:3 (CIMENTO E EAREIA) PREPARO MAN</v>
          </cell>
          <cell r="E910" t="str">
            <v>M3</v>
          </cell>
          <cell r="F910">
            <v>1.5E-3</v>
          </cell>
          <cell r="G910">
            <v>256.79000000000002</v>
          </cell>
          <cell r="H910">
            <v>0.39</v>
          </cell>
        </row>
        <row r="911">
          <cell r="B911" t="str">
            <v>C - mão-de-obra</v>
          </cell>
          <cell r="C911">
            <v>4884</v>
          </cell>
          <cell r="D911" t="str">
            <v>ARGAMASSA TRAÇO 1:3 (CIMENTO E EAREIA) PREPARO MAN</v>
          </cell>
          <cell r="E911" t="str">
            <v>M3</v>
          </cell>
          <cell r="F911">
            <v>1.5E-3</v>
          </cell>
          <cell r="G911">
            <v>55.4</v>
          </cell>
          <cell r="H911">
            <v>0.08</v>
          </cell>
        </row>
        <row r="912">
          <cell r="B912" t="str">
            <v>I</v>
          </cell>
          <cell r="C912">
            <v>6111</v>
          </cell>
          <cell r="D912" t="str">
            <v>SERVENTE</v>
          </cell>
          <cell r="E912" t="str">
            <v>H</v>
          </cell>
          <cell r="F912">
            <v>1.3</v>
          </cell>
          <cell r="G912">
            <v>5.54</v>
          </cell>
          <cell r="H912">
            <v>7.2</v>
          </cell>
        </row>
        <row r="913">
          <cell r="B913" t="str">
            <v>I</v>
          </cell>
          <cell r="C913">
            <v>4750</v>
          </cell>
          <cell r="D913" t="str">
            <v>PEDREIRO</v>
          </cell>
          <cell r="E913" t="str">
            <v>H</v>
          </cell>
          <cell r="F913">
            <v>1.3</v>
          </cell>
          <cell r="G913">
            <v>7.5</v>
          </cell>
          <cell r="H913">
            <v>9.75</v>
          </cell>
        </row>
        <row r="914">
          <cell r="B914" t="str">
            <v>I</v>
          </cell>
          <cell r="C914">
            <v>11692</v>
          </cell>
          <cell r="D914" t="str">
            <v>MARMORE BRANCO POLIDO P/ BANCADA E = 3CM</v>
          </cell>
          <cell r="E914" t="str">
            <v>M2</v>
          </cell>
          <cell r="F914">
            <v>0.45</v>
          </cell>
          <cell r="G914">
            <v>430.89</v>
          </cell>
          <cell r="H914">
            <v>193.9</v>
          </cell>
        </row>
        <row r="916">
          <cell r="B916" t="str">
            <v xml:space="preserve">  ADAPTADOR PVC SOLDAVEL CURTO C/ BOLSA E ROSCA P/ REGISTRO 25MMX3/4" - FORNECIMENTO E INSTALACAO</v>
          </cell>
        </row>
        <row r="917">
          <cell r="B917" t="str">
            <v>UD</v>
          </cell>
          <cell r="D917" t="str">
            <v>Total Material</v>
          </cell>
          <cell r="F917" t="str">
            <v>Total Mão de Obra</v>
          </cell>
          <cell r="H917" t="str">
            <v>Total</v>
          </cell>
        </row>
        <row r="918">
          <cell r="B918">
            <v>72783</v>
          </cell>
          <cell r="D918">
            <v>0.4210526315789474</v>
          </cell>
          <cell r="E918">
            <v>0.72000000000000008</v>
          </cell>
          <cell r="F918">
            <v>0.57894736842105265</v>
          </cell>
          <cell r="G918">
            <v>0.99</v>
          </cell>
          <cell r="H918">
            <v>1.71</v>
          </cell>
        </row>
        <row r="919">
          <cell r="B919" t="str">
            <v>Tipo do Item</v>
          </cell>
          <cell r="C919" t="str">
            <v>Código</v>
          </cell>
          <cell r="D919" t="str">
            <v>Descrição Básica</v>
          </cell>
          <cell r="E919" t="str">
            <v>Unidade</v>
          </cell>
          <cell r="F919" t="str">
            <v>Coeficiente</v>
          </cell>
          <cell r="G919" t="str">
            <v>Custo Unitário</v>
          </cell>
          <cell r="H919" t="str">
            <v>Total</v>
          </cell>
        </row>
        <row r="920">
          <cell r="B920" t="str">
            <v>I</v>
          </cell>
          <cell r="C920">
            <v>65</v>
          </cell>
          <cell r="D920" t="str">
            <v xml:space="preserve"> ADAPTADOR PVC SOLDAVEL CURTO C/ BOLSA E ROSCA P/ REGISTRO 25MM X 3/4"</v>
          </cell>
          <cell r="E920" t="str">
            <v xml:space="preserve"> UN  </v>
          </cell>
          <cell r="F920">
            <v>1</v>
          </cell>
          <cell r="G920">
            <v>0.49</v>
          </cell>
          <cell r="H920">
            <v>0.49</v>
          </cell>
        </row>
        <row r="921">
          <cell r="B921" t="str">
            <v>I</v>
          </cell>
          <cell r="C921">
            <v>122</v>
          </cell>
          <cell r="D921" t="str">
            <v xml:space="preserve"> ADESIVO PVC FRASCO C/ 850G  </v>
          </cell>
          <cell r="E921" t="str">
            <v xml:space="preserve"> UN  </v>
          </cell>
          <cell r="F921">
            <v>2.8999999999999998E-3</v>
          </cell>
          <cell r="G921">
            <v>25.61</v>
          </cell>
          <cell r="H921">
            <v>7.0000000000000007E-2</v>
          </cell>
        </row>
        <row r="922">
          <cell r="B922" t="str">
            <v>I</v>
          </cell>
          <cell r="C922">
            <v>2696</v>
          </cell>
          <cell r="D922" t="str">
            <v xml:space="preserve"> ENCANADOR OU BOMBEIRO HIDRAULICO  </v>
          </cell>
          <cell r="E922" t="str">
            <v xml:space="preserve"> H  </v>
          </cell>
          <cell r="F922">
            <v>7.1999999999999995E-2</v>
          </cell>
          <cell r="G922">
            <v>7.63</v>
          </cell>
          <cell r="H922">
            <v>0.55000000000000004</v>
          </cell>
        </row>
        <row r="923">
          <cell r="B923" t="str">
            <v>I</v>
          </cell>
          <cell r="C923">
            <v>3143</v>
          </cell>
          <cell r="D923" t="str">
            <v xml:space="preserve"> FITA VEDA ROSCA EM ROLOS 18MMX25M  </v>
          </cell>
          <cell r="E923" t="str">
            <v xml:space="preserve"> UN  </v>
          </cell>
          <cell r="F923">
            <v>9.4000000000000004E-3</v>
          </cell>
          <cell r="G923">
            <v>4.12</v>
          </cell>
          <cell r="H923">
            <v>0.04</v>
          </cell>
        </row>
        <row r="924">
          <cell r="B924" t="str">
            <v>I</v>
          </cell>
          <cell r="C924">
            <v>6116</v>
          </cell>
          <cell r="D924" t="str">
            <v xml:space="preserve"> AJUDANTE DE ENCANADOR  </v>
          </cell>
          <cell r="E924" t="str">
            <v xml:space="preserve"> H  </v>
          </cell>
          <cell r="F924">
            <v>7.1999999999999995E-2</v>
          </cell>
          <cell r="G924">
            <v>6.11</v>
          </cell>
          <cell r="H924">
            <v>0.44</v>
          </cell>
        </row>
        <row r="925">
          <cell r="B925" t="str">
            <v>I</v>
          </cell>
          <cell r="C925">
            <v>20083</v>
          </cell>
          <cell r="D925" t="str">
            <v xml:space="preserve"> SOLUCAO LIMPADORA FRASCO PLASTICO C/ 1000CM3  </v>
          </cell>
          <cell r="E925" t="str">
            <v xml:space="preserve"> UN  </v>
          </cell>
          <cell r="F925">
            <v>4.0000000000000001E-3</v>
          </cell>
          <cell r="G925">
            <v>30.34</v>
          </cell>
          <cell r="H925">
            <v>0.12</v>
          </cell>
        </row>
        <row r="927">
          <cell r="B927" t="str">
            <v xml:space="preserve"> ADAPTADOR PVC SOLDAVEL CURTO C/ BOLSA E ROSCA P/ REGISTRO 50MMX1 . 1/2" - FORNECIMENTO E INSTALACAO</v>
          </cell>
        </row>
        <row r="928">
          <cell r="B928" t="str">
            <v>UD</v>
          </cell>
          <cell r="D928" t="str">
            <v>Total Material</v>
          </cell>
          <cell r="F928" t="str">
            <v>Total Mão de Obra</v>
          </cell>
          <cell r="H928" t="str">
            <v>Total</v>
          </cell>
        </row>
        <row r="929">
          <cell r="B929">
            <v>72783</v>
          </cell>
          <cell r="D929">
            <v>0.75373134328358216</v>
          </cell>
          <cell r="E929">
            <v>3.03</v>
          </cell>
          <cell r="F929">
            <v>0.24626865671641793</v>
          </cell>
          <cell r="G929">
            <v>0.99</v>
          </cell>
          <cell r="H929">
            <v>4.0199999999999996</v>
          </cell>
        </row>
        <row r="930">
          <cell r="B930" t="str">
            <v>Tipo do Item</v>
          </cell>
          <cell r="C930" t="str">
            <v>Código</v>
          </cell>
          <cell r="D930" t="str">
            <v>Descrição Básica</v>
          </cell>
          <cell r="E930" t="str">
            <v>Unidade</v>
          </cell>
          <cell r="F930" t="str">
            <v>Coeficiente</v>
          </cell>
          <cell r="G930" t="str">
            <v>Custo Unitário</v>
          </cell>
          <cell r="H930" t="str">
            <v>Total</v>
          </cell>
        </row>
        <row r="931">
          <cell r="B931" t="str">
            <v>I</v>
          </cell>
          <cell r="C931">
            <v>112</v>
          </cell>
          <cell r="D931" t="str">
            <v xml:space="preserve"> ADAPTADOR PVC SOLDAVEL CURTO C/ BOLSA E ROSCA P/ REGISTRO 50MM X 1 1/2"</v>
          </cell>
          <cell r="E931" t="str">
            <v xml:space="preserve"> UN  </v>
          </cell>
          <cell r="F931">
            <v>1</v>
          </cell>
          <cell r="G931">
            <v>2.7</v>
          </cell>
          <cell r="H931">
            <v>2.7</v>
          </cell>
        </row>
        <row r="932">
          <cell r="B932" t="str">
            <v>I</v>
          </cell>
          <cell r="C932">
            <v>122</v>
          </cell>
          <cell r="D932" t="str">
            <v xml:space="preserve"> ADESIVO PVC FRASCO C/ 850G  </v>
          </cell>
          <cell r="E932" t="str">
            <v xml:space="preserve"> UN  </v>
          </cell>
          <cell r="F932">
            <v>4.1000000000000003E-3</v>
          </cell>
          <cell r="G932">
            <v>25.61</v>
          </cell>
          <cell r="H932">
            <v>0.11</v>
          </cell>
        </row>
        <row r="933">
          <cell r="B933" t="str">
            <v>I</v>
          </cell>
          <cell r="C933">
            <v>2696</v>
          </cell>
          <cell r="D933" t="str">
            <v xml:space="preserve"> ENCANADOR OU BOMBEIRO HIDRAULICO  </v>
          </cell>
          <cell r="E933" t="str">
            <v xml:space="preserve"> H  </v>
          </cell>
          <cell r="F933">
            <v>7.1999999999999995E-2</v>
          </cell>
          <cell r="G933">
            <v>7.63</v>
          </cell>
          <cell r="H933">
            <v>0.55000000000000004</v>
          </cell>
        </row>
        <row r="934">
          <cell r="B934" t="str">
            <v>I</v>
          </cell>
          <cell r="C934">
            <v>3143</v>
          </cell>
          <cell r="D934" t="str">
            <v xml:space="preserve"> FITA VEDA ROSCA EM ROLOS 18MMX25M  </v>
          </cell>
          <cell r="E934" t="str">
            <v xml:space="preserve"> UN  </v>
          </cell>
          <cell r="F934">
            <v>1.2E-2</v>
          </cell>
          <cell r="G934">
            <v>4.12</v>
          </cell>
          <cell r="H934">
            <v>0.05</v>
          </cell>
        </row>
        <row r="935">
          <cell r="B935" t="str">
            <v>I</v>
          </cell>
          <cell r="C935">
            <v>6116</v>
          </cell>
          <cell r="D935" t="str">
            <v xml:space="preserve"> AJUDANTE DE ENCANADOR  </v>
          </cell>
          <cell r="E935" t="str">
            <v xml:space="preserve"> H  </v>
          </cell>
          <cell r="F935">
            <v>7.1999999999999995E-2</v>
          </cell>
          <cell r="G935">
            <v>6.11</v>
          </cell>
          <cell r="H935">
            <v>0.44</v>
          </cell>
        </row>
        <row r="936">
          <cell r="B936" t="str">
            <v>I</v>
          </cell>
          <cell r="C936">
            <v>20083</v>
          </cell>
          <cell r="D936" t="str">
            <v xml:space="preserve"> SOLUCAO LIMPADORA FRASCO PLASTICO C/ 1000CM3  </v>
          </cell>
          <cell r="E936" t="str">
            <v xml:space="preserve"> UN  </v>
          </cell>
          <cell r="F936">
            <v>5.4999999999999997E-3</v>
          </cell>
          <cell r="G936">
            <v>30.34</v>
          </cell>
          <cell r="H936">
            <v>0.17</v>
          </cell>
        </row>
        <row r="938">
          <cell r="B938" t="str">
            <v xml:space="preserve"> ADAPTADOR PVC SOLDAVEL CURTO C/ BOLSA E ROSCA P/ REGISTRO 32MMX1" - FORNECIMENTO E INSTALACAO</v>
          </cell>
        </row>
        <row r="939">
          <cell r="B939" t="str">
            <v>UD</v>
          </cell>
          <cell r="D939" t="str">
            <v>Total Material</v>
          </cell>
          <cell r="F939" t="str">
            <v>Total Mão de Obra</v>
          </cell>
          <cell r="H939" t="str">
            <v>Total</v>
          </cell>
        </row>
        <row r="940">
          <cell r="B940">
            <v>72783</v>
          </cell>
          <cell r="D940">
            <v>0.55605381165919276</v>
          </cell>
          <cell r="E940">
            <v>1.2400000000000002</v>
          </cell>
          <cell r="F940">
            <v>0.44394618834080707</v>
          </cell>
          <cell r="G940">
            <v>0.99</v>
          </cell>
          <cell r="H940">
            <v>2.2300000000000004</v>
          </cell>
        </row>
        <row r="941">
          <cell r="B941" t="str">
            <v>Tipo do Item</v>
          </cell>
          <cell r="C941" t="str">
            <v>Código</v>
          </cell>
          <cell r="D941" t="str">
            <v>Descrição Básica</v>
          </cell>
          <cell r="E941" t="str">
            <v>Unidade</v>
          </cell>
          <cell r="F941" t="str">
            <v>Coeficiente</v>
          </cell>
          <cell r="G941" t="str">
            <v>Custo Unitário</v>
          </cell>
          <cell r="H941" t="str">
            <v>Total</v>
          </cell>
        </row>
        <row r="942">
          <cell r="B942" t="str">
            <v>I</v>
          </cell>
          <cell r="C942">
            <v>108</v>
          </cell>
          <cell r="D942" t="str">
            <v>ADAPTADOR PVC SOLDAVEL CURTO C/ BOLSA E ROSCA P/ REGISTRO 32MM X 1"</v>
          </cell>
          <cell r="E942" t="str">
            <v xml:space="preserve"> UN  </v>
          </cell>
          <cell r="F942">
            <v>1</v>
          </cell>
          <cell r="G942">
            <v>1.03</v>
          </cell>
          <cell r="H942">
            <v>1.03</v>
          </cell>
        </row>
        <row r="943">
          <cell r="B943" t="str">
            <v>I</v>
          </cell>
          <cell r="C943">
            <v>122</v>
          </cell>
          <cell r="D943" t="str">
            <v xml:space="preserve"> ADESIVO PVC FRASCO C/ 850G  </v>
          </cell>
          <cell r="E943" t="str">
            <v xml:space="preserve"> UN  </v>
          </cell>
          <cell r="F943">
            <v>2.8999999999999998E-3</v>
          </cell>
          <cell r="G943">
            <v>25.61</v>
          </cell>
          <cell r="H943">
            <v>7.0000000000000007E-2</v>
          </cell>
        </row>
        <row r="944">
          <cell r="B944" t="str">
            <v>I</v>
          </cell>
          <cell r="C944">
            <v>2696</v>
          </cell>
          <cell r="D944" t="str">
            <v xml:space="preserve"> ENCANADOR OU BOMBEIRO HIDRAULICO  </v>
          </cell>
          <cell r="E944" t="str">
            <v xml:space="preserve"> H  </v>
          </cell>
          <cell r="F944">
            <v>7.1999999999999995E-2</v>
          </cell>
          <cell r="G944">
            <v>7.63</v>
          </cell>
          <cell r="H944">
            <v>0.55000000000000004</v>
          </cell>
        </row>
        <row r="945">
          <cell r="B945" t="str">
            <v>I</v>
          </cell>
          <cell r="C945">
            <v>3146</v>
          </cell>
          <cell r="D945" t="str">
            <v xml:space="preserve"> FITA VEDA ROSCA EM ROLOS 18MMX25M  </v>
          </cell>
          <cell r="E945" t="str">
            <v xml:space="preserve"> UN  </v>
          </cell>
          <cell r="F945">
            <v>9.4000000000000004E-3</v>
          </cell>
          <cell r="G945">
            <v>1.79</v>
          </cell>
          <cell r="H945">
            <v>0.02</v>
          </cell>
        </row>
        <row r="946">
          <cell r="B946" t="str">
            <v>I</v>
          </cell>
          <cell r="C946">
            <v>6116</v>
          </cell>
          <cell r="D946" t="str">
            <v xml:space="preserve"> AJUDANTE DE ENCANADOR  </v>
          </cell>
          <cell r="E946" t="str">
            <v xml:space="preserve"> H  </v>
          </cell>
          <cell r="F946">
            <v>7.1999999999999995E-2</v>
          </cell>
          <cell r="G946">
            <v>6.11</v>
          </cell>
          <cell r="H946">
            <v>0.44</v>
          </cell>
        </row>
        <row r="947">
          <cell r="B947" t="str">
            <v>I</v>
          </cell>
          <cell r="C947">
            <v>20083</v>
          </cell>
          <cell r="D947" t="str">
            <v xml:space="preserve"> SOLUCAO LIMPADORA FRASCO PLASTICO C/ 1000CM3  </v>
          </cell>
          <cell r="E947" t="str">
            <v xml:space="preserve"> UN  </v>
          </cell>
          <cell r="F947">
            <v>4.0000000000000001E-3</v>
          </cell>
          <cell r="G947">
            <v>30.34</v>
          </cell>
          <cell r="H947">
            <v>0.12</v>
          </cell>
        </row>
        <row r="949">
          <cell r="B949" t="str">
            <v xml:space="preserve"> ADAPTADOR PVC SOLDAVEL CURTO C/ BOLSA E ROSCA P/ REGISTRO 40MMX1 . 1/4" - FORNECIMENTO E INSTALACAO</v>
          </cell>
        </row>
        <row r="950">
          <cell r="B950" t="str">
            <v>UD</v>
          </cell>
          <cell r="D950" t="str">
            <v>Total Material</v>
          </cell>
          <cell r="F950" t="str">
            <v>Total Mão de Obra</v>
          </cell>
          <cell r="H950" t="str">
            <v>Total</v>
          </cell>
        </row>
        <row r="951">
          <cell r="B951">
            <v>72783</v>
          </cell>
          <cell r="D951">
            <v>0.71551724137931039</v>
          </cell>
          <cell r="E951">
            <v>2.4899999999999998</v>
          </cell>
          <cell r="F951">
            <v>0.28448275862068967</v>
          </cell>
          <cell r="G951">
            <v>0.99</v>
          </cell>
          <cell r="H951">
            <v>3.4799999999999995</v>
          </cell>
        </row>
        <row r="952">
          <cell r="B952" t="str">
            <v>Tipo do Item</v>
          </cell>
          <cell r="C952" t="str">
            <v>Código</v>
          </cell>
          <cell r="D952" t="str">
            <v>Descrição Básica</v>
          </cell>
          <cell r="E952" t="str">
            <v>Unidade</v>
          </cell>
          <cell r="F952" t="str">
            <v>Coeficiente</v>
          </cell>
          <cell r="G952" t="str">
            <v>Custo Unitário</v>
          </cell>
          <cell r="H952" t="str">
            <v>Total</v>
          </cell>
        </row>
        <row r="953">
          <cell r="B953" t="str">
            <v>I</v>
          </cell>
          <cell r="C953">
            <v>109</v>
          </cell>
          <cell r="D953" t="str">
            <v xml:space="preserve"> ADAPTADOR PVC SOLDAVEL CURTO C/ BOLSA E ROSCA P/ REGISTRO 40MM X 1 1/4"</v>
          </cell>
          <cell r="E953" t="str">
            <v xml:space="preserve"> UN  </v>
          </cell>
          <cell r="F953">
            <v>1</v>
          </cell>
          <cell r="G953">
            <v>2.21</v>
          </cell>
          <cell r="H953">
            <v>2.21</v>
          </cell>
        </row>
        <row r="954">
          <cell r="B954" t="str">
            <v>I</v>
          </cell>
          <cell r="C954">
            <v>122</v>
          </cell>
          <cell r="D954" t="str">
            <v xml:space="preserve"> ADESIVO PVC FRASCO C/ 850G  </v>
          </cell>
          <cell r="E954" t="str">
            <v xml:space="preserve"> UN  </v>
          </cell>
          <cell r="F954">
            <v>2.8999999999999998E-3</v>
          </cell>
          <cell r="G954">
            <v>25.61</v>
          </cell>
          <cell r="H954">
            <v>7.0000000000000007E-2</v>
          </cell>
        </row>
        <row r="955">
          <cell r="B955" t="str">
            <v>I</v>
          </cell>
          <cell r="C955">
            <v>2696</v>
          </cell>
          <cell r="D955" t="str">
            <v xml:space="preserve"> ENCANADOR OU BOMBEIRO HIDRAULICO  </v>
          </cell>
          <cell r="E955" t="str">
            <v xml:space="preserve"> H  </v>
          </cell>
          <cell r="F955">
            <v>7.1999999999999995E-2</v>
          </cell>
          <cell r="G955">
            <v>7.63</v>
          </cell>
          <cell r="H955">
            <v>0.55000000000000004</v>
          </cell>
        </row>
        <row r="956">
          <cell r="B956" t="str">
            <v>I</v>
          </cell>
          <cell r="C956">
            <v>3143</v>
          </cell>
          <cell r="D956" t="str">
            <v xml:space="preserve"> FITA VEDA ROSCA EM ROLOS 18MMX25M  </v>
          </cell>
          <cell r="E956" t="str">
            <v xml:space="preserve"> UN  </v>
          </cell>
          <cell r="F956">
            <v>2.2599999999999999E-2</v>
          </cell>
          <cell r="G956">
            <v>4.12</v>
          </cell>
          <cell r="H956">
            <v>0.09</v>
          </cell>
        </row>
        <row r="957">
          <cell r="B957" t="str">
            <v>I</v>
          </cell>
          <cell r="C957">
            <v>6116</v>
          </cell>
          <cell r="D957" t="str">
            <v xml:space="preserve"> AJUDANTE DE ENCANADOR  </v>
          </cell>
          <cell r="E957" t="str">
            <v xml:space="preserve"> H  </v>
          </cell>
          <cell r="F957">
            <v>7.1999999999999995E-2</v>
          </cell>
          <cell r="G957">
            <v>6.11</v>
          </cell>
          <cell r="H957">
            <v>0.44</v>
          </cell>
        </row>
        <row r="958">
          <cell r="B958" t="str">
            <v>I</v>
          </cell>
          <cell r="C958">
            <v>20083</v>
          </cell>
          <cell r="D958" t="str">
            <v xml:space="preserve"> SOLUCAO LIMPADORA FRASCO PLASTICO C/ 1000CM3  </v>
          </cell>
          <cell r="E958" t="str">
            <v xml:space="preserve"> UN  </v>
          </cell>
          <cell r="F958">
            <v>4.0000000000000001E-3</v>
          </cell>
          <cell r="G958">
            <v>30.34</v>
          </cell>
          <cell r="H958">
            <v>0.12</v>
          </cell>
        </row>
        <row r="960">
          <cell r="B960" t="str">
            <v xml:space="preserve"> ADAPTADOR PVC SOLDAVEL CURTO C/ BOLSA E ROSCA P/ REGISTRO 60MMX2" - FORNECIMENTO E INSTALACAO</v>
          </cell>
        </row>
        <row r="961">
          <cell r="B961" t="str">
            <v>UD</v>
          </cell>
          <cell r="D961" t="str">
            <v>Total Material</v>
          </cell>
          <cell r="F961" t="str">
            <v>Total Mão de Obra</v>
          </cell>
          <cell r="H961" t="str">
            <v>Total</v>
          </cell>
        </row>
        <row r="962">
          <cell r="B962">
            <v>72783</v>
          </cell>
          <cell r="D962">
            <v>0.88186157517899755</v>
          </cell>
          <cell r="E962">
            <v>7.3900000000000006</v>
          </cell>
          <cell r="F962">
            <v>0.11813842482100237</v>
          </cell>
          <cell r="G962">
            <v>0.99</v>
          </cell>
          <cell r="H962">
            <v>8.3800000000000008</v>
          </cell>
        </row>
        <row r="963">
          <cell r="B963" t="str">
            <v>Tipo do Item</v>
          </cell>
          <cell r="C963" t="str">
            <v>Código</v>
          </cell>
          <cell r="D963" t="str">
            <v>Descrição Básica</v>
          </cell>
          <cell r="E963" t="str">
            <v>Unidade</v>
          </cell>
          <cell r="F963" t="str">
            <v>Coeficiente</v>
          </cell>
          <cell r="G963" t="str">
            <v>Custo Unitário</v>
          </cell>
          <cell r="H963" t="str">
            <v>Total</v>
          </cell>
        </row>
        <row r="964">
          <cell r="B964" t="str">
            <v>I</v>
          </cell>
          <cell r="C964">
            <v>113</v>
          </cell>
          <cell r="D964" t="str">
            <v>ADAPTADOR PVC SOLDAVEL CURTO C/ BOLSA E ROSCA P/ REGISTRO 60MMX2"</v>
          </cell>
          <cell r="E964" t="str">
            <v xml:space="preserve"> UN  </v>
          </cell>
          <cell r="F964">
            <v>1</v>
          </cell>
          <cell r="G964">
            <v>7.11</v>
          </cell>
          <cell r="H964">
            <v>7.11</v>
          </cell>
        </row>
        <row r="965">
          <cell r="B965" t="str">
            <v>I</v>
          </cell>
          <cell r="C965">
            <v>122</v>
          </cell>
          <cell r="D965" t="str">
            <v xml:space="preserve"> ADESIVO PVC FRASCO C/ 850G  </v>
          </cell>
          <cell r="E965" t="str">
            <v xml:space="preserve"> UN  </v>
          </cell>
          <cell r="F965">
            <v>2.8999999999999998E-3</v>
          </cell>
          <cell r="G965">
            <v>25.61</v>
          </cell>
          <cell r="H965">
            <v>7.0000000000000007E-2</v>
          </cell>
        </row>
        <row r="966">
          <cell r="B966" t="str">
            <v>I</v>
          </cell>
          <cell r="C966">
            <v>2696</v>
          </cell>
          <cell r="D966" t="str">
            <v xml:space="preserve"> ENCANADOR OU BOMBEIRO HIDRAULICO  </v>
          </cell>
          <cell r="E966" t="str">
            <v xml:space="preserve"> H  </v>
          </cell>
          <cell r="F966">
            <v>7.1999999999999995E-2</v>
          </cell>
          <cell r="G966">
            <v>7.63</v>
          </cell>
          <cell r="H966">
            <v>0.55000000000000004</v>
          </cell>
        </row>
        <row r="967">
          <cell r="B967" t="str">
            <v>I</v>
          </cell>
          <cell r="C967">
            <v>3143</v>
          </cell>
          <cell r="D967" t="str">
            <v xml:space="preserve">FITA VEDA ROSCA EM ROLOS 18MMX25M  </v>
          </cell>
          <cell r="E967" t="str">
            <v xml:space="preserve"> UN  </v>
          </cell>
          <cell r="F967">
            <v>2.2599999999999999E-2</v>
          </cell>
          <cell r="G967">
            <v>4.12</v>
          </cell>
          <cell r="H967">
            <v>0.09</v>
          </cell>
        </row>
        <row r="968">
          <cell r="B968" t="str">
            <v>I</v>
          </cell>
          <cell r="C968">
            <v>6116</v>
          </cell>
          <cell r="D968" t="str">
            <v xml:space="preserve"> AJUDANTE DE ENCANADOR  </v>
          </cell>
          <cell r="E968" t="str">
            <v xml:space="preserve"> H  </v>
          </cell>
          <cell r="F968">
            <v>7.1999999999999995E-2</v>
          </cell>
          <cell r="G968">
            <v>6.11</v>
          </cell>
          <cell r="H968">
            <v>0.44</v>
          </cell>
        </row>
        <row r="969">
          <cell r="B969" t="str">
            <v>I</v>
          </cell>
          <cell r="C969">
            <v>20083</v>
          </cell>
          <cell r="D969" t="str">
            <v xml:space="preserve"> SOLUCAO LIMPADORA FRASCO PLASTICO C/ 1000CM3  </v>
          </cell>
          <cell r="E969" t="str">
            <v xml:space="preserve"> UN  </v>
          </cell>
          <cell r="F969">
            <v>4.0000000000000001E-3</v>
          </cell>
          <cell r="G969">
            <v>30.34</v>
          </cell>
          <cell r="H969">
            <v>0.12</v>
          </cell>
        </row>
        <row r="972">
          <cell r="B972" t="str">
            <v>ADAPTADOR PVC SOLDAVEL COM FLANGES E ANEL PARA CAIXA D'AGUA 32MMX1." - FORNECIMENTO E INSTALACAO</v>
          </cell>
        </row>
        <row r="973">
          <cell r="B973" t="str">
            <v>UD</v>
          </cell>
          <cell r="D973" t="str">
            <v>Total Material</v>
          </cell>
          <cell r="F973" t="str">
            <v>Total Mão de Obra</v>
          </cell>
          <cell r="H973" t="str">
            <v>Total</v>
          </cell>
        </row>
        <row r="974">
          <cell r="B974">
            <v>72785</v>
          </cell>
          <cell r="D974">
            <v>0.92757863935625451</v>
          </cell>
          <cell r="E974">
            <v>12.68</v>
          </cell>
          <cell r="F974">
            <v>7.2421360643745422E-2</v>
          </cell>
          <cell r="G974">
            <v>0.99</v>
          </cell>
          <cell r="H974">
            <v>13.67</v>
          </cell>
        </row>
        <row r="975">
          <cell r="B975" t="str">
            <v>Tipo do Item</v>
          </cell>
          <cell r="C975" t="str">
            <v>Código</v>
          </cell>
          <cell r="D975" t="str">
            <v>Descrição Básica</v>
          </cell>
          <cell r="E975" t="str">
            <v>Unidade</v>
          </cell>
          <cell r="F975" t="str">
            <v>Coeficiente</v>
          </cell>
          <cell r="G975" t="str">
            <v>Custo Unitário</v>
          </cell>
          <cell r="H975" t="str">
            <v>Total</v>
          </cell>
        </row>
        <row r="976">
          <cell r="B976" t="str">
            <v>I</v>
          </cell>
          <cell r="C976">
            <v>97</v>
          </cell>
          <cell r="D976" t="str">
            <v xml:space="preserve"> ADAPTADOR PVC SOLDAVEL COM FLANGES E ANEL PARA CAIXA D'AGUA 32MMX1"</v>
          </cell>
          <cell r="E976" t="str">
            <v xml:space="preserve"> UN  </v>
          </cell>
          <cell r="F976">
            <v>1</v>
          </cell>
          <cell r="G976">
            <v>12.4</v>
          </cell>
          <cell r="H976">
            <v>12.4</v>
          </cell>
        </row>
        <row r="977">
          <cell r="B977" t="str">
            <v>I</v>
          </cell>
          <cell r="C977">
            <v>122</v>
          </cell>
          <cell r="D977" t="str">
            <v xml:space="preserve"> ADESIVO PVC FRASCO C/ 850G  </v>
          </cell>
          <cell r="E977" t="str">
            <v xml:space="preserve"> UN  </v>
          </cell>
          <cell r="F977">
            <v>2.8999999999999998E-3</v>
          </cell>
          <cell r="G977">
            <v>25.61</v>
          </cell>
          <cell r="H977">
            <v>7.0000000000000007E-2</v>
          </cell>
        </row>
        <row r="978">
          <cell r="B978" t="str">
            <v>I</v>
          </cell>
          <cell r="C978">
            <v>2696</v>
          </cell>
          <cell r="D978" t="str">
            <v xml:space="preserve"> ENCANADOR OU BOMBEIRO HIDRAULICO  </v>
          </cell>
          <cell r="E978" t="str">
            <v xml:space="preserve"> H  </v>
          </cell>
          <cell r="F978">
            <v>7.1999999999999995E-2</v>
          </cell>
          <cell r="G978">
            <v>7.63</v>
          </cell>
          <cell r="H978">
            <v>0.55000000000000004</v>
          </cell>
        </row>
        <row r="979">
          <cell r="B979" t="str">
            <v>I</v>
          </cell>
          <cell r="C979">
            <v>3143</v>
          </cell>
          <cell r="D979" t="str">
            <v xml:space="preserve">FITA VEDA ROSCA EM ROLOS 18MMX25M  </v>
          </cell>
          <cell r="E979" t="str">
            <v xml:space="preserve"> UN  </v>
          </cell>
          <cell r="F979">
            <v>2.2599999999999999E-2</v>
          </cell>
          <cell r="G979">
            <v>4.12</v>
          </cell>
          <cell r="H979">
            <v>0.09</v>
          </cell>
        </row>
        <row r="980">
          <cell r="B980" t="str">
            <v>I</v>
          </cell>
          <cell r="C980">
            <v>6116</v>
          </cell>
          <cell r="D980" t="str">
            <v xml:space="preserve"> AJUDANTE DE ENCANADOR  </v>
          </cell>
          <cell r="E980" t="str">
            <v xml:space="preserve"> H  </v>
          </cell>
          <cell r="F980">
            <v>7.1999999999999995E-2</v>
          </cell>
          <cell r="G980">
            <v>6.11</v>
          </cell>
          <cell r="H980">
            <v>0.44</v>
          </cell>
        </row>
        <row r="981">
          <cell r="B981" t="str">
            <v>I</v>
          </cell>
          <cell r="C981">
            <v>20083</v>
          </cell>
          <cell r="D981" t="str">
            <v xml:space="preserve"> SOLUCAO LIMPADORA FRASCO PLASTICO C/ 1000CM3  </v>
          </cell>
          <cell r="E981" t="str">
            <v xml:space="preserve"> UN  </v>
          </cell>
          <cell r="F981">
            <v>4.0000000000000001E-3</v>
          </cell>
          <cell r="G981">
            <v>30.34</v>
          </cell>
          <cell r="H981">
            <v>0.12</v>
          </cell>
        </row>
        <row r="983">
          <cell r="B983" t="str">
            <v>ADAPTADOR PVC SOLDAVEL COM FLANGES E ANEL PARA CAIXA D'AGUA 40MMX1.1/4" - FORNECIMENTO E INSTALACAO</v>
          </cell>
        </row>
        <row r="984">
          <cell r="B984" t="str">
            <v>UD</v>
          </cell>
          <cell r="D984" t="str">
            <v>Total Material</v>
          </cell>
          <cell r="F984" t="str">
            <v>Total Mão de Obra</v>
          </cell>
          <cell r="H984" t="str">
            <v>Total</v>
          </cell>
        </row>
        <row r="985">
          <cell r="B985">
            <v>72786</v>
          </cell>
          <cell r="D985">
            <v>0.94323394495412849</v>
          </cell>
          <cell r="E985">
            <v>16.450000000000003</v>
          </cell>
          <cell r="F985">
            <v>5.6766055045871552E-2</v>
          </cell>
          <cell r="G985">
            <v>0.99</v>
          </cell>
          <cell r="H985">
            <v>17.440000000000001</v>
          </cell>
        </row>
        <row r="986">
          <cell r="B986" t="str">
            <v>Tipo do Item</v>
          </cell>
          <cell r="C986" t="str">
            <v>Código</v>
          </cell>
          <cell r="D986" t="str">
            <v>Descrição Básica</v>
          </cell>
          <cell r="E986" t="str">
            <v>Unidade</v>
          </cell>
          <cell r="F986" t="str">
            <v>Coeficiente</v>
          </cell>
          <cell r="G986" t="str">
            <v>Custo Unitário</v>
          </cell>
          <cell r="H986" t="str">
            <v>Total</v>
          </cell>
        </row>
        <row r="987">
          <cell r="B987" t="str">
            <v>I</v>
          </cell>
          <cell r="C987">
            <v>98</v>
          </cell>
          <cell r="D987" t="str">
            <v xml:space="preserve"> ADAPTADOR PVC SOLDAVEL COM FLANGES E ANEL PARA CAIXA D'AGUA 40MMX1.1/4"</v>
          </cell>
          <cell r="E987" t="str">
            <v xml:space="preserve"> UN  </v>
          </cell>
          <cell r="F987">
            <v>1</v>
          </cell>
          <cell r="G987">
            <v>16.170000000000002</v>
          </cell>
          <cell r="H987">
            <v>16.170000000000002</v>
          </cell>
        </row>
        <row r="988">
          <cell r="B988" t="str">
            <v>I</v>
          </cell>
          <cell r="C988">
            <v>122</v>
          </cell>
          <cell r="D988" t="str">
            <v xml:space="preserve"> ADESIVO PVC FRASCO C/ 850G  </v>
          </cell>
          <cell r="E988" t="str">
            <v xml:space="preserve"> UN  </v>
          </cell>
          <cell r="F988">
            <v>2.8999999999999998E-3</v>
          </cell>
          <cell r="G988">
            <v>25.61</v>
          </cell>
          <cell r="H988">
            <v>7.0000000000000007E-2</v>
          </cell>
        </row>
        <row r="989">
          <cell r="B989" t="str">
            <v>I</v>
          </cell>
          <cell r="C989">
            <v>2696</v>
          </cell>
          <cell r="D989" t="str">
            <v xml:space="preserve"> ENCANADOR OU BOMBEIRO HIDRAULICO  </v>
          </cell>
          <cell r="E989" t="str">
            <v xml:space="preserve"> H  </v>
          </cell>
          <cell r="F989">
            <v>7.1999999999999995E-2</v>
          </cell>
          <cell r="G989">
            <v>7.63</v>
          </cell>
          <cell r="H989">
            <v>0.55000000000000004</v>
          </cell>
        </row>
        <row r="990">
          <cell r="B990" t="str">
            <v>I</v>
          </cell>
          <cell r="C990">
            <v>3143</v>
          </cell>
          <cell r="D990" t="str">
            <v xml:space="preserve">FITA VEDA ROSCA EM ROLOS 18MMX25M  </v>
          </cell>
          <cell r="E990" t="str">
            <v xml:space="preserve"> UN  </v>
          </cell>
          <cell r="F990">
            <v>2.2599999999999999E-2</v>
          </cell>
          <cell r="G990">
            <v>4.12</v>
          </cell>
          <cell r="H990">
            <v>0.09</v>
          </cell>
        </row>
        <row r="991">
          <cell r="B991" t="str">
            <v>I</v>
          </cell>
          <cell r="C991">
            <v>6116</v>
          </cell>
          <cell r="D991" t="str">
            <v xml:space="preserve"> AJUDANTE DE ENCANADOR  </v>
          </cell>
          <cell r="E991" t="str">
            <v xml:space="preserve"> H  </v>
          </cell>
          <cell r="F991">
            <v>7.1999999999999995E-2</v>
          </cell>
          <cell r="G991">
            <v>6.11</v>
          </cell>
          <cell r="H991">
            <v>0.44</v>
          </cell>
        </row>
        <row r="992">
          <cell r="B992" t="str">
            <v>I</v>
          </cell>
          <cell r="C992">
            <v>20083</v>
          </cell>
          <cell r="D992" t="str">
            <v xml:space="preserve"> SOLUCAO LIMPADORA FRASCO PLASTICO C/ 1000CM3  </v>
          </cell>
          <cell r="E992" t="str">
            <v xml:space="preserve"> UN  </v>
          </cell>
          <cell r="F992">
            <v>4.0000000000000001E-3</v>
          </cell>
          <cell r="G992">
            <v>30.34</v>
          </cell>
          <cell r="H992">
            <v>0.12</v>
          </cell>
        </row>
        <row r="994">
          <cell r="B994" t="str">
            <v>ADAPTADOR PVC SOLDAVEL COM FLANGES E ANEL PARA CAIXA D'AGUA 60MMX2" - FORNECIMENTO E INSTALACAO</v>
          </cell>
        </row>
        <row r="995">
          <cell r="B995" t="str">
            <v>UD</v>
          </cell>
          <cell r="D995" t="str">
            <v>Total Material</v>
          </cell>
          <cell r="F995" t="str">
            <v>Total Mão de Obra</v>
          </cell>
          <cell r="H995" t="str">
            <v>Total</v>
          </cell>
        </row>
        <row r="996">
          <cell r="B996">
            <v>72788</v>
          </cell>
          <cell r="D996">
            <v>0.96378931967812731</v>
          </cell>
          <cell r="E996">
            <v>26.35</v>
          </cell>
          <cell r="F996">
            <v>3.6210680321872711E-2</v>
          </cell>
          <cell r="G996">
            <v>0.99</v>
          </cell>
          <cell r="H996">
            <v>27.34</v>
          </cell>
        </row>
        <row r="997">
          <cell r="B997" t="str">
            <v>Tipo do Item</v>
          </cell>
          <cell r="C997" t="str">
            <v>Código</v>
          </cell>
          <cell r="D997" t="str">
            <v>Descrição Básica</v>
          </cell>
          <cell r="E997" t="str">
            <v>Unidade</v>
          </cell>
          <cell r="F997" t="str">
            <v>Coeficiente</v>
          </cell>
          <cell r="G997" t="str">
            <v>Custo Unitário</v>
          </cell>
          <cell r="H997" t="str">
            <v>Total</v>
          </cell>
        </row>
        <row r="998">
          <cell r="B998" t="str">
            <v>I</v>
          </cell>
          <cell r="C998">
            <v>100</v>
          </cell>
          <cell r="D998" t="str">
            <v xml:space="preserve"> ADAPTADOR PVC SOLDAVEL COM FLANGES E ANEL PARA CAIXA D'AGUA 60MMX2"</v>
          </cell>
          <cell r="E998" t="str">
            <v xml:space="preserve"> UN  </v>
          </cell>
          <cell r="F998">
            <v>1</v>
          </cell>
          <cell r="G998">
            <v>26.07</v>
          </cell>
          <cell r="H998">
            <v>26.07</v>
          </cell>
        </row>
        <row r="999">
          <cell r="B999" t="str">
            <v>I</v>
          </cell>
          <cell r="C999">
            <v>122</v>
          </cell>
          <cell r="D999" t="str">
            <v xml:space="preserve"> ADESIVO PVC FRASCO C/ 850G  </v>
          </cell>
          <cell r="E999" t="str">
            <v xml:space="preserve"> UN  </v>
          </cell>
          <cell r="F999">
            <v>2.8999999999999998E-3</v>
          </cell>
          <cell r="G999">
            <v>25.61</v>
          </cell>
          <cell r="H999">
            <v>7.0000000000000007E-2</v>
          </cell>
        </row>
        <row r="1000">
          <cell r="B1000" t="str">
            <v>I</v>
          </cell>
          <cell r="C1000">
            <v>2696</v>
          </cell>
          <cell r="D1000" t="str">
            <v xml:space="preserve"> ENCANADOR OU BOMBEIRO HIDRAULICO  </v>
          </cell>
          <cell r="E1000" t="str">
            <v xml:space="preserve"> H  </v>
          </cell>
          <cell r="F1000">
            <v>7.1999999999999995E-2</v>
          </cell>
          <cell r="G1000">
            <v>7.63</v>
          </cell>
          <cell r="H1000">
            <v>0.55000000000000004</v>
          </cell>
        </row>
        <row r="1001">
          <cell r="B1001" t="str">
            <v>I</v>
          </cell>
          <cell r="C1001">
            <v>3143</v>
          </cell>
          <cell r="D1001" t="str">
            <v xml:space="preserve">FITA VEDA ROSCA EM ROLOS 18MMX25M  </v>
          </cell>
          <cell r="E1001" t="str">
            <v xml:space="preserve"> UN  </v>
          </cell>
          <cell r="F1001">
            <v>2.2599999999999999E-2</v>
          </cell>
          <cell r="G1001">
            <v>4.12</v>
          </cell>
          <cell r="H1001">
            <v>0.09</v>
          </cell>
        </row>
        <row r="1002">
          <cell r="B1002" t="str">
            <v>I</v>
          </cell>
          <cell r="C1002">
            <v>6116</v>
          </cell>
          <cell r="D1002" t="str">
            <v xml:space="preserve"> AJUDANTE DE ENCANADOR  </v>
          </cell>
          <cell r="E1002" t="str">
            <v xml:space="preserve"> H  </v>
          </cell>
          <cell r="F1002">
            <v>7.1999999999999995E-2</v>
          </cell>
          <cell r="G1002">
            <v>6.11</v>
          </cell>
          <cell r="H1002">
            <v>0.44</v>
          </cell>
        </row>
        <row r="1003">
          <cell r="B1003" t="str">
            <v>I</v>
          </cell>
          <cell r="C1003">
            <v>20083</v>
          </cell>
          <cell r="D1003" t="str">
            <v xml:space="preserve"> SOLUCAO LIMPADORA FRASCO PLASTICO C/ 1000CM3  </v>
          </cell>
          <cell r="E1003" t="str">
            <v xml:space="preserve"> UN  </v>
          </cell>
          <cell r="F1003">
            <v>4.0000000000000001E-3</v>
          </cell>
          <cell r="G1003">
            <v>30.34</v>
          </cell>
          <cell r="H1003">
            <v>0.12</v>
          </cell>
        </row>
        <row r="1005">
          <cell r="B1005" t="str">
            <v>REDUCAO DE PVC SOLDAVEL AGUA FRIA 50X25MM  - FORNECIMENTO E INSTALAÇAO</v>
          </cell>
        </row>
        <row r="1006">
          <cell r="B1006" t="str">
            <v>UD</v>
          </cell>
          <cell r="D1006" t="str">
            <v>Total Material</v>
          </cell>
          <cell r="F1006" t="str">
            <v>Total Mão de Obra</v>
          </cell>
          <cell r="H1006" t="str">
            <v>Total</v>
          </cell>
        </row>
        <row r="1007">
          <cell r="B1007">
            <v>72703</v>
          </cell>
          <cell r="D1007">
            <v>0.57995735607675913</v>
          </cell>
          <cell r="E1007">
            <v>2.72</v>
          </cell>
          <cell r="F1007">
            <v>0.42004264392324092</v>
          </cell>
          <cell r="G1007">
            <v>1.9699999999999998</v>
          </cell>
          <cell r="H1007">
            <v>4.6899999999999995</v>
          </cell>
        </row>
        <row r="1008">
          <cell r="B1008" t="str">
            <v>Tipo do Item</v>
          </cell>
          <cell r="C1008" t="str">
            <v>Código</v>
          </cell>
          <cell r="D1008" t="str">
            <v>Descrição Básica</v>
          </cell>
          <cell r="E1008" t="str">
            <v>Unidade</v>
          </cell>
          <cell r="F1008" t="str">
            <v>Coeficiente</v>
          </cell>
          <cell r="G1008" t="str">
            <v>Custo Unitário</v>
          </cell>
          <cell r="H1008" t="str">
            <v>Total</v>
          </cell>
        </row>
        <row r="1009">
          <cell r="B1009" t="str">
            <v>I</v>
          </cell>
          <cell r="C1009">
            <v>122</v>
          </cell>
          <cell r="D1009" t="str">
            <v xml:space="preserve"> ADESIVO PVC FRASCO C/ 850G  </v>
          </cell>
          <cell r="E1009" t="str">
            <v xml:space="preserve"> UN  </v>
          </cell>
          <cell r="F1009">
            <v>1.6500000000000001E-2</v>
          </cell>
          <cell r="G1009">
            <v>25.61</v>
          </cell>
          <cell r="H1009">
            <v>0.42</v>
          </cell>
        </row>
        <row r="1010">
          <cell r="B1010" t="str">
            <v>I</v>
          </cell>
          <cell r="C1010">
            <v>813</v>
          </cell>
          <cell r="D1010" t="str">
            <v xml:space="preserve"> BUCHA REDUCAO PVC SOLD LONGA P/ AGUA FRIA PRED 50MM X 25MM  </v>
          </cell>
          <cell r="E1010" t="str">
            <v xml:space="preserve"> UN  </v>
          </cell>
          <cell r="F1010">
            <v>1</v>
          </cell>
          <cell r="G1010">
            <v>1.72</v>
          </cell>
          <cell r="H1010">
            <v>1.72</v>
          </cell>
        </row>
        <row r="1011">
          <cell r="B1011" t="str">
            <v>I</v>
          </cell>
          <cell r="C1011">
            <v>2696</v>
          </cell>
          <cell r="D1011" t="str">
            <v xml:space="preserve"> ENCANADOR OU BOMBEIRO HIDRAULICO  </v>
          </cell>
          <cell r="E1011" t="str">
            <v xml:space="preserve"> H  </v>
          </cell>
          <cell r="F1011">
            <v>0.15</v>
          </cell>
          <cell r="G1011">
            <v>7.63</v>
          </cell>
          <cell r="H1011">
            <v>1.1399999999999999</v>
          </cell>
        </row>
        <row r="1012">
          <cell r="B1012" t="str">
            <v>I</v>
          </cell>
          <cell r="C1012">
            <v>6115</v>
          </cell>
          <cell r="D1012" t="str">
            <v xml:space="preserve"> AJUDANTE  </v>
          </cell>
          <cell r="E1012" t="str">
            <v xml:space="preserve"> H  </v>
          </cell>
          <cell r="F1012">
            <v>0.15</v>
          </cell>
          <cell r="G1012">
            <v>5.54</v>
          </cell>
          <cell r="H1012">
            <v>0.83</v>
          </cell>
        </row>
        <row r="1013">
          <cell r="B1013" t="str">
            <v>I</v>
          </cell>
          <cell r="C1013">
            <v>20083</v>
          </cell>
          <cell r="D1013" t="str">
            <v xml:space="preserve"> SOLUCAO LIMPADORA FRASCO PLASTICO C/ 1000CM3  </v>
          </cell>
          <cell r="E1013" t="str">
            <v xml:space="preserve"> UN  </v>
          </cell>
          <cell r="F1013">
            <v>1.9E-2</v>
          </cell>
          <cell r="G1013">
            <v>30.34</v>
          </cell>
          <cell r="H1013">
            <v>0.57999999999999996</v>
          </cell>
        </row>
        <row r="1015">
          <cell r="B1015" t="str">
            <v>REDUCAO DE PVC SOLDAVEL AGUA FRIA 50X32MM  - FORNECIMENTO E INSTALAÇAO</v>
          </cell>
        </row>
        <row r="1016">
          <cell r="B1016" t="str">
            <v>UD</v>
          </cell>
          <cell r="D1016" t="str">
            <v>Total Material</v>
          </cell>
          <cell r="F1016" t="str">
            <v>Total Mão de Obra</v>
          </cell>
          <cell r="H1016" t="str">
            <v>Total</v>
          </cell>
        </row>
        <row r="1017">
          <cell r="B1017">
            <v>72704</v>
          </cell>
          <cell r="D1017">
            <v>0.57995735607675913</v>
          </cell>
          <cell r="E1017">
            <v>2.72</v>
          </cell>
          <cell r="F1017">
            <v>0.42004264392324092</v>
          </cell>
          <cell r="G1017">
            <v>1.9699999999999998</v>
          </cell>
          <cell r="H1017">
            <v>4.6899999999999995</v>
          </cell>
        </row>
        <row r="1018">
          <cell r="B1018" t="str">
            <v>Tipo do Item</v>
          </cell>
          <cell r="C1018" t="str">
            <v>Código</v>
          </cell>
          <cell r="D1018" t="str">
            <v>Descrição Básica</v>
          </cell>
          <cell r="E1018" t="str">
            <v>Unidade</v>
          </cell>
          <cell r="F1018" t="str">
            <v>Coeficiente</v>
          </cell>
          <cell r="G1018" t="str">
            <v>Custo Unitário</v>
          </cell>
          <cell r="H1018" t="str">
            <v>Total</v>
          </cell>
        </row>
        <row r="1019">
          <cell r="B1019" t="str">
            <v>I</v>
          </cell>
          <cell r="C1019">
            <v>122</v>
          </cell>
          <cell r="D1019" t="str">
            <v xml:space="preserve"> ADESIVO PVC FRASCO C/ 850G  </v>
          </cell>
          <cell r="E1019" t="str">
            <v xml:space="preserve"> UN  </v>
          </cell>
          <cell r="F1019">
            <v>1.6500000000000001E-2</v>
          </cell>
          <cell r="G1019">
            <v>25.61</v>
          </cell>
          <cell r="H1019">
            <v>0.42</v>
          </cell>
        </row>
        <row r="1020">
          <cell r="B1020" t="str">
            <v>I</v>
          </cell>
          <cell r="C1020">
            <v>813</v>
          </cell>
          <cell r="D1020" t="str">
            <v xml:space="preserve"> BUCHA REDUCAO PVC SOLD LONGA P/ AGUA FRIA PRED 50MM X 32MM  </v>
          </cell>
          <cell r="E1020" t="str">
            <v xml:space="preserve"> UN  </v>
          </cell>
          <cell r="F1020">
            <v>1</v>
          </cell>
          <cell r="G1020">
            <v>1.72</v>
          </cell>
          <cell r="H1020">
            <v>1.72</v>
          </cell>
        </row>
        <row r="1021">
          <cell r="B1021" t="str">
            <v>I</v>
          </cell>
          <cell r="C1021">
            <v>2696</v>
          </cell>
          <cell r="D1021" t="str">
            <v xml:space="preserve"> ENCANADOR OU BOMBEIRO HIDRAULICO  </v>
          </cell>
          <cell r="E1021" t="str">
            <v xml:space="preserve"> H  </v>
          </cell>
          <cell r="F1021">
            <v>0.15</v>
          </cell>
          <cell r="G1021">
            <v>7.63</v>
          </cell>
          <cell r="H1021">
            <v>1.1399999999999999</v>
          </cell>
        </row>
        <row r="1022">
          <cell r="B1022" t="str">
            <v>I</v>
          </cell>
          <cell r="C1022">
            <v>6115</v>
          </cell>
          <cell r="D1022" t="str">
            <v xml:space="preserve"> AJUDANTE  </v>
          </cell>
          <cell r="E1022" t="str">
            <v xml:space="preserve"> H  </v>
          </cell>
          <cell r="F1022">
            <v>0.15</v>
          </cell>
          <cell r="G1022">
            <v>5.54</v>
          </cell>
          <cell r="H1022">
            <v>0.83</v>
          </cell>
        </row>
        <row r="1023">
          <cell r="B1023" t="str">
            <v>I</v>
          </cell>
          <cell r="C1023">
            <v>20083</v>
          </cell>
          <cell r="D1023" t="str">
            <v xml:space="preserve"> SOLUCAO LIMPADORA FRASCO PLASTICO C/ 1000CM3  </v>
          </cell>
          <cell r="E1023" t="str">
            <v xml:space="preserve"> UN  </v>
          </cell>
          <cell r="F1023">
            <v>1.9E-2</v>
          </cell>
          <cell r="G1023">
            <v>30.34</v>
          </cell>
          <cell r="H1023">
            <v>0.57999999999999996</v>
          </cell>
        </row>
        <row r="1025">
          <cell r="B1025" t="str">
            <v>REDUCAO DE PVC SOLDAVEL AGUA FRIA 60X25MM  - FORNECIMENTO E INSTALAÇAO</v>
          </cell>
        </row>
        <row r="1026">
          <cell r="B1026" t="str">
            <v>UD</v>
          </cell>
          <cell r="D1026" t="str">
            <v>Total Material</v>
          </cell>
          <cell r="F1026" t="str">
            <v>Total Mão de Obra</v>
          </cell>
          <cell r="H1026" t="str">
            <v>Total</v>
          </cell>
        </row>
        <row r="1027">
          <cell r="B1027">
            <v>72705</v>
          </cell>
          <cell r="D1027">
            <v>0.73124147339699863</v>
          </cell>
          <cell r="E1027">
            <v>5.36</v>
          </cell>
          <cell r="F1027">
            <v>0.26875852660300131</v>
          </cell>
          <cell r="G1027">
            <v>1.9699999999999998</v>
          </cell>
          <cell r="H1027">
            <v>7.33</v>
          </cell>
        </row>
        <row r="1028">
          <cell r="B1028" t="str">
            <v>Tipo do Item</v>
          </cell>
          <cell r="C1028" t="str">
            <v>Código</v>
          </cell>
          <cell r="D1028" t="str">
            <v>Descrição Básica</v>
          </cell>
          <cell r="E1028" t="str">
            <v>Unidade</v>
          </cell>
          <cell r="F1028" t="str">
            <v>Coeficiente</v>
          </cell>
          <cell r="G1028" t="str">
            <v>Custo Unitário</v>
          </cell>
          <cell r="H1028" t="str">
            <v>Total</v>
          </cell>
        </row>
        <row r="1029">
          <cell r="B1029" t="str">
            <v>I</v>
          </cell>
          <cell r="C1029">
            <v>122</v>
          </cell>
          <cell r="D1029" t="str">
            <v xml:space="preserve"> ADESIVO PVC FRASCO C/ 850G  </v>
          </cell>
          <cell r="E1029" t="str">
            <v xml:space="preserve"> UN  </v>
          </cell>
          <cell r="F1029">
            <v>1.6500000000000001E-2</v>
          </cell>
          <cell r="G1029">
            <v>25.61</v>
          </cell>
          <cell r="H1029">
            <v>0.42</v>
          </cell>
        </row>
        <row r="1030">
          <cell r="B1030" t="str">
            <v>I</v>
          </cell>
          <cell r="C1030">
            <v>816</v>
          </cell>
          <cell r="D1030" t="str">
            <v xml:space="preserve"> BUCHA REDUCAO PVC SOLD LONGA P/ AGUA FRIA PRED 60MM X 25MM  </v>
          </cell>
          <cell r="E1030" t="str">
            <v xml:space="preserve"> UN  </v>
          </cell>
          <cell r="F1030">
            <v>1</v>
          </cell>
          <cell r="G1030">
            <v>4.3600000000000003</v>
          </cell>
          <cell r="H1030">
            <v>4.3600000000000003</v>
          </cell>
        </row>
        <row r="1031">
          <cell r="B1031" t="str">
            <v>I</v>
          </cell>
          <cell r="C1031">
            <v>2696</v>
          </cell>
          <cell r="D1031" t="str">
            <v xml:space="preserve"> ENCANADOR OU BOMBEIRO HIDRAULICO  </v>
          </cell>
          <cell r="E1031" t="str">
            <v xml:space="preserve"> H  </v>
          </cell>
          <cell r="F1031">
            <v>0.15</v>
          </cell>
          <cell r="G1031">
            <v>7.63</v>
          </cell>
          <cell r="H1031">
            <v>1.1399999999999999</v>
          </cell>
        </row>
        <row r="1032">
          <cell r="B1032" t="str">
            <v>I</v>
          </cell>
          <cell r="C1032">
            <v>6115</v>
          </cell>
          <cell r="D1032" t="str">
            <v xml:space="preserve"> AJUDANTE  </v>
          </cell>
          <cell r="E1032" t="str">
            <v xml:space="preserve"> H  </v>
          </cell>
          <cell r="F1032">
            <v>0.15</v>
          </cell>
          <cell r="G1032">
            <v>5.54</v>
          </cell>
          <cell r="H1032">
            <v>0.83</v>
          </cell>
        </row>
        <row r="1033">
          <cell r="B1033" t="str">
            <v>I</v>
          </cell>
          <cell r="C1033">
            <v>20083</v>
          </cell>
          <cell r="D1033" t="str">
            <v xml:space="preserve"> SOLUCAO LIMPADORA FRASCO PLASTICO C/ 1000CM3  </v>
          </cell>
          <cell r="E1033" t="str">
            <v xml:space="preserve"> UN  </v>
          </cell>
          <cell r="F1033">
            <v>1.9E-2</v>
          </cell>
          <cell r="G1033">
            <v>30.34</v>
          </cell>
          <cell r="H1033">
            <v>0.57999999999999996</v>
          </cell>
        </row>
        <row r="1035">
          <cell r="B1035" t="str">
            <v>REDUCAO DE PVC SOLDAVEL AGUA FRIA 60X32MM  - FORNECIMENTO E INSTALAÇAO</v>
          </cell>
        </row>
        <row r="1036">
          <cell r="B1036" t="str">
            <v>UD</v>
          </cell>
          <cell r="D1036" t="str">
            <v>Total Material</v>
          </cell>
          <cell r="F1036" t="str">
            <v>Total Mão de Obra</v>
          </cell>
          <cell r="H1036" t="str">
            <v>Total</v>
          </cell>
        </row>
        <row r="1037">
          <cell r="B1037">
            <v>72706</v>
          </cell>
          <cell r="D1037">
            <v>0.76350540216086438</v>
          </cell>
          <cell r="E1037">
            <v>6.36</v>
          </cell>
          <cell r="F1037">
            <v>0.23649459783913562</v>
          </cell>
          <cell r="G1037">
            <v>1.9699999999999998</v>
          </cell>
          <cell r="H1037">
            <v>8.33</v>
          </cell>
        </row>
        <row r="1038">
          <cell r="B1038" t="str">
            <v>Tipo do Item</v>
          </cell>
          <cell r="C1038" t="str">
            <v>Código</v>
          </cell>
          <cell r="D1038" t="str">
            <v>Descrição Básica</v>
          </cell>
          <cell r="E1038" t="str">
            <v>Unidade</v>
          </cell>
          <cell r="F1038" t="str">
            <v>Coeficiente</v>
          </cell>
          <cell r="G1038" t="str">
            <v>Custo Unitário</v>
          </cell>
          <cell r="H1038" t="str">
            <v>Total</v>
          </cell>
        </row>
        <row r="1039">
          <cell r="B1039" t="str">
            <v>I</v>
          </cell>
          <cell r="C1039">
            <v>122</v>
          </cell>
          <cell r="D1039" t="str">
            <v xml:space="preserve"> ADESIVO PVC FRASCO C/ 850G  </v>
          </cell>
          <cell r="E1039" t="str">
            <v xml:space="preserve"> UN  </v>
          </cell>
          <cell r="F1039">
            <v>1.6500000000000001E-2</v>
          </cell>
          <cell r="G1039">
            <v>25.61</v>
          </cell>
          <cell r="H1039">
            <v>0.42</v>
          </cell>
        </row>
        <row r="1040">
          <cell r="B1040" t="str">
            <v>I</v>
          </cell>
          <cell r="C1040">
            <v>814</v>
          </cell>
          <cell r="D1040" t="str">
            <v xml:space="preserve"> BUCHA REDUCAO PVC SOLD LONGA P/ AGUA FRIA PRED 60MM X 32MM  </v>
          </cell>
          <cell r="E1040" t="str">
            <v xml:space="preserve"> UN  </v>
          </cell>
          <cell r="F1040">
            <v>1</v>
          </cell>
          <cell r="G1040">
            <v>5.36</v>
          </cell>
          <cell r="H1040">
            <v>5.36</v>
          </cell>
        </row>
        <row r="1041">
          <cell r="B1041" t="str">
            <v>I</v>
          </cell>
          <cell r="C1041">
            <v>2696</v>
          </cell>
          <cell r="D1041" t="str">
            <v xml:space="preserve"> ENCANADOR OU BOMBEIRO HIDRAULICO  </v>
          </cell>
          <cell r="E1041" t="str">
            <v xml:space="preserve"> H  </v>
          </cell>
          <cell r="F1041">
            <v>0.15</v>
          </cell>
          <cell r="G1041">
            <v>7.63</v>
          </cell>
          <cell r="H1041">
            <v>1.1399999999999999</v>
          </cell>
        </row>
        <row r="1042">
          <cell r="B1042" t="str">
            <v>I</v>
          </cell>
          <cell r="C1042">
            <v>6115</v>
          </cell>
          <cell r="D1042" t="str">
            <v xml:space="preserve"> AJUDANTE  </v>
          </cell>
          <cell r="E1042" t="str">
            <v xml:space="preserve"> H  </v>
          </cell>
          <cell r="F1042">
            <v>0.15</v>
          </cell>
          <cell r="G1042">
            <v>5.54</v>
          </cell>
          <cell r="H1042">
            <v>0.83</v>
          </cell>
        </row>
        <row r="1043">
          <cell r="B1043" t="str">
            <v>I</v>
          </cell>
          <cell r="C1043">
            <v>20083</v>
          </cell>
          <cell r="D1043" t="str">
            <v xml:space="preserve"> SOLUCAO LIMPADORA FRASCO PLASTICO C/ 1000CM3  </v>
          </cell>
          <cell r="E1043" t="str">
            <v xml:space="preserve"> UN  </v>
          </cell>
          <cell r="F1043">
            <v>1.9E-2</v>
          </cell>
          <cell r="G1043">
            <v>30.34</v>
          </cell>
          <cell r="H1043">
            <v>0.57999999999999996</v>
          </cell>
        </row>
        <row r="1045">
          <cell r="B1045" t="str">
            <v>REDUCAO DE PVC SOLDAVEL AGUA FRIA 32X25MM  - FORNECIMENTO E INSTALAÇAO</v>
          </cell>
        </row>
        <row r="1046">
          <cell r="B1046" t="str">
            <v>UD</v>
          </cell>
          <cell r="D1046" t="str">
            <v>Total Material</v>
          </cell>
          <cell r="F1046" t="str">
            <v>Total Mão de Obra</v>
          </cell>
          <cell r="H1046" t="str">
            <v>Total</v>
          </cell>
        </row>
        <row r="1047">
          <cell r="B1047">
            <v>72708</v>
          </cell>
          <cell r="D1047">
            <v>0.42397660818713451</v>
          </cell>
          <cell r="E1047">
            <v>1.45</v>
          </cell>
          <cell r="F1047">
            <v>0.57602339181286544</v>
          </cell>
          <cell r="G1047">
            <v>1.9699999999999998</v>
          </cell>
          <cell r="H1047">
            <v>3.42</v>
          </cell>
        </row>
        <row r="1048">
          <cell r="B1048" t="str">
            <v>Tipo do Item</v>
          </cell>
          <cell r="C1048" t="str">
            <v>Código</v>
          </cell>
          <cell r="D1048" t="str">
            <v>Descrição Básica</v>
          </cell>
          <cell r="E1048" t="str">
            <v>Unidade</v>
          </cell>
          <cell r="F1048" t="str">
            <v>Coeficiente</v>
          </cell>
          <cell r="G1048" t="str">
            <v>Custo Unitário</v>
          </cell>
          <cell r="H1048" t="str">
            <v>Total</v>
          </cell>
        </row>
        <row r="1049">
          <cell r="B1049" t="str">
            <v>I</v>
          </cell>
          <cell r="C1049">
            <v>122</v>
          </cell>
          <cell r="D1049" t="str">
            <v xml:space="preserve"> ADESIVO PVC FRASCO C/ 850G  </v>
          </cell>
          <cell r="E1049" t="str">
            <v xml:space="preserve"> UN  </v>
          </cell>
          <cell r="F1049">
            <v>1.6500000000000001E-2</v>
          </cell>
          <cell r="G1049">
            <v>25.61</v>
          </cell>
          <cell r="H1049">
            <v>0.42</v>
          </cell>
        </row>
        <row r="1050">
          <cell r="B1050" t="str">
            <v>I</v>
          </cell>
          <cell r="C1050">
            <v>829</v>
          </cell>
          <cell r="D1050" t="str">
            <v xml:space="preserve"> BUCHA REDUCAO PVC SOLD CURTA P/ AGUA FRIA PRED 32MM X 25MM</v>
          </cell>
          <cell r="E1050" t="str">
            <v xml:space="preserve"> UN  </v>
          </cell>
          <cell r="F1050">
            <v>1</v>
          </cell>
          <cell r="G1050">
            <v>0.45</v>
          </cell>
          <cell r="H1050">
            <v>0.45</v>
          </cell>
        </row>
        <row r="1051">
          <cell r="B1051" t="str">
            <v>I</v>
          </cell>
          <cell r="C1051">
            <v>2696</v>
          </cell>
          <cell r="D1051" t="str">
            <v xml:space="preserve"> ENCANADOR OU BOMBEIRO HIDRAULICO  </v>
          </cell>
          <cell r="E1051" t="str">
            <v xml:space="preserve"> H  </v>
          </cell>
          <cell r="F1051">
            <v>0.15</v>
          </cell>
          <cell r="G1051">
            <v>7.63</v>
          </cell>
          <cell r="H1051">
            <v>1.1399999999999999</v>
          </cell>
        </row>
        <row r="1052">
          <cell r="B1052" t="str">
            <v>I</v>
          </cell>
          <cell r="C1052">
            <v>6115</v>
          </cell>
          <cell r="D1052" t="str">
            <v xml:space="preserve"> AJUDANTE  </v>
          </cell>
          <cell r="E1052" t="str">
            <v xml:space="preserve"> H  </v>
          </cell>
          <cell r="F1052">
            <v>0.15</v>
          </cell>
          <cell r="G1052">
            <v>5.54</v>
          </cell>
          <cell r="H1052">
            <v>0.83</v>
          </cell>
        </row>
        <row r="1053">
          <cell r="B1053" t="str">
            <v>I</v>
          </cell>
          <cell r="C1053">
            <v>20083</v>
          </cell>
          <cell r="D1053" t="str">
            <v xml:space="preserve"> SOLUCAO LIMPADORA FRASCO PLASTICO C/ 1000CM3  </v>
          </cell>
          <cell r="E1053" t="str">
            <v xml:space="preserve"> UN  </v>
          </cell>
          <cell r="F1053">
            <v>1.9E-2</v>
          </cell>
          <cell r="G1053">
            <v>30.34</v>
          </cell>
          <cell r="H1053">
            <v>0.57999999999999996</v>
          </cell>
        </row>
        <row r="1055">
          <cell r="B1055" t="str">
            <v>REDUCAO DE PVC SOLDAVEL AGUA FRIA 60X50MM  - FORNECIMENTO E INSTALAÇAO</v>
          </cell>
        </row>
        <row r="1056">
          <cell r="B1056" t="str">
            <v>UD</v>
          </cell>
          <cell r="D1056" t="str">
            <v>Total Material</v>
          </cell>
          <cell r="F1056" t="str">
            <v>Total Mão de Obra</v>
          </cell>
          <cell r="H1056" t="str">
            <v>Total</v>
          </cell>
        </row>
        <row r="1057">
          <cell r="B1057">
            <v>72703</v>
          </cell>
          <cell r="D1057">
            <v>0.68878357030015802</v>
          </cell>
          <cell r="E1057">
            <v>4.3599999999999994</v>
          </cell>
          <cell r="F1057">
            <v>0.31121642969984203</v>
          </cell>
          <cell r="G1057">
            <v>1.9699999999999998</v>
          </cell>
          <cell r="H1057">
            <v>6.3299999999999992</v>
          </cell>
        </row>
        <row r="1058">
          <cell r="B1058" t="str">
            <v>Tipo do Item</v>
          </cell>
          <cell r="C1058" t="str">
            <v>Código</v>
          </cell>
          <cell r="D1058" t="str">
            <v>Descrição Básica</v>
          </cell>
          <cell r="E1058" t="str">
            <v>Unidade</v>
          </cell>
          <cell r="F1058" t="str">
            <v>Coeficiente</v>
          </cell>
          <cell r="G1058" t="str">
            <v>Custo Unitário</v>
          </cell>
          <cell r="H1058" t="str">
            <v>Total</v>
          </cell>
        </row>
        <row r="1059">
          <cell r="B1059" t="str">
            <v>I</v>
          </cell>
          <cell r="C1059">
            <v>122</v>
          </cell>
          <cell r="D1059" t="str">
            <v xml:space="preserve"> ADESIVO PVC FRASCO C/ 850G  </v>
          </cell>
          <cell r="E1059" t="str">
            <v xml:space="preserve"> UN  </v>
          </cell>
          <cell r="F1059">
            <v>1.6500000000000001E-2</v>
          </cell>
          <cell r="G1059">
            <v>25.61</v>
          </cell>
          <cell r="H1059">
            <v>0.42</v>
          </cell>
        </row>
        <row r="1060">
          <cell r="B1060" t="str">
            <v>I</v>
          </cell>
          <cell r="C1060">
            <v>818</v>
          </cell>
          <cell r="D1060" t="str">
            <v>BUCHA REDUCAO PVC SOLD CURTA P/ AGUA FRIA PRED 60MM X 50MM</v>
          </cell>
          <cell r="E1060" t="str">
            <v xml:space="preserve"> UN  </v>
          </cell>
          <cell r="F1060">
            <v>1</v>
          </cell>
          <cell r="G1060">
            <v>3.36</v>
          </cell>
          <cell r="H1060">
            <v>3.36</v>
          </cell>
        </row>
        <row r="1061">
          <cell r="B1061" t="str">
            <v>I</v>
          </cell>
          <cell r="C1061">
            <v>2696</v>
          </cell>
          <cell r="D1061" t="str">
            <v xml:space="preserve"> ENCANADOR OU BOMBEIRO HIDRAULICO  </v>
          </cell>
          <cell r="E1061" t="str">
            <v xml:space="preserve"> H  </v>
          </cell>
          <cell r="F1061">
            <v>0.15</v>
          </cell>
          <cell r="G1061">
            <v>7.63</v>
          </cell>
          <cell r="H1061">
            <v>1.1399999999999999</v>
          </cell>
        </row>
        <row r="1062">
          <cell r="B1062" t="str">
            <v>I</v>
          </cell>
          <cell r="C1062">
            <v>6115</v>
          </cell>
          <cell r="D1062" t="str">
            <v xml:space="preserve"> AJUDANTE  </v>
          </cell>
          <cell r="E1062" t="str">
            <v xml:space="preserve"> H  </v>
          </cell>
          <cell r="F1062">
            <v>0.15</v>
          </cell>
          <cell r="G1062">
            <v>5.54</v>
          </cell>
          <cell r="H1062">
            <v>0.83</v>
          </cell>
        </row>
        <row r="1063">
          <cell r="B1063" t="str">
            <v>I</v>
          </cell>
          <cell r="C1063">
            <v>20083</v>
          </cell>
          <cell r="D1063" t="str">
            <v xml:space="preserve"> SOLUCAO LIMPADORA FRASCO PLASTICO C/ 1000CM3  </v>
          </cell>
          <cell r="E1063" t="str">
            <v xml:space="preserve"> UN  </v>
          </cell>
          <cell r="F1063">
            <v>1.9E-2</v>
          </cell>
          <cell r="G1063">
            <v>30.34</v>
          </cell>
          <cell r="H1063">
            <v>0.57999999999999996</v>
          </cell>
        </row>
        <row r="1065">
          <cell r="B1065" t="str">
            <v>REGISTRO GAVETA 3/4" BRUTO LATAO - FORNECIMENTO E INSTALACAO</v>
          </cell>
        </row>
        <row r="1066">
          <cell r="B1066" t="str">
            <v>UD</v>
          </cell>
          <cell r="D1066" t="str">
            <v>Total Material</v>
          </cell>
          <cell r="F1066" t="str">
            <v>Total Mão de Obra</v>
          </cell>
          <cell r="H1066" t="str">
            <v>Total</v>
          </cell>
        </row>
        <row r="1067">
          <cell r="B1067" t="str">
            <v xml:space="preserve">74185/001 </v>
          </cell>
          <cell r="D1067">
            <v>0.64050387596899228</v>
          </cell>
          <cell r="E1067">
            <v>13.22</v>
          </cell>
          <cell r="F1067">
            <v>0.35949612403100772</v>
          </cell>
          <cell r="G1067">
            <v>7.42</v>
          </cell>
          <cell r="H1067">
            <v>20.64</v>
          </cell>
        </row>
        <row r="1068">
          <cell r="B1068" t="str">
            <v>Tipo do Item</v>
          </cell>
          <cell r="C1068" t="str">
            <v>Código</v>
          </cell>
          <cell r="D1068" t="str">
            <v>Descrição Básica</v>
          </cell>
          <cell r="E1068" t="str">
            <v>Unidade</v>
          </cell>
          <cell r="F1068" t="str">
            <v>Coeficiente</v>
          </cell>
          <cell r="G1068" t="str">
            <v>Custo Unitário</v>
          </cell>
          <cell r="H1068" t="str">
            <v>Total</v>
          </cell>
        </row>
        <row r="1069">
          <cell r="B1069" t="str">
            <v>I</v>
          </cell>
          <cell r="C1069">
            <v>2696</v>
          </cell>
          <cell r="D1069" t="str">
            <v xml:space="preserve"> ENCANADOR OU BOMBEIRO HIDRAULICO  </v>
          </cell>
          <cell r="E1069" t="str">
            <v xml:space="preserve"> H  </v>
          </cell>
          <cell r="F1069">
            <v>0.54</v>
          </cell>
          <cell r="G1069">
            <v>7.63</v>
          </cell>
          <cell r="H1069">
            <v>4.12</v>
          </cell>
        </row>
        <row r="1070">
          <cell r="B1070" t="str">
            <v>I</v>
          </cell>
          <cell r="C1070">
            <v>3146</v>
          </cell>
          <cell r="D1070" t="str">
            <v xml:space="preserve"> FITA VEDA ROSCA EM ROLOS 18MMX10M  </v>
          </cell>
          <cell r="E1070" t="str">
            <v xml:space="preserve"> UN  </v>
          </cell>
          <cell r="F1070">
            <v>9.4E-2</v>
          </cell>
          <cell r="G1070">
            <v>1.79</v>
          </cell>
          <cell r="H1070">
            <v>0.17</v>
          </cell>
        </row>
        <row r="1071">
          <cell r="B1071" t="str">
            <v>I</v>
          </cell>
          <cell r="C1071">
            <v>6016</v>
          </cell>
          <cell r="D1071" t="str">
            <v xml:space="preserve"> REGISTRO GAVETA 3/4" BRUTO LATAO REF 1502-B  </v>
          </cell>
          <cell r="E1071" t="str">
            <v xml:space="preserve"> UN  </v>
          </cell>
          <cell r="F1071">
            <v>1</v>
          </cell>
          <cell r="G1071">
            <v>13.05</v>
          </cell>
          <cell r="H1071">
            <v>13.05</v>
          </cell>
        </row>
        <row r="1072">
          <cell r="B1072" t="str">
            <v>I</v>
          </cell>
          <cell r="C1072">
            <v>6116</v>
          </cell>
          <cell r="D1072" t="str">
            <v xml:space="preserve"> AJUDANTE DE ENCANADOR  </v>
          </cell>
          <cell r="E1072" t="str">
            <v xml:space="preserve"> H  </v>
          </cell>
          <cell r="F1072">
            <v>0.54</v>
          </cell>
          <cell r="G1072">
            <v>6.11</v>
          </cell>
          <cell r="H1072">
            <v>3.3</v>
          </cell>
        </row>
        <row r="1074">
          <cell r="B1074" t="str">
            <v xml:space="preserve"> REGISTRO GAVETA 1.1/2" REF 1509-C - C/ CANOPLA ACAB CROMADO SIMPLES - FORNECIMENTO E INSTALACAO</v>
          </cell>
        </row>
        <row r="1075">
          <cell r="B1075" t="str">
            <v>UD</v>
          </cell>
          <cell r="D1075" t="str">
            <v>Total Material</v>
          </cell>
          <cell r="F1075" t="str">
            <v>Total Mão de Obra</v>
          </cell>
          <cell r="H1075" t="str">
            <v>Total</v>
          </cell>
        </row>
        <row r="1076">
          <cell r="B1076" t="str">
            <v xml:space="preserve">74185/001 </v>
          </cell>
          <cell r="D1076">
            <v>0.88913790527416703</v>
          </cell>
          <cell r="E1076">
            <v>59.510000000000005</v>
          </cell>
          <cell r="F1076">
            <v>0.11086209472583294</v>
          </cell>
          <cell r="G1076">
            <v>7.42</v>
          </cell>
          <cell r="H1076">
            <v>66.930000000000007</v>
          </cell>
        </row>
        <row r="1077">
          <cell r="B1077" t="str">
            <v>Tipo do Item</v>
          </cell>
          <cell r="C1077" t="str">
            <v>Código</v>
          </cell>
          <cell r="D1077" t="str">
            <v>Descrição Básica</v>
          </cell>
          <cell r="E1077" t="str">
            <v>Unidade</v>
          </cell>
          <cell r="F1077" t="str">
            <v>Coeficiente</v>
          </cell>
          <cell r="G1077" t="str">
            <v>Custo Unitário</v>
          </cell>
          <cell r="H1077" t="str">
            <v>Total</v>
          </cell>
        </row>
        <row r="1078">
          <cell r="B1078" t="str">
            <v>I</v>
          </cell>
          <cell r="C1078">
            <v>2696</v>
          </cell>
          <cell r="D1078" t="str">
            <v xml:space="preserve"> ENCANADOR OU BOMBEIRO HIDRAULICO  </v>
          </cell>
          <cell r="E1078" t="str">
            <v xml:space="preserve"> H  </v>
          </cell>
          <cell r="F1078">
            <v>0.54</v>
          </cell>
          <cell r="G1078">
            <v>7.63</v>
          </cell>
          <cell r="H1078">
            <v>4.12</v>
          </cell>
        </row>
        <row r="1079">
          <cell r="B1079" t="str">
            <v>I</v>
          </cell>
          <cell r="C1079">
            <v>3146</v>
          </cell>
          <cell r="D1079" t="str">
            <v xml:space="preserve"> FITA VEDA ROSCA EM ROLOS 18MMX10M  </v>
          </cell>
          <cell r="E1079" t="str">
            <v xml:space="preserve"> UN  </v>
          </cell>
          <cell r="F1079">
            <v>9.4E-2</v>
          </cell>
          <cell r="G1079">
            <v>1.79</v>
          </cell>
          <cell r="H1079">
            <v>0.17</v>
          </cell>
        </row>
        <row r="1080">
          <cell r="B1080" t="str">
            <v>I</v>
          </cell>
          <cell r="C1080">
            <v>6015</v>
          </cell>
          <cell r="D1080" t="str">
            <v xml:space="preserve"> REGISTRO GAVETA 1.1/2" REF 1509-C - C/ CANOPLA ACAB CROMADO SIMPLES</v>
          </cell>
          <cell r="E1080" t="str">
            <v xml:space="preserve"> UN  </v>
          </cell>
          <cell r="F1080">
            <v>1</v>
          </cell>
          <cell r="G1080">
            <v>59.34</v>
          </cell>
          <cell r="H1080">
            <v>59.34</v>
          </cell>
        </row>
        <row r="1081">
          <cell r="B1081" t="str">
            <v>I</v>
          </cell>
          <cell r="C1081">
            <v>6116</v>
          </cell>
          <cell r="D1081" t="str">
            <v xml:space="preserve"> AJUDANTE DE ENCANADOR  </v>
          </cell>
          <cell r="E1081" t="str">
            <v xml:space="preserve"> H  </v>
          </cell>
          <cell r="F1081">
            <v>0.54</v>
          </cell>
          <cell r="G1081">
            <v>6.11</v>
          </cell>
          <cell r="H1081">
            <v>3.3</v>
          </cell>
        </row>
        <row r="1083">
          <cell r="B1083" t="str">
            <v xml:space="preserve">   REGISTRO PVC ESFERA VS ROSCAVEL DN 1"  - FORNECIMENTO E INSTALACAO</v>
          </cell>
        </row>
        <row r="1084">
          <cell r="B1084" t="str">
            <v>UD</v>
          </cell>
          <cell r="D1084" t="str">
            <v>Total Material</v>
          </cell>
          <cell r="F1084" t="str">
            <v>Total Mão de Obra</v>
          </cell>
          <cell r="H1084" t="str">
            <v>Total</v>
          </cell>
        </row>
        <row r="1085">
          <cell r="B1085" t="str">
            <v xml:space="preserve">74185/001 </v>
          </cell>
          <cell r="D1085">
            <v>0.71570881226053651</v>
          </cell>
          <cell r="E1085">
            <v>18.680000000000003</v>
          </cell>
          <cell r="F1085">
            <v>0.2842911877394636</v>
          </cell>
          <cell r="G1085">
            <v>7.42</v>
          </cell>
          <cell r="H1085">
            <v>26.1</v>
          </cell>
        </row>
        <row r="1086">
          <cell r="B1086" t="str">
            <v>Tipo do Item</v>
          </cell>
          <cell r="C1086" t="str">
            <v>Código</v>
          </cell>
          <cell r="D1086" t="str">
            <v>Descrição Básica</v>
          </cell>
          <cell r="E1086" t="str">
            <v>Unidade</v>
          </cell>
          <cell r="F1086" t="str">
            <v>Coeficiente</v>
          </cell>
          <cell r="G1086" t="str">
            <v>Custo Unitário</v>
          </cell>
          <cell r="H1086" t="str">
            <v>Total</v>
          </cell>
        </row>
        <row r="1087">
          <cell r="B1087" t="str">
            <v>I</v>
          </cell>
          <cell r="C1087">
            <v>2696</v>
          </cell>
          <cell r="D1087" t="str">
            <v xml:space="preserve"> ENCANADOR OU BOMBEIRO HIDRAULICO  </v>
          </cell>
          <cell r="E1087" t="str">
            <v xml:space="preserve"> H  </v>
          </cell>
          <cell r="F1087">
            <v>0.54</v>
          </cell>
          <cell r="G1087">
            <v>7.63</v>
          </cell>
          <cell r="H1087">
            <v>4.12</v>
          </cell>
        </row>
        <row r="1088">
          <cell r="B1088" t="str">
            <v>I</v>
          </cell>
          <cell r="C1088">
            <v>3146</v>
          </cell>
          <cell r="D1088" t="str">
            <v xml:space="preserve"> FITA VEDA ROSCA EM ROLOS 18MMX10M  </v>
          </cell>
          <cell r="E1088" t="str">
            <v xml:space="preserve"> UN  </v>
          </cell>
          <cell r="F1088">
            <v>9.4E-2</v>
          </cell>
          <cell r="G1088">
            <v>1.79</v>
          </cell>
          <cell r="H1088">
            <v>0.17</v>
          </cell>
        </row>
        <row r="1089">
          <cell r="B1089" t="str">
            <v>I</v>
          </cell>
          <cell r="C1089">
            <v>20055</v>
          </cell>
          <cell r="D1089" t="str">
            <v xml:space="preserve"> REGISTRO PVC ESFERA VS ROSCAVEL DN 1"   </v>
          </cell>
          <cell r="E1089" t="str">
            <v xml:space="preserve"> UN  </v>
          </cell>
          <cell r="F1089">
            <v>1</v>
          </cell>
          <cell r="G1089">
            <v>18.510000000000002</v>
          </cell>
          <cell r="H1089">
            <v>18.510000000000002</v>
          </cell>
        </row>
        <row r="1090">
          <cell r="B1090" t="str">
            <v>I</v>
          </cell>
          <cell r="C1090">
            <v>6116</v>
          </cell>
          <cell r="D1090" t="str">
            <v xml:space="preserve"> AJUDANTE DE ENCANADOR  </v>
          </cell>
          <cell r="E1090" t="str">
            <v xml:space="preserve"> H  </v>
          </cell>
          <cell r="F1090">
            <v>0.54</v>
          </cell>
          <cell r="G1090">
            <v>6.11</v>
          </cell>
          <cell r="H1090">
            <v>3.3</v>
          </cell>
        </row>
        <row r="1092">
          <cell r="B1092" t="str">
            <v xml:space="preserve">   REGISTRO PVC ESFERA VS ROSCAVEL DN 1 1/4"    - FORNECIMENTO E INSTALACAO</v>
          </cell>
        </row>
        <row r="1093">
          <cell r="B1093" t="str">
            <v>UD</v>
          </cell>
          <cell r="D1093" t="str">
            <v>Total Material</v>
          </cell>
          <cell r="F1093" t="str">
            <v>Total Mão de Obra</v>
          </cell>
          <cell r="H1093" t="str">
            <v>Total</v>
          </cell>
        </row>
        <row r="1094">
          <cell r="B1094" t="str">
            <v xml:space="preserve">74185/001 </v>
          </cell>
          <cell r="D1094">
            <v>0.76870324189526185</v>
          </cell>
          <cell r="E1094">
            <v>24.66</v>
          </cell>
          <cell r="F1094">
            <v>0.23129675810473815</v>
          </cell>
          <cell r="G1094">
            <v>7.42</v>
          </cell>
          <cell r="H1094">
            <v>32.08</v>
          </cell>
        </row>
        <row r="1095">
          <cell r="B1095" t="str">
            <v>Tipo do Item</v>
          </cell>
          <cell r="C1095" t="str">
            <v>Código</v>
          </cell>
          <cell r="D1095" t="str">
            <v>Descrição Básica</v>
          </cell>
          <cell r="E1095" t="str">
            <v>Unidade</v>
          </cell>
          <cell r="F1095" t="str">
            <v>Coeficiente</v>
          </cell>
          <cell r="G1095" t="str">
            <v>Custo Unitário</v>
          </cell>
          <cell r="H1095" t="str">
            <v>Total</v>
          </cell>
        </row>
        <row r="1096">
          <cell r="B1096" t="str">
            <v>I</v>
          </cell>
          <cell r="C1096">
            <v>2696</v>
          </cell>
          <cell r="D1096" t="str">
            <v xml:space="preserve"> ENCANADOR OU BOMBEIRO HIDRAULICO  </v>
          </cell>
          <cell r="E1096" t="str">
            <v xml:space="preserve"> H  </v>
          </cell>
          <cell r="F1096">
            <v>0.54</v>
          </cell>
          <cell r="G1096">
            <v>7.63</v>
          </cell>
          <cell r="H1096">
            <v>4.12</v>
          </cell>
        </row>
        <row r="1097">
          <cell r="B1097" t="str">
            <v>I</v>
          </cell>
          <cell r="C1097">
            <v>3146</v>
          </cell>
          <cell r="D1097" t="str">
            <v xml:space="preserve"> FITA VEDA ROSCA EM ROLOS 18MMX10M  </v>
          </cell>
          <cell r="E1097" t="str">
            <v xml:space="preserve"> UN  </v>
          </cell>
          <cell r="F1097">
            <v>9.4E-2</v>
          </cell>
          <cell r="G1097">
            <v>1.79</v>
          </cell>
          <cell r="H1097">
            <v>0.17</v>
          </cell>
        </row>
        <row r="1098">
          <cell r="B1098" t="str">
            <v>I</v>
          </cell>
          <cell r="C1098">
            <v>11669</v>
          </cell>
          <cell r="D1098" t="str">
            <v xml:space="preserve">REGISTRO PVC ESFERA VS ROSCAVEL DN 1 1/4"  </v>
          </cell>
          <cell r="E1098" t="str">
            <v xml:space="preserve"> UN  </v>
          </cell>
          <cell r="F1098">
            <v>1</v>
          </cell>
          <cell r="G1098">
            <v>24.49</v>
          </cell>
          <cell r="H1098">
            <v>24.49</v>
          </cell>
        </row>
        <row r="1099">
          <cell r="B1099" t="str">
            <v>I</v>
          </cell>
          <cell r="C1099">
            <v>6116</v>
          </cell>
          <cell r="D1099" t="str">
            <v xml:space="preserve"> AJUDANTE DE ENCANADOR  </v>
          </cell>
          <cell r="E1099" t="str">
            <v xml:space="preserve"> H  </v>
          </cell>
          <cell r="F1099">
            <v>0.54</v>
          </cell>
          <cell r="G1099">
            <v>6.11</v>
          </cell>
          <cell r="H1099">
            <v>3.3</v>
          </cell>
        </row>
        <row r="1101">
          <cell r="B1101" t="str">
            <v xml:space="preserve">   REGISTRO PVC ESFERA VS ROSCAVEL DN 2"    - FORNECIMENTO E INSTALACAO</v>
          </cell>
        </row>
        <row r="1102">
          <cell r="B1102" t="str">
            <v>UD</v>
          </cell>
          <cell r="D1102" t="str">
            <v>Total Material</v>
          </cell>
          <cell r="F1102" t="str">
            <v>Total Mão de Obra</v>
          </cell>
          <cell r="H1102" t="str">
            <v>Total</v>
          </cell>
        </row>
        <row r="1103">
          <cell r="B1103" t="str">
            <v xml:space="preserve">74185/001 </v>
          </cell>
          <cell r="D1103">
            <v>0.85359116022099446</v>
          </cell>
          <cell r="E1103">
            <v>43.260000000000005</v>
          </cell>
          <cell r="F1103">
            <v>0.14640883977900551</v>
          </cell>
          <cell r="G1103">
            <v>7.42</v>
          </cell>
          <cell r="H1103">
            <v>50.680000000000007</v>
          </cell>
        </row>
        <row r="1104">
          <cell r="B1104" t="str">
            <v>Tipo do Item</v>
          </cell>
          <cell r="C1104" t="str">
            <v>Código</v>
          </cell>
          <cell r="D1104" t="str">
            <v>Descrição Básica</v>
          </cell>
          <cell r="E1104" t="str">
            <v>Unidade</v>
          </cell>
          <cell r="F1104" t="str">
            <v>Coeficiente</v>
          </cell>
          <cell r="G1104" t="str">
            <v>Custo Unitário</v>
          </cell>
          <cell r="H1104" t="str">
            <v>Total</v>
          </cell>
        </row>
        <row r="1105">
          <cell r="B1105" t="str">
            <v>I</v>
          </cell>
          <cell r="C1105">
            <v>2696</v>
          </cell>
          <cell r="D1105" t="str">
            <v xml:space="preserve"> ENCANADOR OU BOMBEIRO HIDRAULICO  </v>
          </cell>
          <cell r="E1105" t="str">
            <v xml:space="preserve"> H  </v>
          </cell>
          <cell r="F1105">
            <v>0.54</v>
          </cell>
          <cell r="G1105">
            <v>7.63</v>
          </cell>
          <cell r="H1105">
            <v>4.12</v>
          </cell>
        </row>
        <row r="1106">
          <cell r="B1106" t="str">
            <v>I</v>
          </cell>
          <cell r="C1106">
            <v>3146</v>
          </cell>
          <cell r="D1106" t="str">
            <v xml:space="preserve"> FITA VEDA ROSCA EM ROLOS 18MMX10M  </v>
          </cell>
          <cell r="E1106" t="str">
            <v xml:space="preserve"> UN  </v>
          </cell>
          <cell r="F1106">
            <v>9.4E-2</v>
          </cell>
          <cell r="G1106">
            <v>1.79</v>
          </cell>
          <cell r="H1106">
            <v>0.17</v>
          </cell>
        </row>
        <row r="1107">
          <cell r="B1107" t="str">
            <v>I</v>
          </cell>
          <cell r="C1107">
            <v>11671</v>
          </cell>
          <cell r="D1107" t="str">
            <v xml:space="preserve">REGISTRO PVC ESFERA VS ROSCAVEL DN 2"  </v>
          </cell>
          <cell r="E1107" t="str">
            <v xml:space="preserve"> UN  </v>
          </cell>
          <cell r="F1107">
            <v>1</v>
          </cell>
          <cell r="G1107">
            <v>43.09</v>
          </cell>
          <cell r="H1107">
            <v>43.09</v>
          </cell>
        </row>
        <row r="1108">
          <cell r="B1108" t="str">
            <v>I</v>
          </cell>
          <cell r="C1108">
            <v>6116</v>
          </cell>
          <cell r="D1108" t="str">
            <v xml:space="preserve"> AJUDANTE DE ENCANADOR  </v>
          </cell>
          <cell r="E1108" t="str">
            <v xml:space="preserve"> H  </v>
          </cell>
          <cell r="F1108">
            <v>0.54</v>
          </cell>
          <cell r="G1108">
            <v>6.11</v>
          </cell>
          <cell r="H1108">
            <v>3.3</v>
          </cell>
        </row>
        <row r="1111">
          <cell r="B1111" t="str">
            <v>TUBO PVC SOLDAVEL AGUA FRIA DN 25MM, INCLUSIVE CONEXOES - FORNECIMENTO E INSTALACAO</v>
          </cell>
        </row>
        <row r="1112">
          <cell r="B1112" t="str">
            <v>UD</v>
          </cell>
          <cell r="D1112" t="str">
            <v>Total Material</v>
          </cell>
          <cell r="F1112" t="str">
            <v>Total Mão de Obra</v>
          </cell>
          <cell r="H1112" t="str">
            <v>Total</v>
          </cell>
        </row>
        <row r="1113">
          <cell r="B1113" t="str">
            <v>75030/001</v>
          </cell>
          <cell r="D1113">
            <v>0.38036117381489842</v>
          </cell>
          <cell r="E1113">
            <v>3.3699999999999997</v>
          </cell>
          <cell r="F1113">
            <v>0.61963882618510169</v>
          </cell>
          <cell r="G1113">
            <v>5.49</v>
          </cell>
          <cell r="H1113">
            <v>8.86</v>
          </cell>
        </row>
        <row r="1114">
          <cell r="B1114" t="str">
            <v>Tipo do Item</v>
          </cell>
          <cell r="C1114" t="str">
            <v>Código</v>
          </cell>
          <cell r="D1114" t="str">
            <v>Descrição Básica</v>
          </cell>
          <cell r="E1114" t="str">
            <v>Unidade</v>
          </cell>
          <cell r="F1114" t="str">
            <v>Coeficiente</v>
          </cell>
          <cell r="G1114" t="str">
            <v>Custo Unitário</v>
          </cell>
          <cell r="H1114" t="str">
            <v>Total</v>
          </cell>
        </row>
        <row r="1115">
          <cell r="B1115" t="str">
            <v>I</v>
          </cell>
          <cell r="C1115">
            <v>122</v>
          </cell>
          <cell r="D1115" t="str">
            <v xml:space="preserve"> ADESIVO PVC FRASCO C/ 850G  </v>
          </cell>
          <cell r="E1115" t="str">
            <v xml:space="preserve"> UN  </v>
          </cell>
          <cell r="F1115">
            <v>8.0000000000000004E-4</v>
          </cell>
          <cell r="G1115">
            <v>25.61</v>
          </cell>
          <cell r="H1115">
            <v>0.02</v>
          </cell>
        </row>
        <row r="1116">
          <cell r="B1116" t="str">
            <v>I</v>
          </cell>
          <cell r="C1116">
            <v>2696</v>
          </cell>
          <cell r="D1116" t="str">
            <v xml:space="preserve"> ENCANADOR OU BOMBEIRO HIDRAULICO  </v>
          </cell>
          <cell r="E1116" t="str">
            <v xml:space="preserve"> H  </v>
          </cell>
          <cell r="F1116">
            <v>0.4</v>
          </cell>
          <cell r="G1116">
            <v>7.63</v>
          </cell>
          <cell r="H1116">
            <v>3.05</v>
          </cell>
        </row>
        <row r="1117">
          <cell r="B1117" t="str">
            <v>I</v>
          </cell>
          <cell r="C1117">
            <v>6116</v>
          </cell>
          <cell r="D1117" t="str">
            <v xml:space="preserve"> AJUDANTE DE ENCANADOR  </v>
          </cell>
          <cell r="E1117" t="str">
            <v xml:space="preserve"> H  </v>
          </cell>
          <cell r="F1117">
            <v>0.4</v>
          </cell>
          <cell r="G1117">
            <v>6.11</v>
          </cell>
          <cell r="H1117">
            <v>2.44</v>
          </cell>
        </row>
        <row r="1118">
          <cell r="B1118" t="str">
            <v>I</v>
          </cell>
          <cell r="C1118">
            <v>9868</v>
          </cell>
          <cell r="D1118" t="str">
            <v xml:space="preserve"> TUBO PVC SOLDAVEL EB-892 P/AGUA FRIA PREDIAL DN 25MM  </v>
          </cell>
          <cell r="E1118" t="str">
            <v xml:space="preserve"> M  </v>
          </cell>
          <cell r="F1118">
            <v>1.6</v>
          </cell>
          <cell r="G1118">
            <v>2.09</v>
          </cell>
          <cell r="H1118">
            <v>3.34</v>
          </cell>
        </row>
        <row r="1119">
          <cell r="B1119" t="str">
            <v>I</v>
          </cell>
          <cell r="C1119">
            <v>20083</v>
          </cell>
          <cell r="D1119" t="str">
            <v xml:space="preserve"> SOLUCAO LIMPADORA FRASCO PLASTICO C/ 1000CM3  </v>
          </cell>
          <cell r="E1119" t="str">
            <v xml:space="preserve"> UN  </v>
          </cell>
          <cell r="F1119">
            <v>2.9999999999999997E-4</v>
          </cell>
          <cell r="G1119">
            <v>30.34</v>
          </cell>
          <cell r="H1119">
            <v>0.01</v>
          </cell>
        </row>
        <row r="1121">
          <cell r="B1121" t="str">
            <v>TUBO PVC SOLDAVEL AGUA FRIA DN 32MM, INCLUSIVE CONEXOES - FORNECIMENTO E INSTALACAO</v>
          </cell>
        </row>
        <row r="1122">
          <cell r="B1122" t="str">
            <v>UD</v>
          </cell>
          <cell r="D1122" t="str">
            <v>Total Material</v>
          </cell>
          <cell r="F1122" t="str">
            <v>Total Mão de Obra</v>
          </cell>
          <cell r="H1122" t="str">
            <v>Total</v>
          </cell>
        </row>
        <row r="1123">
          <cell r="B1123" t="str">
            <v>75030/002</v>
          </cell>
          <cell r="D1123">
            <v>0.53846153846153844</v>
          </cell>
          <cell r="E1123">
            <v>7.21</v>
          </cell>
          <cell r="F1123">
            <v>0.46153846153846151</v>
          </cell>
          <cell r="G1123">
            <v>6.18</v>
          </cell>
          <cell r="H1123">
            <v>13.39</v>
          </cell>
        </row>
        <row r="1124">
          <cell r="B1124" t="str">
            <v>Tipo do Item</v>
          </cell>
          <cell r="C1124" t="str">
            <v>Código</v>
          </cell>
          <cell r="D1124" t="str">
            <v>Descrição Básica</v>
          </cell>
          <cell r="E1124" t="str">
            <v>Unidade</v>
          </cell>
          <cell r="F1124" t="str">
            <v>Coeficiente</v>
          </cell>
          <cell r="G1124" t="str">
            <v>Custo Unitário</v>
          </cell>
          <cell r="H1124" t="str">
            <v>Total</v>
          </cell>
        </row>
        <row r="1125">
          <cell r="B1125" t="str">
            <v>I</v>
          </cell>
          <cell r="C1125">
            <v>122</v>
          </cell>
          <cell r="D1125" t="str">
            <v xml:space="preserve"> ADESIVO PVC FRASCO C/ 850G  </v>
          </cell>
          <cell r="E1125" t="str">
            <v xml:space="preserve"> UN  </v>
          </cell>
          <cell r="F1125">
            <v>1.1000000000000001E-3</v>
          </cell>
          <cell r="G1125">
            <v>25.61</v>
          </cell>
          <cell r="H1125">
            <v>0.03</v>
          </cell>
        </row>
        <row r="1126">
          <cell r="B1126" t="str">
            <v>I</v>
          </cell>
          <cell r="C1126">
            <v>2696</v>
          </cell>
          <cell r="D1126" t="str">
            <v xml:space="preserve"> ENCANADOR OU BOMBEIRO HIDRAULICO  </v>
          </cell>
          <cell r="E1126" t="str">
            <v xml:space="preserve"> H  </v>
          </cell>
          <cell r="F1126">
            <v>0.45</v>
          </cell>
          <cell r="G1126">
            <v>7.63</v>
          </cell>
          <cell r="H1126">
            <v>3.43</v>
          </cell>
        </row>
        <row r="1127">
          <cell r="B1127" t="str">
            <v>I</v>
          </cell>
          <cell r="C1127">
            <v>6116</v>
          </cell>
          <cell r="D1127" t="str">
            <v xml:space="preserve"> AJUDANTE DE ENCANADOR  </v>
          </cell>
          <cell r="E1127" t="str">
            <v xml:space="preserve"> H  </v>
          </cell>
          <cell r="F1127">
            <v>0.45</v>
          </cell>
          <cell r="G1127">
            <v>6.11</v>
          </cell>
          <cell r="H1127">
            <v>2.75</v>
          </cell>
        </row>
        <row r="1128">
          <cell r="B1128" t="str">
            <v>I</v>
          </cell>
          <cell r="C1128">
            <v>9869</v>
          </cell>
          <cell r="D1128" t="str">
            <v xml:space="preserve"> TUBO PVC SOLDAVEL EB-892 P/AGUA FRIA PREDIAL DN 32MM  </v>
          </cell>
          <cell r="E1128" t="str">
            <v xml:space="preserve"> M  </v>
          </cell>
          <cell r="F1128">
            <v>1.5</v>
          </cell>
          <cell r="G1128">
            <v>4.7699999999999996</v>
          </cell>
          <cell r="H1128">
            <v>7.16</v>
          </cell>
        </row>
        <row r="1129">
          <cell r="B1129" t="str">
            <v>I</v>
          </cell>
          <cell r="C1129">
            <v>20083</v>
          </cell>
          <cell r="D1129" t="str">
            <v xml:space="preserve"> SOLUCAO LIMPADORA FRASCO PLASTICO C/ 1000CM3  </v>
          </cell>
          <cell r="E1129" t="str">
            <v xml:space="preserve"> UN  </v>
          </cell>
          <cell r="F1129">
            <v>5.0000000000000001E-4</v>
          </cell>
          <cell r="G1129">
            <v>30.34</v>
          </cell>
          <cell r="H1129">
            <v>0.02</v>
          </cell>
        </row>
        <row r="1131">
          <cell r="B1131" t="str">
            <v>TUBO PVC SOLDAVEL AGUA FRIA DN 40MM, INCLUSIVE CONEXOES - FORNECIMENTO E INSTALACAO</v>
          </cell>
        </row>
        <row r="1132">
          <cell r="B1132" t="str">
            <v>UD</v>
          </cell>
          <cell r="D1132" t="str">
            <v>Total Material</v>
          </cell>
          <cell r="F1132" t="str">
            <v>Total Mão de Obra</v>
          </cell>
          <cell r="H1132" t="str">
            <v>Total</v>
          </cell>
        </row>
        <row r="1133">
          <cell r="B1133" t="str">
            <v>75030/003</v>
          </cell>
          <cell r="D1133">
            <v>0.64047151277013747</v>
          </cell>
          <cell r="E1133">
            <v>9.7799999999999994</v>
          </cell>
          <cell r="F1133">
            <v>0.35952848722986253</v>
          </cell>
          <cell r="G1133">
            <v>5.49</v>
          </cell>
          <cell r="H1133">
            <v>15.27</v>
          </cell>
        </row>
        <row r="1134">
          <cell r="B1134" t="str">
            <v>Tipo do Item</v>
          </cell>
          <cell r="C1134" t="str">
            <v>Código</v>
          </cell>
          <cell r="D1134" t="str">
            <v>Descrição Básica</v>
          </cell>
          <cell r="E1134" t="str">
            <v>Unidade</v>
          </cell>
          <cell r="F1134" t="str">
            <v>Coeficiente</v>
          </cell>
          <cell r="G1134" t="str">
            <v>Custo Unitário</v>
          </cell>
          <cell r="H1134" t="str">
            <v>Total</v>
          </cell>
        </row>
        <row r="1135">
          <cell r="B1135" t="str">
            <v>I</v>
          </cell>
          <cell r="C1135">
            <v>122</v>
          </cell>
          <cell r="D1135" t="str">
            <v xml:space="preserve"> ADESIVO PVC FRASCO C/ 850G  </v>
          </cell>
          <cell r="E1135" t="str">
            <v xml:space="preserve"> UN  </v>
          </cell>
          <cell r="F1135">
            <v>8.0000000000000004E-4</v>
          </cell>
          <cell r="G1135">
            <v>25.61</v>
          </cell>
          <cell r="H1135">
            <v>0.02</v>
          </cell>
        </row>
        <row r="1136">
          <cell r="B1136" t="str">
            <v>I</v>
          </cell>
          <cell r="C1136">
            <v>2696</v>
          </cell>
          <cell r="D1136" t="str">
            <v xml:space="preserve"> ENCANADOR OU BOMBEIRO HIDRAULICO  </v>
          </cell>
          <cell r="E1136" t="str">
            <v xml:space="preserve"> H  </v>
          </cell>
          <cell r="F1136">
            <v>0.4</v>
          </cell>
          <cell r="G1136">
            <v>7.63</v>
          </cell>
          <cell r="H1136">
            <v>3.05</v>
          </cell>
        </row>
        <row r="1137">
          <cell r="B1137" t="str">
            <v>I</v>
          </cell>
          <cell r="C1137">
            <v>6116</v>
          </cell>
          <cell r="D1137" t="str">
            <v xml:space="preserve"> AJUDANTE DE ENCANADOR  </v>
          </cell>
          <cell r="E1137" t="str">
            <v xml:space="preserve"> H  </v>
          </cell>
          <cell r="F1137">
            <v>0.4</v>
          </cell>
          <cell r="G1137">
            <v>6.11</v>
          </cell>
          <cell r="H1137">
            <v>2.44</v>
          </cell>
        </row>
        <row r="1138">
          <cell r="B1138" t="str">
            <v>I</v>
          </cell>
          <cell r="C1138">
            <v>9874</v>
          </cell>
          <cell r="D1138" t="str">
            <v xml:space="preserve"> TUBO PVC SOLDAVEL EB-892 P/AGUA FRIA PREDIAL DN 40MM  </v>
          </cell>
          <cell r="E1138" t="str">
            <v xml:space="preserve"> M  </v>
          </cell>
          <cell r="F1138">
            <v>1.5</v>
          </cell>
          <cell r="G1138">
            <v>6.5</v>
          </cell>
          <cell r="H1138">
            <v>9.75</v>
          </cell>
        </row>
        <row r="1139">
          <cell r="B1139" t="str">
            <v>I</v>
          </cell>
          <cell r="C1139">
            <v>20083</v>
          </cell>
          <cell r="D1139" t="str">
            <v xml:space="preserve"> SOLUCAO LIMPADORA FRASCO PLASTICO C/ 1000CM3  </v>
          </cell>
          <cell r="E1139" t="str">
            <v xml:space="preserve"> UN  </v>
          </cell>
          <cell r="F1139">
            <v>2.9999999999999997E-4</v>
          </cell>
          <cell r="G1139">
            <v>30.34</v>
          </cell>
          <cell r="H1139">
            <v>0.01</v>
          </cell>
        </row>
        <row r="1141">
          <cell r="B1141" t="str">
            <v>TUBO PVC SOLDAVEL EB-892 P/AGUA FRIA PREDIAL DN 50MM   - FORNECIMENTO E INSTALACAO</v>
          </cell>
        </row>
        <row r="1142">
          <cell r="B1142" t="str">
            <v>UD</v>
          </cell>
          <cell r="D1142" t="str">
            <v>Total Material</v>
          </cell>
          <cell r="F1142" t="str">
            <v>Total Mão de Obra</v>
          </cell>
          <cell r="H1142" t="str">
            <v>Total</v>
          </cell>
        </row>
        <row r="1143">
          <cell r="B1143" t="str">
            <v>75030/004</v>
          </cell>
          <cell r="D1143">
            <v>0.66111111111111109</v>
          </cell>
          <cell r="E1143">
            <v>10.709999999999999</v>
          </cell>
          <cell r="F1143">
            <v>0.33888888888888891</v>
          </cell>
          <cell r="G1143">
            <v>5.49</v>
          </cell>
          <cell r="H1143">
            <v>16.2</v>
          </cell>
        </row>
        <row r="1144">
          <cell r="B1144" t="str">
            <v>Tipo do Item</v>
          </cell>
          <cell r="C1144" t="str">
            <v>Código</v>
          </cell>
          <cell r="D1144" t="str">
            <v>Descrição Básica</v>
          </cell>
          <cell r="E1144" t="str">
            <v>Unidade</v>
          </cell>
          <cell r="F1144" t="str">
            <v>Coeficiente</v>
          </cell>
          <cell r="G1144" t="str">
            <v>Custo Unitário</v>
          </cell>
          <cell r="H1144" t="str">
            <v>Total</v>
          </cell>
        </row>
        <row r="1145">
          <cell r="B1145" t="str">
            <v>I</v>
          </cell>
          <cell r="C1145">
            <v>122</v>
          </cell>
          <cell r="D1145" t="str">
            <v xml:space="preserve"> ADESIVO PVC FRASCO C/ 850G  </v>
          </cell>
          <cell r="E1145" t="str">
            <v xml:space="preserve"> UN  </v>
          </cell>
          <cell r="F1145">
            <v>8.0000000000000004E-4</v>
          </cell>
          <cell r="G1145">
            <v>25.61</v>
          </cell>
          <cell r="H1145">
            <v>0.02</v>
          </cell>
        </row>
        <row r="1146">
          <cell r="B1146" t="str">
            <v>I</v>
          </cell>
          <cell r="C1146">
            <v>2696</v>
          </cell>
          <cell r="D1146" t="str">
            <v xml:space="preserve"> ENCANADOR OU BOMBEIRO HIDRAULICO  </v>
          </cell>
          <cell r="E1146" t="str">
            <v xml:space="preserve"> H  </v>
          </cell>
          <cell r="F1146">
            <v>0.4</v>
          </cell>
          <cell r="G1146">
            <v>7.63</v>
          </cell>
          <cell r="H1146">
            <v>3.05</v>
          </cell>
        </row>
        <row r="1147">
          <cell r="B1147" t="str">
            <v>I</v>
          </cell>
          <cell r="C1147">
            <v>6116</v>
          </cell>
          <cell r="D1147" t="str">
            <v xml:space="preserve"> AJUDANTE DE ENCANADOR  </v>
          </cell>
          <cell r="E1147" t="str">
            <v xml:space="preserve"> H  </v>
          </cell>
          <cell r="F1147">
            <v>0.4</v>
          </cell>
          <cell r="G1147">
            <v>6.11</v>
          </cell>
          <cell r="H1147">
            <v>2.44</v>
          </cell>
        </row>
        <row r="1148">
          <cell r="B1148" t="str">
            <v>I</v>
          </cell>
          <cell r="C1148">
            <v>9875</v>
          </cell>
          <cell r="D1148" t="str">
            <v xml:space="preserve"> TUBO PVC SOLDAVEL EB-892 P/AGUA FRIA PREDIAL DN 50MM  </v>
          </cell>
          <cell r="E1148" t="str">
            <v xml:space="preserve"> M  </v>
          </cell>
          <cell r="F1148">
            <v>1.4</v>
          </cell>
          <cell r="G1148">
            <v>7.63</v>
          </cell>
          <cell r="H1148">
            <v>10.68</v>
          </cell>
        </row>
        <row r="1149">
          <cell r="B1149" t="str">
            <v>I</v>
          </cell>
          <cell r="C1149">
            <v>20083</v>
          </cell>
          <cell r="D1149" t="str">
            <v xml:space="preserve"> SOLUCAO LIMPADORA FRASCO PLASTICO C/ 1000CM3  </v>
          </cell>
          <cell r="E1149" t="str">
            <v xml:space="preserve"> UN  </v>
          </cell>
          <cell r="F1149">
            <v>2.9999999999999997E-4</v>
          </cell>
          <cell r="G1149">
            <v>30.34</v>
          </cell>
          <cell r="H1149">
            <v>0.01</v>
          </cell>
        </row>
        <row r="1151">
          <cell r="B1151" t="str">
            <v xml:space="preserve"> TUBO PVC SOLDAVEL EB-892 P/AGUA FRIA PREDIAL DN 60MM  - FORNECIMENTO E INSTALACAO</v>
          </cell>
        </row>
        <row r="1152">
          <cell r="B1152" t="str">
            <v>UD</v>
          </cell>
          <cell r="D1152" t="str">
            <v>Total Material</v>
          </cell>
          <cell r="F1152" t="str">
            <v>Total Mão de Obra</v>
          </cell>
          <cell r="H1152" t="str">
            <v>Total</v>
          </cell>
        </row>
        <row r="1153">
          <cell r="B1153" t="str">
            <v>75051/006</v>
          </cell>
          <cell r="D1153">
            <v>0.78351735015772872</v>
          </cell>
          <cell r="E1153">
            <v>19.87</v>
          </cell>
          <cell r="F1153">
            <v>0.21648264984227131</v>
          </cell>
          <cell r="G1153">
            <v>5.49</v>
          </cell>
          <cell r="H1153">
            <v>25.36</v>
          </cell>
        </row>
        <row r="1154">
          <cell r="B1154" t="str">
            <v>Tipo do Item</v>
          </cell>
          <cell r="C1154" t="str">
            <v>Código</v>
          </cell>
          <cell r="D1154" t="str">
            <v>Descrição Básica</v>
          </cell>
          <cell r="E1154" t="str">
            <v>Unidade</v>
          </cell>
          <cell r="F1154" t="str">
            <v>Coeficiente</v>
          </cell>
          <cell r="G1154" t="str">
            <v>Custo Unitário</v>
          </cell>
          <cell r="H1154" t="str">
            <v>Total</v>
          </cell>
        </row>
        <row r="1155">
          <cell r="B1155" t="str">
            <v>I</v>
          </cell>
          <cell r="C1155">
            <v>122</v>
          </cell>
          <cell r="D1155" t="str">
            <v xml:space="preserve"> ADESIVO PVC FRASCO C/ 850G  </v>
          </cell>
          <cell r="E1155" t="str">
            <v xml:space="preserve"> UN  </v>
          </cell>
          <cell r="F1155">
            <v>8.0000000000000004E-4</v>
          </cell>
          <cell r="G1155">
            <v>25.61</v>
          </cell>
          <cell r="H1155">
            <v>0.02</v>
          </cell>
        </row>
        <row r="1156">
          <cell r="B1156" t="str">
            <v>I</v>
          </cell>
          <cell r="C1156">
            <v>2696</v>
          </cell>
          <cell r="D1156" t="str">
            <v xml:space="preserve"> ENCANADOR OU BOMBEIRO HIDRAULICO  </v>
          </cell>
          <cell r="E1156" t="str">
            <v xml:space="preserve"> H  </v>
          </cell>
          <cell r="F1156">
            <v>0.4</v>
          </cell>
          <cell r="G1156">
            <v>7.63</v>
          </cell>
          <cell r="H1156">
            <v>3.05</v>
          </cell>
        </row>
        <row r="1157">
          <cell r="B1157" t="str">
            <v>I</v>
          </cell>
          <cell r="C1157">
            <v>6116</v>
          </cell>
          <cell r="D1157" t="str">
            <v xml:space="preserve"> AJUDANTE DE ENCANADOR  </v>
          </cell>
          <cell r="E1157" t="str">
            <v xml:space="preserve"> H  </v>
          </cell>
          <cell r="F1157">
            <v>0.4</v>
          </cell>
          <cell r="G1157">
            <v>6.11</v>
          </cell>
          <cell r="H1157">
            <v>2.44</v>
          </cell>
        </row>
        <row r="1158">
          <cell r="B1158" t="str">
            <v>I</v>
          </cell>
          <cell r="C1158">
            <v>9873</v>
          </cell>
          <cell r="D1158" t="str">
            <v xml:space="preserve"> TUBO PVC SOLDAVEL EB-892 P/AGUA FRIA PREDIAL DN 60MM  </v>
          </cell>
          <cell r="E1158" t="str">
            <v xml:space="preserve"> M  </v>
          </cell>
          <cell r="F1158">
            <v>1.4</v>
          </cell>
          <cell r="G1158">
            <v>14.17</v>
          </cell>
          <cell r="H1158">
            <v>19.84</v>
          </cell>
        </row>
        <row r="1159">
          <cell r="B1159" t="str">
            <v>I</v>
          </cell>
          <cell r="C1159">
            <v>20083</v>
          </cell>
          <cell r="D1159" t="str">
            <v xml:space="preserve"> SOLUCAO LIMPADORA FRASCO PLASTICO C/ 1000CM3  </v>
          </cell>
          <cell r="E1159" t="str">
            <v xml:space="preserve"> UN  </v>
          </cell>
          <cell r="F1159">
            <v>2.9999999999999997E-4</v>
          </cell>
          <cell r="G1159">
            <v>30.34</v>
          </cell>
          <cell r="H1159">
            <v>0.01</v>
          </cell>
        </row>
        <row r="1161">
          <cell r="B1161" t="str">
            <v>TORNEIRA DE BOIA REAL 1 COM BALAO PLASTICO  - FORNECIMENTO E INSTALACAO</v>
          </cell>
        </row>
        <row r="1162">
          <cell r="B1162" t="str">
            <v>UD</v>
          </cell>
          <cell r="D1162" t="str">
            <v>Total Material</v>
          </cell>
          <cell r="F1162" t="str">
            <v>Total Mão de Obra</v>
          </cell>
          <cell r="H1162" t="str">
            <v>Total</v>
          </cell>
        </row>
        <row r="1163">
          <cell r="B1163" t="str">
            <v>74058/003</v>
          </cell>
          <cell r="D1163">
            <v>0.8808065339458907</v>
          </cell>
          <cell r="E1163">
            <v>34.51</v>
          </cell>
          <cell r="F1163">
            <v>0.11919346605410924</v>
          </cell>
          <cell r="G1163">
            <v>4.67</v>
          </cell>
          <cell r="H1163">
            <v>39.18</v>
          </cell>
        </row>
        <row r="1164">
          <cell r="B1164" t="str">
            <v>Tipo do Item</v>
          </cell>
          <cell r="C1164" t="str">
            <v>Código</v>
          </cell>
          <cell r="D1164" t="str">
            <v>Descrição Básica</v>
          </cell>
          <cell r="E1164" t="str">
            <v>Unidade</v>
          </cell>
          <cell r="F1164" t="str">
            <v>Coeficiente</v>
          </cell>
          <cell r="G1164" t="str">
            <v>Custo Unitário</v>
          </cell>
          <cell r="H1164" t="str">
            <v>Total</v>
          </cell>
        </row>
        <row r="1165">
          <cell r="B1165" t="str">
            <v>I</v>
          </cell>
          <cell r="C1165">
            <v>2696</v>
          </cell>
          <cell r="D1165" t="str">
            <v xml:space="preserve"> ENCANADOR OU BOMBEIRO HIDRAULICO  </v>
          </cell>
          <cell r="E1165" t="str">
            <v xml:space="preserve"> H  </v>
          </cell>
          <cell r="F1165">
            <v>0.34</v>
          </cell>
          <cell r="G1165">
            <v>7.63</v>
          </cell>
          <cell r="H1165">
            <v>2.59</v>
          </cell>
        </row>
        <row r="1166">
          <cell r="B1166" t="str">
            <v>I</v>
          </cell>
          <cell r="C1166">
            <v>3146</v>
          </cell>
          <cell r="D1166" t="str">
            <v xml:space="preserve"> FITA VEDA ROSCA EM ROLOS 18MMX10M  </v>
          </cell>
          <cell r="E1166" t="str">
            <v xml:space="preserve"> UN  </v>
          </cell>
          <cell r="F1166">
            <v>0.06</v>
          </cell>
          <cell r="G1166">
            <v>1.79</v>
          </cell>
          <cell r="H1166">
            <v>0.11</v>
          </cell>
        </row>
        <row r="1167">
          <cell r="B1167" t="str">
            <v>I</v>
          </cell>
          <cell r="C1167">
            <v>6116</v>
          </cell>
          <cell r="D1167" t="str">
            <v xml:space="preserve"> AJUDANTE DE ENCANADOR  </v>
          </cell>
          <cell r="E1167" t="str">
            <v xml:space="preserve"> H  </v>
          </cell>
          <cell r="F1167">
            <v>0.34</v>
          </cell>
          <cell r="G1167">
            <v>6.11</v>
          </cell>
          <cell r="H1167">
            <v>2.08</v>
          </cell>
        </row>
        <row r="1168">
          <cell r="B1168" t="str">
            <v>I</v>
          </cell>
          <cell r="C1168">
            <v>11825</v>
          </cell>
          <cell r="D1168" t="str">
            <v xml:space="preserve"> TORNEIRA DE BOIA REAL 1" C/ BALAO PLASTICO  </v>
          </cell>
          <cell r="E1168" t="str">
            <v xml:space="preserve"> UN  </v>
          </cell>
          <cell r="F1168">
            <v>1</v>
          </cell>
          <cell r="G1168">
            <v>34.4</v>
          </cell>
          <cell r="H1168">
            <v>34.4</v>
          </cell>
        </row>
        <row r="1170">
          <cell r="B1170" t="str">
            <v>RESERVATÓRIO D'ÁGUA DE FIBROCIMENTO CILÍNDRICO OU RETANGULAR, CAPACIDADE 1.000L - FORNECIMENTO E INSTALAÇÃO</v>
          </cell>
        </row>
        <row r="1171">
          <cell r="B1171" t="str">
            <v>UD</v>
          </cell>
          <cell r="D1171" t="str">
            <v>Total Material</v>
          </cell>
          <cell r="F1171" t="str">
            <v>Total Mão de Obra</v>
          </cell>
          <cell r="H1171" t="str">
            <v>Total</v>
          </cell>
        </row>
        <row r="1172">
          <cell r="B1172" t="str">
            <v>73748/001</v>
          </cell>
          <cell r="D1172">
            <v>0.91074437126665653</v>
          </cell>
          <cell r="E1172">
            <v>237.85</v>
          </cell>
          <cell r="F1172">
            <v>8.925562873334357E-2</v>
          </cell>
          <cell r="G1172">
            <v>23.310000000000002</v>
          </cell>
          <cell r="H1172">
            <v>261.15999999999997</v>
          </cell>
        </row>
        <row r="1173">
          <cell r="B1173" t="str">
            <v>Tipo do Item</v>
          </cell>
          <cell r="C1173" t="str">
            <v>Código</v>
          </cell>
          <cell r="D1173" t="str">
            <v>Descrição Básica</v>
          </cell>
          <cell r="E1173" t="str">
            <v>Unidade</v>
          </cell>
          <cell r="F1173" t="str">
            <v>Coeficiente</v>
          </cell>
          <cell r="G1173" t="str">
            <v>Custo Unitário</v>
          </cell>
          <cell r="H1173" t="str">
            <v>Total</v>
          </cell>
        </row>
        <row r="1174">
          <cell r="B1174" t="str">
            <v>I</v>
          </cell>
          <cell r="C1174">
            <v>1025</v>
          </cell>
          <cell r="D1174" t="str">
            <v xml:space="preserve"> CAIXA D'AGUA FIBROCIMENTO 1000L  </v>
          </cell>
          <cell r="E1174" t="str">
            <v xml:space="preserve"> UN  </v>
          </cell>
          <cell r="F1174">
            <v>1</v>
          </cell>
          <cell r="G1174">
            <v>237.85</v>
          </cell>
          <cell r="H1174">
            <v>237.85</v>
          </cell>
        </row>
        <row r="1175">
          <cell r="B1175" t="str">
            <v>I</v>
          </cell>
          <cell r="C1175">
            <v>4750</v>
          </cell>
          <cell r="D1175" t="str">
            <v xml:space="preserve"> PEDREIRO  </v>
          </cell>
          <cell r="E1175" t="str">
            <v xml:space="preserve"> H  </v>
          </cell>
          <cell r="F1175">
            <v>2</v>
          </cell>
          <cell r="G1175">
            <v>7.5</v>
          </cell>
          <cell r="H1175">
            <v>15</v>
          </cell>
        </row>
        <row r="1176">
          <cell r="B1176" t="str">
            <v>I</v>
          </cell>
          <cell r="C1176">
            <v>6111</v>
          </cell>
          <cell r="D1176" t="str">
            <v xml:space="preserve"> SERVENTE OU OPERARIO NAO QUALIFICADO  </v>
          </cell>
          <cell r="E1176" t="str">
            <v xml:space="preserve"> H  </v>
          </cell>
          <cell r="F1176">
            <v>1.5</v>
          </cell>
          <cell r="G1176">
            <v>5.54</v>
          </cell>
          <cell r="H1176">
            <v>8.31</v>
          </cell>
        </row>
        <row r="1178">
          <cell r="B1178" t="str">
            <v>CAIXA DE INSPEÇÃO EM ALVENARIA DE TIJOLO MACIÇO 60X60X60CM, REVESTIDA INTERNAMENTO COM BARRA LISA (CIMENTO E AREIA, TRAÇO 1:4) E=2,0CM, COM TAMPA PRÉ-MOLDADA DE CONCRETO E FUNDO DE CONCRETO 15MPA TIPO C - ESCAVAÇÃO E CONFECÇÃO</v>
          </cell>
        </row>
        <row r="1179">
          <cell r="B1179" t="str">
            <v>UD</v>
          </cell>
          <cell r="D1179" t="str">
            <v>Total Material</v>
          </cell>
          <cell r="F1179" t="str">
            <v>Total Mão de Obra</v>
          </cell>
          <cell r="H1179" t="str">
            <v>Total</v>
          </cell>
        </row>
        <row r="1180">
          <cell r="B1180" t="str">
            <v>74104/001</v>
          </cell>
          <cell r="D1180" t="e">
            <v>#N/A</v>
          </cell>
          <cell r="E1180" t="e">
            <v>#N/A</v>
          </cell>
          <cell r="F1180" t="e">
            <v>#N/A</v>
          </cell>
          <cell r="G1180" t="e">
            <v>#N/A</v>
          </cell>
          <cell r="H1180" t="e">
            <v>#N/A</v>
          </cell>
        </row>
        <row r="1181">
          <cell r="B1181" t="str">
            <v>Tipo do Item</v>
          </cell>
          <cell r="C1181" t="str">
            <v>Código</v>
          </cell>
          <cell r="D1181" t="str">
            <v>Descrição Básica</v>
          </cell>
          <cell r="E1181" t="str">
            <v>Unidade</v>
          </cell>
          <cell r="F1181" t="str">
            <v>Coeficiente</v>
          </cell>
          <cell r="G1181" t="str">
            <v>Custo Unitário</v>
          </cell>
          <cell r="H1181" t="str">
            <v>Total</v>
          </cell>
        </row>
        <row r="1182">
          <cell r="B1182" t="str">
            <v>C - material</v>
          </cell>
          <cell r="C1182">
            <v>6014</v>
          </cell>
          <cell r="D1182" t="str">
            <v>ARGAMASSA TRACO 1:4 (CIMENTO E AREIA MEDIA PENEIR</v>
          </cell>
          <cell r="E1182" t="str">
            <v>M3</v>
          </cell>
          <cell r="F1182">
            <v>1.6500000000000001E-2</v>
          </cell>
          <cell r="G1182">
            <v>206.3</v>
          </cell>
          <cell r="H1182">
            <v>3.4</v>
          </cell>
        </row>
        <row r="1183">
          <cell r="B1183" t="str">
            <v>C - mão-de-obra</v>
          </cell>
          <cell r="C1183">
            <v>6014</v>
          </cell>
          <cell r="D1183" t="str">
            <v>ARGAMASSA TRACO 1:4 (CIMENTO E AREIA MEDIA PENEIR</v>
          </cell>
          <cell r="E1183" t="str">
            <v>M3</v>
          </cell>
          <cell r="F1183">
            <v>1.6500000000000001E-2</v>
          </cell>
          <cell r="G1183">
            <v>100.03</v>
          </cell>
          <cell r="H1183">
            <v>1.65</v>
          </cell>
        </row>
        <row r="1184">
          <cell r="B1184" t="str">
            <v>C - material</v>
          </cell>
          <cell r="C1184">
            <v>6028</v>
          </cell>
          <cell r="D1184" t="str">
            <v>ARGAMASSA TRACO 1:2:8 (CIMENTO, CAL E AREIA MEDIA</v>
          </cell>
          <cell r="E1184" t="str">
            <v>M3</v>
          </cell>
          <cell r="F1184">
            <v>2.2800000000000001E-2</v>
          </cell>
          <cell r="G1184">
            <v>208.48000000000002</v>
          </cell>
          <cell r="H1184">
            <v>4.75</v>
          </cell>
        </row>
        <row r="1185">
          <cell r="B1185" t="str">
            <v>C - mão-de-obra</v>
          </cell>
          <cell r="C1185">
            <v>6028</v>
          </cell>
          <cell r="D1185" t="str">
            <v>ARGAMASSA TRACO 1:2:8 (CIMENTO, CAL E AREIA MEDIA</v>
          </cell>
          <cell r="E1185" t="str">
            <v>M3</v>
          </cell>
          <cell r="F1185">
            <v>2.2800000000000001E-2</v>
          </cell>
          <cell r="G1185">
            <v>33.24</v>
          </cell>
          <cell r="H1185">
            <v>0.76</v>
          </cell>
        </row>
        <row r="1186">
          <cell r="B1186" t="str">
            <v>C - material</v>
          </cell>
          <cell r="C1186">
            <v>6045</v>
          </cell>
          <cell r="D1186" t="str">
            <v>CONCRETO FCK=15MPA CONTROLE C ,EXCLUINDO O LANCA</v>
          </cell>
          <cell r="E1186" t="str">
            <v>M3</v>
          </cell>
          <cell r="F1186">
            <v>1.7999999999999999E-2</v>
          </cell>
          <cell r="G1186">
            <v>208.79</v>
          </cell>
          <cell r="H1186">
            <v>3.76</v>
          </cell>
        </row>
        <row r="1187">
          <cell r="B1187" t="str">
            <v>C - mão-de-obra</v>
          </cell>
          <cell r="C1187">
            <v>6045</v>
          </cell>
          <cell r="D1187" t="str">
            <v>CONCRETO FCK=15MPA CONTROLE C ,EXCLUINDO O LANCA</v>
          </cell>
          <cell r="E1187" t="str">
            <v>M3</v>
          </cell>
          <cell r="F1187">
            <v>1.7999999999999999E-2</v>
          </cell>
          <cell r="G1187">
            <v>33.24</v>
          </cell>
          <cell r="H1187">
            <v>0.6</v>
          </cell>
        </row>
        <row r="1188">
          <cell r="B1188" t="str">
            <v>C - material</v>
          </cell>
          <cell r="C1188">
            <v>6087</v>
          </cell>
          <cell r="D1188" t="str">
            <v>TAMPA EM CONCRETO ARMADO 60X60X5CM P/CX INSPECAO/F</v>
          </cell>
          <cell r="E1188" t="str">
            <v>UN</v>
          </cell>
          <cell r="F1188">
            <v>1</v>
          </cell>
          <cell r="G1188" t="e">
            <v>#N/A</v>
          </cell>
          <cell r="H1188" t="e">
            <v>#N/A</v>
          </cell>
        </row>
        <row r="1189">
          <cell r="B1189" t="str">
            <v>C - mão-de-obra</v>
          </cell>
          <cell r="C1189">
            <v>6087</v>
          </cell>
          <cell r="D1189" t="str">
            <v>TAMPA EM CONCRETO ARMADO 60X60X5CM P/CX INSPECAO/F</v>
          </cell>
          <cell r="E1189" t="str">
            <v>UN</v>
          </cell>
          <cell r="F1189">
            <v>1</v>
          </cell>
          <cell r="G1189" t="e">
            <v>#N/A</v>
          </cell>
          <cell r="H1189" t="e">
            <v>#N/A</v>
          </cell>
        </row>
        <row r="1190">
          <cell r="B1190" t="str">
            <v>C - material</v>
          </cell>
          <cell r="C1190" t="str">
            <v>74019/001</v>
          </cell>
          <cell r="D1190" t="str">
            <v>ESCAVACAO MANUAL (VALAS OU FUNDACOES RASAS)</v>
          </cell>
          <cell r="E1190" t="str">
            <v>M3</v>
          </cell>
          <cell r="F1190">
            <v>0.216</v>
          </cell>
          <cell r="G1190" t="e">
            <v>#N/A</v>
          </cell>
          <cell r="H1190" t="e">
            <v>#N/A</v>
          </cell>
        </row>
        <row r="1191">
          <cell r="B1191" t="str">
            <v>C - mão-de-obra</v>
          </cell>
          <cell r="C1191" t="str">
            <v>74019/001</v>
          </cell>
          <cell r="D1191" t="str">
            <v>ESCAVACAO MANUAL (VALAS OU FUNDACOES RASAS)</v>
          </cell>
          <cell r="E1191" t="str">
            <v>M3</v>
          </cell>
          <cell r="F1191">
            <v>0.216</v>
          </cell>
          <cell r="G1191" t="e">
            <v>#N/A</v>
          </cell>
          <cell r="H1191" t="e">
            <v>#N/A</v>
          </cell>
        </row>
        <row r="1192">
          <cell r="B1192" t="str">
            <v>I</v>
          </cell>
          <cell r="C1192">
            <v>1379</v>
          </cell>
          <cell r="D1192" t="str">
            <v>CIMENTO PORTLAND COMUM CP I- 32</v>
          </cell>
          <cell r="E1192" t="str">
            <v>KG</v>
          </cell>
          <cell r="F1192">
            <v>0.8</v>
          </cell>
          <cell r="G1192">
            <v>0.46</v>
          </cell>
          <cell r="H1192">
            <v>0.37</v>
          </cell>
        </row>
        <row r="1193">
          <cell r="B1193" t="str">
            <v>I</v>
          </cell>
          <cell r="C1193">
            <v>4750</v>
          </cell>
          <cell r="D1193" t="str">
            <v>PEDREIRO</v>
          </cell>
          <cell r="E1193" t="str">
            <v>H</v>
          </cell>
          <cell r="F1193">
            <v>1.9</v>
          </cell>
          <cell r="G1193">
            <v>7.5</v>
          </cell>
          <cell r="H1193">
            <v>14.25</v>
          </cell>
        </row>
        <row r="1194">
          <cell r="B1194" t="str">
            <v>I</v>
          </cell>
          <cell r="C1194">
            <v>6111</v>
          </cell>
          <cell r="D1194" t="str">
            <v>SERVENTE</v>
          </cell>
          <cell r="E1194" t="str">
            <v>H</v>
          </cell>
          <cell r="F1194">
            <v>1.65</v>
          </cell>
          <cell r="G1194">
            <v>5.54</v>
          </cell>
          <cell r="H1194">
            <v>9.14</v>
          </cell>
        </row>
        <row r="1195">
          <cell r="B1195" t="str">
            <v>I</v>
          </cell>
          <cell r="C1195">
            <v>7258</v>
          </cell>
          <cell r="D1195" t="str">
            <v>TIJOLO CERAMICO MACICO 5 X 10 X 20CM</v>
          </cell>
          <cell r="E1195" t="str">
            <v>UN</v>
          </cell>
          <cell r="F1195">
            <v>75.885999999999996</v>
          </cell>
          <cell r="G1195">
            <v>0.31</v>
          </cell>
          <cell r="H1195">
            <v>23.52</v>
          </cell>
        </row>
        <row r="1198">
          <cell r="B1198" t="str">
            <v>LUVA PVC ESGOTO 50MM - FORNECIMENTO E INSTALACAO</v>
          </cell>
        </row>
        <row r="1199">
          <cell r="B1199" t="str">
            <v>UD</v>
          </cell>
          <cell r="D1199" t="str">
            <v>Total Material</v>
          </cell>
          <cell r="F1199" t="str">
            <v>Total Mão de Obra</v>
          </cell>
          <cell r="H1199" t="str">
            <v>Total</v>
          </cell>
        </row>
        <row r="1200">
          <cell r="B1200">
            <v>72630</v>
          </cell>
          <cell r="D1200">
            <v>0.51058201058201058</v>
          </cell>
          <cell r="E1200">
            <v>1.93</v>
          </cell>
          <cell r="F1200">
            <v>0.48941798941798942</v>
          </cell>
          <cell r="G1200">
            <v>1.85</v>
          </cell>
          <cell r="H1200">
            <v>3.7800000000000002</v>
          </cell>
        </row>
        <row r="1201">
          <cell r="B1201" t="str">
            <v>Tipo do Item</v>
          </cell>
          <cell r="C1201" t="str">
            <v>Código</v>
          </cell>
          <cell r="D1201" t="str">
            <v>Descrição Básica</v>
          </cell>
          <cell r="E1201" t="str">
            <v>Unidade</v>
          </cell>
          <cell r="F1201" t="str">
            <v>Coeficiente</v>
          </cell>
          <cell r="G1201" t="str">
            <v>Custo Unitário</v>
          </cell>
          <cell r="H1201" t="str">
            <v>Total</v>
          </cell>
        </row>
        <row r="1202">
          <cell r="B1202" t="str">
            <v>I</v>
          </cell>
          <cell r="C1202">
            <v>122</v>
          </cell>
          <cell r="D1202" t="str">
            <v>ADESIVO PVC FRASCO C/ 850G</v>
          </cell>
          <cell r="E1202" t="str">
            <v>UN</v>
          </cell>
          <cell r="F1202">
            <v>1.6500000000000001E-2</v>
          </cell>
          <cell r="G1202">
            <v>25.61</v>
          </cell>
          <cell r="H1202">
            <v>0.42</v>
          </cell>
        </row>
        <row r="1203">
          <cell r="B1203" t="str">
            <v>I</v>
          </cell>
          <cell r="C1203">
            <v>3875</v>
          </cell>
          <cell r="D1203" t="str">
            <v>LUVA SIMPLES PVC P/ ESG PREDIAL DN 50MM</v>
          </cell>
          <cell r="E1203" t="str">
            <v>UN</v>
          </cell>
          <cell r="F1203">
            <v>1</v>
          </cell>
          <cell r="G1203">
            <v>1.42</v>
          </cell>
          <cell r="H1203">
            <v>1.42</v>
          </cell>
        </row>
        <row r="1204">
          <cell r="B1204" t="str">
            <v>I</v>
          </cell>
          <cell r="C1204">
            <v>20083</v>
          </cell>
          <cell r="D1204" t="str">
            <v>SOLUCAO LIMPADORA FRASCO PLASTICO C/ 1000CM3</v>
          </cell>
          <cell r="E1204" t="str">
            <v>H</v>
          </cell>
          <cell r="F1204">
            <v>3.0000000000000001E-3</v>
          </cell>
          <cell r="G1204">
            <v>30.34</v>
          </cell>
          <cell r="H1204">
            <v>0.09</v>
          </cell>
        </row>
        <row r="1205">
          <cell r="B1205" t="str">
            <v>I</v>
          </cell>
          <cell r="C1205">
            <v>6115</v>
          </cell>
          <cell r="D1205" t="str">
            <v>AJUDANTE</v>
          </cell>
          <cell r="E1205" t="str">
            <v>H</v>
          </cell>
          <cell r="F1205">
            <v>0.14000000000000001</v>
          </cell>
          <cell r="G1205">
            <v>5.54</v>
          </cell>
          <cell r="H1205">
            <v>0.78</v>
          </cell>
        </row>
        <row r="1206">
          <cell r="B1206" t="str">
            <v>I</v>
          </cell>
          <cell r="C1206">
            <v>2696</v>
          </cell>
          <cell r="D1206" t="str">
            <v>ENCANADOR OU BOMBEIRO HIDRAULICO</v>
          </cell>
          <cell r="E1206" t="str">
            <v>H</v>
          </cell>
          <cell r="F1206">
            <v>0.14000000000000001</v>
          </cell>
          <cell r="G1206">
            <v>7.63</v>
          </cell>
          <cell r="H1206">
            <v>1.07</v>
          </cell>
        </row>
        <row r="1208">
          <cell r="B1208" t="str">
            <v>LUVA PVC ESGOTO 75MM - FORNECIMENTO E INSTALACAO</v>
          </cell>
        </row>
        <row r="1209">
          <cell r="B1209" t="str">
            <v>UD</v>
          </cell>
          <cell r="D1209" t="str">
            <v>Total Material</v>
          </cell>
          <cell r="F1209" t="str">
            <v>Total Mão de Obra</v>
          </cell>
          <cell r="H1209" t="str">
            <v>Total</v>
          </cell>
        </row>
        <row r="1210">
          <cell r="B1210">
            <v>72631</v>
          </cell>
          <cell r="D1210">
            <v>0.5963963963963963</v>
          </cell>
          <cell r="E1210">
            <v>3.31</v>
          </cell>
          <cell r="F1210">
            <v>0.40360360360360359</v>
          </cell>
          <cell r="G1210">
            <v>2.2400000000000002</v>
          </cell>
          <cell r="H1210">
            <v>5.5500000000000007</v>
          </cell>
        </row>
        <row r="1211">
          <cell r="B1211" t="str">
            <v>Tipo do Item</v>
          </cell>
          <cell r="C1211" t="str">
            <v>Código</v>
          </cell>
          <cell r="D1211" t="str">
            <v>Descrição Básica</v>
          </cell>
          <cell r="E1211" t="str">
            <v>Unidade</v>
          </cell>
          <cell r="F1211" t="str">
            <v>Coeficiente</v>
          </cell>
          <cell r="G1211" t="str">
            <v>Custo Unitário</v>
          </cell>
          <cell r="H1211" t="str">
            <v>Total</v>
          </cell>
        </row>
        <row r="1212">
          <cell r="B1212" t="str">
            <v>I</v>
          </cell>
          <cell r="C1212">
            <v>122</v>
          </cell>
          <cell r="D1212" t="str">
            <v>ADESIVO PVC FRASCO C/ 850G</v>
          </cell>
          <cell r="E1212" t="str">
            <v>UN</v>
          </cell>
          <cell r="F1212">
            <v>2.9399999999999999E-2</v>
          </cell>
          <cell r="G1212">
            <v>25.61</v>
          </cell>
          <cell r="H1212">
            <v>0.75</v>
          </cell>
        </row>
        <row r="1213">
          <cell r="B1213" t="str">
            <v>I</v>
          </cell>
          <cell r="C1213">
            <v>3898</v>
          </cell>
          <cell r="D1213" t="str">
            <v>LUVA SIMPLES PVC P/ ESG PREDIAL DN 75MM</v>
          </cell>
          <cell r="E1213" t="str">
            <v>UN</v>
          </cell>
          <cell r="F1213">
            <v>1</v>
          </cell>
          <cell r="G1213">
            <v>2.41</v>
          </cell>
          <cell r="H1213">
            <v>2.41</v>
          </cell>
        </row>
        <row r="1214">
          <cell r="B1214" t="str">
            <v>I</v>
          </cell>
          <cell r="C1214">
            <v>20083</v>
          </cell>
          <cell r="D1214" t="str">
            <v>SOLUCAO LIMPADORA FRASCO PLASTICO C/ 1000CM3</v>
          </cell>
          <cell r="E1214" t="str">
            <v>H</v>
          </cell>
          <cell r="F1214">
            <v>5.0000000000000001E-3</v>
          </cell>
          <cell r="G1214">
            <v>30.34</v>
          </cell>
          <cell r="H1214">
            <v>0.15</v>
          </cell>
        </row>
        <row r="1215">
          <cell r="B1215" t="str">
            <v>I</v>
          </cell>
          <cell r="C1215">
            <v>6115</v>
          </cell>
          <cell r="D1215" t="str">
            <v>AJUDANTE</v>
          </cell>
          <cell r="E1215" t="str">
            <v>H</v>
          </cell>
          <cell r="F1215">
            <v>0.17</v>
          </cell>
          <cell r="G1215">
            <v>5.54</v>
          </cell>
          <cell r="H1215">
            <v>0.94</v>
          </cell>
        </row>
        <row r="1216">
          <cell r="B1216" t="str">
            <v>I</v>
          </cell>
          <cell r="C1216">
            <v>2696</v>
          </cell>
          <cell r="D1216" t="str">
            <v>ENCANADOR OU BOMBEIRO HIDRAULICO</v>
          </cell>
          <cell r="E1216" t="str">
            <v>H</v>
          </cell>
          <cell r="F1216">
            <v>0.17</v>
          </cell>
          <cell r="G1216">
            <v>7.63</v>
          </cell>
          <cell r="H1216">
            <v>1.3</v>
          </cell>
        </row>
        <row r="1219">
          <cell r="B1219" t="str">
            <v>REDUCAO DE PVC SOLDAVEL AGUA FRIA 75X50MM - FORNECIMENTO E INSTALACAO</v>
          </cell>
        </row>
        <row r="1220">
          <cell r="B1220" t="str">
            <v>UD</v>
          </cell>
          <cell r="D1220" t="str">
            <v>Total Material</v>
          </cell>
          <cell r="F1220" t="str">
            <v>Total Mão de Obra</v>
          </cell>
          <cell r="H1220" t="str">
            <v>Total</v>
          </cell>
        </row>
        <row r="1221">
          <cell r="B1221">
            <v>72709</v>
          </cell>
          <cell r="D1221">
            <v>0.55163727959697739</v>
          </cell>
          <cell r="E1221">
            <v>4.38</v>
          </cell>
          <cell r="F1221">
            <v>0.44836272040302272</v>
          </cell>
          <cell r="G1221">
            <v>3.56</v>
          </cell>
          <cell r="H1221">
            <v>7.9399999999999995</v>
          </cell>
        </row>
        <row r="1222">
          <cell r="B1222" t="str">
            <v>Tipo do Item</v>
          </cell>
          <cell r="C1222" t="str">
            <v>Código</v>
          </cell>
          <cell r="D1222" t="str">
            <v>Descrição Básica</v>
          </cell>
          <cell r="E1222" t="str">
            <v>Unidade</v>
          </cell>
          <cell r="F1222" t="str">
            <v>Coeficiente</v>
          </cell>
          <cell r="G1222" t="str">
            <v>Custo Unitário</v>
          </cell>
          <cell r="H1222" t="str">
            <v>Total</v>
          </cell>
        </row>
        <row r="1223">
          <cell r="B1223" t="str">
            <v>I</v>
          </cell>
          <cell r="C1223">
            <v>122</v>
          </cell>
          <cell r="D1223" t="str">
            <v>ADESIVO PVC FRASCO C/ 850G</v>
          </cell>
          <cell r="E1223" t="str">
            <v>UN</v>
          </cell>
          <cell r="F1223">
            <v>6.59E-2</v>
          </cell>
          <cell r="G1223">
            <v>25.61</v>
          </cell>
          <cell r="H1223">
            <v>1.69</v>
          </cell>
        </row>
        <row r="1224">
          <cell r="B1224" t="str">
            <v>I</v>
          </cell>
          <cell r="C1224">
            <v>20042</v>
          </cell>
          <cell r="D1224" t="str">
            <v>REDUCAO EXCENTRICA PVC P/ ESG PREDIAL DN 75 X 50MM</v>
          </cell>
          <cell r="E1224" t="str">
            <v>UN</v>
          </cell>
          <cell r="F1224">
            <v>1</v>
          </cell>
          <cell r="G1224">
            <v>1.02</v>
          </cell>
          <cell r="H1224">
            <v>1.02</v>
          </cell>
        </row>
        <row r="1225">
          <cell r="B1225" t="str">
            <v>I</v>
          </cell>
          <cell r="C1225">
            <v>20083</v>
          </cell>
          <cell r="D1225" t="str">
            <v>SOLUCAO LIMPADORA FRASCO PLASTICO C/ 1000CM3</v>
          </cell>
          <cell r="E1225" t="str">
            <v>H</v>
          </cell>
          <cell r="F1225">
            <v>5.5E-2</v>
          </cell>
          <cell r="G1225">
            <v>30.34</v>
          </cell>
          <cell r="H1225">
            <v>1.67</v>
          </cell>
        </row>
        <row r="1226">
          <cell r="B1226" t="str">
            <v>I</v>
          </cell>
          <cell r="C1226">
            <v>6115</v>
          </cell>
          <cell r="D1226" t="str">
            <v>AJUDANTE</v>
          </cell>
          <cell r="E1226" t="str">
            <v>H</v>
          </cell>
          <cell r="F1226">
            <v>0.27</v>
          </cell>
          <cell r="G1226">
            <v>5.54</v>
          </cell>
          <cell r="H1226">
            <v>1.5</v>
          </cell>
        </row>
        <row r="1227">
          <cell r="B1227" t="str">
            <v>I</v>
          </cell>
          <cell r="C1227">
            <v>2696</v>
          </cell>
          <cell r="D1227" t="str">
            <v>ENCANADOR OU BOMBEIRO HIDRAULICO</v>
          </cell>
          <cell r="E1227" t="str">
            <v>H</v>
          </cell>
          <cell r="F1227">
            <v>0.27</v>
          </cell>
          <cell r="G1227">
            <v>7.63</v>
          </cell>
          <cell r="H1227">
            <v>2.06</v>
          </cell>
        </row>
        <row r="1229">
          <cell r="B1229" t="str">
            <v>COLUNA DE VENTILAÇÃO - TUBO PVC PARA ESGOTO PREDIAL DN 100MM - FORNECIMENTO E INSTALACAO</v>
          </cell>
        </row>
        <row r="1230">
          <cell r="B1230" t="str">
            <v>UD</v>
          </cell>
          <cell r="D1230" t="str">
            <v>Total Material</v>
          </cell>
          <cell r="F1230" t="str">
            <v>Total Mão de Obra</v>
          </cell>
          <cell r="H1230" t="str">
            <v>Total</v>
          </cell>
        </row>
        <row r="1231">
          <cell r="B1231" t="str">
            <v>74026/001</v>
          </cell>
          <cell r="D1231">
            <v>0.59336419753086422</v>
          </cell>
          <cell r="E1231">
            <v>7.69</v>
          </cell>
          <cell r="F1231">
            <v>0.40663580246913572</v>
          </cell>
          <cell r="G1231">
            <v>5.27</v>
          </cell>
          <cell r="H1231">
            <v>12.96</v>
          </cell>
        </row>
        <row r="1232">
          <cell r="B1232" t="str">
            <v>Tipo do Item</v>
          </cell>
          <cell r="C1232" t="str">
            <v>Código</v>
          </cell>
          <cell r="D1232" t="str">
            <v>Descrição Básica</v>
          </cell>
          <cell r="E1232" t="str">
            <v>Unidade</v>
          </cell>
          <cell r="F1232" t="str">
            <v>Coeficiente</v>
          </cell>
          <cell r="G1232" t="str">
            <v>Custo Unitário</v>
          </cell>
          <cell r="H1232" t="str">
            <v>Total</v>
          </cell>
        </row>
        <row r="1233">
          <cell r="B1233" t="str">
            <v>I</v>
          </cell>
          <cell r="C1233">
            <v>2696</v>
          </cell>
          <cell r="D1233" t="str">
            <v>ENCANADOR OU BOMBEIRO HIDRAULICO</v>
          </cell>
          <cell r="E1233" t="str">
            <v>H</v>
          </cell>
          <cell r="F1233">
            <v>0.4</v>
          </cell>
          <cell r="G1233">
            <v>7.63</v>
          </cell>
          <cell r="H1233">
            <v>3.05</v>
          </cell>
        </row>
        <row r="1234">
          <cell r="B1234" t="str">
            <v>I</v>
          </cell>
          <cell r="C1234">
            <v>9836</v>
          </cell>
          <cell r="D1234" t="str">
            <v>TUBO PVC P/ ESG PREDIAL DN 100MM</v>
          </cell>
          <cell r="E1234" t="str">
            <v>M</v>
          </cell>
          <cell r="F1234">
            <v>1.05</v>
          </cell>
          <cell r="G1234">
            <v>7.32</v>
          </cell>
          <cell r="H1234">
            <v>7.69</v>
          </cell>
        </row>
        <row r="1235">
          <cell r="B1235" t="str">
            <v>I</v>
          </cell>
          <cell r="C1235">
            <v>6111</v>
          </cell>
          <cell r="D1235" t="str">
            <v>SERVENTE</v>
          </cell>
          <cell r="E1235" t="str">
            <v>H</v>
          </cell>
          <cell r="F1235">
            <v>0.4</v>
          </cell>
          <cell r="G1235">
            <v>5.54</v>
          </cell>
          <cell r="H1235">
            <v>2.2200000000000002</v>
          </cell>
        </row>
        <row r="1237">
          <cell r="B1237" t="str">
            <v>TUBO DE PVC BRANCO, SEM CONEXÕES, PONTA E BOLSA SOLDÁVEL 40MM - FORNECIMENTO E INSTALAÇÃO</v>
          </cell>
        </row>
        <row r="1238">
          <cell r="B1238" t="str">
            <v>M</v>
          </cell>
          <cell r="D1238" t="str">
            <v>Total Material</v>
          </cell>
          <cell r="F1238" t="str">
            <v>Total Mão de Obra</v>
          </cell>
          <cell r="H1238" t="str">
            <v>Total</v>
          </cell>
        </row>
        <row r="1239">
          <cell r="B1239" t="str">
            <v>73779/001</v>
          </cell>
          <cell r="D1239">
            <v>0.54208754208754206</v>
          </cell>
          <cell r="E1239">
            <v>3.2199999999999998</v>
          </cell>
          <cell r="F1239">
            <v>0.45791245791245799</v>
          </cell>
          <cell r="G1239">
            <v>2.72</v>
          </cell>
          <cell r="H1239">
            <v>5.9399999999999995</v>
          </cell>
        </row>
        <row r="1240">
          <cell r="B1240" t="str">
            <v>Tipo do Item</v>
          </cell>
          <cell r="C1240" t="str">
            <v>Código</v>
          </cell>
          <cell r="D1240" t="str">
            <v>Descrição Básica</v>
          </cell>
          <cell r="E1240" t="str">
            <v>Unidade</v>
          </cell>
          <cell r="F1240" t="str">
            <v>Coeficiente</v>
          </cell>
          <cell r="G1240" t="str">
            <v>Custo Unitário</v>
          </cell>
          <cell r="H1240" t="str">
            <v>Total</v>
          </cell>
        </row>
        <row r="1241">
          <cell r="B1241" t="str">
            <v>I</v>
          </cell>
          <cell r="C1241">
            <v>119</v>
          </cell>
          <cell r="D1241" t="str">
            <v>ADESIVO PARA PVC BISNAGA COM 75 GR</v>
          </cell>
          <cell r="E1241" t="str">
            <v>UD</v>
          </cell>
          <cell r="F1241">
            <v>0.14000000000000001</v>
          </cell>
          <cell r="G1241">
            <v>3.15</v>
          </cell>
          <cell r="H1241">
            <v>0.44</v>
          </cell>
        </row>
        <row r="1242">
          <cell r="B1242" t="str">
            <v>I</v>
          </cell>
          <cell r="C1242">
            <v>9835</v>
          </cell>
          <cell r="D1242" t="str">
            <v>TUBO PVC P/ ESG PREDIAL DN 40MM</v>
          </cell>
          <cell r="E1242" t="str">
            <v>M</v>
          </cell>
          <cell r="F1242">
            <v>1.1000000000000001</v>
          </cell>
          <cell r="G1242">
            <v>2.5299999999999998</v>
          </cell>
          <cell r="H1242">
            <v>2.78</v>
          </cell>
        </row>
        <row r="1243">
          <cell r="B1243" t="str">
            <v>I</v>
          </cell>
          <cell r="C1243">
            <v>6110</v>
          </cell>
          <cell r="D1243" t="str">
            <v>SERVENTE</v>
          </cell>
          <cell r="E1243" t="str">
            <v>H</v>
          </cell>
          <cell r="F1243">
            <v>0.18</v>
          </cell>
          <cell r="G1243">
            <v>7.5</v>
          </cell>
          <cell r="H1243">
            <v>1.35</v>
          </cell>
        </row>
        <row r="1244">
          <cell r="B1244" t="str">
            <v>I</v>
          </cell>
          <cell r="C1244">
            <v>2696</v>
          </cell>
          <cell r="D1244" t="str">
            <v>ENCANADOR OU BOMBEIRO HIDRAULICO</v>
          </cell>
          <cell r="E1244" t="str">
            <v>H</v>
          </cell>
          <cell r="F1244">
            <v>0.18</v>
          </cell>
          <cell r="G1244">
            <v>7.63</v>
          </cell>
          <cell r="H1244">
            <v>1.37</v>
          </cell>
        </row>
        <row r="1246">
          <cell r="B1246" t="str">
            <v>TUBO DE PVC BRANCO, SEM CONEXÕES, PONTA E BOLSA SOLDÁVEL 50MM - FORNECIMENTO E INSTALAÇÃO</v>
          </cell>
        </row>
        <row r="1247">
          <cell r="B1247" t="str">
            <v>M</v>
          </cell>
          <cell r="D1247" t="str">
            <v>Total Material</v>
          </cell>
          <cell r="F1247" t="str">
            <v>Total Mão de Obra</v>
          </cell>
          <cell r="H1247" t="str">
            <v>Total</v>
          </cell>
        </row>
        <row r="1248">
          <cell r="B1248" t="str">
            <v>73779/002</v>
          </cell>
          <cell r="D1248">
            <v>0.63685932388222466</v>
          </cell>
          <cell r="E1248">
            <v>5.84</v>
          </cell>
          <cell r="F1248">
            <v>0.36314067611777534</v>
          </cell>
          <cell r="G1248">
            <v>3.33</v>
          </cell>
          <cell r="H1248">
            <v>9.17</v>
          </cell>
        </row>
        <row r="1249">
          <cell r="B1249" t="str">
            <v>Tipo do Item</v>
          </cell>
          <cell r="C1249" t="str">
            <v>Código</v>
          </cell>
          <cell r="D1249" t="str">
            <v>Descrição Básica</v>
          </cell>
          <cell r="E1249" t="str">
            <v>Unidade</v>
          </cell>
          <cell r="F1249" t="str">
            <v>Coeficiente</v>
          </cell>
          <cell r="G1249" t="str">
            <v>Custo Unitário</v>
          </cell>
          <cell r="H1249" t="str">
            <v>Total</v>
          </cell>
        </row>
        <row r="1250">
          <cell r="B1250" t="str">
            <v>I</v>
          </cell>
          <cell r="C1250">
            <v>119</v>
          </cell>
          <cell r="D1250" t="str">
            <v>ADESIVO PARA PVC BISNAGA COM 75 GR</v>
          </cell>
          <cell r="E1250" t="str">
            <v>UD</v>
          </cell>
          <cell r="F1250">
            <v>0.18</v>
          </cell>
          <cell r="G1250">
            <v>3.15</v>
          </cell>
          <cell r="H1250">
            <v>0.56999999999999995</v>
          </cell>
        </row>
        <row r="1251">
          <cell r="B1251" t="str">
            <v>I</v>
          </cell>
          <cell r="C1251">
            <v>9838</v>
          </cell>
          <cell r="D1251" t="str">
            <v>TUBO PVC P/ ESG PREDIAL DN 50MM</v>
          </cell>
          <cell r="E1251" t="str">
            <v>M</v>
          </cell>
          <cell r="F1251">
            <v>1.1000000000000001</v>
          </cell>
          <cell r="G1251">
            <v>4.79</v>
          </cell>
          <cell r="H1251">
            <v>5.27</v>
          </cell>
        </row>
        <row r="1252">
          <cell r="B1252" t="str">
            <v>I</v>
          </cell>
          <cell r="C1252">
            <v>6110</v>
          </cell>
          <cell r="D1252" t="str">
            <v>SERVENTE</v>
          </cell>
          <cell r="E1252" t="str">
            <v>H</v>
          </cell>
          <cell r="F1252">
            <v>0.22</v>
          </cell>
          <cell r="G1252">
            <v>7.5</v>
          </cell>
          <cell r="H1252">
            <v>1.65</v>
          </cell>
        </row>
        <row r="1253">
          <cell r="B1253" t="str">
            <v>I</v>
          </cell>
          <cell r="C1253">
            <v>2696</v>
          </cell>
          <cell r="D1253" t="str">
            <v>ENCANADOR OU BOMBEIRO HIDRAULICO</v>
          </cell>
          <cell r="E1253" t="str">
            <v>H</v>
          </cell>
          <cell r="F1253">
            <v>0.22</v>
          </cell>
          <cell r="G1253">
            <v>7.63</v>
          </cell>
          <cell r="H1253">
            <v>1.68</v>
          </cell>
        </row>
        <row r="1255">
          <cell r="B1255" t="str">
            <v>TUBO DE PVC BRANCO, SEM CONEXÕES, PONTA E BOLSA SOLDÁVEL 75MM - FORNECIMENTO E INSTALAÇÃO</v>
          </cell>
        </row>
        <row r="1256">
          <cell r="B1256" t="str">
            <v>M</v>
          </cell>
          <cell r="D1256" t="str">
            <v>Total Material</v>
          </cell>
          <cell r="F1256" t="str">
            <v>Total Mão de Obra</v>
          </cell>
          <cell r="H1256" t="str">
            <v>Total</v>
          </cell>
        </row>
        <row r="1257">
          <cell r="B1257" t="str">
            <v>73779/003</v>
          </cell>
          <cell r="D1257">
            <v>0.6213511259382819</v>
          </cell>
          <cell r="E1257">
            <v>7.45</v>
          </cell>
          <cell r="F1257">
            <v>0.3786488740617181</v>
          </cell>
          <cell r="G1257">
            <v>4.54</v>
          </cell>
          <cell r="H1257">
            <v>11.99</v>
          </cell>
        </row>
        <row r="1258">
          <cell r="B1258" t="str">
            <v>Tipo do Item</v>
          </cell>
          <cell r="C1258" t="str">
            <v>Código</v>
          </cell>
          <cell r="D1258" t="str">
            <v>Descrição Básica</v>
          </cell>
          <cell r="E1258" t="str">
            <v>Unidade</v>
          </cell>
          <cell r="F1258" t="str">
            <v>Coeficiente</v>
          </cell>
          <cell r="G1258" t="str">
            <v>Custo Unitário</v>
          </cell>
          <cell r="H1258" t="str">
            <v>Total</v>
          </cell>
        </row>
        <row r="1259">
          <cell r="B1259" t="str">
            <v>I</v>
          </cell>
          <cell r="C1259">
            <v>119</v>
          </cell>
          <cell r="D1259" t="str">
            <v>ADESIVO PARA PVC BISNAGA COM 75 GR</v>
          </cell>
          <cell r="E1259" t="str">
            <v>UD</v>
          </cell>
          <cell r="F1259">
            <v>0.25</v>
          </cell>
          <cell r="G1259">
            <v>3.15</v>
          </cell>
          <cell r="H1259">
            <v>0.79</v>
          </cell>
        </row>
        <row r="1260">
          <cell r="B1260" t="str">
            <v>I</v>
          </cell>
          <cell r="C1260">
            <v>9837</v>
          </cell>
          <cell r="D1260" t="str">
            <v>TUBO PVC P/ ESG PREDIAL DN 75MM</v>
          </cell>
          <cell r="E1260" t="str">
            <v>M</v>
          </cell>
          <cell r="F1260">
            <v>1.1000000000000001</v>
          </cell>
          <cell r="G1260">
            <v>6.05</v>
          </cell>
          <cell r="H1260">
            <v>6.66</v>
          </cell>
        </row>
        <row r="1261">
          <cell r="B1261" t="str">
            <v>I</v>
          </cell>
          <cell r="C1261">
            <v>6110</v>
          </cell>
          <cell r="D1261" t="str">
            <v>SERVENTE</v>
          </cell>
          <cell r="E1261" t="str">
            <v>H</v>
          </cell>
          <cell r="F1261">
            <v>0.3</v>
          </cell>
          <cell r="G1261">
            <v>7.5</v>
          </cell>
          <cell r="H1261">
            <v>2.25</v>
          </cell>
        </row>
        <row r="1262">
          <cell r="B1262" t="str">
            <v>I</v>
          </cell>
          <cell r="C1262">
            <v>2696</v>
          </cell>
          <cell r="D1262" t="str">
            <v>ENCANADOR OU BOMBEIRO HIDRAULICO</v>
          </cell>
          <cell r="E1262" t="str">
            <v>H</v>
          </cell>
          <cell r="F1262">
            <v>0.3</v>
          </cell>
          <cell r="G1262">
            <v>7.63</v>
          </cell>
          <cell r="H1262">
            <v>2.29</v>
          </cell>
        </row>
        <row r="1264">
          <cell r="B1264" t="str">
            <v>ASSENTAMENTO TUBO PVC COM JUNTA ELASTICA - DN 100 P/ESGOTO</v>
          </cell>
        </row>
        <row r="1265">
          <cell r="B1265" t="str">
            <v>M</v>
          </cell>
          <cell r="D1265" t="str">
            <v>Total Material</v>
          </cell>
          <cell r="F1265" t="str">
            <v>Total Mão de Obra</v>
          </cell>
          <cell r="H1265" t="str">
            <v>Total</v>
          </cell>
        </row>
        <row r="1266">
          <cell r="B1266" t="str">
            <v>73840/001</v>
          </cell>
          <cell r="D1266">
            <v>0.84736842105263166</v>
          </cell>
          <cell r="E1266">
            <v>8.0500000000000007</v>
          </cell>
          <cell r="F1266">
            <v>0.15263157894736845</v>
          </cell>
          <cell r="G1266">
            <v>1.4500000000000002</v>
          </cell>
          <cell r="H1266">
            <v>9.5</v>
          </cell>
        </row>
        <row r="1267">
          <cell r="B1267" t="str">
            <v>Tipo do Item</v>
          </cell>
          <cell r="C1267" t="str">
            <v>Código</v>
          </cell>
          <cell r="D1267" t="str">
            <v>Descrição Básica</v>
          </cell>
          <cell r="E1267" t="str">
            <v>Unidade</v>
          </cell>
          <cell r="F1267" t="str">
            <v>Coeficiente</v>
          </cell>
          <cell r="G1267" t="str">
            <v>Custo Unitário</v>
          </cell>
          <cell r="H1267" t="str">
            <v>Total</v>
          </cell>
        </row>
        <row r="1268">
          <cell r="B1268" t="str">
            <v>I</v>
          </cell>
          <cell r="C1268">
            <v>9836</v>
          </cell>
          <cell r="D1268" t="str">
            <v>TUBO PVC P/ ESG PREDIAL DN 100MM</v>
          </cell>
          <cell r="E1268" t="str">
            <v>M</v>
          </cell>
          <cell r="F1268">
            <v>1.1000000000000001</v>
          </cell>
          <cell r="G1268">
            <v>7.32</v>
          </cell>
          <cell r="H1268">
            <v>8.0500000000000007</v>
          </cell>
        </row>
        <row r="1269">
          <cell r="B1269" t="str">
            <v>I</v>
          </cell>
          <cell r="C1269">
            <v>2699</v>
          </cell>
          <cell r="D1269" t="str">
            <v>ASSENTADOR DE TUBOS</v>
          </cell>
          <cell r="E1269" t="str">
            <v>H</v>
          </cell>
          <cell r="F1269">
            <v>7.0000000000000007E-2</v>
          </cell>
          <cell r="G1269">
            <v>9.6300000000000008</v>
          </cell>
          <cell r="H1269">
            <v>0.67</v>
          </cell>
        </row>
        <row r="1270">
          <cell r="B1270" t="str">
            <v>I</v>
          </cell>
          <cell r="C1270">
            <v>6111</v>
          </cell>
          <cell r="D1270" t="str">
            <v>SERVENTE</v>
          </cell>
          <cell r="E1270" t="str">
            <v>H</v>
          </cell>
          <cell r="F1270">
            <v>0.14000000000000001</v>
          </cell>
          <cell r="G1270">
            <v>5.54</v>
          </cell>
          <cell r="H1270">
            <v>0.78</v>
          </cell>
        </row>
        <row r="1272">
          <cell r="B1272" t="str">
            <v>ASSENTAMENTO TUBO PVC COM JUNTA ELASTICA - DN 150 P/ESGOTO</v>
          </cell>
        </row>
        <row r="1273">
          <cell r="B1273" t="str">
            <v>M</v>
          </cell>
          <cell r="D1273" t="str">
            <v>Total Material</v>
          </cell>
          <cell r="F1273" t="str">
            <v>Total Mão de Obra</v>
          </cell>
          <cell r="H1273" t="str">
            <v>Total</v>
          </cell>
        </row>
        <row r="1274">
          <cell r="B1274" t="str">
            <v>73840/003</v>
          </cell>
          <cell r="D1274">
            <v>0.92457973648341663</v>
          </cell>
          <cell r="E1274">
            <v>20.350000000000001</v>
          </cell>
          <cell r="F1274">
            <v>7.5420263516583375E-2</v>
          </cell>
          <cell r="G1274">
            <v>1.6600000000000001</v>
          </cell>
          <cell r="H1274">
            <v>22.01</v>
          </cell>
        </row>
        <row r="1275">
          <cell r="B1275" t="str">
            <v>Tipo do Item</v>
          </cell>
          <cell r="C1275" t="str">
            <v>Código</v>
          </cell>
          <cell r="D1275" t="str">
            <v>Descrição Básica</v>
          </cell>
          <cell r="E1275" t="str">
            <v>Unidade</v>
          </cell>
          <cell r="F1275" t="str">
            <v>Coeficiente</v>
          </cell>
          <cell r="G1275" t="str">
            <v>Custo Unitário</v>
          </cell>
          <cell r="H1275" t="str">
            <v>Total</v>
          </cell>
        </row>
        <row r="1276">
          <cell r="B1276" t="str">
            <v>I</v>
          </cell>
          <cell r="C1276">
            <v>20065</v>
          </cell>
          <cell r="D1276" t="str">
            <v>TUBO PVC P/ ESG PREDIAL DN 150MM</v>
          </cell>
          <cell r="E1276" t="str">
            <v>M</v>
          </cell>
          <cell r="F1276">
            <v>1</v>
          </cell>
          <cell r="G1276">
            <v>20.350000000000001</v>
          </cell>
          <cell r="H1276">
            <v>20.350000000000001</v>
          </cell>
        </row>
        <row r="1277">
          <cell r="B1277" t="str">
            <v>I</v>
          </cell>
          <cell r="C1277">
            <v>2699</v>
          </cell>
          <cell r="D1277" t="str">
            <v>ASSENTADOR DE TUBOS</v>
          </cell>
          <cell r="E1277" t="str">
            <v>H</v>
          </cell>
          <cell r="F1277">
            <v>0.08</v>
          </cell>
          <cell r="G1277">
            <v>9.6300000000000008</v>
          </cell>
          <cell r="H1277">
            <v>0.77</v>
          </cell>
        </row>
        <row r="1278">
          <cell r="B1278" t="str">
            <v>I</v>
          </cell>
          <cell r="C1278">
            <v>6111</v>
          </cell>
          <cell r="D1278" t="str">
            <v>SERVENTE</v>
          </cell>
          <cell r="E1278" t="str">
            <v>H</v>
          </cell>
          <cell r="F1278">
            <v>0.16</v>
          </cell>
          <cell r="G1278">
            <v>5.54</v>
          </cell>
          <cell r="H1278">
            <v>0.89</v>
          </cell>
        </row>
        <row r="1281">
          <cell r="B1281" t="str">
            <v>TUBO PVC ESGOTO SERIE R DN 100MM C/ ANEL DE BORRACHA- FORNECIMENTO E INSTALACAO</v>
          </cell>
        </row>
        <row r="1282">
          <cell r="B1282" t="str">
            <v>UD</v>
          </cell>
          <cell r="D1282" t="str">
            <v>Total Material</v>
          </cell>
          <cell r="F1282" t="str">
            <v>Total Mão de Obra</v>
          </cell>
          <cell r="H1282" t="str">
            <v>Total</v>
          </cell>
        </row>
        <row r="1283">
          <cell r="B1283" t="str">
            <v>74168/002</v>
          </cell>
          <cell r="D1283">
            <v>0.80899999999999994</v>
          </cell>
          <cell r="E1283">
            <v>16.18</v>
          </cell>
          <cell r="F1283">
            <v>0.191</v>
          </cell>
          <cell r="G1283">
            <v>3.8200000000000003</v>
          </cell>
          <cell r="H1283">
            <v>20</v>
          </cell>
        </row>
        <row r="1284">
          <cell r="B1284" t="str">
            <v>Tipo do Item</v>
          </cell>
          <cell r="C1284" t="str">
            <v>Código</v>
          </cell>
          <cell r="D1284" t="str">
            <v>Descrição Básica</v>
          </cell>
          <cell r="E1284" t="str">
            <v>Unidade</v>
          </cell>
          <cell r="F1284" t="str">
            <v>Coeficiente</v>
          </cell>
          <cell r="G1284" t="str">
            <v>Custo Unitário</v>
          </cell>
          <cell r="H1284" t="str">
            <v>Total</v>
          </cell>
        </row>
        <row r="1285">
          <cell r="B1285" t="str">
            <v>I</v>
          </cell>
          <cell r="C1285">
            <v>303</v>
          </cell>
          <cell r="D1285" t="str">
            <v xml:space="preserve"> ANEL BORRACHA P/ TUBO PVC REDE ESGOTO EB 644 DN 100MM  </v>
          </cell>
          <cell r="E1285" t="str">
            <v xml:space="preserve"> UN  </v>
          </cell>
          <cell r="F1285">
            <v>0.16700000000000001</v>
          </cell>
          <cell r="G1285">
            <v>2.13</v>
          </cell>
          <cell r="H1285">
            <v>0.36</v>
          </cell>
        </row>
        <row r="1286">
          <cell r="B1286" t="str">
            <v>I</v>
          </cell>
          <cell r="C1286">
            <v>2696</v>
          </cell>
          <cell r="D1286" t="str">
            <v xml:space="preserve"> ENCANADOR OU BOMBEIRO HIDRAULICO  </v>
          </cell>
          <cell r="E1286" t="str">
            <v xml:space="preserve"> H  </v>
          </cell>
          <cell r="F1286">
            <v>0.1</v>
          </cell>
          <cell r="G1286">
            <v>7.63</v>
          </cell>
          <cell r="H1286">
            <v>0.76</v>
          </cell>
        </row>
        <row r="1287">
          <cell r="B1287" t="str">
            <v>I</v>
          </cell>
          <cell r="C1287">
            <v>6116</v>
          </cell>
          <cell r="D1287" t="str">
            <v xml:space="preserve"> AJUDANTE DE ENCANADOR  </v>
          </cell>
          <cell r="E1287" t="str">
            <v xml:space="preserve"> H  </v>
          </cell>
          <cell r="F1287">
            <v>0.5</v>
          </cell>
          <cell r="G1287">
            <v>6.11</v>
          </cell>
          <cell r="H1287">
            <v>3.06</v>
          </cell>
        </row>
        <row r="1288">
          <cell r="B1288" t="str">
            <v>I</v>
          </cell>
          <cell r="C1288">
            <v>9841</v>
          </cell>
          <cell r="D1288" t="str">
            <v xml:space="preserve"> TUBO PVC PBV SERIE R P/ ESG OU AGUAS PLUVIAIS PREDIAL DN 100MM  </v>
          </cell>
          <cell r="E1288" t="str">
            <v xml:space="preserve"> M  </v>
          </cell>
          <cell r="F1288">
            <v>1.05</v>
          </cell>
          <cell r="G1288">
            <v>15.07</v>
          </cell>
          <cell r="H1288">
            <v>15.82</v>
          </cell>
        </row>
        <row r="1290">
          <cell r="B1290" t="str">
            <v>TUBO PVC ESGOTO SERIE R DN 150MM C/ ANEL DE BORRACHA- FORNECIMENTO E INSTALACAO</v>
          </cell>
        </row>
        <row r="1291">
          <cell r="B1291" t="str">
            <v>UD</v>
          </cell>
          <cell r="D1291" t="str">
            <v>Total Material</v>
          </cell>
          <cell r="F1291" t="str">
            <v>Total Mão de Obra</v>
          </cell>
          <cell r="H1291" t="str">
            <v>Total</v>
          </cell>
        </row>
        <row r="1292">
          <cell r="B1292" t="str">
            <v>74168/001</v>
          </cell>
          <cell r="D1292">
            <v>0.88108849759890229</v>
          </cell>
          <cell r="E1292">
            <v>38.529999999999994</v>
          </cell>
          <cell r="F1292">
            <v>0.11891150240109766</v>
          </cell>
          <cell r="G1292">
            <v>5.2</v>
          </cell>
          <cell r="H1292">
            <v>43.73</v>
          </cell>
        </row>
        <row r="1293">
          <cell r="B1293" t="str">
            <v>Tipo do Item</v>
          </cell>
          <cell r="C1293" t="str">
            <v>Código</v>
          </cell>
          <cell r="D1293" t="str">
            <v>Descrição Básica</v>
          </cell>
          <cell r="E1293" t="str">
            <v>Unidade</v>
          </cell>
          <cell r="F1293" t="str">
            <v>Coeficiente</v>
          </cell>
          <cell r="G1293" t="str">
            <v>Custo Unitário</v>
          </cell>
          <cell r="H1293" t="str">
            <v>Total</v>
          </cell>
        </row>
        <row r="1294">
          <cell r="B1294" t="str">
            <v>I</v>
          </cell>
          <cell r="C1294">
            <v>305</v>
          </cell>
          <cell r="D1294" t="str">
            <v xml:space="preserve"> ANEL BORRACHA P/ TUBO PVC REDE ESGOTO EB 644 DN 150MM  </v>
          </cell>
          <cell r="E1294" t="str">
            <v xml:space="preserve"> UN  </v>
          </cell>
          <cell r="F1294">
            <v>0.16700000000000001</v>
          </cell>
          <cell r="G1294">
            <v>5.2</v>
          </cell>
          <cell r="H1294">
            <v>0.87</v>
          </cell>
        </row>
        <row r="1295">
          <cell r="B1295" t="str">
            <v>I</v>
          </cell>
          <cell r="C1295">
            <v>2696</v>
          </cell>
          <cell r="D1295" t="str">
            <v xml:space="preserve"> ENCANADOR OU BOMBEIRO HIDRAULICO  </v>
          </cell>
          <cell r="E1295" t="str">
            <v xml:space="preserve"> H  </v>
          </cell>
          <cell r="F1295">
            <v>0.2</v>
          </cell>
          <cell r="G1295">
            <v>7.63</v>
          </cell>
          <cell r="H1295">
            <v>1.53</v>
          </cell>
        </row>
        <row r="1296">
          <cell r="B1296" t="str">
            <v>I</v>
          </cell>
          <cell r="C1296">
            <v>6116</v>
          </cell>
          <cell r="D1296" t="str">
            <v xml:space="preserve"> AJUDANTE DE ENCANADOR  </v>
          </cell>
          <cell r="E1296" t="str">
            <v xml:space="preserve"> H  </v>
          </cell>
          <cell r="F1296">
            <v>0.6</v>
          </cell>
          <cell r="G1296">
            <v>6.11</v>
          </cell>
          <cell r="H1296">
            <v>3.67</v>
          </cell>
        </row>
        <row r="1297">
          <cell r="B1297" t="str">
            <v>I</v>
          </cell>
          <cell r="C1297">
            <v>9840</v>
          </cell>
          <cell r="D1297" t="str">
            <v xml:space="preserve"> TUBO PVC PBV SERIE R P/ ESG OU AGUAS PLUVIAIS PREDIAL DN 150MM  </v>
          </cell>
          <cell r="E1297" t="str">
            <v xml:space="preserve"> M  </v>
          </cell>
          <cell r="F1297">
            <v>1.05</v>
          </cell>
          <cell r="G1297">
            <v>35.869999999999997</v>
          </cell>
          <cell r="H1297">
            <v>37.659999999999997</v>
          </cell>
        </row>
        <row r="1299">
          <cell r="B1299" t="str">
            <v>TUBO PVC ESGOTO SERIE R DN 200MM C/ ANEL DE BORRACHA- FORNECIMENTO E INSTALACAO</v>
          </cell>
        </row>
        <row r="1300">
          <cell r="B1300" t="str">
            <v>UD</v>
          </cell>
          <cell r="D1300" t="str">
            <v>Total Material</v>
          </cell>
          <cell r="F1300" t="str">
            <v>Total Mão de Obra</v>
          </cell>
          <cell r="H1300" t="str">
            <v>Total</v>
          </cell>
        </row>
        <row r="1301">
          <cell r="B1301" t="str">
            <v>74168/002</v>
          </cell>
          <cell r="D1301">
            <v>0.80765357502517621</v>
          </cell>
          <cell r="E1301">
            <v>16.04</v>
          </cell>
          <cell r="F1301">
            <v>0.19234642497482379</v>
          </cell>
          <cell r="G1301">
            <v>3.8200000000000003</v>
          </cell>
          <cell r="H1301">
            <v>19.86</v>
          </cell>
        </row>
        <row r="1302">
          <cell r="B1302" t="str">
            <v>Tipo do Item</v>
          </cell>
          <cell r="C1302" t="str">
            <v>Código</v>
          </cell>
          <cell r="D1302" t="str">
            <v>Descrição Básica</v>
          </cell>
          <cell r="E1302" t="str">
            <v>Unidade</v>
          </cell>
          <cell r="F1302" t="str">
            <v>Coeficiente</v>
          </cell>
          <cell r="G1302" t="str">
            <v>Custo Unitário</v>
          </cell>
          <cell r="H1302" t="str">
            <v>Total</v>
          </cell>
        </row>
        <row r="1303">
          <cell r="B1303" t="str">
            <v>I</v>
          </cell>
          <cell r="C1303">
            <v>6116</v>
          </cell>
          <cell r="D1303" t="str">
            <v>AJUDANTE DE ENCANADOR</v>
          </cell>
          <cell r="E1303" t="str">
            <v>H</v>
          </cell>
          <cell r="F1303">
            <v>0.5</v>
          </cell>
          <cell r="G1303">
            <v>6.11</v>
          </cell>
          <cell r="H1303">
            <v>3.06</v>
          </cell>
        </row>
        <row r="1304">
          <cell r="B1304" t="str">
            <v>I</v>
          </cell>
          <cell r="C1304">
            <v>9841</v>
          </cell>
          <cell r="D1304" t="str">
            <v>TUBO PVC PBV SERIE R P/ ESG OU AGUAS PLUVIAIS PREDIAL DN 100MM</v>
          </cell>
          <cell r="E1304" t="str">
            <v>M</v>
          </cell>
          <cell r="F1304">
            <v>1.05</v>
          </cell>
          <cell r="G1304">
            <v>15.07</v>
          </cell>
          <cell r="H1304">
            <v>15.82</v>
          </cell>
        </row>
        <row r="1305">
          <cell r="B1305" t="str">
            <v>I</v>
          </cell>
          <cell r="C1305">
            <v>2696</v>
          </cell>
          <cell r="D1305" t="str">
            <v>ENCANADOR OU BOMBEIRO HIDRAULICO</v>
          </cell>
          <cell r="E1305" t="str">
            <v>H</v>
          </cell>
          <cell r="F1305">
            <v>0.1</v>
          </cell>
          <cell r="G1305">
            <v>7.63</v>
          </cell>
          <cell r="H1305">
            <v>0.76</v>
          </cell>
        </row>
        <row r="1306">
          <cell r="B1306" t="str">
            <v>I</v>
          </cell>
          <cell r="C1306">
            <v>299</v>
          </cell>
          <cell r="D1306" t="str">
            <v>ANEL BORRACHA P/ TUBO SERIE R DN 100MM</v>
          </cell>
          <cell r="E1306" t="str">
            <v>UN</v>
          </cell>
          <cell r="F1306">
            <v>0.16700000000000001</v>
          </cell>
          <cell r="G1306">
            <v>1.34</v>
          </cell>
          <cell r="H1306">
            <v>0.22</v>
          </cell>
        </row>
        <row r="1308">
          <cell r="B1308" t="str">
            <v>CHAPISCO EM PAREDES TRACO 1:3 (CIMENTO E AREIA), ESPESSURA 0,5CM, PREPARO MECANICO</v>
          </cell>
        </row>
        <row r="1309">
          <cell r="B1309" t="str">
            <v>M2</v>
          </cell>
          <cell r="D1309" t="str">
            <v>Total Material</v>
          </cell>
          <cell r="F1309" t="str">
            <v>Total Mão de Obra</v>
          </cell>
          <cell r="H1309" t="str">
            <v>Total</v>
          </cell>
        </row>
        <row r="1310">
          <cell r="B1310" t="str">
            <v>74161/001</v>
          </cell>
          <cell r="D1310">
            <v>0.47122302158273377</v>
          </cell>
          <cell r="E1310">
            <v>1.31</v>
          </cell>
          <cell r="F1310">
            <v>0.52877697841726623</v>
          </cell>
          <cell r="G1310">
            <v>1.4700000000000002</v>
          </cell>
          <cell r="H1310">
            <v>2.7800000000000002</v>
          </cell>
        </row>
        <row r="1311">
          <cell r="B1311" t="str">
            <v>Tipo do Item</v>
          </cell>
          <cell r="C1311" t="str">
            <v>Código</v>
          </cell>
          <cell r="D1311" t="str">
            <v>Descrição Básica</v>
          </cell>
          <cell r="E1311" t="str">
            <v>Unidade</v>
          </cell>
          <cell r="F1311" t="str">
            <v>Coeficiente</v>
          </cell>
          <cell r="G1311" t="str">
            <v>Custo Unitário</v>
          </cell>
          <cell r="H1311" t="str">
            <v>Total</v>
          </cell>
        </row>
        <row r="1312">
          <cell r="B1312" t="str">
            <v>C - material</v>
          </cell>
          <cell r="C1312">
            <v>6013</v>
          </cell>
          <cell r="D1312" t="str">
            <v>ARGAMASSA TRACO 1:3 (CIMENTO E AREIA GROSSA NAO P</v>
          </cell>
          <cell r="E1312" t="str">
            <v>M3</v>
          </cell>
          <cell r="F1312">
            <v>5.0000000000000001E-3</v>
          </cell>
          <cell r="G1312">
            <v>261.94</v>
          </cell>
          <cell r="H1312">
            <v>1.31</v>
          </cell>
        </row>
        <row r="1313">
          <cell r="B1313" t="str">
            <v>C - mão-de-obra</v>
          </cell>
          <cell r="C1313">
            <v>6013</v>
          </cell>
          <cell r="D1313" t="str">
            <v>ARGAMASSA TRACO 1:3 (CIMENTO E AREIA GROSSA NAO P</v>
          </cell>
          <cell r="E1313" t="str">
            <v>M3</v>
          </cell>
          <cell r="F1313">
            <v>5.0000000000000001E-3</v>
          </cell>
          <cell r="G1313">
            <v>33.24</v>
          </cell>
          <cell r="H1313">
            <v>0.17</v>
          </cell>
        </row>
        <row r="1314">
          <cell r="B1314" t="str">
            <v>I</v>
          </cell>
          <cell r="C1314">
            <v>6111</v>
          </cell>
          <cell r="D1314" t="str">
            <v>SERVENTE</v>
          </cell>
          <cell r="E1314" t="str">
            <v>H</v>
          </cell>
          <cell r="F1314">
            <v>0.1</v>
          </cell>
          <cell r="G1314">
            <v>5.54</v>
          </cell>
          <cell r="H1314">
            <v>0.55000000000000004</v>
          </cell>
        </row>
        <row r="1315">
          <cell r="B1315" t="str">
            <v>I</v>
          </cell>
          <cell r="C1315">
            <v>4750</v>
          </cell>
          <cell r="D1315" t="str">
            <v>PEDREIRO</v>
          </cell>
          <cell r="E1315" t="str">
            <v>H</v>
          </cell>
          <cell r="F1315">
            <v>0.1</v>
          </cell>
          <cell r="G1315">
            <v>7.5</v>
          </cell>
          <cell r="H1315">
            <v>0.75</v>
          </cell>
        </row>
        <row r="1318">
          <cell r="B1318" t="str">
            <v>REBOCO COM ARGAMASSA PRE-FABRICADA, ESPESSURA 0,5CM, PREPARO MECANICO</v>
          </cell>
        </row>
        <row r="1319">
          <cell r="B1319" t="str">
            <v>M2</v>
          </cell>
          <cell r="D1319" t="str">
            <v>Total Material</v>
          </cell>
          <cell r="F1319" t="str">
            <v>Total Mão de Obra</v>
          </cell>
          <cell r="H1319" t="str">
            <v>Total</v>
          </cell>
        </row>
        <row r="1320">
          <cell r="B1320" t="str">
            <v>74001/001</v>
          </cell>
          <cell r="D1320">
            <v>0.40888485947416142</v>
          </cell>
          <cell r="E1320">
            <v>4.5100000000000007</v>
          </cell>
          <cell r="F1320">
            <v>0.59111514052583847</v>
          </cell>
          <cell r="G1320">
            <v>6.52</v>
          </cell>
          <cell r="H1320">
            <v>11.030000000000001</v>
          </cell>
        </row>
        <row r="1321">
          <cell r="B1321" t="str">
            <v>Tipo do Item</v>
          </cell>
          <cell r="C1321" t="str">
            <v>Código</v>
          </cell>
          <cell r="D1321" t="str">
            <v>Descrição Básica</v>
          </cell>
          <cell r="E1321" t="str">
            <v>Unidade</v>
          </cell>
          <cell r="F1321" t="str">
            <v>Coeficiente</v>
          </cell>
          <cell r="G1321" t="str">
            <v>Custo Unitário</v>
          </cell>
          <cell r="H1321" t="str">
            <v>Total</v>
          </cell>
        </row>
        <row r="1322">
          <cell r="B1322" t="str">
            <v>I</v>
          </cell>
          <cell r="C1322">
            <v>371</v>
          </cell>
          <cell r="D1322" t="str">
            <v>ARGAMASSA PRONTA PARA REVESTIMENTO EXTERNO OU INTE</v>
          </cell>
          <cell r="E1322" t="str">
            <v>KG</v>
          </cell>
          <cell r="F1322">
            <v>7</v>
          </cell>
          <cell r="G1322">
            <v>0.64</v>
          </cell>
          <cell r="H1322">
            <v>4.4800000000000004</v>
          </cell>
        </row>
        <row r="1323">
          <cell r="B1323" t="str">
            <v>I</v>
          </cell>
          <cell r="C1323">
            <v>4750</v>
          </cell>
          <cell r="D1323" t="str">
            <v>PEDREIRO</v>
          </cell>
          <cell r="E1323" t="str">
            <v>H</v>
          </cell>
          <cell r="F1323">
            <v>0.5</v>
          </cell>
          <cell r="G1323">
            <v>7.5</v>
          </cell>
          <cell r="H1323">
            <v>3.75</v>
          </cell>
        </row>
        <row r="1324">
          <cell r="B1324" t="str">
            <v>I</v>
          </cell>
          <cell r="C1324">
            <v>6111</v>
          </cell>
          <cell r="D1324" t="str">
            <v>SERVENTE</v>
          </cell>
          <cell r="E1324" t="str">
            <v>H</v>
          </cell>
          <cell r="F1324">
            <v>0.5</v>
          </cell>
          <cell r="G1324">
            <v>5.54</v>
          </cell>
          <cell r="H1324">
            <v>2.77</v>
          </cell>
        </row>
        <row r="1325">
          <cell r="B1325" t="str">
            <v>I</v>
          </cell>
          <cell r="C1325">
            <v>10532</v>
          </cell>
          <cell r="D1325" t="str">
            <v>BETONEIRA 320L ELETRICA TRIFASICA 3HP S/ CARREGADO</v>
          </cell>
          <cell r="E1325" t="str">
            <v>H</v>
          </cell>
          <cell r="F1325">
            <v>3.5999999999999999E-3</v>
          </cell>
          <cell r="G1325">
            <v>0.77</v>
          </cell>
          <cell r="H1325">
            <v>0</v>
          </cell>
        </row>
        <row r="1326">
          <cell r="B1326" t="str">
            <v>I</v>
          </cell>
          <cell r="C1326">
            <v>4243</v>
          </cell>
          <cell r="D1326" t="str">
            <v>OPERADOR DE BETONEIRA ( CAMINHÃO)</v>
          </cell>
          <cell r="E1326" t="str">
            <v>H</v>
          </cell>
          <cell r="F1326">
            <v>3.5999999999999999E-3</v>
          </cell>
          <cell r="G1326">
            <v>8.24</v>
          </cell>
          <cell r="H1326">
            <v>0.03</v>
          </cell>
        </row>
        <row r="1328">
          <cell r="B1328" t="str">
            <v>AZULEJO 1A 15X15CM FIXADO ARGAMASSA COLANTE, REJUNTAMENTO COM CIMENTO BRANCO</v>
          </cell>
        </row>
        <row r="1329">
          <cell r="B1329" t="str">
            <v>M2</v>
          </cell>
          <cell r="D1329" t="str">
            <v>Total Material</v>
          </cell>
          <cell r="F1329" t="str">
            <v>Total Mão de Obra</v>
          </cell>
          <cell r="H1329" t="str">
            <v>Total</v>
          </cell>
        </row>
        <row r="1330">
          <cell r="B1330" t="str">
            <v>73925/002</v>
          </cell>
          <cell r="D1330">
            <v>0.85529622980251341</v>
          </cell>
          <cell r="E1330">
            <v>23.82</v>
          </cell>
          <cell r="F1330">
            <v>0.14470377019748654</v>
          </cell>
          <cell r="G1330">
            <v>4.03</v>
          </cell>
          <cell r="H1330">
            <v>27.85</v>
          </cell>
        </row>
        <row r="1331">
          <cell r="B1331" t="str">
            <v>Tipo do Item</v>
          </cell>
          <cell r="C1331" t="str">
            <v>Código</v>
          </cell>
          <cell r="D1331" t="str">
            <v>Descrição Básica</v>
          </cell>
          <cell r="E1331" t="str">
            <v>Unidade</v>
          </cell>
          <cell r="F1331" t="str">
            <v>Coeficiente</v>
          </cell>
          <cell r="G1331" t="str">
            <v>Custo Unitário</v>
          </cell>
          <cell r="H1331" t="str">
            <v>Total</v>
          </cell>
        </row>
        <row r="1332">
          <cell r="B1332" t="str">
            <v>I</v>
          </cell>
          <cell r="C1332">
            <v>536</v>
          </cell>
          <cell r="D1332" t="str">
            <v>AZULEJO BRANCO BRILHANTE 15 X 15CM EXTRA OU 1A QUALIDADE</v>
          </cell>
          <cell r="E1332" t="str">
            <v>M2</v>
          </cell>
          <cell r="F1332">
            <v>1.05</v>
          </cell>
          <cell r="G1332">
            <v>20.05</v>
          </cell>
          <cell r="H1332">
            <v>21.05</v>
          </cell>
        </row>
        <row r="1333">
          <cell r="B1333" t="str">
            <v>I</v>
          </cell>
          <cell r="C1333">
            <v>1380</v>
          </cell>
          <cell r="D1333" t="str">
            <v>CIMENTO BRANCO</v>
          </cell>
          <cell r="E1333" t="str">
            <v>KG</v>
          </cell>
          <cell r="F1333">
            <v>0.25</v>
          </cell>
          <cell r="G1333">
            <v>1.51</v>
          </cell>
          <cell r="H1333">
            <v>0.38</v>
          </cell>
        </row>
        <row r="1334">
          <cell r="B1334" t="str">
            <v>I</v>
          </cell>
          <cell r="C1334">
            <v>1381</v>
          </cell>
          <cell r="D1334" t="str">
            <v>ARGAMASSA OU CIMENTO COLANTE EM PO PARA FIXACAO DE PECAS CERAMICAS</v>
          </cell>
          <cell r="E1334" t="str">
            <v>KG</v>
          </cell>
          <cell r="F1334">
            <v>4.5</v>
          </cell>
          <cell r="G1334">
            <v>0.53</v>
          </cell>
          <cell r="H1334">
            <v>2.39</v>
          </cell>
        </row>
        <row r="1335">
          <cell r="B1335" t="str">
            <v>I</v>
          </cell>
          <cell r="C1335">
            <v>4760</v>
          </cell>
          <cell r="D1335" t="str">
            <v>AZULEJISTA OU LADRILHISTA</v>
          </cell>
          <cell r="E1335" t="str">
            <v>H</v>
          </cell>
          <cell r="F1335">
            <v>0.36</v>
          </cell>
          <cell r="G1335">
            <v>7.5</v>
          </cell>
          <cell r="H1335">
            <v>2.7</v>
          </cell>
        </row>
        <row r="1336">
          <cell r="B1336" t="str">
            <v>I</v>
          </cell>
          <cell r="C1336">
            <v>6111</v>
          </cell>
          <cell r="D1336" t="str">
            <v>SERVENTE</v>
          </cell>
          <cell r="E1336" t="str">
            <v>H</v>
          </cell>
          <cell r="F1336">
            <v>0.24</v>
          </cell>
          <cell r="G1336">
            <v>5.54</v>
          </cell>
          <cell r="H1336">
            <v>1.33</v>
          </cell>
        </row>
        <row r="1338">
          <cell r="B1338" t="str">
            <v>PINTURA COM TINTA TEXTURIZADA ACRILICA PARA AMBIENTES INTERNOS/EXTERNOS</v>
          </cell>
        </row>
        <row r="1339">
          <cell r="B1339" t="str">
            <v>M2</v>
          </cell>
          <cell r="D1339" t="str">
            <v>Total Material</v>
          </cell>
          <cell r="F1339" t="str">
            <v>Total Mão de Obra</v>
          </cell>
          <cell r="H1339" t="str">
            <v>Total</v>
          </cell>
        </row>
        <row r="1340">
          <cell r="B1340" t="str">
            <v>73746/001</v>
          </cell>
          <cell r="D1340">
            <v>0.6054613935969867</v>
          </cell>
          <cell r="E1340">
            <v>6.43</v>
          </cell>
          <cell r="F1340">
            <v>0.39453860640301319</v>
          </cell>
          <cell r="G1340">
            <v>4.1900000000000004</v>
          </cell>
          <cell r="H1340">
            <v>10.620000000000001</v>
          </cell>
        </row>
        <row r="1341">
          <cell r="B1341" t="str">
            <v>Tipo do Item</v>
          </cell>
          <cell r="C1341" t="str">
            <v>Código</v>
          </cell>
          <cell r="D1341" t="str">
            <v>Descrição Básica</v>
          </cell>
          <cell r="E1341" t="str">
            <v>Unidade</v>
          </cell>
          <cell r="F1341" t="str">
            <v>Coeficiente</v>
          </cell>
          <cell r="G1341" t="str">
            <v>Custo Unitário</v>
          </cell>
          <cell r="H1341" t="str">
            <v>Total</v>
          </cell>
        </row>
        <row r="1342">
          <cell r="B1342" t="str">
            <v>I</v>
          </cell>
          <cell r="C1342">
            <v>4783</v>
          </cell>
          <cell r="D1342" t="str">
            <v>PINTOR</v>
          </cell>
          <cell r="E1342" t="str">
            <v>H</v>
          </cell>
          <cell r="F1342">
            <v>0.5</v>
          </cell>
          <cell r="G1342">
            <v>7.5</v>
          </cell>
          <cell r="H1342">
            <v>3.75</v>
          </cell>
        </row>
        <row r="1343">
          <cell r="B1343" t="str">
            <v>I</v>
          </cell>
          <cell r="C1343">
            <v>6111</v>
          </cell>
          <cell r="D1343" t="str">
            <v>SERVENTE</v>
          </cell>
          <cell r="E1343" t="str">
            <v>H</v>
          </cell>
          <cell r="F1343">
            <v>0.08</v>
          </cell>
          <cell r="G1343">
            <v>5.54</v>
          </cell>
          <cell r="H1343">
            <v>0.44</v>
          </cell>
        </row>
        <row r="1344">
          <cell r="B1344" t="str">
            <v>I</v>
          </cell>
          <cell r="C1344">
            <v>7360</v>
          </cell>
          <cell r="D1344" t="str">
            <v>TINTA TEXTURIZADA ACRILICA P/ PINTURA INTERNA/EXTE</v>
          </cell>
          <cell r="E1344" t="str">
            <v>L</v>
          </cell>
          <cell r="F1344">
            <v>0.6</v>
          </cell>
          <cell r="G1344">
            <v>10.71</v>
          </cell>
          <cell r="H1344">
            <v>6.43</v>
          </cell>
        </row>
        <row r="1346">
          <cell r="B1346" t="str">
            <v xml:space="preserve">PORTA DE MADEIRA COMPENSADA LISA PARA CERA/VERNIZ, 0,90X2,10M, INCLUSO ADUELA 1A, ALIZAR 1A E DOBRADICA COM ANEL
 </v>
          </cell>
        </row>
        <row r="1347">
          <cell r="B1347" t="str">
            <v>UD</v>
          </cell>
          <cell r="D1347" t="str">
            <v>Total Material</v>
          </cell>
          <cell r="F1347" t="str">
            <v>Total Mão de Obra</v>
          </cell>
          <cell r="H1347" t="str">
            <v>Total</v>
          </cell>
        </row>
        <row r="1348">
          <cell r="B1348" t="str">
            <v>73910/007</v>
          </cell>
          <cell r="D1348">
            <v>0.85919426819271993</v>
          </cell>
          <cell r="E1348">
            <v>283.01</v>
          </cell>
          <cell r="F1348">
            <v>0.14080573180728015</v>
          </cell>
          <cell r="G1348">
            <v>46.38</v>
          </cell>
          <cell r="H1348">
            <v>329.39</v>
          </cell>
        </row>
        <row r="1349">
          <cell r="B1349" t="str">
            <v>Tipo do Item</v>
          </cell>
          <cell r="C1349" t="str">
            <v>Código</v>
          </cell>
          <cell r="D1349" t="str">
            <v>Descrição Básica</v>
          </cell>
          <cell r="E1349" t="str">
            <v>Unidade</v>
          </cell>
          <cell r="F1349" t="str">
            <v>Coeficiente</v>
          </cell>
          <cell r="G1349" t="str">
            <v>Custo Unitário</v>
          </cell>
          <cell r="H1349" t="str">
            <v>Total</v>
          </cell>
        </row>
        <row r="1350">
          <cell r="B1350" t="str">
            <v>I</v>
          </cell>
          <cell r="C1350">
            <v>4987</v>
          </cell>
          <cell r="D1350" t="str">
            <v>PORTA MADEIRA COMPENSADA LISA PARA CERA OU VERNIZ 90 X 210 X 3,5CM</v>
          </cell>
          <cell r="E1350" t="str">
            <v>UD</v>
          </cell>
          <cell r="F1350">
            <v>1</v>
          </cell>
          <cell r="G1350">
            <v>105</v>
          </cell>
          <cell r="H1350">
            <v>105</v>
          </cell>
        </row>
        <row r="1351">
          <cell r="B1351" t="str">
            <v>I</v>
          </cell>
          <cell r="C1351">
            <v>6115</v>
          </cell>
          <cell r="D1351" t="str">
            <v>AJUDANTE</v>
          </cell>
          <cell r="E1351" t="str">
            <v>H</v>
          </cell>
          <cell r="F1351">
            <v>3.5129999999999999</v>
          </cell>
          <cell r="G1351">
            <v>5.54</v>
          </cell>
          <cell r="H1351">
            <v>19.46</v>
          </cell>
        </row>
        <row r="1352">
          <cell r="B1352" t="str">
            <v>I</v>
          </cell>
          <cell r="C1352">
            <v>4750</v>
          </cell>
          <cell r="D1352" t="str">
            <v>PEDREIRO</v>
          </cell>
          <cell r="E1352" t="str">
            <v>H</v>
          </cell>
          <cell r="F1352">
            <v>1.4279999999999999</v>
          </cell>
          <cell r="G1352">
            <v>7.5</v>
          </cell>
          <cell r="H1352">
            <v>10.71</v>
          </cell>
        </row>
        <row r="1353">
          <cell r="B1353" t="str">
            <v>I</v>
          </cell>
          <cell r="C1353">
            <v>4419</v>
          </cell>
          <cell r="D1353" t="str">
            <v>PECA DE MADEIRA 1A QUALIDADE 10 X 10 X 3CM P/ FIXACAO ESQUADRIAS OU RODAPE</v>
          </cell>
          <cell r="E1353" t="str">
            <v>UD</v>
          </cell>
          <cell r="F1353">
            <v>6</v>
          </cell>
          <cell r="G1353">
            <v>0.74</v>
          </cell>
          <cell r="H1353">
            <v>4.4400000000000004</v>
          </cell>
        </row>
        <row r="1354">
          <cell r="B1354" t="str">
            <v>I</v>
          </cell>
          <cell r="C1354">
            <v>1214</v>
          </cell>
          <cell r="D1354" t="str">
            <v>CARPINTEIRO DE ESQUADRIA</v>
          </cell>
          <cell r="E1354" t="str">
            <v>H</v>
          </cell>
          <cell r="F1354">
            <v>2.085</v>
          </cell>
          <cell r="G1354">
            <v>7.5</v>
          </cell>
          <cell r="H1354">
            <v>15.64</v>
          </cell>
        </row>
        <row r="1355">
          <cell r="B1355" t="str">
            <v>I</v>
          </cell>
          <cell r="C1355">
            <v>183</v>
          </cell>
          <cell r="D1355" t="str">
            <v>ADUELA/BATENTE DUPLO/CAIXAO/GRADE CAIXA 13 X 3CM P/ PORTA 0,60 A 1,20 X 2,10M MADEIRA IPE/MOGNO/CEREJEIRA OU SIMILAR</v>
          </cell>
          <cell r="E1355" t="str">
            <v>JG</v>
          </cell>
          <cell r="F1355">
            <v>1</v>
          </cell>
          <cell r="G1355">
            <v>79.680000000000007</v>
          </cell>
          <cell r="H1355">
            <v>79.680000000000007</v>
          </cell>
        </row>
        <row r="1356">
          <cell r="B1356" t="str">
            <v>I</v>
          </cell>
          <cell r="C1356">
            <v>20247</v>
          </cell>
          <cell r="D1356" t="str">
            <v>PREGO DE ACO 15 X 15 C/ CABECA</v>
          </cell>
          <cell r="E1356" t="str">
            <v>KG</v>
          </cell>
          <cell r="F1356">
            <v>0.61199999999999999</v>
          </cell>
          <cell r="G1356">
            <v>7.21</v>
          </cell>
          <cell r="H1356">
            <v>4.41</v>
          </cell>
        </row>
        <row r="1357">
          <cell r="B1357" t="str">
            <v>I</v>
          </cell>
          <cell r="C1357">
            <v>187</v>
          </cell>
          <cell r="D1357" t="str">
            <v>ALIZAR / GUARNICAO 5 X 2CM MADEIRA IPE/MOGNO/CEREJEIRA OU SIMILAR</v>
          </cell>
          <cell r="E1357" t="str">
            <v>M</v>
          </cell>
          <cell r="F1357">
            <v>10.199999999999999</v>
          </cell>
          <cell r="G1357">
            <v>5.83</v>
          </cell>
          <cell r="H1357">
            <v>59.47</v>
          </cell>
        </row>
        <row r="1358">
          <cell r="B1358" t="str">
            <v>I</v>
          </cell>
          <cell r="C1358">
            <v>11447</v>
          </cell>
          <cell r="D1358" t="str">
            <v>DOBRADICA LATAO CROMADO 3 X 3\" C/ ANEIS</v>
          </cell>
          <cell r="E1358" t="str">
            <v>Unidade</v>
          </cell>
          <cell r="F1358">
            <v>3</v>
          </cell>
          <cell r="G1358">
            <v>9.3000000000000007</v>
          </cell>
          <cell r="H1358">
            <v>27.9</v>
          </cell>
        </row>
        <row r="1359">
          <cell r="B1359" t="str">
            <v>C - material</v>
          </cell>
          <cell r="C1359">
            <v>73449</v>
          </cell>
          <cell r="D1359" t="str">
            <v>ARGAMASSA CIMENTO/AREIA 1:4 PREPARO MANUAL</v>
          </cell>
          <cell r="E1359" t="str">
            <v>M3</v>
          </cell>
          <cell r="F1359">
            <v>1.0200000000000001E-2</v>
          </cell>
          <cell r="G1359">
            <v>206.57</v>
          </cell>
          <cell r="H1359">
            <v>2.11</v>
          </cell>
        </row>
        <row r="1360">
          <cell r="B1360" t="str">
            <v>C - mão-de-obra</v>
          </cell>
          <cell r="C1360">
            <v>73449</v>
          </cell>
          <cell r="D1360" t="str">
            <v>ARGAMASSA CIMENTO/AREIA 1:4 PREPARO MANUAL</v>
          </cell>
          <cell r="E1360" t="str">
            <v>M3</v>
          </cell>
          <cell r="F1360">
            <v>1.0200000000000001E-2</v>
          </cell>
          <cell r="G1360">
            <v>55.4</v>
          </cell>
          <cell r="H1360">
            <v>0.56999999999999995</v>
          </cell>
        </row>
        <row r="1362">
          <cell r="B1362" t="str">
            <v xml:space="preserve">PORTA DE MADEIRA COMPENSADA LISA PARA CERA/VERNIZ, 0,80X2,10M, INCLUSO ADUELA 1A, ALIZAR 1A E DOBRADICA COM ANEL
 </v>
          </cell>
        </row>
        <row r="1363">
          <cell r="B1363" t="str">
            <v>UD</v>
          </cell>
          <cell r="D1363" t="str">
            <v>Total Material</v>
          </cell>
          <cell r="F1363" t="str">
            <v>Total Mão de Obra</v>
          </cell>
          <cell r="H1363" t="str">
            <v>Total</v>
          </cell>
        </row>
        <row r="1364">
          <cell r="B1364" t="str">
            <v>73910/006</v>
          </cell>
          <cell r="D1364">
            <v>0.8558632695046684</v>
          </cell>
          <cell r="E1364">
            <v>270.40999999999997</v>
          </cell>
          <cell r="F1364">
            <v>0.14413673049533154</v>
          </cell>
          <cell r="G1364">
            <v>45.54</v>
          </cell>
          <cell r="H1364">
            <v>315.95</v>
          </cell>
        </row>
        <row r="1365">
          <cell r="B1365" t="str">
            <v>Tipo do Item</v>
          </cell>
          <cell r="C1365" t="str">
            <v>Código</v>
          </cell>
          <cell r="D1365" t="str">
            <v>Descrição Básica</v>
          </cell>
          <cell r="E1365" t="str">
            <v>Unidade</v>
          </cell>
          <cell r="F1365" t="str">
            <v>Coeficiente</v>
          </cell>
          <cell r="G1365" t="str">
            <v>Custo Unitário</v>
          </cell>
          <cell r="H1365" t="str">
            <v>Total</v>
          </cell>
        </row>
        <row r="1366">
          <cell r="B1366" t="str">
            <v>I</v>
          </cell>
          <cell r="C1366">
            <v>4992</v>
          </cell>
          <cell r="D1366" t="str">
            <v>PORTA MADEIRA COMPENSADA LISA PARA CERA OU VERNIZ 80 X 210 X 3,5CM</v>
          </cell>
          <cell r="E1366" t="str">
            <v>UD</v>
          </cell>
          <cell r="F1366">
            <v>1</v>
          </cell>
          <cell r="G1366">
            <v>93.69</v>
          </cell>
          <cell r="H1366">
            <v>93.69</v>
          </cell>
        </row>
        <row r="1367">
          <cell r="B1367" t="str">
            <v>I</v>
          </cell>
          <cell r="C1367">
            <v>6115</v>
          </cell>
          <cell r="D1367" t="str">
            <v>AJUDANTE</v>
          </cell>
          <cell r="E1367" t="str">
            <v>H</v>
          </cell>
          <cell r="F1367">
            <v>3.45</v>
          </cell>
          <cell r="G1367">
            <v>5.54</v>
          </cell>
          <cell r="H1367">
            <v>19.11</v>
          </cell>
        </row>
        <row r="1368">
          <cell r="B1368" t="str">
            <v>I</v>
          </cell>
          <cell r="C1368">
            <v>4750</v>
          </cell>
          <cell r="D1368" t="str">
            <v>PEDREIRO</v>
          </cell>
          <cell r="E1368" t="str">
            <v>H</v>
          </cell>
          <cell r="F1368">
            <v>1.4</v>
          </cell>
          <cell r="G1368">
            <v>7.5</v>
          </cell>
          <cell r="H1368">
            <v>10.5</v>
          </cell>
        </row>
        <row r="1369">
          <cell r="B1369" t="str">
            <v>I</v>
          </cell>
          <cell r="C1369">
            <v>4419</v>
          </cell>
          <cell r="D1369" t="str">
            <v>PECA DE MADEIRA 1A QUALIDADE 10 X 10 X 3CM P/ FIXACAO ESQUADRIAS OU RODAPE</v>
          </cell>
          <cell r="E1369" t="str">
            <v>UD</v>
          </cell>
          <cell r="F1369">
            <v>6</v>
          </cell>
          <cell r="G1369">
            <v>0.74</v>
          </cell>
          <cell r="H1369">
            <v>4.4400000000000004</v>
          </cell>
        </row>
        <row r="1370">
          <cell r="B1370" t="str">
            <v>I</v>
          </cell>
          <cell r="C1370">
            <v>1214</v>
          </cell>
          <cell r="D1370" t="str">
            <v>CARPINTEIRO DE ESQUADRIA</v>
          </cell>
          <cell r="E1370" t="str">
            <v>H</v>
          </cell>
          <cell r="F1370">
            <v>2.0499999999999998</v>
          </cell>
          <cell r="G1370">
            <v>7.5</v>
          </cell>
          <cell r="H1370">
            <v>15.38</v>
          </cell>
        </row>
        <row r="1371">
          <cell r="B1371" t="str">
            <v>I</v>
          </cell>
          <cell r="C1371">
            <v>183</v>
          </cell>
          <cell r="D1371" t="str">
            <v>ADUELA/BATENTE DUPLO/CAIXAO/GRADE CAIXA 13 X 3CM P/ PORTA 0,60 A 1,20 X 2,10M MADEIRA IPE/MOGNO/CEREJEIRA OU SIMILAR</v>
          </cell>
          <cell r="E1371" t="str">
            <v>JG</v>
          </cell>
          <cell r="F1371">
            <v>1</v>
          </cell>
          <cell r="G1371">
            <v>79.680000000000007</v>
          </cell>
          <cell r="H1371">
            <v>79.680000000000007</v>
          </cell>
        </row>
        <row r="1372">
          <cell r="B1372" t="str">
            <v>I</v>
          </cell>
          <cell r="C1372">
            <v>20247</v>
          </cell>
          <cell r="D1372" t="str">
            <v>PREGO DE ACO 15 X 15 C/ CABECA</v>
          </cell>
          <cell r="E1372" t="str">
            <v>KG</v>
          </cell>
          <cell r="F1372">
            <v>0.6</v>
          </cell>
          <cell r="G1372">
            <v>7.21</v>
          </cell>
          <cell r="H1372">
            <v>4.33</v>
          </cell>
        </row>
        <row r="1373">
          <cell r="B1373" t="str">
            <v>I</v>
          </cell>
          <cell r="C1373">
            <v>187</v>
          </cell>
          <cell r="D1373" t="str">
            <v>ALIZAR / GUARNICAO 5 X 2CM MADEIRA IPE/MOGNO/CEREJEIRA OU SIMILAR</v>
          </cell>
          <cell r="E1373" t="str">
            <v>M</v>
          </cell>
          <cell r="F1373">
            <v>10</v>
          </cell>
          <cell r="G1373">
            <v>5.83</v>
          </cell>
          <cell r="H1373">
            <v>58.3</v>
          </cell>
        </row>
        <row r="1374">
          <cell r="B1374" t="str">
            <v>I</v>
          </cell>
          <cell r="C1374">
            <v>11447</v>
          </cell>
          <cell r="D1374" t="str">
            <v>DOBRADICA LATAO CROMADO 3 X 3\" C/ ANEIS</v>
          </cell>
          <cell r="E1374" t="str">
            <v>UD</v>
          </cell>
          <cell r="F1374">
            <v>3</v>
          </cell>
          <cell r="G1374">
            <v>9.3000000000000007</v>
          </cell>
          <cell r="H1374">
            <v>27.9</v>
          </cell>
        </row>
        <row r="1375">
          <cell r="B1375" t="str">
            <v>C - material</v>
          </cell>
          <cell r="C1375">
            <v>73449</v>
          </cell>
          <cell r="D1375" t="str">
            <v>ARGAMASSA CIMENTO/AREIA 1:4 PREPARO MANUAL</v>
          </cell>
          <cell r="E1375" t="str">
            <v>M3</v>
          </cell>
          <cell r="F1375">
            <v>0.01</v>
          </cell>
          <cell r="G1375">
            <v>206.57</v>
          </cell>
          <cell r="H1375">
            <v>2.0699999999999998</v>
          </cell>
        </row>
        <row r="1376">
          <cell r="B1376" t="str">
            <v>C - mão-de-obra</v>
          </cell>
          <cell r="C1376">
            <v>73449</v>
          </cell>
          <cell r="D1376" t="str">
            <v>ARGAMASSA CIMENTO/AREIA 1:4 PREPARO MANUAL</v>
          </cell>
          <cell r="E1376" t="str">
            <v>M3</v>
          </cell>
          <cell r="F1376">
            <v>0.01</v>
          </cell>
          <cell r="G1376">
            <v>55.4</v>
          </cell>
          <cell r="H1376">
            <v>0.55000000000000004</v>
          </cell>
        </row>
        <row r="1378">
          <cell r="B1378" t="str">
            <v>PORTA DE ABRIR EM ALUMINIO TIPO VENEZIANA, 60X160 CM, PERFIL SERIE 25, COM GUARNICOES</v>
          </cell>
        </row>
        <row r="1379">
          <cell r="B1379" t="str">
            <v>UD</v>
          </cell>
          <cell r="D1379" t="str">
            <v>Total Material</v>
          </cell>
          <cell r="F1379" t="str">
            <v>Total Mão de Obra</v>
          </cell>
          <cell r="H1379" t="str">
            <v>Total</v>
          </cell>
        </row>
        <row r="1380">
          <cell r="B1380" t="str">
            <v>74071/002</v>
          </cell>
          <cell r="D1380">
            <v>0.92380999285872589</v>
          </cell>
          <cell r="E1380">
            <v>375.15</v>
          </cell>
          <cell r="F1380">
            <v>7.6190007141274108E-2</v>
          </cell>
          <cell r="G1380">
            <v>30.939999999999998</v>
          </cell>
          <cell r="H1380">
            <v>406.09</v>
          </cell>
        </row>
        <row r="1381">
          <cell r="B1381" t="str">
            <v>Tipo do Item</v>
          </cell>
          <cell r="C1381" t="str">
            <v>Código</v>
          </cell>
          <cell r="D1381" t="str">
            <v>Descrição Básica</v>
          </cell>
          <cell r="E1381" t="str">
            <v>Unidade</v>
          </cell>
          <cell r="F1381" t="str">
            <v>Coeficiente</v>
          </cell>
          <cell r="G1381" t="str">
            <v>Custo Unitário</v>
          </cell>
          <cell r="H1381" t="str">
            <v>Total</v>
          </cell>
        </row>
        <row r="1382">
          <cell r="B1382" t="str">
            <v>C - material</v>
          </cell>
          <cell r="C1382">
            <v>73449</v>
          </cell>
          <cell r="D1382" t="str">
            <v>ARGAMASSA CIMENTO/AREIA 1:4 - PREPARO MANUAL - P</v>
          </cell>
          <cell r="E1382" t="str">
            <v>M3</v>
          </cell>
          <cell r="F1382">
            <v>6.2500000000000003E-3</v>
          </cell>
          <cell r="G1382">
            <v>206.57</v>
          </cell>
          <cell r="H1382">
            <v>1.29</v>
          </cell>
        </row>
        <row r="1383">
          <cell r="B1383" t="str">
            <v>C - mão-de-obra</v>
          </cell>
          <cell r="C1383">
            <v>73449</v>
          </cell>
          <cell r="D1383" t="str">
            <v>ARGAMASSA CIMENTO/AREIA 1:4 - PREPARO MANUAL - P</v>
          </cell>
          <cell r="E1383" t="str">
            <v>M3</v>
          </cell>
          <cell r="F1383">
            <v>6.2500000000000003E-3</v>
          </cell>
          <cell r="G1383">
            <v>55.4</v>
          </cell>
          <cell r="H1383">
            <v>0.35</v>
          </cell>
        </row>
        <row r="1384">
          <cell r="B1384" t="str">
            <v>I</v>
          </cell>
          <cell r="C1384">
            <v>242</v>
          </cell>
          <cell r="D1384" t="str">
            <v>AJUDANTE ESPECIALIZADO</v>
          </cell>
          <cell r="E1384" t="str">
            <v>H</v>
          </cell>
          <cell r="F1384">
            <v>1.5625</v>
          </cell>
          <cell r="G1384">
            <v>8.01</v>
          </cell>
          <cell r="H1384">
            <v>12.52</v>
          </cell>
        </row>
        <row r="1385">
          <cell r="B1385" t="str">
            <v>I</v>
          </cell>
          <cell r="C1385">
            <v>4750</v>
          </cell>
          <cell r="D1385" t="str">
            <v>PEDREIRO</v>
          </cell>
          <cell r="E1385" t="str">
            <v>H</v>
          </cell>
          <cell r="F1385">
            <v>0.52</v>
          </cell>
          <cell r="G1385">
            <v>7.5</v>
          </cell>
          <cell r="H1385">
            <v>3.9</v>
          </cell>
        </row>
        <row r="1386">
          <cell r="B1386" t="str">
            <v>I</v>
          </cell>
          <cell r="C1386">
            <v>4917</v>
          </cell>
          <cell r="D1386" t="str">
            <v>PORTA ALUMINIO ABRIR, PERFIL SERIE 25, TP VENEZIANA C/ GUARNICAO 87 X 210CM</v>
          </cell>
          <cell r="E1386" t="str">
            <v>M2</v>
          </cell>
          <cell r="F1386">
            <v>1</v>
          </cell>
          <cell r="G1386">
            <v>355.58</v>
          </cell>
          <cell r="H1386">
            <v>355.58</v>
          </cell>
        </row>
        <row r="1387">
          <cell r="B1387" t="str">
            <v>I</v>
          </cell>
          <cell r="C1387">
            <v>6110</v>
          </cell>
          <cell r="D1387" t="str">
            <v>CARPINTEIRO DE ESQUADRIA</v>
          </cell>
          <cell r="E1387" t="str">
            <v>H</v>
          </cell>
          <cell r="F1387">
            <v>1.35</v>
          </cell>
          <cell r="G1387">
            <v>7.5</v>
          </cell>
          <cell r="H1387">
            <v>10.130000000000001</v>
          </cell>
        </row>
        <row r="1388">
          <cell r="B1388" t="str">
            <v>I</v>
          </cell>
          <cell r="C1388">
            <v>6111</v>
          </cell>
          <cell r="D1388" t="str">
            <v>SERVENTE</v>
          </cell>
          <cell r="E1388" t="str">
            <v>H</v>
          </cell>
          <cell r="F1388">
            <v>0.73</v>
          </cell>
          <cell r="G1388">
            <v>5.54</v>
          </cell>
          <cell r="H1388">
            <v>4.04</v>
          </cell>
        </row>
        <row r="1389">
          <cell r="B1389" t="str">
            <v>I</v>
          </cell>
          <cell r="C1389">
            <v>11457</v>
          </cell>
          <cell r="D1389" t="str">
            <v>TARJETA TIPO LIVRE/OCUPADO P/ PORTA BANHEIRO</v>
          </cell>
          <cell r="E1389" t="str">
            <v>UN</v>
          </cell>
          <cell r="F1389">
            <v>1.04</v>
          </cell>
          <cell r="G1389">
            <v>17.579999999999998</v>
          </cell>
          <cell r="H1389">
            <v>18.28</v>
          </cell>
        </row>
        <row r="1391">
          <cell r="B1391" t="str">
            <v>PORTA DE VIDRO TEMPERADO, 0,9X2,10M, ESPESSURA 10MM, INCLUSIVE ACESSORIOS</v>
          </cell>
        </row>
        <row r="1392">
          <cell r="B1392" t="str">
            <v>UD</v>
          </cell>
          <cell r="D1392" t="str">
            <v>Total Material</v>
          </cell>
          <cell r="F1392" t="str">
            <v>Total Mão de Obra</v>
          </cell>
          <cell r="H1392" t="str">
            <v>Total</v>
          </cell>
        </row>
        <row r="1393">
          <cell r="B1393" t="str">
            <v>73838/001</v>
          </cell>
          <cell r="D1393">
            <v>0.99819293074507476</v>
          </cell>
          <cell r="E1393">
            <v>1242.8600000000001</v>
          </cell>
          <cell r="F1393">
            <v>1.8070692549252674E-3</v>
          </cell>
          <cell r="G1393">
            <v>2.25</v>
          </cell>
          <cell r="H1393">
            <v>1245.1100000000001</v>
          </cell>
        </row>
        <row r="1394">
          <cell r="B1394" t="str">
            <v>Tipo do Item</v>
          </cell>
          <cell r="C1394" t="str">
            <v>Código</v>
          </cell>
          <cell r="D1394" t="str">
            <v>Descrição Básica</v>
          </cell>
          <cell r="E1394" t="str">
            <v>Unidade</v>
          </cell>
          <cell r="F1394" t="str">
            <v>Coeficiente</v>
          </cell>
          <cell r="G1394" t="str">
            <v>Custo Unitário</v>
          </cell>
          <cell r="H1394" t="str">
            <v>Total</v>
          </cell>
        </row>
        <row r="1395">
          <cell r="B1395" t="str">
            <v>I</v>
          </cell>
          <cell r="C1395">
            <v>3104</v>
          </cell>
          <cell r="D1395" t="str">
            <v>JOGO DE FERRAGENS CROMADAS P/ PORTA DE VIDRO  TEMPERADO, UMA FOLHA COMPOSTA: DOBRADICA SUPERIOR (101) E INFERIOR (103),TRINCO (502), FECHADURA (520),CONTRA FECHADURA (531),COM CAPUCHINHO</v>
          </cell>
          <cell r="E1395" t="str">
            <v>CJ</v>
          </cell>
          <cell r="F1395">
            <v>1</v>
          </cell>
          <cell r="G1395">
            <v>232.45</v>
          </cell>
          <cell r="H1395">
            <v>232.45</v>
          </cell>
        </row>
        <row r="1396">
          <cell r="B1396" t="str">
            <v>I</v>
          </cell>
          <cell r="C1396">
            <v>10489</v>
          </cell>
          <cell r="D1396" t="str">
            <v>VIDRACEIRO</v>
          </cell>
          <cell r="E1396" t="str">
            <v>H</v>
          </cell>
          <cell r="F1396">
            <v>0.3</v>
          </cell>
          <cell r="G1396">
            <v>7.5</v>
          </cell>
          <cell r="H1396">
            <v>2.25</v>
          </cell>
        </row>
        <row r="1397">
          <cell r="B1397" t="str">
            <v>I</v>
          </cell>
          <cell r="C1397">
            <v>10507</v>
          </cell>
          <cell r="D1397" t="str">
            <v>VIDRO TEMPERADO INCOLOR 10MM</v>
          </cell>
          <cell r="E1397" t="str">
            <v>M2</v>
          </cell>
          <cell r="F1397">
            <v>1.89</v>
          </cell>
          <cell r="G1397">
            <v>164.28</v>
          </cell>
          <cell r="H1397">
            <v>310.49</v>
          </cell>
        </row>
        <row r="1398">
          <cell r="B1398" t="str">
            <v>I</v>
          </cell>
          <cell r="C1398">
            <v>11523</v>
          </cell>
          <cell r="D1398" t="str">
            <v>PUXADOR CONCHA LATAO CROMADO OU POLIDO P/ PORTA/JÁ</v>
          </cell>
          <cell r="E1398" t="str">
            <v>UN</v>
          </cell>
          <cell r="F1398">
            <v>1</v>
          </cell>
          <cell r="G1398">
            <v>6.26</v>
          </cell>
          <cell r="H1398">
            <v>6.26</v>
          </cell>
        </row>
        <row r="1399">
          <cell r="B1399" t="str">
            <v>I</v>
          </cell>
          <cell r="C1399">
            <v>11499</v>
          </cell>
          <cell r="D1399" t="str">
            <v>MOLA HIDRAULICA DE PISO P/ VIDRO TEMPERADO 10MM</v>
          </cell>
          <cell r="E1399" t="str">
            <v>UN</v>
          </cell>
          <cell r="F1399">
            <v>1</v>
          </cell>
          <cell r="G1399">
            <v>693.66</v>
          </cell>
          <cell r="H1399">
            <v>693.66</v>
          </cell>
        </row>
        <row r="1401">
          <cell r="B1401" t="str">
            <v>PORTA CORTA-FOGO 0,90X2,10X0,04M</v>
          </cell>
        </row>
        <row r="1402">
          <cell r="B1402" t="str">
            <v>UD</v>
          </cell>
          <cell r="D1402" t="str">
            <v>Total Material</v>
          </cell>
          <cell r="F1402" t="str">
            <v>Total Mão de Obra</v>
          </cell>
          <cell r="H1402" t="str">
            <v>Total</v>
          </cell>
        </row>
        <row r="1403">
          <cell r="B1403">
            <v>73632</v>
          </cell>
          <cell r="D1403">
            <v>0.84107195183675632</v>
          </cell>
          <cell r="E1403">
            <v>315.72999999999996</v>
          </cell>
          <cell r="F1403">
            <v>0.15892804816324355</v>
          </cell>
          <cell r="G1403">
            <v>59.66</v>
          </cell>
          <cell r="H1403">
            <v>375.39</v>
          </cell>
        </row>
        <row r="1404">
          <cell r="B1404" t="str">
            <v>Tipo do Item</v>
          </cell>
          <cell r="C1404" t="str">
            <v>Código</v>
          </cell>
          <cell r="D1404" t="str">
            <v>Descrição Básica</v>
          </cell>
          <cell r="E1404" t="str">
            <v>Unidade</v>
          </cell>
          <cell r="F1404" t="str">
            <v>Coeficiente</v>
          </cell>
          <cell r="G1404" t="str">
            <v>Custo Unitário</v>
          </cell>
          <cell r="H1404" t="str">
            <v>Total</v>
          </cell>
        </row>
        <row r="1405">
          <cell r="B1405" t="str">
            <v>I</v>
          </cell>
          <cell r="C1405">
            <v>370</v>
          </cell>
          <cell r="D1405" t="str">
            <v>AREIA MEDIA</v>
          </cell>
          <cell r="E1405" t="str">
            <v>M3</v>
          </cell>
          <cell r="F1405">
            <v>1.77E-2</v>
          </cell>
          <cell r="G1405">
            <v>31.8</v>
          </cell>
          <cell r="H1405">
            <v>0.56000000000000005</v>
          </cell>
        </row>
        <row r="1406">
          <cell r="B1406" t="str">
            <v>I</v>
          </cell>
          <cell r="C1406">
            <v>11154</v>
          </cell>
          <cell r="D1406" t="str">
            <v>PORTA CORTA FOGO 0,90X2,10X0,04M</v>
          </cell>
          <cell r="E1406" t="str">
            <v>UN</v>
          </cell>
          <cell r="F1406">
            <v>1</v>
          </cell>
          <cell r="G1406">
            <v>310.14999999999998</v>
          </cell>
          <cell r="H1406">
            <v>310.14999999999998</v>
          </cell>
        </row>
        <row r="1407">
          <cell r="B1407" t="str">
            <v>I</v>
          </cell>
          <cell r="C1407">
            <v>378</v>
          </cell>
          <cell r="D1407" t="str">
            <v>ARMADOR</v>
          </cell>
          <cell r="E1407" t="str">
            <v>H</v>
          </cell>
          <cell r="F1407">
            <v>0.5</v>
          </cell>
          <cell r="G1407">
            <v>7.5</v>
          </cell>
          <cell r="H1407">
            <v>3.75</v>
          </cell>
        </row>
        <row r="1408">
          <cell r="B1408" t="str">
            <v>I</v>
          </cell>
          <cell r="C1408">
            <v>4721</v>
          </cell>
          <cell r="D1408" t="str">
            <v>PEDRA BRITADA N. 1 OU 19 MM</v>
          </cell>
          <cell r="E1408" t="str">
            <v>M3</v>
          </cell>
          <cell r="F1408">
            <v>1.9400000000000001E-2</v>
          </cell>
          <cell r="G1408">
            <v>52.33</v>
          </cell>
          <cell r="H1408">
            <v>1.02</v>
          </cell>
        </row>
        <row r="1409">
          <cell r="B1409" t="str">
            <v>I</v>
          </cell>
          <cell r="C1409">
            <v>4750</v>
          </cell>
          <cell r="D1409" t="str">
            <v>PEDREIRO</v>
          </cell>
          <cell r="E1409" t="str">
            <v>H</v>
          </cell>
          <cell r="F1409">
            <v>4.5</v>
          </cell>
          <cell r="G1409">
            <v>7.5</v>
          </cell>
          <cell r="H1409">
            <v>33.75</v>
          </cell>
        </row>
        <row r="1410">
          <cell r="B1410" t="str">
            <v>I</v>
          </cell>
          <cell r="C1410">
            <v>6111</v>
          </cell>
          <cell r="D1410" t="str">
            <v>SERVENTE</v>
          </cell>
          <cell r="E1410" t="str">
            <v>H</v>
          </cell>
          <cell r="F1410">
            <v>4</v>
          </cell>
          <cell r="G1410">
            <v>5.54</v>
          </cell>
          <cell r="H1410">
            <v>22.16</v>
          </cell>
        </row>
        <row r="1411">
          <cell r="B1411" t="str">
            <v>I</v>
          </cell>
          <cell r="C1411">
            <v>1379</v>
          </cell>
          <cell r="D1411" t="str">
            <v>CIMENTO PORTLAND COMUM CP I- 32</v>
          </cell>
          <cell r="E1411" t="str">
            <v>KG</v>
          </cell>
          <cell r="F1411">
            <v>8.6999999999999993</v>
          </cell>
          <cell r="G1411">
            <v>0.46</v>
          </cell>
          <cell r="H1411">
            <v>4</v>
          </cell>
        </row>
        <row r="1413">
          <cell r="B1413" t="str">
            <v>PORTA DE MADEIRA TIPO VENEZIANA, 300X210X3,5CM, INCLUSO ADUELA 1A, ALIZAR 1A E DOBRADICA COM ANEIS</v>
          </cell>
        </row>
        <row r="1414">
          <cell r="B1414" t="str">
            <v>UD</v>
          </cell>
          <cell r="D1414" t="str">
            <v>Total Material</v>
          </cell>
          <cell r="F1414" t="str">
            <v>Total Mão de Obra</v>
          </cell>
          <cell r="H1414" t="str">
            <v>Total</v>
          </cell>
        </row>
        <row r="1415">
          <cell r="B1415" t="str">
            <v>73906/006</v>
          </cell>
          <cell r="D1415">
            <v>0.8332263914074487</v>
          </cell>
          <cell r="E1415">
            <v>597.34</v>
          </cell>
          <cell r="F1415">
            <v>0.16677360859255125</v>
          </cell>
          <cell r="G1415">
            <v>119.56</v>
          </cell>
          <cell r="H1415">
            <v>716.90000000000009</v>
          </cell>
        </row>
        <row r="1416">
          <cell r="B1416" t="str">
            <v>Tipo do Item</v>
          </cell>
          <cell r="C1416" t="str">
            <v>Código</v>
          </cell>
          <cell r="D1416" t="str">
            <v>Descrição Básica</v>
          </cell>
          <cell r="E1416" t="str">
            <v>Unidade</v>
          </cell>
          <cell r="F1416" t="str">
            <v>Coeficiente</v>
          </cell>
          <cell r="G1416" t="str">
            <v>Custo Unitário</v>
          </cell>
          <cell r="H1416" t="str">
            <v>Total</v>
          </cell>
        </row>
        <row r="1417">
          <cell r="B1417" t="str">
            <v>I</v>
          </cell>
          <cell r="C1417">
            <v>20324</v>
          </cell>
          <cell r="D1417" t="str">
            <v>PORTA MADEIRA REGIONAL 2A VENEZIANA 60 X 210 X 3CM</v>
          </cell>
          <cell r="E1417" t="str">
            <v>UN</v>
          </cell>
          <cell r="F1417">
            <v>1</v>
          </cell>
          <cell r="G1417">
            <v>270.14</v>
          </cell>
          <cell r="H1417">
            <v>270.14</v>
          </cell>
        </row>
        <row r="1418">
          <cell r="B1418" t="str">
            <v>I</v>
          </cell>
          <cell r="C1418">
            <v>6115</v>
          </cell>
          <cell r="D1418" t="str">
            <v>AJUDANTE</v>
          </cell>
          <cell r="E1418" t="str">
            <v>H</v>
          </cell>
          <cell r="F1418">
            <v>3.3239999999999998</v>
          </cell>
          <cell r="G1418">
            <v>5.54</v>
          </cell>
          <cell r="H1418">
            <v>18.41</v>
          </cell>
        </row>
        <row r="1419">
          <cell r="B1419" t="str">
            <v>I</v>
          </cell>
          <cell r="C1419">
            <v>4750</v>
          </cell>
          <cell r="D1419" t="str">
            <v>PEDREIRO</v>
          </cell>
          <cell r="E1419" t="str">
            <v>H</v>
          </cell>
          <cell r="F1419">
            <v>1.3440000000000001</v>
          </cell>
          <cell r="G1419">
            <v>7.5</v>
          </cell>
          <cell r="H1419">
            <v>10.08</v>
          </cell>
        </row>
        <row r="1420">
          <cell r="B1420" t="str">
            <v>I</v>
          </cell>
          <cell r="C1420">
            <v>4419</v>
          </cell>
          <cell r="D1420" t="str">
            <v>PECA DE MADEIRA 1A QUALIDADE 10 X 10 X 3CM P/ FIXACAO ESQUADRIAS OU RODAPE</v>
          </cell>
          <cell r="E1420" t="str">
            <v>UN</v>
          </cell>
          <cell r="F1420">
            <v>12</v>
          </cell>
          <cell r="G1420">
            <v>0.74</v>
          </cell>
          <cell r="H1420">
            <v>8.8800000000000008</v>
          </cell>
        </row>
        <row r="1421">
          <cell r="B1421" t="str">
            <v>I</v>
          </cell>
          <cell r="C1421">
            <v>1214</v>
          </cell>
          <cell r="D1421" t="str">
            <v>CARPINTEIRO DE ESQUADRIA</v>
          </cell>
          <cell r="E1421" t="str">
            <v>H</v>
          </cell>
          <cell r="F1421">
            <v>1.98</v>
          </cell>
          <cell r="G1421">
            <v>7.5</v>
          </cell>
          <cell r="H1421">
            <v>14.85</v>
          </cell>
        </row>
        <row r="1422">
          <cell r="B1422" t="str">
            <v>I</v>
          </cell>
          <cell r="C1422">
            <v>183</v>
          </cell>
          <cell r="D1422" t="str">
            <v>ADUELA/BATENTE DUPLO/CAIXAO/GRADE CAIXA 13 X 3CM P/ PORTA 0,60 A 1,20 X 2,10M MADEIRA IPE/MOGNO/CEREJEIRA OU SIMILAR</v>
          </cell>
          <cell r="E1422" t="str">
            <v>JG</v>
          </cell>
          <cell r="F1422">
            <v>1</v>
          </cell>
          <cell r="G1422">
            <v>79.680000000000007</v>
          </cell>
          <cell r="H1422">
            <v>79.680000000000007</v>
          </cell>
        </row>
        <row r="1423">
          <cell r="B1423" t="str">
            <v>I</v>
          </cell>
          <cell r="C1423">
            <v>20247</v>
          </cell>
          <cell r="D1423" t="str">
            <v>PREGO DE ACO 15 X 15 C/ CABECA</v>
          </cell>
          <cell r="E1423" t="str">
            <v>KG</v>
          </cell>
          <cell r="F1423">
            <v>2.88</v>
          </cell>
          <cell r="G1423">
            <v>7.21</v>
          </cell>
          <cell r="H1423">
            <v>20.76</v>
          </cell>
        </row>
        <row r="1424">
          <cell r="B1424" t="str">
            <v>I</v>
          </cell>
          <cell r="C1424">
            <v>187</v>
          </cell>
          <cell r="D1424" t="str">
            <v>ALIZAR / GUARNICAO 5 X 2CM MADEIRA IPE/MOGNO/CEREJEIRA OU SIMILAR</v>
          </cell>
          <cell r="E1424" t="str">
            <v>M</v>
          </cell>
          <cell r="F1424">
            <v>14.4</v>
          </cell>
          <cell r="G1424">
            <v>5.83</v>
          </cell>
          <cell r="H1424">
            <v>83.95</v>
          </cell>
        </row>
        <row r="1425">
          <cell r="B1425" t="str">
            <v>I</v>
          </cell>
          <cell r="C1425">
            <v>11447</v>
          </cell>
          <cell r="D1425" t="str">
            <v>DOBRADICA LATAO CROMADO 3 X 3" C/ ANEIS</v>
          </cell>
          <cell r="E1425" t="str">
            <v>UN</v>
          </cell>
          <cell r="F1425">
            <v>21</v>
          </cell>
          <cell r="G1425">
            <v>9.3000000000000007</v>
          </cell>
          <cell r="H1425">
            <v>195.3</v>
          </cell>
        </row>
        <row r="1426">
          <cell r="B1426" t="str">
            <v>I</v>
          </cell>
          <cell r="C1426">
            <v>73449</v>
          </cell>
          <cell r="D1426" t="str">
            <v>ARGAMASSA CIMENTO/AREIA 1:4 - PREPARO MANUAL - P</v>
          </cell>
          <cell r="E1426" t="str">
            <v>M3</v>
          </cell>
          <cell r="F1426">
            <v>4.7999999999999994E-2</v>
          </cell>
          <cell r="G1426" t="e">
            <v>#N/A</v>
          </cell>
          <cell r="H1426" t="e">
            <v>#N/A</v>
          </cell>
        </row>
        <row r="1428">
          <cell r="B1428" t="str">
            <v>JANELA DE ALUMINIO TIPO MAXIM-AIR, SERIE 25</v>
          </cell>
        </row>
        <row r="1429">
          <cell r="B1429" t="str">
            <v>M2</v>
          </cell>
          <cell r="D1429" t="str">
            <v>Total Material</v>
          </cell>
          <cell r="F1429" t="str">
            <v>Total Mão de Obra</v>
          </cell>
          <cell r="H1429" t="str">
            <v>Total</v>
          </cell>
        </row>
        <row r="1430">
          <cell r="B1430" t="str">
            <v>73809/001</v>
          </cell>
          <cell r="D1430">
            <v>0.97040827436037025</v>
          </cell>
          <cell r="E1430">
            <v>445.66</v>
          </cell>
          <cell r="F1430">
            <v>2.9591725639629831E-2</v>
          </cell>
          <cell r="G1430">
            <v>13.59</v>
          </cell>
          <cell r="H1430">
            <v>459.25</v>
          </cell>
        </row>
        <row r="1431">
          <cell r="B1431" t="str">
            <v>Tipo do Item</v>
          </cell>
          <cell r="C1431" t="str">
            <v>Código</v>
          </cell>
          <cell r="D1431" t="str">
            <v>Descrição Básica</v>
          </cell>
          <cell r="E1431" t="str">
            <v>Unidade</v>
          </cell>
          <cell r="F1431" t="str">
            <v>Coeficiente</v>
          </cell>
          <cell r="G1431" t="str">
            <v>Custo Unitário</v>
          </cell>
          <cell r="H1431" t="str">
            <v>Total</v>
          </cell>
        </row>
        <row r="1432">
          <cell r="B1432" t="str">
            <v>I</v>
          </cell>
          <cell r="C1432">
            <v>367</v>
          </cell>
          <cell r="D1432" t="str">
            <v>AREIA GROSSA</v>
          </cell>
          <cell r="E1432" t="str">
            <v>M3</v>
          </cell>
          <cell r="F1432">
            <v>5.0000000000000001E-3</v>
          </cell>
          <cell r="G1432">
            <v>33.78</v>
          </cell>
          <cell r="H1432">
            <v>0.17</v>
          </cell>
        </row>
        <row r="1433">
          <cell r="B1433" t="str">
            <v>I</v>
          </cell>
          <cell r="C1433">
            <v>601</v>
          </cell>
          <cell r="D1433" t="str">
            <v>JANELA ALUMINIO SERIE 25 TP MAXIM AIR 90 X 110CM</v>
          </cell>
          <cell r="E1433" t="str">
            <v>M2</v>
          </cell>
          <cell r="F1433">
            <v>1.1000000000000001</v>
          </cell>
          <cell r="G1433">
            <v>404.1</v>
          </cell>
          <cell r="H1433">
            <v>444.51</v>
          </cell>
        </row>
        <row r="1434">
          <cell r="B1434" t="str">
            <v>I</v>
          </cell>
          <cell r="C1434">
            <v>1379</v>
          </cell>
          <cell r="D1434" t="str">
            <v>CIMENTO PORTLAND COMUM CP I- 32</v>
          </cell>
          <cell r="E1434" t="str">
            <v>KG</v>
          </cell>
          <cell r="F1434">
            <v>2.12</v>
          </cell>
          <cell r="G1434">
            <v>0.46</v>
          </cell>
          <cell r="H1434">
            <v>0.98</v>
          </cell>
        </row>
        <row r="1435">
          <cell r="B1435" t="str">
            <v>I</v>
          </cell>
          <cell r="C1435">
            <v>6111</v>
          </cell>
          <cell r="D1435" t="str">
            <v>SERVENTE</v>
          </cell>
          <cell r="E1435" t="str">
            <v>H</v>
          </cell>
          <cell r="F1435">
            <v>1.1000000000000001</v>
          </cell>
          <cell r="G1435">
            <v>5.54</v>
          </cell>
          <cell r="H1435">
            <v>6.09</v>
          </cell>
        </row>
        <row r="1436">
          <cell r="B1436" t="str">
            <v>I</v>
          </cell>
          <cell r="C1436">
            <v>4750</v>
          </cell>
          <cell r="D1436" t="str">
            <v>PEDREIRO</v>
          </cell>
          <cell r="E1436" t="str">
            <v>H</v>
          </cell>
          <cell r="F1436">
            <v>1</v>
          </cell>
          <cell r="G1436">
            <v>7.5</v>
          </cell>
          <cell r="H1436">
            <v>7.5</v>
          </cell>
        </row>
        <row r="1439">
          <cell r="B1439" t="str">
            <v>JANELA ALUMINIO DE CORRER, VENEZIANA, SEM BANDEIRA, LINHA 25</v>
          </cell>
        </row>
        <row r="1440">
          <cell r="B1440" t="str">
            <v>M2</v>
          </cell>
          <cell r="D1440" t="str">
            <v>Total Material</v>
          </cell>
          <cell r="F1440" t="str">
            <v>Total Mão de Obra</v>
          </cell>
          <cell r="H1440" t="str">
            <v>Total</v>
          </cell>
        </row>
        <row r="1441">
          <cell r="B1441" t="str">
            <v>74067/004</v>
          </cell>
          <cell r="D1441">
            <v>0.95464462458094601</v>
          </cell>
          <cell r="E1441">
            <v>538.20000000000005</v>
          </cell>
          <cell r="F1441">
            <v>4.5355375419053864E-2</v>
          </cell>
          <cell r="G1441">
            <v>25.57</v>
          </cell>
          <cell r="H1441">
            <v>563.7700000000001</v>
          </cell>
        </row>
        <row r="1442">
          <cell r="B1442" t="str">
            <v>Tipo do Item</v>
          </cell>
          <cell r="C1442" t="str">
            <v>Código</v>
          </cell>
          <cell r="D1442" t="str">
            <v>Descrição Básica</v>
          </cell>
          <cell r="E1442" t="str">
            <v>Unidade</v>
          </cell>
          <cell r="F1442" t="str">
            <v>Coeficiente</v>
          </cell>
          <cell r="G1442" t="str">
            <v>Custo Unitário</v>
          </cell>
          <cell r="H1442" t="str">
            <v>Total</v>
          </cell>
        </row>
        <row r="1443">
          <cell r="B1443" t="str">
            <v>C - material</v>
          </cell>
          <cell r="C1443">
            <v>4885</v>
          </cell>
          <cell r="D1443" t="str">
            <v>ARGAMASSA TRACO 1:4 (CIMENTO E AREIA), PREPARO MAN</v>
          </cell>
          <cell r="E1443" t="str">
            <v>M3</v>
          </cell>
          <cell r="F1443">
            <v>6.0000000000000001E-3</v>
          </cell>
          <cell r="G1443">
            <v>206.57</v>
          </cell>
          <cell r="H1443">
            <v>1.24</v>
          </cell>
        </row>
        <row r="1444">
          <cell r="B1444" t="str">
            <v>C - mão-de-obra</v>
          </cell>
          <cell r="C1444">
            <v>4885</v>
          </cell>
          <cell r="D1444" t="str">
            <v>ARGAMASSA TRACO 1:4 (CIMENTO E AREIA), PREPARO MAN</v>
          </cell>
          <cell r="E1444" t="str">
            <v>M3</v>
          </cell>
          <cell r="F1444">
            <v>6.0000000000000001E-3</v>
          </cell>
          <cell r="G1444">
            <v>55.4</v>
          </cell>
          <cell r="H1444">
            <v>0.33</v>
          </cell>
        </row>
        <row r="1445">
          <cell r="B1445" t="str">
            <v>I</v>
          </cell>
          <cell r="C1445">
            <v>242</v>
          </cell>
          <cell r="D1445" t="str">
            <v>AJUDANTE ESPECIALIZADO</v>
          </cell>
          <cell r="E1445" t="str">
            <v>H</v>
          </cell>
          <cell r="F1445">
            <v>1.1000000000000001</v>
          </cell>
          <cell r="G1445">
            <v>8.01</v>
          </cell>
          <cell r="H1445">
            <v>8.81</v>
          </cell>
        </row>
        <row r="1446">
          <cell r="B1446" t="str">
            <v>I</v>
          </cell>
          <cell r="C1446">
            <v>595</v>
          </cell>
          <cell r="D1446" t="str">
            <v>JANELA ALUMINIO CORRER SERIE 25 VENEZIANA S/ BANDE</v>
          </cell>
          <cell r="E1446" t="str">
            <v>M2</v>
          </cell>
          <cell r="F1446">
            <v>1</v>
          </cell>
          <cell r="G1446">
            <v>536.96</v>
          </cell>
          <cell r="H1446">
            <v>536.96</v>
          </cell>
        </row>
        <row r="1447">
          <cell r="B1447" t="str">
            <v>I</v>
          </cell>
          <cell r="C1447">
            <v>4750</v>
          </cell>
          <cell r="D1447" t="str">
            <v>PEDREIRO</v>
          </cell>
          <cell r="E1447" t="str">
            <v>H</v>
          </cell>
          <cell r="F1447">
            <v>0.5</v>
          </cell>
          <cell r="G1447">
            <v>7.5</v>
          </cell>
          <cell r="H1447">
            <v>3.75</v>
          </cell>
        </row>
        <row r="1448">
          <cell r="B1448" t="str">
            <v>I</v>
          </cell>
          <cell r="C1448">
            <v>6110</v>
          </cell>
          <cell r="D1448" t="str">
            <v>SERRALHEIRO</v>
          </cell>
          <cell r="E1448" t="str">
            <v>H</v>
          </cell>
          <cell r="F1448">
            <v>1.1000000000000001</v>
          </cell>
          <cell r="G1448">
            <v>7.5</v>
          </cell>
          <cell r="H1448">
            <v>8.25</v>
          </cell>
        </row>
        <row r="1449">
          <cell r="B1449" t="str">
            <v>I</v>
          </cell>
          <cell r="C1449">
            <v>6111</v>
          </cell>
          <cell r="D1449" t="str">
            <v>SERVENTE</v>
          </cell>
          <cell r="E1449" t="str">
            <v>H</v>
          </cell>
          <cell r="F1449">
            <v>0.8</v>
          </cell>
          <cell r="G1449">
            <v>5.54</v>
          </cell>
          <cell r="H1449">
            <v>4.43</v>
          </cell>
        </row>
        <row r="1452">
          <cell r="B1452" t="str">
            <v>SOLEIRA DE MARMORE BRANCO, LARGURA 5CM, ESPESSURA 3CM, ASSENTADA COM ARGAMASSA COLANTE</v>
          </cell>
        </row>
        <row r="1453">
          <cell r="B1453" t="str">
            <v>M</v>
          </cell>
          <cell r="D1453" t="str">
            <v>Total Material</v>
          </cell>
          <cell r="F1453" t="str">
            <v>Total Mão de Obra</v>
          </cell>
          <cell r="H1453" t="str">
            <v>Total</v>
          </cell>
        </row>
        <row r="1454">
          <cell r="B1454" t="str">
            <v>74111/001</v>
          </cell>
          <cell r="D1454">
            <v>0.9676362935850511</v>
          </cell>
          <cell r="E1454">
            <v>50.23</v>
          </cell>
          <cell r="F1454">
            <v>3.2363706414948949E-2</v>
          </cell>
          <cell r="G1454">
            <v>1.68</v>
          </cell>
          <cell r="H1454">
            <v>51.91</v>
          </cell>
        </row>
        <row r="1455">
          <cell r="B1455" t="str">
            <v>Tipo do Item</v>
          </cell>
          <cell r="C1455" t="str">
            <v>Código</v>
          </cell>
          <cell r="D1455" t="str">
            <v>Descrição Básica</v>
          </cell>
          <cell r="E1455" t="str">
            <v>Unidade</v>
          </cell>
          <cell r="F1455" t="str">
            <v>Coeficiente</v>
          </cell>
          <cell r="G1455" t="str">
            <v>Custo Unitário</v>
          </cell>
          <cell r="H1455" t="str">
            <v>Total</v>
          </cell>
        </row>
        <row r="1456">
          <cell r="B1456" t="str">
            <v>I</v>
          </cell>
          <cell r="C1456">
            <v>1381</v>
          </cell>
          <cell r="D1456" t="str">
            <v>ARGAMASSA OU CIMENTO COLANTE EM PO PARA FIXACAO DE</v>
          </cell>
          <cell r="E1456" t="str">
            <v>KG</v>
          </cell>
          <cell r="F1456">
            <v>0.13500000000000001</v>
          </cell>
          <cell r="G1456">
            <v>0.53</v>
          </cell>
          <cell r="H1456">
            <v>7.0000000000000007E-2</v>
          </cell>
        </row>
        <row r="1457">
          <cell r="B1457" t="str">
            <v>I</v>
          </cell>
          <cell r="C1457">
            <v>4750</v>
          </cell>
          <cell r="D1457" t="str">
            <v>PEDREIRO</v>
          </cell>
          <cell r="E1457" t="str">
            <v>H</v>
          </cell>
          <cell r="F1457">
            <v>0.15</v>
          </cell>
          <cell r="G1457">
            <v>7.5</v>
          </cell>
          <cell r="H1457">
            <v>1.1299999999999999</v>
          </cell>
        </row>
        <row r="1458">
          <cell r="B1458" t="str">
            <v>I</v>
          </cell>
          <cell r="C1458">
            <v>6111</v>
          </cell>
          <cell r="D1458" t="str">
            <v>SERVENTE</v>
          </cell>
          <cell r="E1458" t="str">
            <v>H</v>
          </cell>
          <cell r="F1458">
            <v>0.1</v>
          </cell>
          <cell r="G1458">
            <v>5.54</v>
          </cell>
          <cell r="H1458">
            <v>0.55000000000000004</v>
          </cell>
        </row>
        <row r="1459">
          <cell r="B1459" t="str">
            <v>I</v>
          </cell>
          <cell r="C1459">
            <v>20248</v>
          </cell>
          <cell r="D1459" t="str">
            <v>SOLEIRA MARMORE DE 3 X 5CM</v>
          </cell>
          <cell r="E1459" t="str">
            <v>M</v>
          </cell>
          <cell r="F1459">
            <v>1</v>
          </cell>
          <cell r="G1459">
            <v>50.16</v>
          </cell>
          <cell r="H1459">
            <v>50.16</v>
          </cell>
        </row>
        <row r="1461">
          <cell r="B1461" t="str">
            <v>PISO CERAMICO PORCELANATO PEI-V, PADRAO MEDIO, ASSENTADA COM ARGAMASSA COLANTE</v>
          </cell>
        </row>
        <row r="1462">
          <cell r="B1462" t="str">
            <v>M2</v>
          </cell>
          <cell r="D1462" t="str">
            <v>Total Material</v>
          </cell>
          <cell r="F1462" t="str">
            <v>Total Mão de Obra</v>
          </cell>
          <cell r="H1462" t="str">
            <v>Total</v>
          </cell>
        </row>
        <row r="1463">
          <cell r="B1463" t="str">
            <v>73829/001</v>
          </cell>
          <cell r="D1463">
            <v>0.56577199043316506</v>
          </cell>
          <cell r="E1463">
            <v>21.29</v>
          </cell>
          <cell r="F1463">
            <v>0.43422800956683499</v>
          </cell>
          <cell r="G1463">
            <v>16.34</v>
          </cell>
          <cell r="H1463">
            <v>37.629999999999995</v>
          </cell>
        </row>
        <row r="1464">
          <cell r="B1464" t="str">
            <v>Tipo do Item</v>
          </cell>
          <cell r="C1464" t="str">
            <v>Código</v>
          </cell>
          <cell r="D1464" t="str">
            <v>Descrição Básica</v>
          </cell>
          <cell r="E1464" t="str">
            <v>Unidade</v>
          </cell>
          <cell r="F1464" t="str">
            <v>Coeficiente</v>
          </cell>
          <cell r="G1464" t="str">
            <v>Custo Unitário</v>
          </cell>
          <cell r="H1464" t="str">
            <v>Total</v>
          </cell>
        </row>
        <row r="1465">
          <cell r="B1465" t="str">
            <v>I</v>
          </cell>
          <cell r="C1465">
            <v>370</v>
          </cell>
          <cell r="D1465" t="str">
            <v>AREIA MEDIA</v>
          </cell>
          <cell r="E1465" t="str">
            <v>M3</v>
          </cell>
          <cell r="F1465">
            <v>2.52E-2</v>
          </cell>
          <cell r="G1465">
            <v>31.8</v>
          </cell>
          <cell r="H1465">
            <v>0.8</v>
          </cell>
        </row>
        <row r="1466">
          <cell r="B1466" t="str">
            <v>I</v>
          </cell>
          <cell r="C1466">
            <v>6111</v>
          </cell>
          <cell r="D1466" t="str">
            <v>SERVENTE</v>
          </cell>
          <cell r="E1466" t="str">
            <v>H</v>
          </cell>
          <cell r="F1466">
            <v>1.5</v>
          </cell>
          <cell r="G1466">
            <v>5.54</v>
          </cell>
          <cell r="H1466">
            <v>8.31</v>
          </cell>
        </row>
        <row r="1467">
          <cell r="B1467" t="str">
            <v>I</v>
          </cell>
          <cell r="C1467">
            <v>374</v>
          </cell>
          <cell r="D1467" t="str">
            <v>ARGAMASSA PRONTA PARA REVESTIMENTO INTERNO EM PARE</v>
          </cell>
          <cell r="E1467" t="str">
            <v>KG</v>
          </cell>
          <cell r="F1467">
            <v>0.47599999999999998</v>
          </cell>
          <cell r="G1467">
            <v>0.53</v>
          </cell>
          <cell r="H1467">
            <v>0.25</v>
          </cell>
        </row>
        <row r="1468">
          <cell r="B1468" t="str">
            <v>I</v>
          </cell>
          <cell r="C1468">
            <v>1292</v>
          </cell>
          <cell r="D1468" t="str">
            <v>CERAMICA PORCELANATO 42X42CM - PEI 5</v>
          </cell>
          <cell r="E1468" t="str">
            <v>M2</v>
          </cell>
          <cell r="F1468">
            <v>1.05</v>
          </cell>
          <cell r="G1468">
            <v>14.74</v>
          </cell>
          <cell r="H1468">
            <v>15.48</v>
          </cell>
        </row>
        <row r="1469">
          <cell r="B1469" t="str">
            <v>I</v>
          </cell>
          <cell r="C1469">
            <v>1379</v>
          </cell>
          <cell r="D1469" t="str">
            <v>CIMENTO PORTLAND COMUM CP I- 32</v>
          </cell>
          <cell r="E1469" t="str">
            <v>KG</v>
          </cell>
          <cell r="F1469">
            <v>10.34</v>
          </cell>
          <cell r="G1469">
            <v>0.46</v>
          </cell>
          <cell r="H1469">
            <v>4.76</v>
          </cell>
        </row>
        <row r="1470">
          <cell r="B1470" t="str">
            <v>I</v>
          </cell>
          <cell r="C1470">
            <v>4750</v>
          </cell>
          <cell r="D1470" t="str">
            <v>PEDREIRO</v>
          </cell>
          <cell r="E1470" t="str">
            <v>H</v>
          </cell>
          <cell r="F1470">
            <v>1.0706</v>
          </cell>
          <cell r="G1470">
            <v>7.5</v>
          </cell>
          <cell r="H1470">
            <v>8.0299999999999994</v>
          </cell>
        </row>
        <row r="1473">
          <cell r="B1473" t="str">
            <v>RODAPE EM MADEIRA, ALTURA 7CM, FIXADO EM PECAS DE MADEIRA</v>
          </cell>
        </row>
        <row r="1474">
          <cell r="B1474" t="str">
            <v>M</v>
          </cell>
          <cell r="D1474" t="str">
            <v>Total Material</v>
          </cell>
          <cell r="F1474" t="str">
            <v>Total Mão de Obra</v>
          </cell>
          <cell r="H1474" t="str">
            <v>Total</v>
          </cell>
        </row>
        <row r="1475">
          <cell r="B1475" t="str">
            <v>73886/001</v>
          </cell>
          <cell r="D1475">
            <v>0.83653044203502924</v>
          </cell>
          <cell r="E1475">
            <v>10.029999999999999</v>
          </cell>
          <cell r="F1475">
            <v>0.16346955796497084</v>
          </cell>
          <cell r="G1475">
            <v>1.96</v>
          </cell>
          <cell r="H1475">
            <v>11.989999999999998</v>
          </cell>
        </row>
        <row r="1476">
          <cell r="B1476" t="str">
            <v>Tipo do Item</v>
          </cell>
          <cell r="C1476" t="str">
            <v>Código</v>
          </cell>
          <cell r="D1476" t="str">
            <v>Descrição Básica</v>
          </cell>
          <cell r="E1476" t="str">
            <v>Unidade</v>
          </cell>
          <cell r="F1476" t="str">
            <v>Coeficiente</v>
          </cell>
          <cell r="G1476" t="str">
            <v>Custo Unitário</v>
          </cell>
          <cell r="H1476" t="str">
            <v>Total</v>
          </cell>
        </row>
        <row r="1477">
          <cell r="B1477" t="str">
            <v>I</v>
          </cell>
          <cell r="C1477">
            <v>1213</v>
          </cell>
          <cell r="D1477" t="str">
            <v>CARPINTEIRO DE FORMAS</v>
          </cell>
          <cell r="E1477" t="str">
            <v>H</v>
          </cell>
          <cell r="F1477">
            <v>0.15</v>
          </cell>
          <cell r="G1477">
            <v>7.5</v>
          </cell>
          <cell r="H1477">
            <v>1.1299999999999999</v>
          </cell>
        </row>
        <row r="1478">
          <cell r="B1478" t="str">
            <v>I</v>
          </cell>
          <cell r="C1478">
            <v>4418</v>
          </cell>
          <cell r="D1478" t="str">
            <v>PECA DE MADEIRA 1A QUALIDADE APROX 5 X 5 X10CM P/</v>
          </cell>
          <cell r="E1478" t="str">
            <v>UN</v>
          </cell>
          <cell r="F1478">
            <v>1.5</v>
          </cell>
          <cell r="G1478">
            <v>0.59</v>
          </cell>
          <cell r="H1478">
            <v>0.89</v>
          </cell>
        </row>
        <row r="1479">
          <cell r="B1479" t="str">
            <v>I</v>
          </cell>
          <cell r="C1479">
            <v>6111</v>
          </cell>
          <cell r="D1479" t="str">
            <v>SERVENTE</v>
          </cell>
          <cell r="E1479" t="str">
            <v>H</v>
          </cell>
          <cell r="F1479">
            <v>0.15</v>
          </cell>
          <cell r="G1479">
            <v>5.54</v>
          </cell>
          <cell r="H1479">
            <v>0.83</v>
          </cell>
        </row>
        <row r="1480">
          <cell r="B1480" t="str">
            <v>I</v>
          </cell>
          <cell r="C1480">
            <v>6186</v>
          </cell>
          <cell r="D1480" t="str">
            <v>RODAPE MADEIRA LEI 1A QUALIDADE 7 X 1,5CM</v>
          </cell>
          <cell r="E1480" t="str">
            <v>M</v>
          </cell>
          <cell r="F1480">
            <v>1</v>
          </cell>
          <cell r="G1480">
            <v>9.1</v>
          </cell>
          <cell r="H1480">
            <v>9.1</v>
          </cell>
        </row>
        <row r="1481">
          <cell r="B1481" t="str">
            <v>I</v>
          </cell>
          <cell r="C1481">
            <v>5069</v>
          </cell>
          <cell r="D1481" t="str">
            <v>PREGO DE ACO 17 X 27</v>
          </cell>
          <cell r="E1481" t="str">
            <v>KG</v>
          </cell>
          <cell r="F1481">
            <v>6.0000000000000001E-3</v>
          </cell>
          <cell r="G1481">
            <v>6.31</v>
          </cell>
          <cell r="H1481">
            <v>0.04</v>
          </cell>
        </row>
        <row r="1483">
          <cell r="B1483" t="str">
            <v>PISO CIMENTADO E=1,5CM C/ARGAMASSA 1:3 CIMENTO AREIA ALISADO COLHER SOBRE BASE EXISTENTE.</v>
          </cell>
        </row>
        <row r="1484">
          <cell r="B1484" t="str">
            <v>M2</v>
          </cell>
          <cell r="D1484" t="str">
            <v>Total Material</v>
          </cell>
          <cell r="F1484" t="str">
            <v>Total Mão de Obra</v>
          </cell>
          <cell r="H1484" t="str">
            <v>Total</v>
          </cell>
        </row>
        <row r="1485">
          <cell r="B1485">
            <v>73465</v>
          </cell>
          <cell r="D1485">
            <v>0.26517794836008374</v>
          </cell>
          <cell r="E1485">
            <v>3.8</v>
          </cell>
          <cell r="F1485">
            <v>0.73482205163991632</v>
          </cell>
          <cell r="G1485">
            <v>10.53</v>
          </cell>
          <cell r="H1485">
            <v>14.329999999999998</v>
          </cell>
        </row>
        <row r="1486">
          <cell r="B1486" t="str">
            <v>Tipo do Item</v>
          </cell>
          <cell r="C1486" t="str">
            <v>Código</v>
          </cell>
          <cell r="D1486" t="str">
            <v>Descrição Básica</v>
          </cell>
          <cell r="E1486" t="str">
            <v>Unidade</v>
          </cell>
          <cell r="F1486" t="str">
            <v>Coeficiente</v>
          </cell>
          <cell r="G1486" t="str">
            <v>Custo Unitário</v>
          </cell>
          <cell r="H1486" t="str">
            <v>Total</v>
          </cell>
        </row>
        <row r="1487">
          <cell r="B1487" t="str">
            <v>C - material</v>
          </cell>
          <cell r="C1487">
            <v>73294</v>
          </cell>
          <cell r="D1487" t="str">
            <v>BETONEIRA MOTOR GAS P/320L MIST SECA (CP) CARREG M</v>
          </cell>
          <cell r="E1487" t="str">
            <v>H</v>
          </cell>
          <cell r="F1487">
            <v>9.75E-3</v>
          </cell>
          <cell r="G1487">
            <v>7.39</v>
          </cell>
          <cell r="H1487">
            <v>7.0000000000000007E-2</v>
          </cell>
        </row>
        <row r="1488">
          <cell r="B1488" t="str">
            <v>I</v>
          </cell>
          <cell r="C1488">
            <v>4750</v>
          </cell>
          <cell r="D1488" t="str">
            <v>PEDREIRO</v>
          </cell>
          <cell r="E1488" t="str">
            <v>H</v>
          </cell>
          <cell r="F1488">
            <v>0.8</v>
          </cell>
          <cell r="G1488">
            <v>7.5</v>
          </cell>
          <cell r="H1488">
            <v>6</v>
          </cell>
        </row>
        <row r="1489">
          <cell r="B1489" t="str">
            <v>I</v>
          </cell>
          <cell r="C1489">
            <v>4230</v>
          </cell>
          <cell r="D1489" t="str">
            <v>OPERADOR DE MAQUINAS E EQUIPAMENTOS</v>
          </cell>
          <cell r="E1489" t="str">
            <v>H</v>
          </cell>
          <cell r="F1489">
            <v>9.75E-3</v>
          </cell>
          <cell r="G1489">
            <v>8.69</v>
          </cell>
          <cell r="H1489">
            <v>0.08</v>
          </cell>
        </row>
        <row r="1490">
          <cell r="B1490" t="str">
            <v>I</v>
          </cell>
          <cell r="C1490">
            <v>367</v>
          </cell>
          <cell r="D1490" t="str">
            <v>AREIA GROSSA</v>
          </cell>
          <cell r="E1490" t="str">
            <v>M3</v>
          </cell>
          <cell r="F1490">
            <v>1.7250000000000001E-2</v>
          </cell>
          <cell r="G1490">
            <v>33.78</v>
          </cell>
          <cell r="H1490">
            <v>0.57999999999999996</v>
          </cell>
        </row>
        <row r="1491">
          <cell r="B1491" t="str">
            <v>I</v>
          </cell>
          <cell r="C1491">
            <v>6111</v>
          </cell>
          <cell r="D1491" t="str">
            <v>SERVENTE</v>
          </cell>
          <cell r="E1491" t="str">
            <v>H</v>
          </cell>
          <cell r="F1491">
            <v>0.80300000000000005</v>
          </cell>
          <cell r="G1491">
            <v>5.54</v>
          </cell>
          <cell r="H1491">
            <v>4.45</v>
          </cell>
        </row>
        <row r="1492">
          <cell r="B1492" t="str">
            <v>I</v>
          </cell>
          <cell r="C1492">
            <v>1379</v>
          </cell>
          <cell r="D1492" t="str">
            <v>CIMENTO PORTLAND COMUM CP I- 32</v>
          </cell>
          <cell r="E1492" t="str">
            <v>KG</v>
          </cell>
          <cell r="F1492">
            <v>6.84</v>
          </cell>
          <cell r="G1492">
            <v>0.46</v>
          </cell>
          <cell r="H1492">
            <v>3.15</v>
          </cell>
        </row>
        <row r="1494">
          <cell r="B1494" t="str">
            <v>COLCHAO DE AREIA, INCLUSIVE MAO-DE-OBRA DE ESPALHAMENTO, TRANSPORTE COM CARRO DE MAO E FORNECIMENTO COMERCIAL</v>
          </cell>
        </row>
        <row r="1495">
          <cell r="B1495" t="str">
            <v>M3</v>
          </cell>
          <cell r="D1495" t="str">
            <v>Total Material</v>
          </cell>
          <cell r="F1495" t="str">
            <v>Total Mão de Obra</v>
          </cell>
          <cell r="H1495" t="str">
            <v>Total</v>
          </cell>
        </row>
        <row r="1496">
          <cell r="B1496">
            <v>73615</v>
          </cell>
          <cell r="D1496">
            <v>0.94276875483372002</v>
          </cell>
          <cell r="E1496">
            <v>36.57</v>
          </cell>
          <cell r="F1496">
            <v>5.7231245166279976E-2</v>
          </cell>
          <cell r="G1496">
            <v>2.2200000000000002</v>
          </cell>
          <cell r="H1496">
            <v>38.79</v>
          </cell>
        </row>
        <row r="1497">
          <cell r="B1497" t="str">
            <v>Tipo do Item</v>
          </cell>
          <cell r="C1497" t="str">
            <v>Código</v>
          </cell>
          <cell r="D1497" t="str">
            <v>Descrição Básica</v>
          </cell>
          <cell r="E1497" t="str">
            <v>Unidade</v>
          </cell>
          <cell r="F1497" t="str">
            <v>Coeficiente</v>
          </cell>
          <cell r="G1497" t="str">
            <v>Custo Unitário</v>
          </cell>
          <cell r="H1497" t="str">
            <v>Total</v>
          </cell>
        </row>
        <row r="1498">
          <cell r="B1498" t="str">
            <v>I</v>
          </cell>
          <cell r="C1498">
            <v>6115</v>
          </cell>
          <cell r="D1498" t="str">
            <v>AJUDANTE</v>
          </cell>
          <cell r="E1498" t="str">
            <v>H</v>
          </cell>
          <cell r="F1498">
            <v>0.4</v>
          </cell>
          <cell r="G1498">
            <v>5.54</v>
          </cell>
          <cell r="H1498">
            <v>2.2200000000000002</v>
          </cell>
        </row>
        <row r="1499">
          <cell r="B1499" t="str">
            <v>I</v>
          </cell>
          <cell r="C1499">
            <v>370</v>
          </cell>
          <cell r="D1499" t="str">
            <v>AREIA MEDIA</v>
          </cell>
          <cell r="E1499" t="str">
            <v>M3</v>
          </cell>
          <cell r="F1499">
            <v>1.1499999999999999</v>
          </cell>
          <cell r="G1499">
            <v>31.8</v>
          </cell>
          <cell r="H1499">
            <v>36.57</v>
          </cell>
        </row>
        <row r="1501">
          <cell r="B1501" t="str">
            <v>PAVIMENTACAO EM BLOCOS DE CONCRETO (PAVER) ESPESSURA 6 CM, ASSENTADOS SOBRE COLCHAO DE PO DE PEDRA, REJUNTE COM ARGAMASSA TRACO 1:4 (CIMENTO E AREIA)</v>
          </cell>
        </row>
        <row r="1502">
          <cell r="B1502" t="str">
            <v>M2</v>
          </cell>
          <cell r="D1502" t="str">
            <v>Total Material</v>
          </cell>
          <cell r="F1502" t="str">
            <v>Total Mão de Obra</v>
          </cell>
          <cell r="H1502" t="str">
            <v>Total</v>
          </cell>
        </row>
        <row r="1503">
          <cell r="B1503" t="str">
            <v>73764/002</v>
          </cell>
          <cell r="D1503">
            <v>0.86293231487375344</v>
          </cell>
          <cell r="E1503">
            <v>40.67</v>
          </cell>
          <cell r="F1503">
            <v>0.13706768512624654</v>
          </cell>
          <cell r="G1503">
            <v>6.46</v>
          </cell>
          <cell r="H1503">
            <v>47.13</v>
          </cell>
        </row>
        <row r="1504">
          <cell r="B1504" t="str">
            <v>Tipo do Item</v>
          </cell>
          <cell r="C1504" t="str">
            <v>Código</v>
          </cell>
          <cell r="D1504" t="str">
            <v>Descrição Básica</v>
          </cell>
          <cell r="E1504" t="str">
            <v>Unidade</v>
          </cell>
          <cell r="F1504" t="str">
            <v>Coeficiente</v>
          </cell>
          <cell r="G1504" t="str">
            <v>Custo Unitário</v>
          </cell>
          <cell r="H1504" t="str">
            <v>Total</v>
          </cell>
        </row>
        <row r="1505">
          <cell r="B1505" t="str">
            <v>C - material</v>
          </cell>
          <cell r="C1505">
            <v>73455</v>
          </cell>
          <cell r="D1505" t="str">
            <v>ARGAMASSA CIMENTO/AREIA 1:4 - PREPARO MECANICO</v>
          </cell>
          <cell r="E1505" t="str">
            <v>M3</v>
          </cell>
          <cell r="F1505">
            <v>2.4E-2</v>
          </cell>
          <cell r="G1505">
            <v>221.31</v>
          </cell>
          <cell r="H1505">
            <v>5.31</v>
          </cell>
        </row>
        <row r="1506">
          <cell r="B1506" t="str">
            <v>C - mão-de-obra</v>
          </cell>
          <cell r="C1506">
            <v>73455</v>
          </cell>
          <cell r="D1506" t="str">
            <v>ARGAMASSA CIMENTO/AREIA 1:4 - PREPARO MECANICO</v>
          </cell>
          <cell r="E1506" t="str">
            <v>M3</v>
          </cell>
          <cell r="F1506">
            <v>2.4E-2</v>
          </cell>
          <cell r="G1506">
            <v>20.89</v>
          </cell>
          <cell r="H1506">
            <v>0.5</v>
          </cell>
        </row>
        <row r="1507">
          <cell r="B1507" t="str">
            <v>I</v>
          </cell>
          <cell r="C1507">
            <v>713</v>
          </cell>
          <cell r="D1507" t="str">
            <v xml:space="preserve">BLOCO PAVE R PARA PAVIMENTAÇÃO </v>
          </cell>
          <cell r="E1507" t="str">
            <v>M2</v>
          </cell>
          <cell r="F1507">
            <v>1</v>
          </cell>
          <cell r="G1507">
            <v>33.880000000000003</v>
          </cell>
          <cell r="H1507">
            <v>33.880000000000003</v>
          </cell>
        </row>
        <row r="1508">
          <cell r="B1508" t="str">
            <v>I</v>
          </cell>
          <cell r="C1508">
            <v>4741</v>
          </cell>
          <cell r="D1508" t="str">
            <v>PÓ-DE-PEDRA</v>
          </cell>
          <cell r="E1508" t="str">
            <v>M3</v>
          </cell>
          <cell r="F1508">
            <v>3.5000000000000003E-2</v>
          </cell>
          <cell r="G1508">
            <v>42.25</v>
          </cell>
          <cell r="H1508">
            <v>1.48</v>
          </cell>
        </row>
        <row r="1509">
          <cell r="B1509" t="str">
            <v>I</v>
          </cell>
          <cell r="C1509">
            <v>4759</v>
          </cell>
          <cell r="D1509" t="str">
            <v>CALCETEIRO (QUE TRABALHA C/PAVIMENTACAO DE BLOKRET</v>
          </cell>
          <cell r="E1509" t="str">
            <v>H</v>
          </cell>
          <cell r="F1509">
            <v>0.32</v>
          </cell>
          <cell r="G1509">
            <v>6.5</v>
          </cell>
          <cell r="H1509">
            <v>2.08</v>
          </cell>
        </row>
        <row r="1510">
          <cell r="B1510" t="str">
            <v>I</v>
          </cell>
          <cell r="C1510">
            <v>6111</v>
          </cell>
          <cell r="D1510" t="str">
            <v>SERVENTE</v>
          </cell>
          <cell r="E1510" t="str">
            <v>H</v>
          </cell>
          <cell r="F1510">
            <v>0.7</v>
          </cell>
          <cell r="G1510">
            <v>5.54</v>
          </cell>
          <cell r="H1510">
            <v>3.88</v>
          </cell>
        </row>
        <row r="1512">
          <cell r="B1512" t="str">
            <v>EMASSAMENTO COM MASSA ACRILICA PARA AMBIENTES INTERNOS/EXTERNOS, UMA DEMAO</v>
          </cell>
        </row>
        <row r="1513">
          <cell r="B1513" t="str">
            <v>M2</v>
          </cell>
          <cell r="D1513" t="str">
            <v>Total Material</v>
          </cell>
          <cell r="F1513" t="str">
            <v>Total Mão de Obra</v>
          </cell>
          <cell r="H1513" t="str">
            <v>Total</v>
          </cell>
        </row>
        <row r="1514">
          <cell r="B1514" t="str">
            <v>74134/001</v>
          </cell>
          <cell r="D1514">
            <v>0.48822269807280522</v>
          </cell>
          <cell r="E1514">
            <v>2.2800000000000002</v>
          </cell>
          <cell r="F1514">
            <v>0.51177730192719495</v>
          </cell>
          <cell r="G1514">
            <v>2.39</v>
          </cell>
          <cell r="H1514">
            <v>4.67</v>
          </cell>
        </row>
        <row r="1515">
          <cell r="B1515" t="str">
            <v>Tipo do Item</v>
          </cell>
          <cell r="C1515" t="str">
            <v>Código</v>
          </cell>
          <cell r="D1515" t="str">
            <v>Descrição Básica</v>
          </cell>
          <cell r="E1515" t="str">
            <v>Unidade</v>
          </cell>
          <cell r="F1515" t="str">
            <v>Coeficiente</v>
          </cell>
          <cell r="G1515" t="str">
            <v>Custo Unitário</v>
          </cell>
          <cell r="H1515" t="str">
            <v>Total</v>
          </cell>
        </row>
        <row r="1516">
          <cell r="B1516" t="str">
            <v>I</v>
          </cell>
          <cell r="C1516">
            <v>4783</v>
          </cell>
          <cell r="D1516" t="str">
            <v>PINTOR</v>
          </cell>
          <cell r="E1516" t="str">
            <v>H</v>
          </cell>
          <cell r="F1516">
            <v>0.18</v>
          </cell>
          <cell r="G1516">
            <v>7.5</v>
          </cell>
          <cell r="H1516">
            <v>1.35</v>
          </cell>
        </row>
        <row r="1517">
          <cell r="B1517" t="str">
            <v>I</v>
          </cell>
          <cell r="C1517">
            <v>3767</v>
          </cell>
          <cell r="D1517" t="str">
            <v>LIXA P/ PAREDE OU MADEIRA</v>
          </cell>
          <cell r="E1517" t="str">
            <v>UN</v>
          </cell>
          <cell r="F1517">
            <v>0.25</v>
          </cell>
          <cell r="G1517">
            <v>0.41</v>
          </cell>
          <cell r="H1517">
            <v>0.1</v>
          </cell>
        </row>
        <row r="1518">
          <cell r="B1518" t="str">
            <v>I</v>
          </cell>
          <cell r="C1518">
            <v>4056</v>
          </cell>
          <cell r="D1518" t="str">
            <v>MASSA ACRILICA P/ PAREDES INTERIOR/EXTERIOR</v>
          </cell>
          <cell r="E1518" t="str">
            <v>GL</v>
          </cell>
          <cell r="F1518">
            <v>9.8000000000000004E-2</v>
          </cell>
          <cell r="G1518">
            <v>22.22</v>
          </cell>
          <cell r="H1518">
            <v>2.1800000000000002</v>
          </cell>
        </row>
        <row r="1519">
          <cell r="B1519" t="str">
            <v>I</v>
          </cell>
          <cell r="C1519">
            <v>242</v>
          </cell>
          <cell r="D1519" t="str">
            <v>AJUDANTE ESPECIALIZADO</v>
          </cell>
          <cell r="E1519" t="str">
            <v>H</v>
          </cell>
          <cell r="F1519">
            <v>0.13</v>
          </cell>
          <cell r="G1519">
            <v>8.01</v>
          </cell>
          <cell r="H1519">
            <v>1.04</v>
          </cell>
        </row>
        <row r="1521">
          <cell r="B1521" t="str">
            <v>PINTURA LATEX ACRILICA AMBIENTES INTERNOS/EXTERNOS, DUAS DEMAOS</v>
          </cell>
        </row>
        <row r="1522">
          <cell r="B1522" t="str">
            <v>M2</v>
          </cell>
          <cell r="D1522" t="str">
            <v>Total Material</v>
          </cell>
          <cell r="F1522" t="str">
            <v>Total Mão de Obra</v>
          </cell>
          <cell r="H1522" t="str">
            <v>Total</v>
          </cell>
        </row>
        <row r="1523">
          <cell r="B1523" t="str">
            <v>73954/002</v>
          </cell>
          <cell r="D1523">
            <v>0.34592445328031807</v>
          </cell>
          <cell r="E1523">
            <v>3.48</v>
          </cell>
          <cell r="F1523">
            <v>0.65407554671968193</v>
          </cell>
          <cell r="G1523">
            <v>6.58</v>
          </cell>
          <cell r="H1523">
            <v>10.06</v>
          </cell>
        </row>
        <row r="1524">
          <cell r="B1524" t="str">
            <v>Tipo do Item</v>
          </cell>
          <cell r="C1524" t="str">
            <v>Código</v>
          </cell>
          <cell r="D1524" t="str">
            <v>Descrição Básica</v>
          </cell>
          <cell r="E1524" t="str">
            <v>Unidade</v>
          </cell>
          <cell r="F1524" t="str">
            <v>Coeficiente</v>
          </cell>
          <cell r="G1524" t="str">
            <v>Custo Unitário</v>
          </cell>
          <cell r="H1524" t="str">
            <v>Total</v>
          </cell>
        </row>
        <row r="1525">
          <cell r="B1525" t="str">
            <v>I</v>
          </cell>
          <cell r="C1525">
            <v>242</v>
          </cell>
          <cell r="D1525" t="str">
            <v>AJUDANTE ESPECIALIZADO</v>
          </cell>
          <cell r="E1525" t="str">
            <v>H</v>
          </cell>
          <cell r="F1525">
            <v>0.4</v>
          </cell>
          <cell r="G1525">
            <v>8.01</v>
          </cell>
          <cell r="H1525">
            <v>3.2</v>
          </cell>
        </row>
        <row r="1526">
          <cell r="B1526" t="str">
            <v>I</v>
          </cell>
          <cell r="C1526">
            <v>4783</v>
          </cell>
          <cell r="D1526" t="str">
            <v>PINTOR</v>
          </cell>
          <cell r="E1526" t="str">
            <v>H</v>
          </cell>
          <cell r="F1526">
            <v>0.45</v>
          </cell>
          <cell r="G1526">
            <v>7.5</v>
          </cell>
          <cell r="H1526">
            <v>3.38</v>
          </cell>
        </row>
        <row r="1527">
          <cell r="B1527" t="str">
            <v>I</v>
          </cell>
          <cell r="C1527">
            <v>7356</v>
          </cell>
          <cell r="D1527" t="str">
            <v>TINTA LATEX ACRILICA</v>
          </cell>
          <cell r="E1527" t="str">
            <v>L</v>
          </cell>
          <cell r="F1527">
            <v>0.24</v>
          </cell>
          <cell r="G1527">
            <v>13.83</v>
          </cell>
          <cell r="H1527">
            <v>3.32</v>
          </cell>
        </row>
        <row r="1528">
          <cell r="B1528" t="str">
            <v>I</v>
          </cell>
          <cell r="C1528">
            <v>3767</v>
          </cell>
          <cell r="D1528" t="str">
            <v>LIXA P/ PAREDE OU MADEIRA</v>
          </cell>
          <cell r="E1528" t="str">
            <v>UN</v>
          </cell>
          <cell r="F1528">
            <v>0.4</v>
          </cell>
          <cell r="G1528">
            <v>0.41</v>
          </cell>
          <cell r="H1528">
            <v>0.16</v>
          </cell>
        </row>
        <row r="1531">
          <cell r="B1531" t="str">
            <v>EXTINTOR INCENDIO AGUA-PRESSURIZADA 10L INCL SUPORTE PAREDE CARGA COMPLETA FORNECIMENTO E COLOCACAO</v>
          </cell>
        </row>
        <row r="1532">
          <cell r="B1532" t="str">
            <v>UD</v>
          </cell>
          <cell r="D1532" t="str">
            <v>Total Material</v>
          </cell>
          <cell r="F1532" t="str">
            <v>Total Mão de Obra</v>
          </cell>
          <cell r="H1532" t="str">
            <v>Total</v>
          </cell>
        </row>
        <row r="1533">
          <cell r="B1533" t="str">
            <v>73775/002</v>
          </cell>
          <cell r="D1533">
            <v>0.94856827325076909</v>
          </cell>
          <cell r="E1533">
            <v>120.25</v>
          </cell>
          <cell r="F1533">
            <v>5.143172674923089E-2</v>
          </cell>
          <cell r="G1533">
            <v>6.52</v>
          </cell>
          <cell r="H1533">
            <v>126.77</v>
          </cell>
        </row>
        <row r="1534">
          <cell r="B1534" t="str">
            <v>Tipo do Item</v>
          </cell>
          <cell r="C1534" t="str">
            <v>Código</v>
          </cell>
          <cell r="D1534" t="str">
            <v>Descrição Básica</v>
          </cell>
          <cell r="E1534" t="str">
            <v>Unidade</v>
          </cell>
          <cell r="F1534" t="str">
            <v>Coeficiente</v>
          </cell>
          <cell r="G1534" t="str">
            <v>Custo Unitário</v>
          </cell>
          <cell r="H1534" t="str">
            <v>Total</v>
          </cell>
        </row>
        <row r="1535">
          <cell r="B1535" t="str">
            <v>I</v>
          </cell>
          <cell r="C1535">
            <v>4750</v>
          </cell>
          <cell r="D1535" t="str">
            <v>PEDREIRO</v>
          </cell>
          <cell r="E1535" t="str">
            <v>H</v>
          </cell>
          <cell r="F1535">
            <v>0.5</v>
          </cell>
          <cell r="G1535">
            <v>7.5</v>
          </cell>
          <cell r="H1535">
            <v>3.75</v>
          </cell>
        </row>
        <row r="1536">
          <cell r="B1536" t="str">
            <v>I</v>
          </cell>
          <cell r="C1536">
            <v>6111</v>
          </cell>
          <cell r="D1536" t="str">
            <v>SERVENTE</v>
          </cell>
          <cell r="E1536" t="str">
            <v>H</v>
          </cell>
          <cell r="F1536">
            <v>0.5</v>
          </cell>
          <cell r="G1536">
            <v>5.54</v>
          </cell>
          <cell r="H1536">
            <v>2.77</v>
          </cell>
        </row>
        <row r="1537">
          <cell r="B1537" t="str">
            <v>I</v>
          </cell>
          <cell r="C1537">
            <v>10886</v>
          </cell>
          <cell r="D1537" t="str">
            <v>EXTINTOR DE INCENDIO C/ CARGA DE AGUA PRESSURIZADA</v>
          </cell>
          <cell r="E1537" t="str">
            <v>UN</v>
          </cell>
          <cell r="F1537">
            <v>1</v>
          </cell>
          <cell r="G1537">
            <v>120.25</v>
          </cell>
          <cell r="H1537">
            <v>120.25</v>
          </cell>
        </row>
        <row r="1539">
          <cell r="B1539" t="str">
            <v>EXTINTOR INCENDIO TP PO QUIMICO 4KG FORNECIMENTO E COLOCACAO</v>
          </cell>
        </row>
        <row r="1540">
          <cell r="B1540" t="str">
            <v>UD</v>
          </cell>
          <cell r="D1540" t="str">
            <v>Total Material</v>
          </cell>
          <cell r="F1540" t="str">
            <v>Total Mão de Obra</v>
          </cell>
          <cell r="H1540" t="str">
            <v>Total</v>
          </cell>
        </row>
        <row r="1541">
          <cell r="B1541" t="str">
            <v>73775/001</v>
          </cell>
          <cell r="D1541">
            <v>0.94143011139058574</v>
          </cell>
          <cell r="E1541">
            <v>104.8</v>
          </cell>
          <cell r="F1541">
            <v>5.8569888609414304E-2</v>
          </cell>
          <cell r="G1541">
            <v>6.52</v>
          </cell>
          <cell r="H1541">
            <v>111.32</v>
          </cell>
        </row>
        <row r="1542">
          <cell r="B1542" t="str">
            <v>Tipo do Item</v>
          </cell>
          <cell r="C1542" t="str">
            <v>Código</v>
          </cell>
          <cell r="D1542" t="str">
            <v>Descrição Básica</v>
          </cell>
          <cell r="E1542" t="str">
            <v>Unidade</v>
          </cell>
          <cell r="F1542" t="str">
            <v>Coeficiente</v>
          </cell>
          <cell r="G1542" t="str">
            <v>Custo Unitário</v>
          </cell>
          <cell r="H1542" t="str">
            <v>Total</v>
          </cell>
        </row>
        <row r="1543">
          <cell r="B1543" t="str">
            <v>I</v>
          </cell>
          <cell r="C1543">
            <v>4750</v>
          </cell>
          <cell r="D1543" t="str">
            <v>PEDREIRO</v>
          </cell>
          <cell r="E1543" t="str">
            <v>H</v>
          </cell>
          <cell r="F1543">
            <v>0.5</v>
          </cell>
          <cell r="G1543">
            <v>7.5</v>
          </cell>
          <cell r="H1543">
            <v>3.75</v>
          </cell>
        </row>
        <row r="1544">
          <cell r="B1544" t="str">
            <v>I</v>
          </cell>
          <cell r="C1544">
            <v>6111</v>
          </cell>
          <cell r="D1544" t="str">
            <v>SERVENTE</v>
          </cell>
          <cell r="E1544" t="str">
            <v>H</v>
          </cell>
          <cell r="F1544">
            <v>0.5</v>
          </cell>
          <cell r="G1544">
            <v>5.54</v>
          </cell>
          <cell r="H1544">
            <v>2.77</v>
          </cell>
        </row>
        <row r="1545">
          <cell r="B1545" t="str">
            <v>I</v>
          </cell>
          <cell r="C1545">
            <v>10891</v>
          </cell>
          <cell r="D1545" t="str">
            <v>EXTINTOR DE INCENDIO C/ CARGA DE PO QUIMICO SECO P</v>
          </cell>
          <cell r="E1545" t="str">
            <v>UN</v>
          </cell>
          <cell r="F1545">
            <v>1</v>
          </cell>
          <cell r="G1545">
            <v>104.8</v>
          </cell>
          <cell r="H1545">
            <v>104.8</v>
          </cell>
        </row>
        <row r="1548">
          <cell r="B1548" t="str">
            <v>DIVISORIA 35MM BANDEIRA VIDRO MIOLO COLMEIA REVESTIDA C/CHAPA LAMINADAEM FIBRA MADEIRA PRENSADA CORES C/MONTANTES ALUMINIO ANODIZADO NATURALEM "L" "T" OU "X" INCL PORTAS EXCL FERRAGENS.</v>
          </cell>
        </row>
        <row r="1549">
          <cell r="B1549" t="str">
            <v>M2</v>
          </cell>
          <cell r="D1549" t="str">
            <v>Total Material</v>
          </cell>
          <cell r="F1549" t="str">
            <v>Total Mão de Obra</v>
          </cell>
          <cell r="H1549" t="str">
            <v>Total</v>
          </cell>
        </row>
        <row r="1550">
          <cell r="B1550" t="str">
            <v>73862/007</v>
          </cell>
          <cell r="D1550">
            <v>1</v>
          </cell>
          <cell r="E1550">
            <v>98.57</v>
          </cell>
          <cell r="F1550">
            <v>0</v>
          </cell>
          <cell r="G1550">
            <v>0</v>
          </cell>
          <cell r="H1550">
            <v>98.57</v>
          </cell>
        </row>
        <row r="1551">
          <cell r="B1551" t="str">
            <v>Tipo do Item</v>
          </cell>
          <cell r="C1551" t="str">
            <v>Código</v>
          </cell>
          <cell r="D1551" t="str">
            <v>Descrição Básica</v>
          </cell>
          <cell r="E1551" t="str">
            <v>Unidade</v>
          </cell>
          <cell r="F1551" t="str">
            <v>Coeficiente</v>
          </cell>
          <cell r="G1551" t="str">
            <v>Custo Unitário</v>
          </cell>
          <cell r="H1551" t="str">
            <v>Total</v>
          </cell>
        </row>
        <row r="1552">
          <cell r="B1552" t="str">
            <v>I</v>
          </cell>
          <cell r="C1552">
            <v>2405</v>
          </cell>
          <cell r="D1552" t="str">
            <v>DIVISORIA (N2) PAINEL/VIDRO - PAINEL MSO/COMEIA E=</v>
          </cell>
          <cell r="E1552" t="str">
            <v>M2</v>
          </cell>
          <cell r="F1552">
            <v>1</v>
          </cell>
          <cell r="G1552">
            <v>98.57</v>
          </cell>
          <cell r="H1552">
            <v>98.57</v>
          </cell>
        </row>
        <row r="1554">
          <cell r="B1554" t="str">
            <v>DIVISORIA 35MM PAINEL CEGO MIOLO COLMEIA REVESTIDA C/CHAPA LAMINADA EMCORES FIBRA MADEIRA PRENSADA C/MONTANTES ALUMINIO ANODIZADO NATURAL EM"L" "T" OU "X" INCL PORTAS EXCL SUAS FERRAGENS.</v>
          </cell>
        </row>
        <row r="1555">
          <cell r="B1555" t="str">
            <v>M2</v>
          </cell>
          <cell r="D1555" t="str">
            <v>Total Material</v>
          </cell>
          <cell r="F1555" t="str">
            <v>Total Mão de Obra</v>
          </cell>
          <cell r="H1555" t="str">
            <v>Total</v>
          </cell>
        </row>
        <row r="1556">
          <cell r="B1556" t="str">
            <v>73862/003</v>
          </cell>
          <cell r="D1556">
            <v>1</v>
          </cell>
          <cell r="E1556">
            <v>89.14</v>
          </cell>
          <cell r="F1556">
            <v>0</v>
          </cell>
          <cell r="G1556">
            <v>0</v>
          </cell>
          <cell r="H1556">
            <v>89.14</v>
          </cell>
        </row>
        <row r="1557">
          <cell r="B1557" t="str">
            <v>Tipo do Item</v>
          </cell>
          <cell r="C1557" t="str">
            <v>Código</v>
          </cell>
          <cell r="D1557" t="str">
            <v>Descrição Básica</v>
          </cell>
          <cell r="E1557" t="str">
            <v>Unidade</v>
          </cell>
          <cell r="F1557" t="str">
            <v>Coeficiente</v>
          </cell>
          <cell r="G1557" t="str">
            <v>Custo Unitário</v>
          </cell>
          <cell r="H1557" t="str">
            <v>Total</v>
          </cell>
        </row>
        <row r="1558">
          <cell r="B1558" t="str">
            <v>I</v>
          </cell>
          <cell r="C1558">
            <v>2417</v>
          </cell>
          <cell r="D1558" t="str">
            <v>DIVISORIA CEGA (N1) - PAINEL MSO/COMEIA E=35MM - M</v>
          </cell>
          <cell r="E1558" t="str">
            <v>M2</v>
          </cell>
          <cell r="F1558">
            <v>1</v>
          </cell>
          <cell r="G1558">
            <v>89.14</v>
          </cell>
          <cell r="H1558">
            <v>89.14</v>
          </cell>
        </row>
        <row r="1560">
          <cell r="B1560" t="str">
            <v>DIVISORIA EM GRANITO POLIDO, ESPESSURA 3 CM, ASSENTADO COM ARGAMASSA TRACO 1:4 (CIMENTO E AREIA), ARREMATE COM CIMENTO BRANCO, EXCLUSIVE FERRAGENS</v>
          </cell>
        </row>
        <row r="1561">
          <cell r="B1561" t="str">
            <v>M2</v>
          </cell>
          <cell r="D1561" t="str">
            <v>Total Material</v>
          </cell>
          <cell r="F1561" t="str">
            <v>Total Mão de Obra</v>
          </cell>
          <cell r="H1561" t="str">
            <v>Total</v>
          </cell>
        </row>
        <row r="1562">
          <cell r="B1562" t="str">
            <v>74229/001</v>
          </cell>
          <cell r="D1562">
            <v>0.79403998491135419</v>
          </cell>
          <cell r="E1562">
            <v>210.5</v>
          </cell>
          <cell r="F1562">
            <v>0.20596001508864578</v>
          </cell>
          <cell r="G1562">
            <v>54.6</v>
          </cell>
          <cell r="H1562">
            <v>265.10000000000002</v>
          </cell>
        </row>
        <row r="1563">
          <cell r="B1563" t="str">
            <v>Tipo do Item</v>
          </cell>
          <cell r="C1563" t="str">
            <v>Código</v>
          </cell>
          <cell r="D1563" t="str">
            <v>Descrição Básica</v>
          </cell>
          <cell r="E1563" t="str">
            <v>Unidade</v>
          </cell>
          <cell r="F1563" t="str">
            <v>Coeficiente</v>
          </cell>
          <cell r="G1563" t="str">
            <v>Custo Unitário</v>
          </cell>
          <cell r="H1563" t="str">
            <v>Total</v>
          </cell>
        </row>
        <row r="1564">
          <cell r="B1564" t="str">
            <v>C - material</v>
          </cell>
          <cell r="C1564">
            <v>4885</v>
          </cell>
          <cell r="D1564" t="str">
            <v>ARGAMASSA TRACO 1:4 (CIMENTO E AREIA), PREPARO MAN</v>
          </cell>
          <cell r="E1564" t="str">
            <v>M3</v>
          </cell>
          <cell r="F1564">
            <v>3.3E-3</v>
          </cell>
          <cell r="G1564">
            <v>206.57</v>
          </cell>
          <cell r="H1564">
            <v>0.68</v>
          </cell>
        </row>
        <row r="1565">
          <cell r="B1565" t="str">
            <v>C - mão-de-obra</v>
          </cell>
          <cell r="C1565">
            <v>4885</v>
          </cell>
          <cell r="D1565" t="str">
            <v>ARGAMASSA TRACO 1:4 (CIMENTO E AREIA), PREPARO MAN</v>
          </cell>
          <cell r="E1565" t="str">
            <v>M3</v>
          </cell>
          <cell r="F1565">
            <v>3.3E-3</v>
          </cell>
          <cell r="G1565">
            <v>55.4</v>
          </cell>
          <cell r="H1565">
            <v>0.18</v>
          </cell>
        </row>
        <row r="1566">
          <cell r="B1566" t="str">
            <v>I</v>
          </cell>
          <cell r="C1566">
            <v>1380</v>
          </cell>
          <cell r="D1566" t="str">
            <v>CIMENTO BRANCO</v>
          </cell>
          <cell r="E1566" t="str">
            <v>KG</v>
          </cell>
          <cell r="F1566">
            <v>0.7</v>
          </cell>
          <cell r="G1566">
            <v>1.51</v>
          </cell>
          <cell r="H1566">
            <v>1.06</v>
          </cell>
        </row>
        <row r="1567">
          <cell r="B1567" t="str">
            <v>I</v>
          </cell>
          <cell r="C1567">
            <v>11795</v>
          </cell>
          <cell r="D1567" t="str">
            <v>GRANITO CINZA</v>
          </cell>
          <cell r="E1567" t="str">
            <v>M2</v>
          </cell>
          <cell r="F1567">
            <v>1</v>
          </cell>
          <cell r="G1567">
            <v>208.76</v>
          </cell>
          <cell r="H1567">
            <v>208.76</v>
          </cell>
        </row>
        <row r="1568">
          <cell r="B1568" t="str">
            <v>I</v>
          </cell>
          <cell r="C1568">
            <v>4755</v>
          </cell>
          <cell r="D1568" t="str">
            <v>MARMORISTA/GRANITEIRO</v>
          </cell>
          <cell r="E1568" t="str">
            <v>H</v>
          </cell>
          <cell r="F1568">
            <v>4.8</v>
          </cell>
          <cell r="G1568">
            <v>7.5</v>
          </cell>
          <cell r="H1568">
            <v>36</v>
          </cell>
        </row>
        <row r="1569">
          <cell r="B1569" t="str">
            <v>I</v>
          </cell>
          <cell r="C1569">
            <v>242</v>
          </cell>
          <cell r="D1569" t="str">
            <v>AJUDANTE ESPECIALIZADO</v>
          </cell>
          <cell r="E1569" t="str">
            <v>H</v>
          </cell>
          <cell r="F1569">
            <v>2.2999999999999998</v>
          </cell>
          <cell r="G1569">
            <v>8.01</v>
          </cell>
          <cell r="H1569">
            <v>18.420000000000002</v>
          </cell>
        </row>
        <row r="1572">
          <cell r="B1572" t="str">
            <v>PAVIMENTACAO EM BLOCOS INTERTRAVADOS DE CONCRETO, ESPESSURA 8,0CM, FCK 35MPA, ASSENTADOS SOBRE COLCHAO DE AREIA</v>
          </cell>
        </row>
        <row r="1573">
          <cell r="B1573" t="str">
            <v>M2</v>
          </cell>
          <cell r="D1573" t="str">
            <v>Total Material</v>
          </cell>
          <cell r="F1573" t="str">
            <v>Total Mão de Obra</v>
          </cell>
          <cell r="H1573" t="str">
            <v>Total</v>
          </cell>
        </row>
        <row r="1574">
          <cell r="B1574" t="str">
            <v>73764/005</v>
          </cell>
          <cell r="D1574">
            <v>0.91932270916334657</v>
          </cell>
          <cell r="E1574">
            <v>36.920000000000009</v>
          </cell>
          <cell r="F1574">
            <v>8.067729083665337E-2</v>
          </cell>
          <cell r="G1574">
            <v>3.24</v>
          </cell>
          <cell r="H1574">
            <v>40.160000000000011</v>
          </cell>
        </row>
        <row r="1575">
          <cell r="B1575" t="str">
            <v>Tipo do Item</v>
          </cell>
          <cell r="C1575" t="str">
            <v>Código</v>
          </cell>
          <cell r="D1575" t="str">
            <v>Descrição Básica</v>
          </cell>
          <cell r="E1575" t="str">
            <v>Unidade</v>
          </cell>
          <cell r="F1575" t="str">
            <v>Coeficiente</v>
          </cell>
          <cell r="G1575" t="str">
            <v>Custo Unitário</v>
          </cell>
          <cell r="H1575" t="str">
            <v>Total</v>
          </cell>
        </row>
        <row r="1576">
          <cell r="B1576" t="str">
            <v>I</v>
          </cell>
          <cell r="C1576">
            <v>367</v>
          </cell>
          <cell r="D1576" t="str">
            <v>AREIA GROSSA</v>
          </cell>
          <cell r="E1576" t="str">
            <v>M3</v>
          </cell>
          <cell r="F1576">
            <v>0.08</v>
          </cell>
          <cell r="G1576">
            <v>33.78</v>
          </cell>
          <cell r="H1576">
            <v>2.7</v>
          </cell>
        </row>
        <row r="1577">
          <cell r="B1577" t="str">
            <v>I</v>
          </cell>
          <cell r="C1577">
            <v>4759</v>
          </cell>
          <cell r="D1577" t="str">
            <v>CALCETEIRO (QUE TRABALHA C/PAVIMENTACAO DE BLOKRET)</v>
          </cell>
          <cell r="E1577" t="str">
            <v>H</v>
          </cell>
          <cell r="F1577">
            <v>0.2</v>
          </cell>
          <cell r="G1577">
            <v>6.5</v>
          </cell>
          <cell r="H1577">
            <v>1.3</v>
          </cell>
        </row>
        <row r="1578">
          <cell r="B1578" t="str">
            <v>I</v>
          </cell>
          <cell r="C1578">
            <v>6111</v>
          </cell>
          <cell r="D1578" t="str">
            <v>SERVENTE</v>
          </cell>
          <cell r="E1578" t="str">
            <v>H</v>
          </cell>
          <cell r="F1578">
            <v>0.35</v>
          </cell>
          <cell r="G1578">
            <v>5.54</v>
          </cell>
          <cell r="H1578">
            <v>1.94</v>
          </cell>
        </row>
        <row r="1579">
          <cell r="B1579" t="str">
            <v>I</v>
          </cell>
          <cell r="C1579">
            <v>713</v>
          </cell>
          <cell r="D1579" t="str">
            <v>BLOCO SEXTAVADO P/PAVIMENTAÇÃO EM CONCRETO DE 35 MPA (TIPO BLOKRET) E = 8,0CM 30 X 30CM, DE ACORDO COM NBR 9780 / 9781</v>
          </cell>
          <cell r="E1579" t="str">
            <v>M2</v>
          </cell>
          <cell r="F1579">
            <v>1</v>
          </cell>
          <cell r="G1579">
            <v>33.880000000000003</v>
          </cell>
          <cell r="H1579">
            <v>33.880000000000003</v>
          </cell>
        </row>
        <row r="1580">
          <cell r="B1580" t="str">
            <v>I</v>
          </cell>
          <cell r="C1580">
            <v>1443</v>
          </cell>
          <cell r="D1580" t="str">
            <v>COMPACTADOR SOLOS C/ PLACA VIBRATÓRIA 135 A 156KG C/ MOTOR DIESEL / GASOLINA 4 A 6HP NÃO REVERSÍVEL TIPO DYNAPAC CM-13 OU EQUIV</v>
          </cell>
          <cell r="E1580" t="str">
            <v>H</v>
          </cell>
          <cell r="F1580">
            <v>0.11</v>
          </cell>
          <cell r="G1580">
            <v>3.06</v>
          </cell>
          <cell r="H1580">
            <v>0.34</v>
          </cell>
        </row>
        <row r="1582">
          <cell r="B1582" t="str">
            <v>PAVIMENTACAO EM BLOCOS INTERTRAVADOS DE CONCRETO, ESPESSURA 6,5CM, FCK 35MPA, ASSENTADOS SOBRE COLCHAO DE AREIA</v>
          </cell>
        </row>
        <row r="1583">
          <cell r="B1583" t="str">
            <v>M2</v>
          </cell>
          <cell r="D1583" t="str">
            <v>Total Material</v>
          </cell>
          <cell r="F1583" t="str">
            <v>Total Mão de Obra</v>
          </cell>
          <cell r="H1583" t="str">
            <v>Total</v>
          </cell>
        </row>
        <row r="1584">
          <cell r="B1584" t="str">
            <v>73764/004</v>
          </cell>
          <cell r="D1584">
            <v>0.92472542191267071</v>
          </cell>
          <cell r="E1584">
            <v>34.520000000000003</v>
          </cell>
          <cell r="F1584">
            <v>7.5274578087329222E-2</v>
          </cell>
          <cell r="G1584">
            <v>2.81</v>
          </cell>
          <cell r="H1584">
            <v>37.330000000000005</v>
          </cell>
        </row>
        <row r="1585">
          <cell r="B1585" t="str">
            <v>Tipo do Item</v>
          </cell>
          <cell r="C1585" t="str">
            <v>Código</v>
          </cell>
          <cell r="D1585" t="str">
            <v>Descrição Básica</v>
          </cell>
          <cell r="E1585" t="str">
            <v>Unidade</v>
          </cell>
          <cell r="F1585" t="str">
            <v>Coeficiente</v>
          </cell>
          <cell r="G1585" t="str">
            <v>Custo Unitário</v>
          </cell>
          <cell r="H1585" t="str">
            <v>Total</v>
          </cell>
        </row>
        <row r="1586">
          <cell r="B1586" t="str">
            <v>I</v>
          </cell>
          <cell r="C1586">
            <v>367</v>
          </cell>
          <cell r="D1586" t="str">
            <v>AREIA GROSSA</v>
          </cell>
          <cell r="E1586" t="str">
            <v>M3</v>
          </cell>
          <cell r="F1586">
            <v>0.06</v>
          </cell>
          <cell r="G1586">
            <v>33.78</v>
          </cell>
          <cell r="H1586">
            <v>2.0299999999999998</v>
          </cell>
        </row>
        <row r="1587">
          <cell r="B1587" t="str">
            <v>I</v>
          </cell>
          <cell r="C1587">
            <v>4759</v>
          </cell>
          <cell r="D1587" t="str">
            <v>CALCETEIRO (QUE TRABALHA C/PAVIMENTACAO DE BLOKRET)</v>
          </cell>
          <cell r="E1587" t="str">
            <v>H</v>
          </cell>
          <cell r="F1587">
            <v>0.16</v>
          </cell>
          <cell r="G1587">
            <v>6.5</v>
          </cell>
          <cell r="H1587">
            <v>1.04</v>
          </cell>
        </row>
        <row r="1588">
          <cell r="B1588" t="str">
            <v>I</v>
          </cell>
          <cell r="C1588">
            <v>6111</v>
          </cell>
          <cell r="D1588" t="str">
            <v>SERVENTE</v>
          </cell>
          <cell r="E1588" t="str">
            <v>H</v>
          </cell>
          <cell r="F1588">
            <v>0.32</v>
          </cell>
          <cell r="G1588">
            <v>5.54</v>
          </cell>
          <cell r="H1588">
            <v>1.77</v>
          </cell>
        </row>
        <row r="1589">
          <cell r="B1589" t="str">
            <v>I</v>
          </cell>
          <cell r="C1589">
            <v>691</v>
          </cell>
          <cell r="D1589" t="str">
            <v>BLOCO SEXTAVADO EM CONCRETO P/ PAVIMENTAÇÃO DE 35 MPA, (TIPO BLOKRET) E = 6,5CM DE 30 X 30CM, DE ACORDO COM NBR 9780 / 9781</v>
          </cell>
          <cell r="E1589" t="str">
            <v>M2</v>
          </cell>
          <cell r="F1589">
            <v>1</v>
          </cell>
          <cell r="G1589">
            <v>32.15</v>
          </cell>
          <cell r="H1589">
            <v>32.15</v>
          </cell>
        </row>
        <row r="1590">
          <cell r="B1590" t="str">
            <v>I</v>
          </cell>
          <cell r="C1590">
            <v>1443</v>
          </cell>
          <cell r="D1590" t="str">
            <v>COMPACTADOR SOLOS C/ PLACA VIBRATÓRIA 135 A 156KG C/ MOTOR DIESEL / GASOLINA 4 A 6HP NÃO REVERSÍVEL TIPO DYNAPAC CM-13 OU EQUIV</v>
          </cell>
          <cell r="E1590" t="str">
            <v>H</v>
          </cell>
          <cell r="F1590">
            <v>0.11</v>
          </cell>
          <cell r="G1590">
            <v>3.06</v>
          </cell>
          <cell r="H1590">
            <v>0.34</v>
          </cell>
        </row>
        <row r="1593">
          <cell r="B1593" t="str">
            <v xml:space="preserve">ELETRODUTO DE PVC RIGIDO ROSCAVEL 25MM (1"), FORNECIMENTO E INSTALACAO
GRAMA BATATAIS EM PLACAS 
</v>
          </cell>
        </row>
        <row r="1594">
          <cell r="B1594" t="str">
            <v>M</v>
          </cell>
          <cell r="D1594" t="str">
            <v>Total Material</v>
          </cell>
          <cell r="F1594" t="str">
            <v>Total Mão de Obra</v>
          </cell>
          <cell r="H1594" t="str">
            <v>Total</v>
          </cell>
        </row>
        <row r="1595">
          <cell r="B1595" t="str">
            <v>74252/001</v>
          </cell>
          <cell r="D1595">
            <v>0.42997198879551812</v>
          </cell>
          <cell r="E1595">
            <v>3.07</v>
          </cell>
          <cell r="F1595">
            <v>0.57002801120448177</v>
          </cell>
          <cell r="G1595">
            <v>4.07</v>
          </cell>
          <cell r="H1595">
            <v>7.1400000000000006</v>
          </cell>
        </row>
        <row r="1596">
          <cell r="B1596" t="str">
            <v>Tipo do Item</v>
          </cell>
          <cell r="C1596" t="str">
            <v>Código</v>
          </cell>
          <cell r="D1596" t="str">
            <v>Descrição Básica</v>
          </cell>
          <cell r="E1596" t="str">
            <v>Unidade</v>
          </cell>
          <cell r="F1596" t="str">
            <v>Coeficiente</v>
          </cell>
          <cell r="G1596" t="str">
            <v>Custo Unitário</v>
          </cell>
          <cell r="H1596" t="str">
            <v>Total</v>
          </cell>
        </row>
        <row r="1597">
          <cell r="B1597" t="str">
            <v>I</v>
          </cell>
          <cell r="C1597">
            <v>2436</v>
          </cell>
          <cell r="D1597" t="str">
            <v>ELETRICISTA OU OFICIAL ELETRICISTA</v>
          </cell>
          <cell r="E1597" t="str">
            <v>H</v>
          </cell>
          <cell r="F1597">
            <v>0.3</v>
          </cell>
          <cell r="G1597">
            <v>7.5</v>
          </cell>
          <cell r="H1597">
            <v>2.25</v>
          </cell>
        </row>
        <row r="1598">
          <cell r="B1598" t="str">
            <v>I</v>
          </cell>
          <cell r="C1598">
            <v>6113</v>
          </cell>
          <cell r="D1598" t="str">
            <v>AJUDANTE DE ELETRICISTA</v>
          </cell>
          <cell r="E1598" t="str">
            <v>H</v>
          </cell>
          <cell r="F1598">
            <v>0.3</v>
          </cell>
          <cell r="G1598">
            <v>6.06</v>
          </cell>
          <cell r="H1598">
            <v>1.82</v>
          </cell>
        </row>
        <row r="1599">
          <cell r="B1599" t="str">
            <v>I</v>
          </cell>
          <cell r="C1599">
            <v>2685</v>
          </cell>
          <cell r="D1599" t="str">
            <v>ELETRODUTO PVC ROSCA S/LUVA 25MM - 1\"</v>
          </cell>
          <cell r="E1599" t="str">
            <v>M</v>
          </cell>
          <cell r="F1599">
            <v>1.1000000000000001</v>
          </cell>
          <cell r="G1599">
            <v>2.79</v>
          </cell>
          <cell r="H1599">
            <v>3.07</v>
          </cell>
        </row>
        <row r="1602">
          <cell r="B1602" t="str">
            <v>FECHADURA DE EMBUTIR COMPLETA, PARA PORTAS INTERNAS, PADRAO DE ACABAMENTO MEDIO</v>
          </cell>
        </row>
        <row r="1603">
          <cell r="B1603" t="str">
            <v>UD</v>
          </cell>
          <cell r="D1603" t="str">
            <v>Total Material</v>
          </cell>
          <cell r="F1603" t="str">
            <v>Total Mão de Obra</v>
          </cell>
          <cell r="H1603" t="str">
            <v>Total</v>
          </cell>
        </row>
        <row r="1604">
          <cell r="B1604" t="str">
            <v>74070/004</v>
          </cell>
          <cell r="D1604">
            <v>0.70642201834862384</v>
          </cell>
          <cell r="E1604">
            <v>48.51</v>
          </cell>
          <cell r="F1604">
            <v>0.29357798165137616</v>
          </cell>
          <cell r="G1604">
            <v>20.16</v>
          </cell>
          <cell r="H1604">
            <v>68.67</v>
          </cell>
        </row>
        <row r="1605">
          <cell r="B1605" t="str">
            <v>Tipo do Item</v>
          </cell>
          <cell r="C1605" t="str">
            <v>Código</v>
          </cell>
          <cell r="D1605" t="str">
            <v>Descrição Básica</v>
          </cell>
          <cell r="E1605" t="str">
            <v>Unidade</v>
          </cell>
          <cell r="F1605" t="str">
            <v>Coeficiente</v>
          </cell>
          <cell r="G1605" t="str">
            <v>Custo Unitário</v>
          </cell>
          <cell r="H1605" t="str">
            <v>Total</v>
          </cell>
        </row>
        <row r="1606">
          <cell r="B1606" t="str">
            <v>I</v>
          </cell>
          <cell r="C1606">
            <v>242</v>
          </cell>
          <cell r="D1606" t="str">
            <v>AJUDANTE ESPECIALIZADO</v>
          </cell>
          <cell r="E1606" t="str">
            <v>H</v>
          </cell>
          <cell r="F1606">
            <v>1.3</v>
          </cell>
          <cell r="G1606">
            <v>8.01</v>
          </cell>
          <cell r="H1606">
            <v>10.41</v>
          </cell>
        </row>
        <row r="1607">
          <cell r="B1607" t="str">
            <v>I</v>
          </cell>
          <cell r="C1607">
            <v>1214</v>
          </cell>
          <cell r="D1607" t="str">
            <v>CARPINTEIRO DE ESQUADRIA</v>
          </cell>
          <cell r="E1607" t="str">
            <v>H</v>
          </cell>
          <cell r="F1607">
            <v>1.3</v>
          </cell>
          <cell r="G1607">
            <v>7.5</v>
          </cell>
          <cell r="H1607">
            <v>9.75</v>
          </cell>
        </row>
        <row r="1608">
          <cell r="B1608" t="str">
            <v>I</v>
          </cell>
          <cell r="C1608">
            <v>3093</v>
          </cell>
          <cell r="D1608" t="str">
            <v>FECHADURA EMBUTIR TP GORGES (CHAVE GRANDE) P/PORTA INTERNA, COMPLETA - ACAB PADRAO MEDIO</v>
          </cell>
          <cell r="E1608" t="str">
            <v>CJ</v>
          </cell>
          <cell r="F1608">
            <v>1</v>
          </cell>
          <cell r="G1608">
            <v>48.51</v>
          </cell>
          <cell r="H1608">
            <v>48.51</v>
          </cell>
        </row>
        <row r="1611">
          <cell r="B1611" t="str">
            <v>MICTORIO SIFONADO DE LOUCA BRANCA E CONJUNTO PARA FIXACAO</v>
          </cell>
        </row>
        <row r="1612">
          <cell r="B1612" t="str">
            <v>UD</v>
          </cell>
          <cell r="D1612" t="str">
            <v>Total Material</v>
          </cell>
          <cell r="F1612" t="str">
            <v>Total Mão de Obra</v>
          </cell>
          <cell r="H1612" t="str">
            <v>Total</v>
          </cell>
        </row>
        <row r="1613">
          <cell r="B1613" t="str">
            <v>74234/001</v>
          </cell>
          <cell r="D1613">
            <v>0.78849391505122901</v>
          </cell>
          <cell r="E1613">
            <v>163.92000000000002</v>
          </cell>
          <cell r="F1613">
            <v>0.21150608494877096</v>
          </cell>
          <cell r="G1613">
            <v>43.97</v>
          </cell>
          <cell r="H1613">
            <v>207.89000000000001</v>
          </cell>
        </row>
        <row r="1614">
          <cell r="B1614" t="str">
            <v>Tipo do Item</v>
          </cell>
          <cell r="C1614" t="str">
            <v>Código</v>
          </cell>
          <cell r="D1614" t="str">
            <v>Descrição Básica</v>
          </cell>
          <cell r="E1614" t="str">
            <v>Unidade</v>
          </cell>
          <cell r="F1614" t="str">
            <v>Coeficiente</v>
          </cell>
          <cell r="G1614" t="str">
            <v>Custo Unitário</v>
          </cell>
          <cell r="H1614" t="str">
            <v>Total</v>
          </cell>
        </row>
        <row r="1615">
          <cell r="B1615" t="str">
            <v>I</v>
          </cell>
          <cell r="C1615">
            <v>2696</v>
          </cell>
          <cell r="D1615" t="str">
            <v>ENCANADOR OU BOMBEIRO HIDRAULICO</v>
          </cell>
          <cell r="E1615" t="str">
            <v>H</v>
          </cell>
          <cell r="F1615">
            <v>3.2</v>
          </cell>
          <cell r="G1615">
            <v>7.63</v>
          </cell>
          <cell r="H1615">
            <v>24.42</v>
          </cell>
        </row>
        <row r="1616">
          <cell r="B1616" t="str">
            <v>I</v>
          </cell>
          <cell r="C1616">
            <v>10432</v>
          </cell>
          <cell r="D1616" t="str">
            <v>MICTORIO SIFONADO LOUCA BRANCA C/PERTENCES</v>
          </cell>
          <cell r="E1616" t="str">
            <v>UN</v>
          </cell>
          <cell r="F1616">
            <v>1</v>
          </cell>
          <cell r="G1616">
            <v>144.22</v>
          </cell>
          <cell r="H1616">
            <v>144.22</v>
          </cell>
        </row>
        <row r="1617">
          <cell r="B1617" t="str">
            <v>I</v>
          </cell>
          <cell r="C1617">
            <v>6116</v>
          </cell>
          <cell r="D1617" t="str">
            <v>AJUDANTE DE ENCANADOR</v>
          </cell>
          <cell r="E1617" t="str">
            <v>H</v>
          </cell>
          <cell r="F1617">
            <v>3.2</v>
          </cell>
          <cell r="G1617">
            <v>6.11</v>
          </cell>
          <cell r="H1617">
            <v>19.55</v>
          </cell>
        </row>
        <row r="1618">
          <cell r="B1618" t="str">
            <v>I</v>
          </cell>
          <cell r="C1618">
            <v>4351</v>
          </cell>
          <cell r="D1618" t="str">
            <v>PARAFUSO NIQUELADO P/ FIXAR PECA SANITARIA - INCL PORCA CEGA, ARRUELA E BUCHA DE NYLON S-8</v>
          </cell>
          <cell r="E1618" t="str">
            <v>UN</v>
          </cell>
          <cell r="F1618">
            <v>2</v>
          </cell>
          <cell r="G1618">
            <v>1.1499999999999999</v>
          </cell>
          <cell r="H1618">
            <v>2.2999999999999998</v>
          </cell>
        </row>
        <row r="1619">
          <cell r="B1619" t="str">
            <v>I</v>
          </cell>
          <cell r="C1619">
            <v>11683</v>
          </cell>
          <cell r="D1619" t="str">
            <v>ENGATE OU RABICHO FLEXIVEL EM METAL CROMADO 1/2\" x 30CM</v>
          </cell>
          <cell r="E1619" t="str">
            <v>UN</v>
          </cell>
          <cell r="F1619">
            <v>1</v>
          </cell>
          <cell r="G1619">
            <v>17.399999999999999</v>
          </cell>
          <cell r="H1619">
            <v>17.399999999999999</v>
          </cell>
        </row>
        <row r="1621">
          <cell r="B1621" t="str">
            <v>REGISTRO GAVETA 3/4" COM CANOPLA ACABAMENTO CROMADO SIMPLES - FORNECIMENTO E INSTALAÇÃO</v>
          </cell>
        </row>
        <row r="1622">
          <cell r="B1622" t="str">
            <v>UD</v>
          </cell>
          <cell r="D1622" t="str">
            <v>Total Material</v>
          </cell>
          <cell r="F1622" t="str">
            <v>Total Mão de Obra</v>
          </cell>
          <cell r="H1622" t="str">
            <v>Total</v>
          </cell>
        </row>
        <row r="1623">
          <cell r="B1623" t="str">
            <v>74176/001</v>
          </cell>
          <cell r="D1623">
            <v>0.7847418443359877</v>
          </cell>
          <cell r="E1623">
            <v>30.55</v>
          </cell>
          <cell r="F1623">
            <v>0.21525815566401235</v>
          </cell>
          <cell r="G1623">
            <v>8.3800000000000008</v>
          </cell>
          <cell r="H1623">
            <v>38.93</v>
          </cell>
        </row>
        <row r="1624">
          <cell r="B1624" t="str">
            <v>Tipo do Item</v>
          </cell>
          <cell r="C1624" t="str">
            <v>Código</v>
          </cell>
          <cell r="D1624" t="str">
            <v>Descrição Básica</v>
          </cell>
          <cell r="E1624" t="str">
            <v>Unidade</v>
          </cell>
          <cell r="F1624" t="str">
            <v>Coeficiente</v>
          </cell>
          <cell r="G1624" t="str">
            <v>Custo Unitário</v>
          </cell>
          <cell r="H1624" t="str">
            <v>Total</v>
          </cell>
        </row>
        <row r="1625">
          <cell r="B1625" t="str">
            <v>I</v>
          </cell>
          <cell r="C1625">
            <v>2696</v>
          </cell>
          <cell r="D1625" t="str">
            <v>ENCANADOR OU BOMBEIRO HIDRAULICO</v>
          </cell>
          <cell r="E1625" t="str">
            <v>H</v>
          </cell>
          <cell r="F1625">
            <v>0.61</v>
          </cell>
          <cell r="G1625">
            <v>7.63</v>
          </cell>
          <cell r="H1625">
            <v>4.6500000000000004</v>
          </cell>
        </row>
        <row r="1626">
          <cell r="B1626" t="str">
            <v>I</v>
          </cell>
          <cell r="C1626">
            <v>3146</v>
          </cell>
          <cell r="D1626" t="str">
            <v>FITA VEDA ROSCA EM ROLOS 18MMX10M</v>
          </cell>
          <cell r="E1626" t="str">
            <v>UN</v>
          </cell>
          <cell r="F1626">
            <v>9.4E-2</v>
          </cell>
          <cell r="G1626">
            <v>1.79</v>
          </cell>
          <cell r="H1626">
            <v>0.17</v>
          </cell>
        </row>
        <row r="1627">
          <cell r="B1627" t="str">
            <v>I</v>
          </cell>
          <cell r="C1627">
            <v>6116</v>
          </cell>
          <cell r="D1627" t="str">
            <v>AJUDANTE DE ENCANADOR</v>
          </cell>
          <cell r="E1627" t="str">
            <v>H</v>
          </cell>
          <cell r="F1627">
            <v>0.61</v>
          </cell>
          <cell r="G1627">
            <v>6.11</v>
          </cell>
          <cell r="H1627">
            <v>3.73</v>
          </cell>
        </row>
        <row r="1628">
          <cell r="B1628" t="str">
            <v>I</v>
          </cell>
          <cell r="C1628">
            <v>6005</v>
          </cell>
          <cell r="D1628" t="str">
            <v>REGISTRO GAVETA 3/4\" REF 1509-C - C/ CANOPLA ACAB CROMADO SIMPLES</v>
          </cell>
          <cell r="E1628" t="str">
            <v>UN</v>
          </cell>
          <cell r="F1628">
            <v>1</v>
          </cell>
          <cell r="G1628">
            <v>30.38</v>
          </cell>
          <cell r="H1628">
            <v>30.38</v>
          </cell>
        </row>
        <row r="1630">
          <cell r="B1630" t="str">
            <v>REGISTRO GAVETA 1" COM CANOPLA ACABAMENTO CROMADO SIMPLES - FORNECIMENTO E INSTALAÇÃO</v>
          </cell>
        </row>
        <row r="1631">
          <cell r="B1631" t="str">
            <v>UD</v>
          </cell>
          <cell r="D1631" t="str">
            <v>Total Material</v>
          </cell>
          <cell r="F1631" t="str">
            <v>Total Mão de Obra</v>
          </cell>
          <cell r="H1631" t="str">
            <v>Total</v>
          </cell>
        </row>
        <row r="1632">
          <cell r="B1632" t="str">
            <v>74175/001</v>
          </cell>
          <cell r="D1632">
            <v>0.8134876474515913</v>
          </cell>
          <cell r="E1632">
            <v>36.550000000000004</v>
          </cell>
          <cell r="F1632">
            <v>0.18651235254840862</v>
          </cell>
          <cell r="G1632">
            <v>8.3800000000000008</v>
          </cell>
          <cell r="H1632">
            <v>44.930000000000007</v>
          </cell>
        </row>
        <row r="1633">
          <cell r="B1633" t="str">
            <v>Tipo do Item</v>
          </cell>
          <cell r="C1633" t="str">
            <v>Código</v>
          </cell>
          <cell r="D1633" t="str">
            <v>Descrição Básica</v>
          </cell>
          <cell r="E1633" t="str">
            <v>Unidade</v>
          </cell>
          <cell r="F1633" t="str">
            <v>Coeficiente</v>
          </cell>
          <cell r="G1633" t="str">
            <v>Custo Unitário</v>
          </cell>
          <cell r="H1633" t="str">
            <v>Total</v>
          </cell>
        </row>
        <row r="1634">
          <cell r="B1634" t="str">
            <v>I</v>
          </cell>
          <cell r="C1634">
            <v>2696</v>
          </cell>
          <cell r="D1634" t="str">
            <v>ENCANADOR OU BOMBEIRO HIDRAULICO</v>
          </cell>
          <cell r="E1634" t="str">
            <v>H</v>
          </cell>
          <cell r="F1634">
            <v>0.61</v>
          </cell>
          <cell r="G1634">
            <v>7.63</v>
          </cell>
          <cell r="H1634">
            <v>4.6500000000000004</v>
          </cell>
        </row>
        <row r="1635">
          <cell r="B1635" t="str">
            <v>I</v>
          </cell>
          <cell r="C1635">
            <v>3146</v>
          </cell>
          <cell r="D1635" t="str">
            <v>FITA VEDA ROSCA EM ROLOS 18MMX10M</v>
          </cell>
          <cell r="E1635" t="str">
            <v>UN</v>
          </cell>
          <cell r="F1635">
            <v>0.12</v>
          </cell>
          <cell r="G1635">
            <v>1.79</v>
          </cell>
          <cell r="H1635">
            <v>0.21</v>
          </cell>
        </row>
        <row r="1636">
          <cell r="B1636" t="str">
            <v>I</v>
          </cell>
          <cell r="C1636">
            <v>6116</v>
          </cell>
          <cell r="D1636" t="str">
            <v>AJUDANTE DE ENCANADOR</v>
          </cell>
          <cell r="E1636" t="str">
            <v>H</v>
          </cell>
          <cell r="F1636">
            <v>0.61</v>
          </cell>
          <cell r="G1636">
            <v>6.11</v>
          </cell>
          <cell r="H1636">
            <v>3.73</v>
          </cell>
        </row>
        <row r="1637">
          <cell r="B1637" t="str">
            <v>I</v>
          </cell>
          <cell r="C1637">
            <v>6013</v>
          </cell>
          <cell r="D1637" t="str">
            <v>REGISTRO GAVETA 1\" REF 1509-C - C/ CANOPLA ACAB CROMADO SIMPLES</v>
          </cell>
          <cell r="E1637" t="str">
            <v>UN</v>
          </cell>
          <cell r="F1637">
            <v>1</v>
          </cell>
          <cell r="G1637">
            <v>36.340000000000003</v>
          </cell>
          <cell r="H1637">
            <v>36.340000000000003</v>
          </cell>
        </row>
        <row r="1639">
          <cell r="B1639" t="str">
            <v>REGISTRO GAVETA BRUTO 2" - FORNECIMENTO E INSTALAÇÃO</v>
          </cell>
        </row>
        <row r="1640">
          <cell r="B1640" t="str">
            <v>UD</v>
          </cell>
          <cell r="D1640" t="str">
            <v>Total Material</v>
          </cell>
          <cell r="F1640" t="str">
            <v>Total Mão de Obra</v>
          </cell>
          <cell r="H1640" t="str">
            <v>Total</v>
          </cell>
        </row>
        <row r="1641">
          <cell r="B1641" t="str">
            <v>74181/001</v>
          </cell>
          <cell r="D1641">
            <v>0.8033670033670034</v>
          </cell>
          <cell r="E1641">
            <v>47.72</v>
          </cell>
          <cell r="F1641">
            <v>0.19663299663299663</v>
          </cell>
          <cell r="G1641">
            <v>11.68</v>
          </cell>
          <cell r="H1641">
            <v>59.4</v>
          </cell>
        </row>
        <row r="1642">
          <cell r="B1642" t="str">
            <v>Tipo do Item</v>
          </cell>
          <cell r="C1642" t="str">
            <v>Código</v>
          </cell>
          <cell r="D1642" t="str">
            <v>Descrição Básica</v>
          </cell>
          <cell r="E1642" t="str">
            <v>Unidade</v>
          </cell>
          <cell r="F1642" t="str">
            <v>Coeficiente</v>
          </cell>
          <cell r="G1642" t="str">
            <v>Custo Unitário</v>
          </cell>
          <cell r="H1642" t="str">
            <v>Total</v>
          </cell>
        </row>
        <row r="1643">
          <cell r="B1643" t="str">
            <v>I</v>
          </cell>
          <cell r="C1643">
            <v>2696</v>
          </cell>
          <cell r="D1643" t="str">
            <v>ENCANADOR OU BOMBEIRO HIDRAULICO</v>
          </cell>
          <cell r="E1643" t="str">
            <v>H</v>
          </cell>
          <cell r="F1643">
            <v>0.85</v>
          </cell>
          <cell r="G1643">
            <v>7.63</v>
          </cell>
          <cell r="H1643">
            <v>6.49</v>
          </cell>
        </row>
        <row r="1644">
          <cell r="B1644" t="str">
            <v>I</v>
          </cell>
          <cell r="C1644">
            <v>3146</v>
          </cell>
          <cell r="D1644" t="str">
            <v>FITA VEDA ROSCA EM ROLOS 18MMX10M</v>
          </cell>
          <cell r="E1644" t="str">
            <v>UN</v>
          </cell>
          <cell r="F1644">
            <v>0.22600000000000001</v>
          </cell>
          <cell r="G1644">
            <v>1.79</v>
          </cell>
          <cell r="H1644">
            <v>0.4</v>
          </cell>
        </row>
        <row r="1645">
          <cell r="B1645" t="str">
            <v>I</v>
          </cell>
          <cell r="C1645">
            <v>6116</v>
          </cell>
          <cell r="D1645" t="str">
            <v>AJUDANTE DE ENCANADOR</v>
          </cell>
          <cell r="E1645" t="str">
            <v>H</v>
          </cell>
          <cell r="F1645">
            <v>0.85</v>
          </cell>
          <cell r="G1645">
            <v>6.11</v>
          </cell>
          <cell r="H1645">
            <v>5.19</v>
          </cell>
        </row>
        <row r="1646">
          <cell r="B1646" t="str">
            <v>I</v>
          </cell>
          <cell r="C1646">
            <v>6028</v>
          </cell>
          <cell r="D1646" t="str">
            <v>REGISTRO GAVETA 2\" BRUTO LATAO REF 1502-B</v>
          </cell>
          <cell r="E1646" t="str">
            <v>UN</v>
          </cell>
          <cell r="F1646">
            <v>1</v>
          </cell>
          <cell r="G1646">
            <v>47.32</v>
          </cell>
          <cell r="H1646">
            <v>47.32</v>
          </cell>
        </row>
        <row r="1648">
          <cell r="B1648" t="str">
            <v>REGISTRO GAVETA BRUTO 1" - FORNECIMENTO E INSTALAÇÃO</v>
          </cell>
        </row>
        <row r="1649">
          <cell r="B1649" t="str">
            <v>UD</v>
          </cell>
          <cell r="D1649" t="str">
            <v>Total Material</v>
          </cell>
          <cell r="F1649" t="str">
            <v>Total Mão de Obra</v>
          </cell>
          <cell r="H1649" t="str">
            <v>Total</v>
          </cell>
        </row>
        <row r="1650">
          <cell r="B1650" t="str">
            <v>74184/001</v>
          </cell>
          <cell r="D1650">
            <v>0.71516314779270629</v>
          </cell>
          <cell r="E1650">
            <v>18.630000000000003</v>
          </cell>
          <cell r="F1650">
            <v>0.2848368522072936</v>
          </cell>
          <cell r="G1650">
            <v>7.42</v>
          </cell>
          <cell r="H1650">
            <v>26.050000000000004</v>
          </cell>
        </row>
        <row r="1651">
          <cell r="B1651" t="str">
            <v>Tipo do Item</v>
          </cell>
          <cell r="C1651" t="str">
            <v>Código</v>
          </cell>
          <cell r="D1651" t="str">
            <v>Descrição Básica</v>
          </cell>
          <cell r="E1651" t="str">
            <v>Unidade</v>
          </cell>
          <cell r="F1651" t="str">
            <v>Coeficiente</v>
          </cell>
          <cell r="G1651" t="str">
            <v>Custo Unitário</v>
          </cell>
          <cell r="H1651" t="str">
            <v>Total</v>
          </cell>
        </row>
        <row r="1652">
          <cell r="B1652" t="str">
            <v>I</v>
          </cell>
          <cell r="C1652">
            <v>2696</v>
          </cell>
          <cell r="D1652" t="str">
            <v>ENCANADOR OU BOMBEIRO HIDRAULICO</v>
          </cell>
          <cell r="E1652" t="str">
            <v>H</v>
          </cell>
          <cell r="F1652">
            <v>0.54</v>
          </cell>
          <cell r="G1652">
            <v>7.63</v>
          </cell>
          <cell r="H1652">
            <v>4.12</v>
          </cell>
        </row>
        <row r="1653">
          <cell r="B1653" t="str">
            <v>I</v>
          </cell>
          <cell r="C1653">
            <v>3146</v>
          </cell>
          <cell r="D1653" t="str">
            <v>FITA VEDA ROSCA EM ROLOS 18MMX10M</v>
          </cell>
          <cell r="E1653" t="str">
            <v>UN</v>
          </cell>
          <cell r="F1653">
            <v>0.12</v>
          </cell>
          <cell r="G1653">
            <v>1.79</v>
          </cell>
          <cell r="H1653">
            <v>0.21</v>
          </cell>
        </row>
        <row r="1654">
          <cell r="B1654" t="str">
            <v>I</v>
          </cell>
          <cell r="C1654">
            <v>6116</v>
          </cell>
          <cell r="D1654" t="str">
            <v>AJUDANTE DE ENCANADOR</v>
          </cell>
          <cell r="E1654" t="str">
            <v>H</v>
          </cell>
          <cell r="F1654">
            <v>0.54</v>
          </cell>
          <cell r="G1654">
            <v>6.11</v>
          </cell>
          <cell r="H1654">
            <v>3.3</v>
          </cell>
        </row>
        <row r="1655">
          <cell r="B1655" t="str">
            <v>I</v>
          </cell>
          <cell r="C1655">
            <v>6019</v>
          </cell>
          <cell r="D1655" t="str">
            <v>REGISTRO GAVETA 1\" BRUTO LATAO REF 1502-B</v>
          </cell>
          <cell r="E1655" t="str">
            <v>UN</v>
          </cell>
          <cell r="F1655">
            <v>1</v>
          </cell>
          <cell r="G1655">
            <v>18.420000000000002</v>
          </cell>
          <cell r="H1655">
            <v>18.420000000000002</v>
          </cell>
        </row>
        <row r="1657">
          <cell r="B1657" t="str">
            <v>REGISTRO PRESSÃO 3/4" COM CANOPLA ACABAMENTO CROMADO SIMPLES - FORNECIMENTO E INSTALAÇÃO</v>
          </cell>
        </row>
        <row r="1658">
          <cell r="B1658" t="str">
            <v>UD</v>
          </cell>
          <cell r="D1658" t="str">
            <v>Total Material</v>
          </cell>
          <cell r="F1658" t="str">
            <v>Total Mão de Obra</v>
          </cell>
          <cell r="H1658" t="str">
            <v>Total</v>
          </cell>
        </row>
        <row r="1659">
          <cell r="B1659" t="str">
            <v>73975/001</v>
          </cell>
          <cell r="D1659">
            <v>0.77021168069370061</v>
          </cell>
          <cell r="E1659">
            <v>30.200000000000003</v>
          </cell>
          <cell r="F1659">
            <v>0.22978831930629939</v>
          </cell>
          <cell r="G1659">
            <v>9.01</v>
          </cell>
          <cell r="H1659">
            <v>39.21</v>
          </cell>
        </row>
        <row r="1660">
          <cell r="B1660" t="str">
            <v>Tipo do Item</v>
          </cell>
          <cell r="C1660" t="str">
            <v>Código</v>
          </cell>
          <cell r="D1660" t="str">
            <v>Descrição Básica</v>
          </cell>
          <cell r="E1660" t="str">
            <v>Unidade</v>
          </cell>
          <cell r="F1660" t="str">
            <v>Coeficiente</v>
          </cell>
          <cell r="G1660" t="str">
            <v>Custo Unitário</v>
          </cell>
          <cell r="H1660" t="str">
            <v>Total</v>
          </cell>
        </row>
        <row r="1661">
          <cell r="B1661" t="str">
            <v>I</v>
          </cell>
          <cell r="C1661">
            <v>13</v>
          </cell>
          <cell r="D1661" t="str">
            <v>ESTOPA</v>
          </cell>
          <cell r="E1661" t="str">
            <v>KG</v>
          </cell>
          <cell r="F1661">
            <v>0.01</v>
          </cell>
          <cell r="G1661">
            <v>4.54</v>
          </cell>
          <cell r="H1661">
            <v>0.05</v>
          </cell>
        </row>
        <row r="1662">
          <cell r="B1662" t="str">
            <v>I</v>
          </cell>
          <cell r="C1662">
            <v>7307</v>
          </cell>
          <cell r="D1662" t="str">
            <v>FUNDO ANTICORROSIVO TIPO ZARCAO OU EQUIV</v>
          </cell>
          <cell r="E1662" t="str">
            <v>L</v>
          </cell>
          <cell r="F1662">
            <v>0.01</v>
          </cell>
          <cell r="G1662">
            <v>13.83</v>
          </cell>
          <cell r="H1662">
            <v>0.14000000000000001</v>
          </cell>
        </row>
        <row r="1663">
          <cell r="B1663" t="str">
            <v>I</v>
          </cell>
          <cell r="C1663">
            <v>6116</v>
          </cell>
          <cell r="D1663" t="str">
            <v>AJUDANTE DE ENCANADOR</v>
          </cell>
          <cell r="E1663" t="str">
            <v>H</v>
          </cell>
          <cell r="F1663">
            <v>0.6</v>
          </cell>
          <cell r="G1663">
            <v>6.11</v>
          </cell>
          <cell r="H1663">
            <v>3.67</v>
          </cell>
        </row>
        <row r="1664">
          <cell r="B1664" t="str">
            <v>I</v>
          </cell>
          <cell r="C1664">
            <v>6024</v>
          </cell>
          <cell r="D1664" t="str">
            <v>REGISTRO PRESSAO 3/4\" REF 1416 - C/ CANOPLA ACAB CROMADO SIMPLES</v>
          </cell>
          <cell r="E1664" t="str">
            <v>UN</v>
          </cell>
          <cell r="F1664">
            <v>1</v>
          </cell>
          <cell r="G1664">
            <v>30.01</v>
          </cell>
          <cell r="H1664">
            <v>30.01</v>
          </cell>
        </row>
        <row r="1665">
          <cell r="B1665" t="str">
            <v>I</v>
          </cell>
          <cell r="C1665">
            <v>2696</v>
          </cell>
          <cell r="D1665" t="str">
            <v>ENCANADOR OU BOMBEIRO HIDRAULICO</v>
          </cell>
          <cell r="E1665" t="str">
            <v>H</v>
          </cell>
          <cell r="F1665">
            <v>0.7</v>
          </cell>
          <cell r="G1665">
            <v>7.63</v>
          </cell>
          <cell r="H1665">
            <v>5.34</v>
          </cell>
        </row>
        <row r="1667">
          <cell r="B1667" t="str">
            <v>PASTILHA CERAMICA ESMALTADA QUADRADA 1", FIXADA COM NATA DE CIMENTO, REJUNTAMENTO COM CIMENTO BRANCO, INCLUSO LIMPEZA</v>
          </cell>
        </row>
        <row r="1668">
          <cell r="B1668" t="str">
            <v>UD</v>
          </cell>
          <cell r="D1668" t="str">
            <v>Total Material</v>
          </cell>
          <cell r="F1668" t="str">
            <v>Total Mão de Obra</v>
          </cell>
          <cell r="H1668" t="str">
            <v>Total</v>
          </cell>
        </row>
        <row r="1669">
          <cell r="B1669">
            <v>73667</v>
          </cell>
          <cell r="D1669">
            <v>0.7034958998705223</v>
          </cell>
          <cell r="E1669">
            <v>48.9</v>
          </cell>
          <cell r="F1669">
            <v>0.29650410012947781</v>
          </cell>
          <cell r="G1669">
            <v>20.61</v>
          </cell>
          <cell r="H1669">
            <v>69.509999999999991</v>
          </cell>
        </row>
        <row r="1670">
          <cell r="B1670" t="str">
            <v>Tipo do Item</v>
          </cell>
          <cell r="C1670" t="str">
            <v>Código</v>
          </cell>
          <cell r="D1670" t="str">
            <v>Descrição Básica</v>
          </cell>
          <cell r="E1670" t="str">
            <v>Unidade</v>
          </cell>
          <cell r="F1670" t="str">
            <v>Coeficiente</v>
          </cell>
          <cell r="G1670" t="str">
            <v>Custo Unitário</v>
          </cell>
          <cell r="H1670" t="str">
            <v>Total</v>
          </cell>
        </row>
        <row r="1671">
          <cell r="B1671" t="str">
            <v>I</v>
          </cell>
          <cell r="C1671">
            <v>3</v>
          </cell>
          <cell r="D1671" t="str">
            <v>ACIDO MURIATICO (SOLUCAO ACIDA)</v>
          </cell>
          <cell r="E1671" t="str">
            <v>L</v>
          </cell>
          <cell r="F1671">
            <v>0.1</v>
          </cell>
          <cell r="G1671">
            <v>2.67</v>
          </cell>
          <cell r="H1671">
            <v>0.27</v>
          </cell>
        </row>
        <row r="1672">
          <cell r="B1672" t="str">
            <v>I</v>
          </cell>
          <cell r="C1672">
            <v>1379</v>
          </cell>
          <cell r="D1672" t="str">
            <v>CIMENTO PORTLAND COMUM CP I- 32</v>
          </cell>
          <cell r="E1672" t="str">
            <v>KG</v>
          </cell>
          <cell r="F1672">
            <v>4.5</v>
          </cell>
          <cell r="G1672">
            <v>0.46</v>
          </cell>
          <cell r="H1672">
            <v>2.0699999999999998</v>
          </cell>
        </row>
        <row r="1673">
          <cell r="B1673" t="str">
            <v>I</v>
          </cell>
          <cell r="C1673">
            <v>7</v>
          </cell>
          <cell r="D1673" t="str">
            <v>SODA CAUSTICA</v>
          </cell>
          <cell r="E1673" t="str">
            <v>KG</v>
          </cell>
          <cell r="F1673">
            <v>0.05</v>
          </cell>
          <cell r="G1673">
            <v>3.56</v>
          </cell>
          <cell r="H1673">
            <v>0.18</v>
          </cell>
        </row>
        <row r="1674">
          <cell r="B1674" t="str">
            <v>I</v>
          </cell>
          <cell r="C1674">
            <v>6111</v>
          </cell>
          <cell r="D1674" t="str">
            <v>SERVENTE</v>
          </cell>
          <cell r="E1674" t="str">
            <v>H</v>
          </cell>
          <cell r="F1674">
            <v>1.69</v>
          </cell>
          <cell r="G1674">
            <v>5.54</v>
          </cell>
          <cell r="H1674">
            <v>9.36</v>
          </cell>
        </row>
        <row r="1675">
          <cell r="B1675" t="str">
            <v>I</v>
          </cell>
          <cell r="C1675">
            <v>4750</v>
          </cell>
          <cell r="D1675" t="str">
            <v>PEDREIRO</v>
          </cell>
          <cell r="E1675" t="str">
            <v>H</v>
          </cell>
          <cell r="F1675">
            <v>1.5</v>
          </cell>
          <cell r="G1675">
            <v>7.5</v>
          </cell>
          <cell r="H1675">
            <v>11.25</v>
          </cell>
        </row>
        <row r="1676">
          <cell r="B1676" t="str">
            <v>I</v>
          </cell>
          <cell r="C1676">
            <v>4396</v>
          </cell>
          <cell r="D1676" t="str">
            <v>PASTILHA CERAMICA ESMALTADA QUADRADA 1\"</v>
          </cell>
          <cell r="E1676" t="str">
            <v>M2</v>
          </cell>
          <cell r="F1676">
            <v>1.05</v>
          </cell>
          <cell r="G1676">
            <v>42.73</v>
          </cell>
          <cell r="H1676">
            <v>44.87</v>
          </cell>
        </row>
        <row r="1677">
          <cell r="B1677" t="str">
            <v>I</v>
          </cell>
          <cell r="C1677">
            <v>1380</v>
          </cell>
          <cell r="D1677" t="str">
            <v>CIMENTO BRANCO</v>
          </cell>
          <cell r="E1677" t="str">
            <v>KG</v>
          </cell>
          <cell r="F1677">
            <v>1</v>
          </cell>
          <cell r="G1677">
            <v>1.51</v>
          </cell>
          <cell r="H1677">
            <v>1.51</v>
          </cell>
        </row>
        <row r="1680">
          <cell r="B1680" t="str">
            <v>GRADE EM MADEIRA PARA PROTECAO DE MUDAS DE ARVORES</v>
          </cell>
        </row>
        <row r="1681">
          <cell r="B1681" t="str">
            <v>UD</v>
          </cell>
          <cell r="D1681" t="str">
            <v>Total Material</v>
          </cell>
          <cell r="F1681" t="str">
            <v>Total Mão de Obra</v>
          </cell>
          <cell r="H1681" t="str">
            <v>Total</v>
          </cell>
        </row>
        <row r="1682">
          <cell r="B1682" t="str">
            <v>73788/002</v>
          </cell>
          <cell r="D1682">
            <v>0.74235657849536241</v>
          </cell>
          <cell r="E1682">
            <v>43.22</v>
          </cell>
          <cell r="F1682">
            <v>0.25764342150463759</v>
          </cell>
          <cell r="G1682">
            <v>15</v>
          </cell>
          <cell r="H1682">
            <v>58.22</v>
          </cell>
        </row>
        <row r="1683">
          <cell r="B1683" t="str">
            <v>Tipo do Item</v>
          </cell>
          <cell r="C1683" t="str">
            <v>Código</v>
          </cell>
          <cell r="D1683" t="str">
            <v>Descrição Básica</v>
          </cell>
          <cell r="E1683" t="str">
            <v>Unidade</v>
          </cell>
          <cell r="F1683" t="str">
            <v>Coeficiente</v>
          </cell>
          <cell r="G1683" t="str">
            <v>Custo Unitário</v>
          </cell>
          <cell r="H1683" t="str">
            <v>Total</v>
          </cell>
        </row>
        <row r="1684">
          <cell r="B1684" t="str">
            <v>I</v>
          </cell>
          <cell r="C1684">
            <v>1214</v>
          </cell>
          <cell r="D1684" t="str">
            <v>CARPINTEIRO DE ESQUADRIA</v>
          </cell>
          <cell r="E1684" t="str">
            <v>H</v>
          </cell>
          <cell r="F1684">
            <v>2</v>
          </cell>
          <cell r="G1684">
            <v>7.5</v>
          </cell>
          <cell r="H1684">
            <v>15</v>
          </cell>
        </row>
        <row r="1685">
          <cell r="B1685" t="str">
            <v>I</v>
          </cell>
          <cell r="C1685">
            <v>4505</v>
          </cell>
          <cell r="D1685" t="str">
            <v>PECA DE MADEIRA 3A/4A QUALIDADE 1 X 7CM NAO APARELHADA</v>
          </cell>
          <cell r="E1685" t="str">
            <v>M</v>
          </cell>
          <cell r="F1685">
            <v>23</v>
          </cell>
          <cell r="G1685">
            <v>1.51</v>
          </cell>
          <cell r="H1685">
            <v>34.729999999999997</v>
          </cell>
        </row>
        <row r="1686">
          <cell r="B1686" t="str">
            <v>I</v>
          </cell>
          <cell r="C1686">
            <v>4513</v>
          </cell>
          <cell r="D1686" t="str">
            <v>PECA DE MADEIRA (PINHO) 3A/4A QUALIDADE 5 X 5CM</v>
          </cell>
          <cell r="E1686" t="str">
            <v>M</v>
          </cell>
          <cell r="F1686">
            <v>7.82</v>
          </cell>
          <cell r="G1686">
            <v>0.81</v>
          </cell>
          <cell r="H1686">
            <v>6.33</v>
          </cell>
        </row>
        <row r="1687">
          <cell r="B1687" t="str">
            <v>I</v>
          </cell>
          <cell r="C1687">
            <v>20247</v>
          </cell>
          <cell r="D1687" t="str">
            <v>PREGO DE ACO 15 X 15 C/ CABECA</v>
          </cell>
          <cell r="E1687" t="str">
            <v>KG</v>
          </cell>
          <cell r="F1687">
            <v>0.3</v>
          </cell>
          <cell r="G1687">
            <v>7.21</v>
          </cell>
          <cell r="H1687">
            <v>2.16</v>
          </cell>
        </row>
        <row r="1690">
          <cell r="B1690" t="str">
            <v>PISO EM CONCRETO PARA QUADRAS POLIESPORTIVAS, CONCRETO PREPARO MECANICO 20MPA, ESPESSURA 7CM, INCLUSO POLIMENTO E JUNTAS EM POLIURETANO 2X2M</v>
          </cell>
        </row>
        <row r="1691">
          <cell r="B1691" t="str">
            <v>M</v>
          </cell>
          <cell r="D1691" t="str">
            <v>Total Material</v>
          </cell>
          <cell r="F1691" t="str">
            <v>Total Mão de Obra</v>
          </cell>
          <cell r="H1691" t="str">
            <v>Total</v>
          </cell>
        </row>
        <row r="1692">
          <cell r="B1692">
            <v>72182</v>
          </cell>
          <cell r="D1692">
            <v>0.49178214631002254</v>
          </cell>
          <cell r="E1692">
            <v>15.259999999999998</v>
          </cell>
          <cell r="F1692">
            <v>0.50821785368997752</v>
          </cell>
          <cell r="G1692">
            <v>15.77</v>
          </cell>
          <cell r="H1692">
            <v>31.029999999999998</v>
          </cell>
        </row>
        <row r="1693">
          <cell r="B1693" t="str">
            <v>Tipo do Item</v>
          </cell>
          <cell r="C1693" t="str">
            <v>Código</v>
          </cell>
          <cell r="D1693" t="str">
            <v>Descrição Básica</v>
          </cell>
          <cell r="E1693" t="str">
            <v>Unidade</v>
          </cell>
          <cell r="F1693" t="str">
            <v>Coeficiente</v>
          </cell>
          <cell r="G1693" t="str">
            <v>Custo Unitário</v>
          </cell>
          <cell r="H1693" t="str">
            <v>Total</v>
          </cell>
        </row>
        <row r="1694">
          <cell r="B1694" t="str">
            <v>I</v>
          </cell>
          <cell r="C1694">
            <v>378</v>
          </cell>
          <cell r="D1694" t="str">
            <v>ARMADOR</v>
          </cell>
          <cell r="E1694" t="str">
            <v>H</v>
          </cell>
          <cell r="F1694">
            <v>0.08</v>
          </cell>
          <cell r="G1694">
            <v>7.5</v>
          </cell>
          <cell r="H1694">
            <v>0.6</v>
          </cell>
        </row>
        <row r="1695">
          <cell r="B1695" t="str">
            <v>I</v>
          </cell>
          <cell r="C1695">
            <v>6111</v>
          </cell>
          <cell r="D1695" t="str">
            <v>SERVENTE</v>
          </cell>
          <cell r="E1695" t="str">
            <v>H</v>
          </cell>
          <cell r="F1695">
            <v>2.1</v>
          </cell>
          <cell r="G1695">
            <v>5.54</v>
          </cell>
          <cell r="H1695">
            <v>11.63</v>
          </cell>
        </row>
        <row r="1696">
          <cell r="B1696" t="str">
            <v>I</v>
          </cell>
          <cell r="C1696">
            <v>4750</v>
          </cell>
          <cell r="D1696" t="str">
            <v>PEDREIRO</v>
          </cell>
          <cell r="E1696" t="str">
            <v>H</v>
          </cell>
          <cell r="F1696">
            <v>0.25</v>
          </cell>
          <cell r="G1696">
            <v>7.5</v>
          </cell>
          <cell r="H1696">
            <v>1.88</v>
          </cell>
        </row>
        <row r="1697">
          <cell r="B1697" t="str">
            <v>I</v>
          </cell>
          <cell r="C1697">
            <v>337</v>
          </cell>
          <cell r="D1697" t="str">
            <v>ARAME RECOZIDO 18 BWG - 1,25MM - 9,60 G/M</v>
          </cell>
          <cell r="E1697" t="str">
            <v>KG</v>
          </cell>
          <cell r="F1697">
            <v>0.02</v>
          </cell>
          <cell r="G1697">
            <v>7.22</v>
          </cell>
          <cell r="H1697">
            <v>0.14000000000000001</v>
          </cell>
        </row>
        <row r="1698">
          <cell r="B1698" t="str">
            <v>I</v>
          </cell>
          <cell r="C1698">
            <v>33</v>
          </cell>
          <cell r="D1698" t="str">
            <v>ACO CA-50 5/16\" (7,94 MM)</v>
          </cell>
          <cell r="E1698" t="str">
            <v>KG</v>
          </cell>
          <cell r="F1698">
            <v>0.98</v>
          </cell>
          <cell r="G1698">
            <v>4.78</v>
          </cell>
          <cell r="H1698">
            <v>4.68</v>
          </cell>
        </row>
        <row r="1699">
          <cell r="B1699" t="str">
            <v>C - material</v>
          </cell>
          <cell r="C1699">
            <v>6045</v>
          </cell>
          <cell r="D1699" t="str">
            <v>CONCRETO FCK=15MPA CONTROLE C, EXCLUINDO O LANÇAMENTO</v>
          </cell>
          <cell r="E1699" t="str">
            <v>M3</v>
          </cell>
          <cell r="F1699">
            <v>0.05</v>
          </cell>
          <cell r="G1699">
            <v>208.79</v>
          </cell>
          <cell r="H1699">
            <v>10.44</v>
          </cell>
        </row>
        <row r="1700">
          <cell r="B1700" t="str">
            <v>C - mão-de-obra</v>
          </cell>
          <cell r="C1700">
            <v>6045</v>
          </cell>
          <cell r="D1700" t="str">
            <v>CONCRETO FCK=15MPA CONTROLE C, EXCLUINDO O LANÇAMENTO</v>
          </cell>
          <cell r="E1700" t="str">
            <v>M3</v>
          </cell>
          <cell r="F1700">
            <v>0.05</v>
          </cell>
          <cell r="G1700">
            <v>33.24</v>
          </cell>
          <cell r="H1700">
            <v>1.66</v>
          </cell>
        </row>
        <row r="1703">
          <cell r="B1703" t="str">
            <v>BETONEIRA MOTOR GAS P/320L MIST SECA (CP) CARREG MEC E TAMBOR REVERSI-VEL - EXCL OPERADOR</v>
          </cell>
        </row>
        <row r="1704">
          <cell r="B1704" t="str">
            <v>H</v>
          </cell>
          <cell r="D1704" t="str">
            <v>Total Material</v>
          </cell>
          <cell r="F1704" t="str">
            <v>Total Mão de Obra</v>
          </cell>
          <cell r="H1704" t="str">
            <v>Total</v>
          </cell>
        </row>
        <row r="1705">
          <cell r="B1705">
            <v>73294</v>
          </cell>
          <cell r="D1705">
            <v>1</v>
          </cell>
          <cell r="E1705">
            <v>7.39</v>
          </cell>
          <cell r="F1705">
            <v>0</v>
          </cell>
          <cell r="G1705">
            <v>0</v>
          </cell>
          <cell r="H1705">
            <v>7.39</v>
          </cell>
        </row>
        <row r="1706">
          <cell r="B1706" t="str">
            <v>Tipo do Item</v>
          </cell>
          <cell r="C1706" t="str">
            <v>Código</v>
          </cell>
          <cell r="D1706" t="str">
            <v>Descrição Básica</v>
          </cell>
          <cell r="E1706" t="str">
            <v>Unidade</v>
          </cell>
          <cell r="F1706" t="str">
            <v>Coeficiente</v>
          </cell>
          <cell r="G1706" t="str">
            <v>Custo Unitário</v>
          </cell>
          <cell r="H1706" t="str">
            <v>Total</v>
          </cell>
        </row>
        <row r="1707">
          <cell r="B1707" t="str">
            <v>I</v>
          </cell>
          <cell r="C1707">
            <v>4222</v>
          </cell>
          <cell r="D1707" t="str">
            <v>GASOLINA COMUM</v>
          </cell>
          <cell r="E1707" t="str">
            <v>L</v>
          </cell>
          <cell r="F1707">
            <v>1.5</v>
          </cell>
          <cell r="G1707">
            <v>3.73</v>
          </cell>
          <cell r="H1707">
            <v>5.6</v>
          </cell>
        </row>
        <row r="1708">
          <cell r="B1708" t="str">
            <v>I</v>
          </cell>
          <cell r="C1708">
            <v>4229</v>
          </cell>
          <cell r="D1708" t="str">
            <v>GRAXA</v>
          </cell>
          <cell r="E1708" t="str">
            <v>KG</v>
          </cell>
          <cell r="F1708">
            <v>0.01</v>
          </cell>
          <cell r="G1708">
            <v>12.59</v>
          </cell>
          <cell r="H1708">
            <v>0.13</v>
          </cell>
        </row>
        <row r="1709">
          <cell r="B1709" t="str">
            <v>I</v>
          </cell>
          <cell r="C1709">
            <v>4227</v>
          </cell>
          <cell r="D1709" t="str">
            <v>ÓLEO LUBRIFICANTE PARA MOTORES DE EQUIPAMENTOS PESADOS (CAMINHÕES, TRATORES, RETROS E ETC...)</v>
          </cell>
          <cell r="E1709" t="str">
            <v>L</v>
          </cell>
          <cell r="F1709">
            <v>0.03</v>
          </cell>
          <cell r="G1709">
            <v>10.51</v>
          </cell>
          <cell r="H1709">
            <v>0.32</v>
          </cell>
        </row>
        <row r="1710">
          <cell r="B1710" t="str">
            <v>I</v>
          </cell>
          <cell r="C1710">
            <v>13891</v>
          </cell>
          <cell r="D1710" t="str">
            <v>BETONEIRA 320 LITROS, SEM CARREGADOR, MOTOR A GASOLINA</v>
          </cell>
          <cell r="E1710" t="str">
            <v>UN</v>
          </cell>
          <cell r="F1710">
            <v>3.4600000000000001E-4</v>
          </cell>
          <cell r="G1710">
            <v>3880.11</v>
          </cell>
          <cell r="H1710">
            <v>1.34</v>
          </cell>
        </row>
        <row r="1713">
          <cell r="B1713" t="str">
            <v>BETONEIRA MOTOR GAS P/320L MIST SECA (CI) CARREG MEC E TAMBOR REVERSI-VEL - EXCL OPERADOR</v>
          </cell>
        </row>
        <row r="1714">
          <cell r="B1714" t="str">
            <v>H</v>
          </cell>
          <cell r="D1714" t="str">
            <v>Total Material</v>
          </cell>
          <cell r="F1714" t="str">
            <v>Total Mão de Obra</v>
          </cell>
          <cell r="H1714" t="str">
            <v>Total</v>
          </cell>
        </row>
        <row r="1715">
          <cell r="B1715">
            <v>73295</v>
          </cell>
          <cell r="D1715">
            <v>1</v>
          </cell>
          <cell r="E1715">
            <v>0.95</v>
          </cell>
          <cell r="F1715">
            <v>0</v>
          </cell>
          <cell r="G1715">
            <v>0</v>
          </cell>
          <cell r="H1715">
            <v>0.95</v>
          </cell>
        </row>
        <row r="1716">
          <cell r="B1716" t="str">
            <v>Tipo do Item</v>
          </cell>
          <cell r="C1716" t="str">
            <v>Código</v>
          </cell>
          <cell r="D1716" t="str">
            <v>Descrição Básica</v>
          </cell>
          <cell r="E1716" t="str">
            <v>Unidade</v>
          </cell>
          <cell r="F1716" t="str">
            <v>Coeficiente</v>
          </cell>
          <cell r="G1716" t="str">
            <v>Custo Unitário</v>
          </cell>
          <cell r="H1716" t="str">
            <v>Total</v>
          </cell>
        </row>
        <row r="1717">
          <cell r="B1717" t="str">
            <v>I</v>
          </cell>
          <cell r="C1717">
            <v>13891</v>
          </cell>
          <cell r="D1717" t="str">
            <v>BETONEIRA 320 LITROS, SEM CARREGADOR, MOTOR A GASOLINA</v>
          </cell>
          <cell r="E1717" t="str">
            <v>UN</v>
          </cell>
          <cell r="F1717">
            <v>2.4600000000000002E-4</v>
          </cell>
          <cell r="G1717">
            <v>3880.11</v>
          </cell>
          <cell r="H1717">
            <v>0.95</v>
          </cell>
        </row>
        <row r="1720">
          <cell r="B1720" t="str">
            <v>ARGAMASSA CIMENTO/AREIA 1:4 - PREPARO MANUAL - P</v>
          </cell>
        </row>
        <row r="1721">
          <cell r="B1721" t="str">
            <v>M3</v>
          </cell>
          <cell r="D1721" t="str">
            <v>Total Material</v>
          </cell>
          <cell r="F1721" t="str">
            <v>Total Mão de Obra</v>
          </cell>
          <cell r="H1721" t="str">
            <v>Total</v>
          </cell>
        </row>
        <row r="1722">
          <cell r="B1722">
            <v>73449</v>
          </cell>
          <cell r="D1722">
            <v>0.78852540367217627</v>
          </cell>
          <cell r="E1722">
            <v>206.57</v>
          </cell>
          <cell r="F1722">
            <v>0.21147459632782381</v>
          </cell>
          <cell r="G1722">
            <v>55.4</v>
          </cell>
          <cell r="H1722">
            <v>261.96999999999997</v>
          </cell>
        </row>
        <row r="1723">
          <cell r="B1723" t="str">
            <v>Tipo do Item</v>
          </cell>
          <cell r="C1723" t="str">
            <v>Código</v>
          </cell>
          <cell r="D1723" t="str">
            <v>Descrição Básica</v>
          </cell>
          <cell r="E1723" t="str">
            <v>Unidade</v>
          </cell>
          <cell r="F1723" t="str">
            <v>Coeficiente</v>
          </cell>
          <cell r="G1723" t="str">
            <v>Custo Unitário</v>
          </cell>
          <cell r="H1723" t="str">
            <v>Total</v>
          </cell>
        </row>
        <row r="1724">
          <cell r="B1724" t="str">
            <v>I</v>
          </cell>
          <cell r="C1724">
            <v>370</v>
          </cell>
          <cell r="D1724" t="str">
            <v>AREIA MEDIA</v>
          </cell>
          <cell r="E1724" t="str">
            <v>M3</v>
          </cell>
          <cell r="F1724">
            <v>1.216</v>
          </cell>
          <cell r="G1724">
            <v>31.8</v>
          </cell>
          <cell r="H1724">
            <v>38.67</v>
          </cell>
        </row>
        <row r="1725">
          <cell r="B1725" t="str">
            <v>I</v>
          </cell>
          <cell r="C1725">
            <v>6111</v>
          </cell>
          <cell r="D1725" t="str">
            <v>SERVENTE</v>
          </cell>
          <cell r="E1725" t="str">
            <v>H</v>
          </cell>
          <cell r="F1725">
            <v>10</v>
          </cell>
          <cell r="G1725">
            <v>5.54</v>
          </cell>
          <cell r="H1725">
            <v>55.4</v>
          </cell>
        </row>
        <row r="1726">
          <cell r="B1726" t="str">
            <v>I</v>
          </cell>
          <cell r="C1726">
            <v>1379</v>
          </cell>
          <cell r="D1726" t="str">
            <v>CIMENTO PORTLAND COMUM CP I- 32</v>
          </cell>
          <cell r="E1726" t="str">
            <v>KG</v>
          </cell>
          <cell r="F1726">
            <v>365</v>
          </cell>
          <cell r="G1726">
            <v>0.46</v>
          </cell>
          <cell r="H1726">
            <v>167.9</v>
          </cell>
        </row>
        <row r="1729">
          <cell r="B1729" t="str">
            <v>ARGAMASSA CIMENTO/AREIA 1:4 - PREPARO MECANICO</v>
          </cell>
        </row>
        <row r="1730">
          <cell r="B1730" t="str">
            <v>M3</v>
          </cell>
          <cell r="D1730" t="str">
            <v>Total Material</v>
          </cell>
          <cell r="F1730" t="str">
            <v>Total Mão de Obra</v>
          </cell>
          <cell r="H1730" t="str">
            <v>Total</v>
          </cell>
        </row>
        <row r="1731">
          <cell r="B1731">
            <v>73455</v>
          </cell>
          <cell r="D1731">
            <v>0.91374896779521064</v>
          </cell>
          <cell r="E1731">
            <v>221.31</v>
          </cell>
          <cell r="F1731">
            <v>8.6251032204789441E-2</v>
          </cell>
          <cell r="G1731">
            <v>20.89</v>
          </cell>
          <cell r="H1731">
            <v>242.2</v>
          </cell>
        </row>
        <row r="1732">
          <cell r="B1732" t="str">
            <v>Tipo do Item</v>
          </cell>
          <cell r="C1732" t="str">
            <v>Código</v>
          </cell>
          <cell r="D1732" t="str">
            <v>Descrição Básica</v>
          </cell>
          <cell r="E1732" t="str">
            <v>Unidade</v>
          </cell>
          <cell r="F1732" t="str">
            <v>Coeficiente</v>
          </cell>
          <cell r="G1732" t="str">
            <v>Custo Unitário</v>
          </cell>
          <cell r="H1732" t="str">
            <v>Total</v>
          </cell>
        </row>
        <row r="1733">
          <cell r="B1733" t="str">
            <v>C - material</v>
          </cell>
          <cell r="C1733">
            <v>73294</v>
          </cell>
          <cell r="D1733" t="str">
            <v>BETONEIRA MOTOR GAS P/320L MIST SECA (CP) CARREG M</v>
          </cell>
          <cell r="E1733" t="str">
            <v>H</v>
          </cell>
          <cell r="F1733">
            <v>0.65</v>
          </cell>
          <cell r="G1733">
            <v>7.39</v>
          </cell>
          <cell r="H1733">
            <v>4.8</v>
          </cell>
        </row>
        <row r="1734">
          <cell r="B1734" t="str">
            <v>I</v>
          </cell>
          <cell r="C1734">
            <v>4230</v>
          </cell>
          <cell r="D1734" t="str">
            <v>OPERADOR DE MAQUINAS E EQUIPAMENTOS</v>
          </cell>
          <cell r="E1734" t="str">
            <v>H</v>
          </cell>
          <cell r="F1734">
            <v>0.65</v>
          </cell>
          <cell r="G1734">
            <v>8.69</v>
          </cell>
          <cell r="H1734">
            <v>5.65</v>
          </cell>
        </row>
        <row r="1735">
          <cell r="B1735" t="str">
            <v>I</v>
          </cell>
          <cell r="C1735">
            <v>6111</v>
          </cell>
          <cell r="D1735" t="str">
            <v>SERVENTE</v>
          </cell>
          <cell r="E1735" t="str">
            <v>H</v>
          </cell>
          <cell r="F1735">
            <v>2.75</v>
          </cell>
          <cell r="G1735">
            <v>5.54</v>
          </cell>
          <cell r="H1735">
            <v>15.24</v>
          </cell>
        </row>
        <row r="1736">
          <cell r="B1736" t="str">
            <v>C - material</v>
          </cell>
          <cell r="C1736">
            <v>73295</v>
          </cell>
          <cell r="D1736" t="str">
            <v>BETONEIRA MOTOR GAS P/320L MIST SECA (CI) CARREG M</v>
          </cell>
          <cell r="E1736" t="str">
            <v>H</v>
          </cell>
          <cell r="F1736">
            <v>0.2</v>
          </cell>
          <cell r="G1736">
            <v>0.95</v>
          </cell>
          <cell r="H1736">
            <v>0.19</v>
          </cell>
        </row>
        <row r="1737">
          <cell r="B1737" t="str">
            <v>I</v>
          </cell>
          <cell r="C1737">
            <v>367</v>
          </cell>
          <cell r="D1737" t="str">
            <v>AREIA GROSSA</v>
          </cell>
          <cell r="E1737" t="str">
            <v>M3</v>
          </cell>
          <cell r="F1737">
            <v>1.27</v>
          </cell>
          <cell r="G1737">
            <v>33.78</v>
          </cell>
          <cell r="H1737">
            <v>42.9</v>
          </cell>
        </row>
        <row r="1738">
          <cell r="B1738" t="str">
            <v>I</v>
          </cell>
          <cell r="C1738">
            <v>1379</v>
          </cell>
          <cell r="D1738" t="str">
            <v>CIMENTO PORTLAND COMUM CP I- 32</v>
          </cell>
          <cell r="E1738" t="str">
            <v>KG</v>
          </cell>
          <cell r="F1738">
            <v>377</v>
          </cell>
          <cell r="G1738">
            <v>0.46</v>
          </cell>
          <cell r="H1738">
            <v>173.42</v>
          </cell>
        </row>
        <row r="1741">
          <cell r="B1741" t="str">
            <v>ARGAMASSA CIMENTO/AREIA 1:3 - PREPARO MECANICO</v>
          </cell>
        </row>
        <row r="1742">
          <cell r="B1742" t="str">
            <v>M3</v>
          </cell>
          <cell r="D1742" t="str">
            <v>Total Material</v>
          </cell>
          <cell r="F1742" t="str">
            <v>Total Mão de Obra</v>
          </cell>
          <cell r="H1742" t="str">
            <v>Total</v>
          </cell>
        </row>
        <row r="1743">
          <cell r="B1743">
            <v>73468</v>
          </cell>
          <cell r="D1743">
            <v>0.93427645151783079</v>
          </cell>
          <cell r="E1743">
            <v>253.6</v>
          </cell>
          <cell r="F1743">
            <v>6.5723548482169172E-2</v>
          </cell>
          <cell r="G1743">
            <v>17.84</v>
          </cell>
          <cell r="H1743">
            <v>271.44</v>
          </cell>
        </row>
        <row r="1744">
          <cell r="B1744" t="str">
            <v>Tipo do Item</v>
          </cell>
          <cell r="C1744" t="str">
            <v>Código</v>
          </cell>
          <cell r="D1744" t="str">
            <v>Descrição Básica</v>
          </cell>
          <cell r="E1744" t="str">
            <v>Unidade</v>
          </cell>
          <cell r="F1744" t="str">
            <v>Coeficiente</v>
          </cell>
          <cell r="G1744" t="str">
            <v>Custo Unitário</v>
          </cell>
          <cell r="H1744" t="str">
            <v>Total</v>
          </cell>
        </row>
        <row r="1745">
          <cell r="B1745" t="str">
            <v>C - material</v>
          </cell>
          <cell r="C1745">
            <v>73294</v>
          </cell>
          <cell r="D1745" t="str">
            <v>BETONEIRA MOTOR GAS P/320L MIST SECA (CP) CARREG M</v>
          </cell>
          <cell r="E1745" t="str">
            <v>H</v>
          </cell>
          <cell r="F1745">
            <v>0.65</v>
          </cell>
          <cell r="G1745">
            <v>7.39</v>
          </cell>
          <cell r="H1745">
            <v>4.8</v>
          </cell>
        </row>
        <row r="1746">
          <cell r="B1746" t="str">
            <v>I</v>
          </cell>
          <cell r="C1746">
            <v>1379</v>
          </cell>
          <cell r="D1746" t="str">
            <v>CIMENTO PORTLAND COMUM CP I- 32</v>
          </cell>
          <cell r="E1746" t="str">
            <v>KG</v>
          </cell>
          <cell r="F1746">
            <v>456</v>
          </cell>
          <cell r="G1746">
            <v>0.46</v>
          </cell>
          <cell r="H1746">
            <v>209.76</v>
          </cell>
        </row>
        <row r="1747">
          <cell r="B1747" t="str">
            <v>I</v>
          </cell>
          <cell r="C1747">
            <v>6111</v>
          </cell>
          <cell r="D1747" t="str">
            <v>SERVENTE</v>
          </cell>
          <cell r="E1747" t="str">
            <v>H</v>
          </cell>
          <cell r="F1747">
            <v>2.2000000000000002</v>
          </cell>
          <cell r="G1747">
            <v>5.54</v>
          </cell>
          <cell r="H1747">
            <v>12.19</v>
          </cell>
        </row>
        <row r="1748">
          <cell r="B1748" t="str">
            <v>I</v>
          </cell>
          <cell r="C1748">
            <v>367</v>
          </cell>
          <cell r="D1748" t="str">
            <v>AREIA GROSSA</v>
          </cell>
          <cell r="E1748" t="str">
            <v>M3</v>
          </cell>
          <cell r="F1748">
            <v>1.1499999999999999</v>
          </cell>
          <cell r="G1748">
            <v>33.78</v>
          </cell>
          <cell r="H1748">
            <v>38.85</v>
          </cell>
        </row>
        <row r="1749">
          <cell r="B1749" t="str">
            <v>I</v>
          </cell>
          <cell r="C1749">
            <v>4230</v>
          </cell>
          <cell r="D1749" t="str">
            <v>OPERADOR DE MAQUINAS E EQUIPAMENTOS</v>
          </cell>
          <cell r="E1749" t="str">
            <v>H</v>
          </cell>
          <cell r="F1749">
            <v>0.65</v>
          </cell>
          <cell r="G1749">
            <v>8.69</v>
          </cell>
          <cell r="H1749">
            <v>5.65</v>
          </cell>
        </row>
        <row r="1750">
          <cell r="B1750" t="str">
            <v>I</v>
          </cell>
          <cell r="C1750">
            <v>13891</v>
          </cell>
          <cell r="D1750" t="str">
            <v>BETONEIRA MOTOR GAS P/320L MIST SECA (CI) CARREG M</v>
          </cell>
          <cell r="E1750" t="str">
            <v>H</v>
          </cell>
          <cell r="F1750">
            <v>4.9200000000000003E-5</v>
          </cell>
          <cell r="G1750">
            <v>3880.11</v>
          </cell>
          <cell r="H1750">
            <v>0.19</v>
          </cell>
        </row>
        <row r="1753">
          <cell r="B1753" t="str">
            <v>CONJUNTO DE TABELAS DE BASQUETE EM LAMINADO NAVAL, INCLUSO REDE E ARO</v>
          </cell>
        </row>
        <row r="1754">
          <cell r="B1754" t="str">
            <v>CJ</v>
          </cell>
          <cell r="D1754" t="str">
            <v>Total Material</v>
          </cell>
          <cell r="F1754" t="str">
            <v>Total Mão de Obra</v>
          </cell>
          <cell r="H1754" t="str">
            <v>Total</v>
          </cell>
        </row>
        <row r="1755">
          <cell r="B1755">
            <v>73603</v>
          </cell>
          <cell r="D1755">
            <v>1</v>
          </cell>
          <cell r="E1755">
            <v>1042.22</v>
          </cell>
          <cell r="F1755">
            <v>0</v>
          </cell>
          <cell r="G1755">
            <v>0</v>
          </cell>
          <cell r="H1755">
            <v>1042.22</v>
          </cell>
        </row>
        <row r="1756">
          <cell r="B1756" t="str">
            <v>Tipo do Item</v>
          </cell>
          <cell r="C1756" t="str">
            <v>Código</v>
          </cell>
          <cell r="D1756" t="str">
            <v>Descrição Básica</v>
          </cell>
          <cell r="E1756" t="str">
            <v>Unidade</v>
          </cell>
          <cell r="F1756" t="str">
            <v>Coeficiente</v>
          </cell>
          <cell r="G1756" t="str">
            <v>Custo Unitário</v>
          </cell>
          <cell r="H1756" t="str">
            <v>Total</v>
          </cell>
        </row>
        <row r="1757">
          <cell r="B1757" t="str">
            <v>I</v>
          </cell>
          <cell r="C1757">
            <v>25400</v>
          </cell>
          <cell r="D1757" t="str">
            <v>TABELA BASQUETE LAM NAVAL 180X120 ARO METAL E REDE - CONJUNTO COM 02 TABELAS</v>
          </cell>
          <cell r="E1757" t="str">
            <v>UN</v>
          </cell>
          <cell r="F1757">
            <v>1</v>
          </cell>
          <cell r="G1757">
            <v>1042.22</v>
          </cell>
          <cell r="H1757">
            <v>1042.22</v>
          </cell>
        </row>
        <row r="1760">
          <cell r="B1760" t="str">
            <v>CONJUNTO DE TRAVES PARA FUTSAL PINTADAS, INCLUSO REDE</v>
          </cell>
        </row>
        <row r="1761">
          <cell r="B1761" t="str">
            <v>CJ</v>
          </cell>
          <cell r="D1761" t="str">
            <v>Total Material</v>
          </cell>
          <cell r="F1761" t="str">
            <v>Total Mão de Obra</v>
          </cell>
          <cell r="H1761" t="str">
            <v>Total</v>
          </cell>
        </row>
        <row r="1762">
          <cell r="B1762">
            <v>73604</v>
          </cell>
          <cell r="D1762">
            <v>1</v>
          </cell>
          <cell r="E1762">
            <v>1384.94</v>
          </cell>
          <cell r="F1762">
            <v>0</v>
          </cell>
          <cell r="G1762">
            <v>0</v>
          </cell>
          <cell r="H1762">
            <v>1384.94</v>
          </cell>
        </row>
        <row r="1763">
          <cell r="B1763" t="str">
            <v>Tipo do Item</v>
          </cell>
          <cell r="C1763" t="str">
            <v>Código</v>
          </cell>
          <cell r="D1763" t="str">
            <v>Descrição Básica</v>
          </cell>
          <cell r="E1763" t="str">
            <v>Unidade</v>
          </cell>
          <cell r="F1763" t="str">
            <v>Coeficiente</v>
          </cell>
          <cell r="G1763" t="str">
            <v>Custo Unitário</v>
          </cell>
          <cell r="H1763" t="str">
            <v>Total</v>
          </cell>
        </row>
        <row r="1764">
          <cell r="B1764" t="str">
            <v>I</v>
          </cell>
          <cell r="C1764">
            <v>25398</v>
          </cell>
          <cell r="D1764" t="str">
            <v>CONJUNTO P/FUTSAL (TRAVES FOGO 300X200 REDES 4MM</v>
          </cell>
          <cell r="E1764" t="str">
            <v>UN</v>
          </cell>
          <cell r="F1764">
            <v>1</v>
          </cell>
          <cell r="G1764">
            <v>1384.94</v>
          </cell>
          <cell r="H1764">
            <v>1384.94</v>
          </cell>
        </row>
        <row r="1767">
          <cell r="B1767" t="str">
            <v>PINTURA COM CAL HIDRATADA, TRES DEMAOS, INCLUSO COLA</v>
          </cell>
        </row>
        <row r="1768">
          <cell r="B1768" t="str">
            <v>M2</v>
          </cell>
          <cell r="D1768" t="str">
            <v>Total Material</v>
          </cell>
          <cell r="F1768" t="str">
            <v>Total Mão de Obra</v>
          </cell>
          <cell r="H1768" t="str">
            <v>Total</v>
          </cell>
        </row>
        <row r="1769">
          <cell r="B1769">
            <v>73657</v>
          </cell>
          <cell r="D1769">
            <v>0.24694376528117359</v>
          </cell>
          <cell r="E1769">
            <v>1.01</v>
          </cell>
          <cell r="F1769">
            <v>0.75305623471882643</v>
          </cell>
          <cell r="G1769">
            <v>3.08</v>
          </cell>
          <cell r="H1769">
            <v>4.09</v>
          </cell>
        </row>
        <row r="1770">
          <cell r="B1770" t="str">
            <v>Tipo do Item</v>
          </cell>
          <cell r="C1770" t="str">
            <v>Código</v>
          </cell>
          <cell r="D1770" t="str">
            <v>Descrição Básica</v>
          </cell>
          <cell r="E1770" t="str">
            <v>Unidade</v>
          </cell>
          <cell r="F1770" t="str">
            <v>Coeficiente</v>
          </cell>
          <cell r="G1770" t="str">
            <v>Custo Unitário</v>
          </cell>
          <cell r="H1770" t="str">
            <v>Total</v>
          </cell>
        </row>
        <row r="1771">
          <cell r="B1771" t="str">
            <v>I</v>
          </cell>
          <cell r="C1771">
            <v>6128</v>
          </cell>
          <cell r="D1771" t="str">
            <v>AJUDANTE GERAL</v>
          </cell>
          <cell r="E1771" t="str">
            <v>H</v>
          </cell>
          <cell r="F1771">
            <v>1.4999999999999999E-2</v>
          </cell>
          <cell r="G1771">
            <v>5.54</v>
          </cell>
          <cell r="H1771">
            <v>0.08</v>
          </cell>
        </row>
        <row r="1772">
          <cell r="B1772" t="str">
            <v>I</v>
          </cell>
          <cell r="C1772">
            <v>11849</v>
          </cell>
          <cell r="D1772" t="str">
            <v>COLA BRANCA</v>
          </cell>
          <cell r="E1772" t="str">
            <v>L</v>
          </cell>
          <cell r="F1772">
            <v>0.06</v>
          </cell>
          <cell r="G1772">
            <v>8.6999999999999993</v>
          </cell>
          <cell r="H1772">
            <v>0.52</v>
          </cell>
        </row>
        <row r="1773">
          <cell r="B1773" t="str">
            <v>I</v>
          </cell>
          <cell r="C1773">
            <v>4783</v>
          </cell>
          <cell r="D1773" t="str">
            <v>PINTOR</v>
          </cell>
          <cell r="E1773" t="str">
            <v>H</v>
          </cell>
          <cell r="F1773">
            <v>0.4</v>
          </cell>
          <cell r="G1773">
            <v>7.5</v>
          </cell>
          <cell r="H1773">
            <v>3</v>
          </cell>
        </row>
        <row r="1774">
          <cell r="B1774" t="str">
            <v>I</v>
          </cell>
          <cell r="C1774">
            <v>11161</v>
          </cell>
          <cell r="D1774" t="str">
            <v>CAL HIDRATADA P/ PINTURA</v>
          </cell>
          <cell r="E1774" t="str">
            <v>KG</v>
          </cell>
          <cell r="F1774">
            <v>0.6</v>
          </cell>
          <cell r="G1774">
            <v>0.81</v>
          </cell>
          <cell r="H1774">
            <v>0.49</v>
          </cell>
        </row>
        <row r="1777">
          <cell r="B1777" t="str">
            <v>CONCRETO 1:2,5:5 ( 9 MPA),C/ BRITA 1 E2, C/BETONEIRA</v>
          </cell>
        </row>
        <row r="1778">
          <cell r="B1778" t="str">
            <v>M3</v>
          </cell>
          <cell r="D1778" t="str">
            <v>Total Material</v>
          </cell>
          <cell r="F1778" t="str">
            <v>Total Mão de Obra</v>
          </cell>
          <cell r="H1778" t="str">
            <v>Total</v>
          </cell>
        </row>
        <row r="1779">
          <cell r="B1779" t="str">
            <v>73936/003</v>
          </cell>
          <cell r="D1779">
            <v>0.81890565688362182</v>
          </cell>
          <cell r="E1779">
            <v>176.89999999999998</v>
          </cell>
          <cell r="F1779">
            <v>0.18109434311637815</v>
          </cell>
          <cell r="G1779">
            <v>39.120000000000005</v>
          </cell>
          <cell r="H1779">
            <v>216.01999999999998</v>
          </cell>
        </row>
        <row r="1780">
          <cell r="B1780" t="str">
            <v>Tipo do Item</v>
          </cell>
          <cell r="C1780" t="str">
            <v>Código</v>
          </cell>
          <cell r="D1780" t="str">
            <v>Descrição Básica</v>
          </cell>
          <cell r="E1780" t="str">
            <v>Unidade</v>
          </cell>
          <cell r="F1780" t="str">
            <v>Coeficiente</v>
          </cell>
          <cell r="G1780" t="str">
            <v>Custo Unitário</v>
          </cell>
          <cell r="H1780" t="str">
            <v>Total</v>
          </cell>
        </row>
        <row r="1781">
          <cell r="B1781" t="str">
            <v>C - material</v>
          </cell>
          <cell r="C1781">
            <v>4877</v>
          </cell>
          <cell r="D1781" t="str">
            <v>BETONEIRA 320L ELÉTRICA TRIFASICA C/ CARREGADOR MEC</v>
          </cell>
          <cell r="E1781" t="str">
            <v>H</v>
          </cell>
          <cell r="F1781">
            <v>0.71399999999999997</v>
          </cell>
          <cell r="G1781">
            <v>1.8</v>
          </cell>
          <cell r="H1781">
            <v>1.29</v>
          </cell>
        </row>
        <row r="1782">
          <cell r="B1782" t="str">
            <v>C - mão-de-obra</v>
          </cell>
          <cell r="C1782">
            <v>4877</v>
          </cell>
          <cell r="D1782" t="str">
            <v>BETONEIRA 320L ELÉTRICA TRIFASICA C/ CARREGADOR MEC</v>
          </cell>
          <cell r="E1782" t="str">
            <v>H</v>
          </cell>
          <cell r="F1782">
            <v>0.71399999999999997</v>
          </cell>
          <cell r="G1782">
            <v>8.24</v>
          </cell>
          <cell r="H1782">
            <v>5.88</v>
          </cell>
        </row>
        <row r="1783">
          <cell r="B1783" t="str">
            <v>I</v>
          </cell>
          <cell r="C1783">
            <v>370</v>
          </cell>
          <cell r="D1783" t="str">
            <v>AREIA MEDIA</v>
          </cell>
          <cell r="E1783" t="str">
            <v>M3</v>
          </cell>
          <cell r="F1783">
            <v>0.55700000000000005</v>
          </cell>
          <cell r="G1783">
            <v>31.8</v>
          </cell>
          <cell r="H1783">
            <v>17.71</v>
          </cell>
        </row>
        <row r="1784">
          <cell r="B1784" t="str">
            <v>I</v>
          </cell>
          <cell r="C1784">
            <v>1379</v>
          </cell>
          <cell r="D1784" t="str">
            <v>CIMENTO PORTLAND COMUM CP I- 32</v>
          </cell>
          <cell r="E1784" t="str">
            <v>KG</v>
          </cell>
          <cell r="F1784">
            <v>246</v>
          </cell>
          <cell r="G1784">
            <v>0.46</v>
          </cell>
          <cell r="H1784">
            <v>113.16</v>
          </cell>
        </row>
        <row r="1785">
          <cell r="B1785" t="str">
            <v>I</v>
          </cell>
          <cell r="C1785">
            <v>4718</v>
          </cell>
          <cell r="D1785" t="str">
            <v>PEDRA BRITADA N. 2 OU 25 MM</v>
          </cell>
          <cell r="E1785" t="str">
            <v>M3</v>
          </cell>
          <cell r="F1785">
            <v>0.435</v>
          </cell>
          <cell r="G1785">
            <v>50.54</v>
          </cell>
          <cell r="H1785">
            <v>21.98</v>
          </cell>
        </row>
        <row r="1786">
          <cell r="B1786" t="str">
            <v>I</v>
          </cell>
          <cell r="C1786">
            <v>4721</v>
          </cell>
          <cell r="D1786" t="str">
            <v>PEDRA BRITADA N. 1 OU 19 MM</v>
          </cell>
          <cell r="E1786" t="str">
            <v>M3</v>
          </cell>
          <cell r="F1786">
            <v>0.435</v>
          </cell>
          <cell r="G1786">
            <v>52.33</v>
          </cell>
          <cell r="H1786">
            <v>22.76</v>
          </cell>
        </row>
        <row r="1787">
          <cell r="B1787" t="str">
            <v>I</v>
          </cell>
          <cell r="C1787">
            <v>6111</v>
          </cell>
          <cell r="D1787" t="str">
            <v>SERVENTE</v>
          </cell>
          <cell r="E1787" t="str">
            <v>H</v>
          </cell>
          <cell r="F1787">
            <v>6</v>
          </cell>
          <cell r="G1787">
            <v>5.54</v>
          </cell>
          <cell r="H1787">
            <v>33.24</v>
          </cell>
        </row>
        <row r="1790">
          <cell r="B1790" t="str">
            <v>TORNEIRA CROMADA 1/2" OU 3/4" PARA JARDIM OU TANQUE, PADRAO ALTO - FORNECIMENTO E INSTALAÇÃO</v>
          </cell>
        </row>
        <row r="1791">
          <cell r="B1791" t="str">
            <v>UD</v>
          </cell>
          <cell r="D1791" t="str">
            <v>Total Material</v>
          </cell>
          <cell r="F1791" t="str">
            <v>Total Mão de Obra</v>
          </cell>
          <cell r="H1791" t="str">
            <v>Total</v>
          </cell>
        </row>
        <row r="1792">
          <cell r="B1792" t="str">
            <v>73949/001</v>
          </cell>
          <cell r="D1792">
            <v>0.85630743525480368</v>
          </cell>
          <cell r="E1792">
            <v>41</v>
          </cell>
          <cell r="F1792">
            <v>0.14369256474519632</v>
          </cell>
          <cell r="G1792">
            <v>6.88</v>
          </cell>
          <cell r="H1792">
            <v>47.88</v>
          </cell>
        </row>
        <row r="1793">
          <cell r="B1793" t="str">
            <v>Tipo do Item</v>
          </cell>
          <cell r="C1793" t="str">
            <v>Código</v>
          </cell>
          <cell r="D1793" t="str">
            <v>Descrição Básica</v>
          </cell>
          <cell r="E1793" t="str">
            <v>Unidade</v>
          </cell>
          <cell r="F1793" t="str">
            <v>Coeficiente</v>
          </cell>
          <cell r="G1793" t="str">
            <v>Custo Unitário</v>
          </cell>
          <cell r="H1793" t="str">
            <v>Total</v>
          </cell>
        </row>
        <row r="1794">
          <cell r="B1794" t="str">
            <v>I</v>
          </cell>
          <cell r="C1794">
            <v>2696</v>
          </cell>
          <cell r="D1794" t="str">
            <v>ENCANADOR OU BOMBEIRO HIDRAULICO</v>
          </cell>
          <cell r="E1794" t="str">
            <v>H</v>
          </cell>
          <cell r="F1794">
            <v>0.5</v>
          </cell>
          <cell r="G1794">
            <v>7.63</v>
          </cell>
          <cell r="H1794">
            <v>3.82</v>
          </cell>
        </row>
        <row r="1795">
          <cell r="B1795" t="str">
            <v>I</v>
          </cell>
          <cell r="C1795">
            <v>6116</v>
          </cell>
          <cell r="D1795" t="str">
            <v>AJUDANTE DE ENCANADOR</v>
          </cell>
          <cell r="E1795" t="str">
            <v>H</v>
          </cell>
          <cell r="F1795">
            <v>0.5</v>
          </cell>
          <cell r="G1795">
            <v>6.11</v>
          </cell>
          <cell r="H1795">
            <v>3.06</v>
          </cell>
        </row>
        <row r="1796">
          <cell r="B1796" t="str">
            <v>I</v>
          </cell>
          <cell r="C1796">
            <v>11762</v>
          </cell>
          <cell r="D1796" t="str">
            <v>TORNEIRA CROMADA 1/2\" OU 3/4\" REF 1153 P/ JARDIM/TANQUE - PADRAO ALTO</v>
          </cell>
          <cell r="E1796" t="str">
            <v>UN</v>
          </cell>
          <cell r="F1796">
            <v>1</v>
          </cell>
          <cell r="G1796">
            <v>40.96</v>
          </cell>
          <cell r="H1796">
            <v>40.96</v>
          </cell>
        </row>
        <row r="1797">
          <cell r="B1797" t="str">
            <v>I</v>
          </cell>
          <cell r="C1797">
            <v>3146</v>
          </cell>
          <cell r="D1797" t="str">
            <v>FITA VEDA ROSCA EM ROLOS 18MMX10M</v>
          </cell>
          <cell r="E1797" t="str">
            <v>UN</v>
          </cell>
          <cell r="F1797">
            <v>0.02</v>
          </cell>
          <cell r="G1797">
            <v>1.79</v>
          </cell>
          <cell r="H1797">
            <v>0.04</v>
          </cell>
        </row>
        <row r="1799">
          <cell r="B1799" t="str">
            <v>TORNEIRA CROMADA TUBO MOVEL PARA BANCADA 1/2" OU 3/4" PARA PIA DE COZINHA, PADRAO ALTO - FORNECIMENTO E INSTALACAO</v>
          </cell>
        </row>
        <row r="1800">
          <cell r="B1800" t="str">
            <v>UD</v>
          </cell>
          <cell r="D1800" t="str">
            <v>Total Material</v>
          </cell>
          <cell r="F1800" t="str">
            <v>Total Mão de Obra</v>
          </cell>
          <cell r="H1800" t="str">
            <v>Total</v>
          </cell>
        </row>
        <row r="1801">
          <cell r="B1801" t="str">
            <v>73949/007</v>
          </cell>
          <cell r="D1801">
            <v>0.95484971781073635</v>
          </cell>
          <cell r="E1801">
            <v>145.5</v>
          </cell>
          <cell r="F1801">
            <v>4.5150282189263681E-2</v>
          </cell>
          <cell r="G1801">
            <v>6.88</v>
          </cell>
          <cell r="H1801">
            <v>152.38</v>
          </cell>
        </row>
        <row r="1802">
          <cell r="B1802" t="str">
            <v>Tipo do Item</v>
          </cell>
          <cell r="C1802" t="str">
            <v>Código</v>
          </cell>
          <cell r="D1802" t="str">
            <v>Descrição Básica</v>
          </cell>
          <cell r="E1802" t="str">
            <v>Unidade</v>
          </cell>
          <cell r="F1802" t="str">
            <v>Coeficiente</v>
          </cell>
          <cell r="G1802" t="str">
            <v>Custo Unitário</v>
          </cell>
          <cell r="H1802" t="str">
            <v>Total</v>
          </cell>
        </row>
        <row r="1803">
          <cell r="B1803" t="str">
            <v>I</v>
          </cell>
          <cell r="C1803">
            <v>2696</v>
          </cell>
          <cell r="D1803" t="str">
            <v>ENCANADOR OU BOMBEIRO HIDRAULICO</v>
          </cell>
          <cell r="E1803" t="str">
            <v>H</v>
          </cell>
          <cell r="F1803">
            <v>0.5</v>
          </cell>
          <cell r="G1803">
            <v>7.63</v>
          </cell>
          <cell r="H1803">
            <v>3.82</v>
          </cell>
        </row>
        <row r="1804">
          <cell r="B1804" t="str">
            <v>I</v>
          </cell>
          <cell r="C1804">
            <v>11772</v>
          </cell>
          <cell r="D1804" t="str">
            <v>TORNEIRA CROMADA TUBO MOVEL P/ BANCADA 1/2\" OU 3/4\" REF 1167 P/ PIA COZ - PADRAO ALTO</v>
          </cell>
          <cell r="E1804" t="str">
            <v>UN</v>
          </cell>
          <cell r="F1804">
            <v>1</v>
          </cell>
          <cell r="G1804">
            <v>145.44999999999999</v>
          </cell>
          <cell r="H1804">
            <v>145.44999999999999</v>
          </cell>
        </row>
        <row r="1805">
          <cell r="B1805" t="str">
            <v>I</v>
          </cell>
          <cell r="C1805">
            <v>6116</v>
          </cell>
          <cell r="D1805" t="str">
            <v>AJUDANTE DE ENCANADOR</v>
          </cell>
          <cell r="E1805" t="str">
            <v>H</v>
          </cell>
          <cell r="F1805">
            <v>0.5</v>
          </cell>
          <cell r="G1805">
            <v>6.11</v>
          </cell>
          <cell r="H1805">
            <v>3.06</v>
          </cell>
        </row>
        <row r="1806">
          <cell r="B1806" t="str">
            <v>I</v>
          </cell>
          <cell r="C1806">
            <v>3146</v>
          </cell>
          <cell r="D1806" t="str">
            <v>FITA VEDA ROSCA EM ROLOS 18MMX10M</v>
          </cell>
          <cell r="E1806" t="str">
            <v>UN</v>
          </cell>
          <cell r="F1806">
            <v>2.8000000000000001E-2</v>
          </cell>
          <cell r="G1806">
            <v>1.79</v>
          </cell>
          <cell r="H1806">
            <v>0.05</v>
          </cell>
        </row>
        <row r="1809">
          <cell r="B1809" t="str">
            <v>REATERRO MANUAL DE VALAS</v>
          </cell>
        </row>
        <row r="1810">
          <cell r="B1810" t="str">
            <v>M3</v>
          </cell>
          <cell r="D1810" t="str">
            <v>Total Material</v>
          </cell>
          <cell r="F1810" t="str">
            <v>Total Mão de Obra</v>
          </cell>
          <cell r="H1810" t="str">
            <v>Total</v>
          </cell>
        </row>
        <row r="1811">
          <cell r="B1811" t="str">
            <v>73964/006</v>
          </cell>
          <cell r="D1811">
            <v>0</v>
          </cell>
          <cell r="E1811">
            <v>0</v>
          </cell>
          <cell r="F1811">
            <v>1</v>
          </cell>
          <cell r="G1811">
            <v>16.62</v>
          </cell>
          <cell r="H1811">
            <v>16.62</v>
          </cell>
        </row>
        <row r="1812">
          <cell r="B1812" t="str">
            <v>Tipo do Item</v>
          </cell>
          <cell r="C1812" t="str">
            <v>Código</v>
          </cell>
          <cell r="D1812" t="str">
            <v>Descrição Básica</v>
          </cell>
          <cell r="E1812" t="str">
            <v>Unidade</v>
          </cell>
          <cell r="F1812" t="str">
            <v>Coeficiente</v>
          </cell>
          <cell r="G1812" t="str">
            <v>Custo Unitário</v>
          </cell>
          <cell r="H1812" t="str">
            <v>Total</v>
          </cell>
        </row>
        <row r="1813">
          <cell r="B1813" t="str">
            <v>I</v>
          </cell>
          <cell r="C1813">
            <v>6111</v>
          </cell>
          <cell r="D1813" t="str">
            <v>SERVENTE</v>
          </cell>
          <cell r="E1813" t="str">
            <v>H</v>
          </cell>
          <cell r="F1813">
            <v>3</v>
          </cell>
          <cell r="G1813">
            <v>5.54</v>
          </cell>
          <cell r="H1813">
            <v>16.62</v>
          </cell>
        </row>
        <row r="1816">
          <cell r="B1816" t="str">
            <v>CONCRETO ESTRUTURAL FCK=20MPA, VIRADO EM BETONEIRA, NA OBRA, SEM LANÇAMENTO</v>
          </cell>
        </row>
        <row r="1817">
          <cell r="B1817" t="str">
            <v>M3</v>
          </cell>
          <cell r="D1817" t="str">
            <v>Total Material</v>
          </cell>
          <cell r="F1817" t="str">
            <v>Total Mão de Obra</v>
          </cell>
          <cell r="H1817" t="str">
            <v>Total</v>
          </cell>
        </row>
        <row r="1818">
          <cell r="B1818" t="str">
            <v>73972/002</v>
          </cell>
          <cell r="D1818">
            <v>0.86863946633571198</v>
          </cell>
          <cell r="E1818">
            <v>223.97</v>
          </cell>
          <cell r="F1818">
            <v>0.13136053366428793</v>
          </cell>
          <cell r="G1818">
            <v>33.870000000000005</v>
          </cell>
          <cell r="H1818">
            <v>257.84000000000003</v>
          </cell>
        </row>
        <row r="1819">
          <cell r="B1819" t="str">
            <v>Tipo do Item</v>
          </cell>
          <cell r="C1819" t="str">
            <v>Código</v>
          </cell>
          <cell r="D1819" t="str">
            <v>Descrição Básica</v>
          </cell>
          <cell r="E1819" t="str">
            <v>Unidade</v>
          </cell>
          <cell r="F1819" t="str">
            <v>Coeficiente</v>
          </cell>
          <cell r="G1819" t="str">
            <v>Custo Unitário</v>
          </cell>
          <cell r="H1819" t="str">
            <v>Total</v>
          </cell>
        </row>
        <row r="1820">
          <cell r="B1820" t="str">
            <v>I</v>
          </cell>
          <cell r="C1820">
            <v>370</v>
          </cell>
          <cell r="D1820" t="str">
            <v>AREIA MEDIA</v>
          </cell>
          <cell r="E1820" t="str">
            <v>M3</v>
          </cell>
          <cell r="F1820">
            <v>0.89039999999999997</v>
          </cell>
          <cell r="G1820">
            <v>31.8</v>
          </cell>
          <cell r="H1820">
            <v>28.31</v>
          </cell>
        </row>
        <row r="1821">
          <cell r="B1821" t="str">
            <v>I</v>
          </cell>
          <cell r="C1821">
            <v>1379</v>
          </cell>
          <cell r="D1821" t="str">
            <v>CIMENTO PORTLAND COMUM CP I- 32</v>
          </cell>
          <cell r="E1821" t="str">
            <v>KG</v>
          </cell>
          <cell r="F1821">
            <v>320</v>
          </cell>
          <cell r="G1821">
            <v>0.46</v>
          </cell>
          <cell r="H1821">
            <v>147.19999999999999</v>
          </cell>
        </row>
        <row r="1822">
          <cell r="B1822" t="str">
            <v>I</v>
          </cell>
          <cell r="C1822">
            <v>4721</v>
          </cell>
          <cell r="D1822" t="str">
            <v>PEDRA BRITADA N. 1 OU 19 MM</v>
          </cell>
          <cell r="E1822" t="str">
            <v>M3</v>
          </cell>
          <cell r="F1822">
            <v>0.83599999999999997</v>
          </cell>
          <cell r="G1822">
            <v>52.33</v>
          </cell>
          <cell r="H1822">
            <v>43.75</v>
          </cell>
        </row>
        <row r="1823">
          <cell r="B1823" t="str">
            <v>I</v>
          </cell>
          <cell r="C1823">
            <v>6111</v>
          </cell>
          <cell r="D1823" t="str">
            <v>SERVENTE</v>
          </cell>
          <cell r="E1823" t="str">
            <v>H</v>
          </cell>
          <cell r="F1823">
            <v>3.2378</v>
          </cell>
          <cell r="G1823">
            <v>5.54</v>
          </cell>
          <cell r="H1823">
            <v>17.940000000000001</v>
          </cell>
        </row>
        <row r="1824">
          <cell r="B1824" t="str">
            <v>I</v>
          </cell>
          <cell r="C1824">
            <v>10533</v>
          </cell>
          <cell r="D1824" t="str">
            <v>BETONEIRA 580L ELETRICA TRIFASICA 7,5HP C/ CARREGADOR MECANICO</v>
          </cell>
          <cell r="E1824" t="str">
            <v>H</v>
          </cell>
          <cell r="F1824">
            <v>1.8335999999999999</v>
          </cell>
          <cell r="G1824">
            <v>2.57</v>
          </cell>
          <cell r="H1824">
            <v>4.71</v>
          </cell>
        </row>
        <row r="1825">
          <cell r="B1825" t="str">
            <v>I</v>
          </cell>
          <cell r="C1825">
            <v>4230</v>
          </cell>
          <cell r="D1825" t="str">
            <v>OPERADOR DE MAQUINAS E EQUIPAMENTOS</v>
          </cell>
          <cell r="E1825" t="str">
            <v>H</v>
          </cell>
          <cell r="F1825">
            <v>1.8335999999999999</v>
          </cell>
          <cell r="G1825">
            <v>8.69</v>
          </cell>
          <cell r="H1825">
            <v>15.93</v>
          </cell>
        </row>
        <row r="1828">
          <cell r="B1828" t="str">
            <v>COMPACTACAO MECANICA C/ CONTROLE DO GC&gt;=95% DO PN (AREAS) (C/MONIVELADORA 140 HP E ROLO COMPRESSOR VIBRATORIO 80 HP)</v>
          </cell>
        </row>
        <row r="1829">
          <cell r="B1829" t="str">
            <v>M3</v>
          </cell>
          <cell r="D1829" t="str">
            <v>Total Material</v>
          </cell>
          <cell r="F1829" t="str">
            <v>Total Mão de Obra</v>
          </cell>
          <cell r="H1829" t="str">
            <v>Total</v>
          </cell>
        </row>
        <row r="1830">
          <cell r="B1830" t="str">
            <v>74005/002</v>
          </cell>
          <cell r="D1830">
            <v>0.94055944055944052</v>
          </cell>
          <cell r="E1830">
            <v>2.6899999999999995</v>
          </cell>
          <cell r="F1830">
            <v>5.9440559440559454E-2</v>
          </cell>
          <cell r="G1830">
            <v>0.17</v>
          </cell>
          <cell r="H1830">
            <v>2.8599999999999994</v>
          </cell>
        </row>
        <row r="1831">
          <cell r="B1831" t="str">
            <v>Tipo do Item</v>
          </cell>
          <cell r="C1831" t="str">
            <v>Código</v>
          </cell>
          <cell r="D1831" t="str">
            <v>Descrição Básica</v>
          </cell>
          <cell r="E1831" t="str">
            <v>Unidade</v>
          </cell>
          <cell r="F1831" t="str">
            <v>Coeficiente</v>
          </cell>
          <cell r="G1831" t="str">
            <v>Custo Unitário</v>
          </cell>
          <cell r="H1831" t="str">
            <v>Total</v>
          </cell>
        </row>
        <row r="1832">
          <cell r="B1832" t="str">
            <v>I</v>
          </cell>
          <cell r="C1832">
            <v>1147</v>
          </cell>
          <cell r="D1832" t="str">
            <v>CAMINHAO PIPA 6.000L  C/ BARRA ESPARGIDORA (INCL MANUTENCAO/OPERACAO)</v>
          </cell>
          <cell r="E1832" t="str">
            <v>H</v>
          </cell>
          <cell r="F1832">
            <v>0.01</v>
          </cell>
          <cell r="G1832">
            <v>63</v>
          </cell>
          <cell r="H1832">
            <v>0.63</v>
          </cell>
        </row>
        <row r="1833">
          <cell r="B1833" t="str">
            <v>I</v>
          </cell>
          <cell r="C1833">
            <v>7642</v>
          </cell>
          <cell r="D1833" t="str">
            <v>TRATOR DE PNEUS ATE 75HP (INCL MANUT/OPERACAO)</v>
          </cell>
          <cell r="E1833" t="str">
            <v>H</v>
          </cell>
          <cell r="F1833">
            <v>0.01</v>
          </cell>
          <cell r="G1833">
            <v>22.28</v>
          </cell>
          <cell r="H1833">
            <v>0.22</v>
          </cell>
        </row>
        <row r="1834">
          <cell r="B1834" t="str">
            <v>I</v>
          </cell>
          <cell r="C1834">
            <v>10798</v>
          </cell>
          <cell r="D1834" t="str">
            <v>GRADE DE DISCO 20 X 24\"</v>
          </cell>
          <cell r="E1834" t="str">
            <v>H</v>
          </cell>
          <cell r="F1834">
            <v>0.01</v>
          </cell>
          <cell r="G1834">
            <v>12.16</v>
          </cell>
          <cell r="H1834">
            <v>0.12</v>
          </cell>
        </row>
        <row r="1835">
          <cell r="B1835" t="str">
            <v>I</v>
          </cell>
          <cell r="C1835">
            <v>6111</v>
          </cell>
          <cell r="D1835" t="str">
            <v>SERVENTE</v>
          </cell>
          <cell r="E1835" t="str">
            <v>H</v>
          </cell>
          <cell r="F1835">
            <v>0.03</v>
          </cell>
          <cell r="G1835">
            <v>5.54</v>
          </cell>
          <cell r="H1835">
            <v>0.17</v>
          </cell>
        </row>
        <row r="1836">
          <cell r="B1836" t="str">
            <v>I</v>
          </cell>
          <cell r="C1836">
            <v>4091</v>
          </cell>
          <cell r="D1836" t="str">
            <v>MOTONIVELADORA 140 A 155HP (INCL MANUT/OPERACAO)</v>
          </cell>
          <cell r="E1836" t="str">
            <v>H</v>
          </cell>
          <cell r="F1836">
            <v>5.0000000000000001E-3</v>
          </cell>
          <cell r="G1836">
            <v>128.25</v>
          </cell>
          <cell r="H1836">
            <v>0.64</v>
          </cell>
        </row>
        <row r="1837">
          <cell r="B1837" t="str">
            <v>I</v>
          </cell>
          <cell r="C1837">
            <v>6059</v>
          </cell>
          <cell r="D1837" t="str">
            <v>ROLO COMPACTADOR VIBRATORIO LISO AUTOPROPELIDO 83HP, FORCA IMPACTO 11T, TIPO MULLER VAP-SSL OU EQUIV (INCL MANUTENCAO/OPERACAO)</v>
          </cell>
          <cell r="E1837" t="str">
            <v>H</v>
          </cell>
          <cell r="F1837">
            <v>5.0000000000000001E-3</v>
          </cell>
          <cell r="G1837">
            <v>71.38</v>
          </cell>
          <cell r="H1837">
            <v>0.36</v>
          </cell>
        </row>
        <row r="1838">
          <cell r="B1838" t="str">
            <v>I</v>
          </cell>
          <cell r="C1838">
            <v>6060</v>
          </cell>
          <cell r="D1838" t="str">
            <v>ROLO COMPACTADOR VIBRATORIO PE DE CARNEIRO AUTOPROPELIDO 83HP, FORCA IMPACTO 19T, TIPO MULLER VAP-SSP OU EQUIV (INCL MANUTENCAO/OPERACAO)</v>
          </cell>
          <cell r="E1838" t="str">
            <v>H</v>
          </cell>
          <cell r="F1838">
            <v>0.01</v>
          </cell>
          <cell r="G1838">
            <v>72.180000000000007</v>
          </cell>
          <cell r="H1838">
            <v>0.72</v>
          </cell>
        </row>
        <row r="1841">
          <cell r="B1841" t="str">
            <v>TRATOR DE ESTEIRAS, 153HP - CHI - INCLUSIVE OPERADOR</v>
          </cell>
        </row>
        <row r="1842">
          <cell r="B1842" t="str">
            <v>H</v>
          </cell>
          <cell r="D1842" t="str">
            <v>Total Material</v>
          </cell>
          <cell r="F1842" t="str">
            <v>Total Mão de Obra</v>
          </cell>
          <cell r="H1842" t="str">
            <v>Total</v>
          </cell>
        </row>
        <row r="1843">
          <cell r="B1843" t="str">
            <v>74036/001</v>
          </cell>
          <cell r="D1843">
            <v>1</v>
          </cell>
          <cell r="E1843">
            <v>99.21</v>
          </cell>
          <cell r="F1843">
            <v>0</v>
          </cell>
          <cell r="G1843">
            <v>0</v>
          </cell>
          <cell r="H1843">
            <v>99.21</v>
          </cell>
        </row>
        <row r="1844">
          <cell r="B1844" t="str">
            <v>Tipo do Item</v>
          </cell>
          <cell r="C1844" t="str">
            <v>Código</v>
          </cell>
          <cell r="D1844" t="str">
            <v>Descrição Básica</v>
          </cell>
          <cell r="E1844" t="str">
            <v>Unidade</v>
          </cell>
          <cell r="F1844" t="str">
            <v>Coeficiente</v>
          </cell>
          <cell r="G1844" t="str">
            <v>Custo Unitário</v>
          </cell>
          <cell r="H1844" t="str">
            <v>Total</v>
          </cell>
        </row>
        <row r="1845">
          <cell r="B1845" t="str">
            <v>I</v>
          </cell>
          <cell r="C1845">
            <v>4230</v>
          </cell>
          <cell r="D1845" t="str">
            <v>BETONEIRA MOTOR GAS P/320L MIST SECA (CP) CARREG M</v>
          </cell>
          <cell r="E1845" t="str">
            <v>H</v>
          </cell>
          <cell r="F1845">
            <v>1</v>
          </cell>
          <cell r="G1845">
            <v>8.69</v>
          </cell>
          <cell r="H1845">
            <v>8.69</v>
          </cell>
        </row>
        <row r="1846">
          <cell r="B1846" t="str">
            <v>I</v>
          </cell>
          <cell r="C1846">
            <v>7624</v>
          </cell>
          <cell r="D1846" t="str">
            <v>TRATOR DE ESTEIRAS CATERPILLAR D6M 153HP PESO OPERACIONAL 15T, C/ RODA MOTRIZ ELEVADA**CAIXA**</v>
          </cell>
          <cell r="E1846" t="str">
            <v>UN</v>
          </cell>
          <cell r="F1846">
            <v>1.16E-4</v>
          </cell>
          <cell r="G1846">
            <v>780355</v>
          </cell>
          <cell r="H1846">
            <v>90.52</v>
          </cell>
        </row>
        <row r="1849">
          <cell r="B1849" t="str">
            <v xml:space="preserve">TRATOR ESTEIRAS DIESEL 140CV - CHP - INCLUSIVE OPERADOR </v>
          </cell>
        </row>
        <row r="1850">
          <cell r="B1850" t="str">
            <v>H</v>
          </cell>
          <cell r="D1850" t="str">
            <v>Total Material</v>
          </cell>
          <cell r="F1850" t="str">
            <v>Total Mão de Obra</v>
          </cell>
          <cell r="H1850" t="str">
            <v>Total</v>
          </cell>
        </row>
        <row r="1851">
          <cell r="B1851" t="str">
            <v>74036/002</v>
          </cell>
          <cell r="D1851">
            <v>0.96111160834153764</v>
          </cell>
          <cell r="E1851">
            <v>214.76999999999998</v>
          </cell>
          <cell r="F1851">
            <v>3.8888391658462369E-2</v>
          </cell>
          <cell r="G1851">
            <v>8.69</v>
          </cell>
          <cell r="H1851">
            <v>223.45999999999998</v>
          </cell>
        </row>
        <row r="1852">
          <cell r="B1852" t="str">
            <v>Tipo do Item</v>
          </cell>
          <cell r="C1852" t="str">
            <v>Código</v>
          </cell>
          <cell r="D1852" t="str">
            <v>Descrição Básica</v>
          </cell>
          <cell r="E1852" t="str">
            <v>Unidade</v>
          </cell>
          <cell r="F1852" t="str">
            <v>Coeficiente</v>
          </cell>
          <cell r="G1852" t="str">
            <v>Custo Unitário</v>
          </cell>
          <cell r="H1852" t="str">
            <v>Total</v>
          </cell>
        </row>
        <row r="1853">
          <cell r="B1853" t="str">
            <v>I</v>
          </cell>
          <cell r="C1853">
            <v>4221</v>
          </cell>
          <cell r="D1853" t="str">
            <v>OLEO DIESEL COMBUSTIVEL COMUM</v>
          </cell>
          <cell r="E1853" t="str">
            <v>L</v>
          </cell>
          <cell r="F1853">
            <v>18.8</v>
          </cell>
          <cell r="G1853">
            <v>2.13</v>
          </cell>
          <cell r="H1853">
            <v>40.04</v>
          </cell>
        </row>
        <row r="1854">
          <cell r="B1854" t="str">
            <v>I</v>
          </cell>
          <cell r="C1854">
            <v>4229</v>
          </cell>
          <cell r="D1854" t="str">
            <v>GRAXA</v>
          </cell>
          <cell r="E1854" t="str">
            <v>KG</v>
          </cell>
          <cell r="F1854">
            <v>0.14000000000000001</v>
          </cell>
          <cell r="G1854">
            <v>12.59</v>
          </cell>
          <cell r="H1854">
            <v>1.76</v>
          </cell>
        </row>
        <row r="1855">
          <cell r="B1855" t="str">
            <v>I</v>
          </cell>
          <cell r="C1855">
            <v>4227</v>
          </cell>
          <cell r="D1855" t="str">
            <v>ÓLEO LUBRIFICANTE PARA MOTORES DE EQUIPAMENTOS PESADOS (CAMINHÕES, TRATORES, RETROS E ETC...)</v>
          </cell>
          <cell r="E1855" t="str">
            <v>L</v>
          </cell>
          <cell r="F1855">
            <v>0.42</v>
          </cell>
          <cell r="G1855">
            <v>10.51</v>
          </cell>
          <cell r="H1855">
            <v>4.41</v>
          </cell>
        </row>
        <row r="1856">
          <cell r="B1856" t="str">
            <v>I</v>
          </cell>
          <cell r="C1856">
            <v>4230</v>
          </cell>
          <cell r="D1856" t="str">
            <v>OPERADOR DE MAQUINAS E EQUIPAMENTOS</v>
          </cell>
          <cell r="E1856" t="str">
            <v>H</v>
          </cell>
          <cell r="F1856">
            <v>1</v>
          </cell>
          <cell r="G1856">
            <v>8.69</v>
          </cell>
          <cell r="H1856">
            <v>8.69</v>
          </cell>
        </row>
        <row r="1857">
          <cell r="B1857" t="str">
            <v>I</v>
          </cell>
          <cell r="C1857">
            <v>7624</v>
          </cell>
          <cell r="D1857" t="str">
            <v>TRATOR DE ESTEIRAS CATERPILLAR D6M 153HP PESO OPERACIONAL 15T, C/ RODA MOTRIZ ELEVADA**CAIXA**</v>
          </cell>
          <cell r="E1857" t="str">
            <v>UN</v>
          </cell>
          <cell r="F1857">
            <v>2.1599999999999999E-4</v>
          </cell>
          <cell r="G1857">
            <v>780355</v>
          </cell>
          <cell r="H1857">
            <v>168.56</v>
          </cell>
        </row>
        <row r="1860">
          <cell r="B1860" t="str">
            <v>JANELA ALUMINIO DE CORRER, 2 FOLHAS PARA VIDRO, SEM BANDEIRA, LINHA 25</v>
          </cell>
        </row>
        <row r="1861">
          <cell r="B1861" t="str">
            <v>M2</v>
          </cell>
          <cell r="D1861" t="str">
            <v>Total Material</v>
          </cell>
          <cell r="F1861" t="str">
            <v>Total Mão de Obra</v>
          </cell>
          <cell r="H1861" t="str">
            <v>Total</v>
          </cell>
        </row>
        <row r="1862">
          <cell r="B1862" t="str">
            <v>74067/001</v>
          </cell>
          <cell r="D1862">
            <v>0.94622137494410308</v>
          </cell>
          <cell r="E1862">
            <v>402.04</v>
          </cell>
          <cell r="F1862">
            <v>5.3778625055896812E-2</v>
          </cell>
          <cell r="G1862">
            <v>22.849999999999998</v>
          </cell>
          <cell r="H1862">
            <v>424.89000000000004</v>
          </cell>
        </row>
        <row r="1863">
          <cell r="B1863" t="str">
            <v>Tipo do Item</v>
          </cell>
          <cell r="C1863" t="str">
            <v>Código</v>
          </cell>
          <cell r="D1863" t="str">
            <v>Descrição Básica</v>
          </cell>
          <cell r="E1863" t="str">
            <v>Unidade</v>
          </cell>
          <cell r="F1863" t="str">
            <v>Coeficiente</v>
          </cell>
          <cell r="G1863" t="str">
            <v>Custo Unitário</v>
          </cell>
          <cell r="H1863" t="str">
            <v>Total</v>
          </cell>
        </row>
        <row r="1864">
          <cell r="B1864" t="str">
            <v>C - material</v>
          </cell>
          <cell r="C1864">
            <v>4885</v>
          </cell>
          <cell r="D1864" t="str">
            <v>ARGAMASSA TRACO 1:4 (CIMENTO E AREIA), PREPARO MANUAL</v>
          </cell>
          <cell r="E1864" t="str">
            <v>M2</v>
          </cell>
          <cell r="F1864">
            <v>6.0000000000000001E-3</v>
          </cell>
          <cell r="G1864">
            <v>206.57</v>
          </cell>
          <cell r="H1864">
            <v>1.24</v>
          </cell>
        </row>
        <row r="1865">
          <cell r="B1865" t="str">
            <v>C - mão-de-obra</v>
          </cell>
          <cell r="C1865">
            <v>4885</v>
          </cell>
          <cell r="D1865" t="str">
            <v>ARGAMASSA TRACO 1:4 (CIMENTO E AREIA), PREPARO MANUAL</v>
          </cell>
          <cell r="E1865" t="str">
            <v>NM2</v>
          </cell>
          <cell r="F1865">
            <v>6.0000000000000001E-3</v>
          </cell>
          <cell r="G1865">
            <v>55.4</v>
          </cell>
          <cell r="H1865">
            <v>0.33</v>
          </cell>
        </row>
        <row r="1866">
          <cell r="B1866" t="str">
            <v>I</v>
          </cell>
          <cell r="C1866">
            <v>597</v>
          </cell>
          <cell r="D1866" t="str">
            <v>JANELA DE CORRER EM ALUMÍNIO (SÉRIE 25) SEM BANDEIRA, COM 4 FOLHAS PARA VIDRO, (DUAS FIXAS E DUAS MÓVEIS), DE 1,60 X 1,10 M, COMPLETA</v>
          </cell>
          <cell r="E1866" t="str">
            <v>M2</v>
          </cell>
          <cell r="F1866">
            <v>1</v>
          </cell>
          <cell r="G1866">
            <v>400.8</v>
          </cell>
          <cell r="H1866">
            <v>400.8</v>
          </cell>
        </row>
        <row r="1867">
          <cell r="B1867" t="str">
            <v>I</v>
          </cell>
          <cell r="C1867">
            <v>4750</v>
          </cell>
          <cell r="D1867" t="str">
            <v>PEDREIRO</v>
          </cell>
          <cell r="E1867" t="str">
            <v>H</v>
          </cell>
          <cell r="F1867">
            <v>0.5</v>
          </cell>
          <cell r="G1867">
            <v>7.5</v>
          </cell>
          <cell r="H1867">
            <v>3.75</v>
          </cell>
        </row>
        <row r="1868">
          <cell r="B1868" t="str">
            <v>I</v>
          </cell>
          <cell r="C1868">
            <v>6110</v>
          </cell>
          <cell r="D1868" t="str">
            <v>SERRALHEIRO</v>
          </cell>
          <cell r="E1868" t="str">
            <v>H</v>
          </cell>
          <cell r="F1868">
            <v>1.1000000000000001</v>
          </cell>
          <cell r="G1868">
            <v>7.5</v>
          </cell>
          <cell r="H1868">
            <v>8.25</v>
          </cell>
        </row>
        <row r="1869">
          <cell r="B1869" t="str">
            <v>I</v>
          </cell>
          <cell r="C1869">
            <v>6111</v>
          </cell>
          <cell r="D1869" t="str">
            <v>SERVENTE</v>
          </cell>
          <cell r="E1869" t="str">
            <v>H</v>
          </cell>
          <cell r="F1869">
            <v>0.8</v>
          </cell>
          <cell r="G1869">
            <v>5.54</v>
          </cell>
          <cell r="H1869">
            <v>4.43</v>
          </cell>
        </row>
        <row r="1870">
          <cell r="B1870" t="str">
            <v>I</v>
          </cell>
          <cell r="C1870">
            <v>6115</v>
          </cell>
          <cell r="D1870" t="str">
            <v>AJUDANTE</v>
          </cell>
          <cell r="E1870" t="str">
            <v>H</v>
          </cell>
          <cell r="F1870">
            <v>1.1000000000000001</v>
          </cell>
          <cell r="G1870">
            <v>5.54</v>
          </cell>
          <cell r="H1870">
            <v>6.09</v>
          </cell>
        </row>
        <row r="1873">
          <cell r="B1873" t="str">
            <v>ESTACA A TRADO(BROCA) D=25CM C/CONCRETO FCK=15MPA+20KG ACO/M3 MOLD.IN-LOCO</v>
          </cell>
        </row>
        <row r="1874">
          <cell r="B1874" t="str">
            <v>M</v>
          </cell>
          <cell r="D1874" t="str">
            <v>Total Material</v>
          </cell>
          <cell r="F1874" t="str">
            <v>Total Mão de Obra</v>
          </cell>
          <cell r="H1874" t="str">
            <v>Total</v>
          </cell>
        </row>
        <row r="1875">
          <cell r="B1875" t="str">
            <v>74156/001</v>
          </cell>
          <cell r="D1875">
            <v>0.49178214631002254</v>
          </cell>
          <cell r="E1875">
            <v>15.259999999999998</v>
          </cell>
          <cell r="F1875">
            <v>0.50821785368997752</v>
          </cell>
          <cell r="G1875">
            <v>15.77</v>
          </cell>
          <cell r="H1875">
            <v>31.029999999999998</v>
          </cell>
        </row>
        <row r="1876">
          <cell r="B1876" t="str">
            <v>Tipo do Item</v>
          </cell>
          <cell r="C1876" t="str">
            <v>Código</v>
          </cell>
          <cell r="D1876" t="str">
            <v>Descrição Básica</v>
          </cell>
          <cell r="E1876" t="str">
            <v>Unidade</v>
          </cell>
          <cell r="F1876" t="str">
            <v>Coeficiente</v>
          </cell>
          <cell r="G1876" t="str">
            <v>Custo Unitário</v>
          </cell>
          <cell r="H1876" t="str">
            <v>Total</v>
          </cell>
        </row>
        <row r="1877">
          <cell r="B1877" t="str">
            <v>I</v>
          </cell>
          <cell r="C1877">
            <v>378</v>
          </cell>
          <cell r="D1877" t="str">
            <v>ARMADOR</v>
          </cell>
          <cell r="E1877" t="str">
            <v>H</v>
          </cell>
          <cell r="F1877">
            <v>0.08</v>
          </cell>
          <cell r="G1877">
            <v>7.5</v>
          </cell>
          <cell r="H1877">
            <v>0.6</v>
          </cell>
        </row>
        <row r="1878">
          <cell r="B1878" t="str">
            <v>I</v>
          </cell>
          <cell r="C1878">
            <v>6111</v>
          </cell>
          <cell r="D1878" t="str">
            <v>SERVENTE</v>
          </cell>
          <cell r="E1878" t="str">
            <v>H</v>
          </cell>
          <cell r="F1878">
            <v>2.1</v>
          </cell>
          <cell r="G1878">
            <v>5.54</v>
          </cell>
          <cell r="H1878">
            <v>11.63</v>
          </cell>
        </row>
        <row r="1879">
          <cell r="B1879" t="str">
            <v>I</v>
          </cell>
          <cell r="C1879">
            <v>4750</v>
          </cell>
          <cell r="D1879" t="str">
            <v>PEDREIRO</v>
          </cell>
          <cell r="E1879" t="str">
            <v>H</v>
          </cell>
          <cell r="F1879">
            <v>0.25</v>
          </cell>
          <cell r="G1879">
            <v>7.5</v>
          </cell>
          <cell r="H1879">
            <v>1.88</v>
          </cell>
        </row>
        <row r="1880">
          <cell r="B1880" t="str">
            <v>I</v>
          </cell>
          <cell r="C1880">
            <v>337</v>
          </cell>
          <cell r="D1880" t="str">
            <v>ARAME RECOZIDO 18 BWG - 1,25MM - 9,60 G/M</v>
          </cell>
          <cell r="E1880" t="str">
            <v>KG</v>
          </cell>
          <cell r="F1880">
            <v>0.02</v>
          </cell>
          <cell r="G1880">
            <v>7.22</v>
          </cell>
          <cell r="H1880">
            <v>0.14000000000000001</v>
          </cell>
        </row>
        <row r="1881">
          <cell r="B1881" t="str">
            <v>I</v>
          </cell>
          <cell r="C1881">
            <v>33</v>
          </cell>
          <cell r="D1881" t="str">
            <v>ACO CA-50 5/16\" (7,94 MM)</v>
          </cell>
          <cell r="E1881" t="str">
            <v>KG</v>
          </cell>
          <cell r="F1881">
            <v>0.98</v>
          </cell>
          <cell r="G1881">
            <v>4.78</v>
          </cell>
          <cell r="H1881">
            <v>4.68</v>
          </cell>
        </row>
        <row r="1882">
          <cell r="B1882" t="str">
            <v>C - material</v>
          </cell>
          <cell r="C1882">
            <v>6045</v>
          </cell>
          <cell r="D1882" t="str">
            <v>CONCRETO FCK=15MPA CONTROLE C, EXCLUINDO O LANÇAMENTO</v>
          </cell>
          <cell r="E1882" t="str">
            <v>M3</v>
          </cell>
          <cell r="F1882">
            <v>0.05</v>
          </cell>
          <cell r="G1882">
            <v>208.79</v>
          </cell>
          <cell r="H1882">
            <v>10.44</v>
          </cell>
        </row>
        <row r="1883">
          <cell r="B1883" t="str">
            <v>C - mão-de-obra</v>
          </cell>
          <cell r="C1883">
            <v>6045</v>
          </cell>
          <cell r="D1883" t="str">
            <v>CONCRETO FCK=15MPA CONTROLE C, EXCLUINDO O LANÇAMENTO</v>
          </cell>
          <cell r="E1883" t="str">
            <v>M3</v>
          </cell>
          <cell r="F1883">
            <v>0.05</v>
          </cell>
          <cell r="G1883">
            <v>33.24</v>
          </cell>
          <cell r="H1883">
            <v>1.66</v>
          </cell>
        </row>
        <row r="1886">
          <cell r="B1886" t="str">
            <v>ESTACA A TRADO (BROCA) D=20CM C/CONCRETO FCK=15MPA (SEM ARMAÇÃO)</v>
          </cell>
        </row>
        <row r="1887">
          <cell r="B1887" t="str">
            <v>M</v>
          </cell>
          <cell r="D1887" t="str">
            <v>Total Material</v>
          </cell>
          <cell r="F1887" t="str">
            <v>Total Mão de Obra</v>
          </cell>
          <cell r="H1887" t="str">
            <v>Total</v>
          </cell>
        </row>
        <row r="1888">
          <cell r="B1888" t="str">
            <v>74156/003</v>
          </cell>
          <cell r="D1888">
            <v>0.31075319753671243</v>
          </cell>
          <cell r="E1888">
            <v>6.56</v>
          </cell>
          <cell r="F1888">
            <v>0.68924680246328762</v>
          </cell>
          <cell r="G1888">
            <v>14.55</v>
          </cell>
          <cell r="H1888">
            <v>21.11</v>
          </cell>
        </row>
        <row r="1889">
          <cell r="B1889" t="str">
            <v>Tipo do Item</v>
          </cell>
          <cell r="C1889" t="str">
            <v>Código</v>
          </cell>
          <cell r="D1889" t="str">
            <v>Descrição Básica</v>
          </cell>
          <cell r="E1889" t="str">
            <v>Unidade</v>
          </cell>
          <cell r="F1889" t="str">
            <v>Coeficiente</v>
          </cell>
          <cell r="G1889" t="str">
            <v>Custo Unitário</v>
          </cell>
          <cell r="H1889" t="str">
            <v>Total</v>
          </cell>
        </row>
        <row r="1890">
          <cell r="B1890" t="str">
            <v>I</v>
          </cell>
          <cell r="C1890">
            <v>6111</v>
          </cell>
          <cell r="D1890" t="str">
            <v>SERVENTE</v>
          </cell>
          <cell r="E1890" t="str">
            <v>H</v>
          </cell>
          <cell r="F1890">
            <v>2.1</v>
          </cell>
          <cell r="G1890">
            <v>5.54</v>
          </cell>
          <cell r="H1890">
            <v>11.63</v>
          </cell>
        </row>
        <row r="1891">
          <cell r="B1891" t="str">
            <v>I</v>
          </cell>
          <cell r="C1891">
            <v>4750</v>
          </cell>
          <cell r="D1891" t="str">
            <v>PEDREIRO</v>
          </cell>
          <cell r="E1891" t="str">
            <v>H</v>
          </cell>
          <cell r="F1891">
            <v>0.25</v>
          </cell>
          <cell r="G1891">
            <v>7.5</v>
          </cell>
          <cell r="H1891">
            <v>1.88</v>
          </cell>
        </row>
        <row r="1892">
          <cell r="B1892" t="str">
            <v>C - material</v>
          </cell>
          <cell r="C1892">
            <v>6045</v>
          </cell>
          <cell r="D1892" t="str">
            <v>CONCRETO FCK=15MPA CONTROLE C ,EXCLUINDO O LANCAMENTO, PREPARO COM BETONEIRA, UTILIZANDO BRITA 1 E 2. (CONFORME NBR 6118, PERMITIDO APENAS PARA FUNDAÇÕES)</v>
          </cell>
          <cell r="E1892" t="str">
            <v>M3</v>
          </cell>
          <cell r="F1892">
            <v>3.1415899999999997E-2</v>
          </cell>
          <cell r="G1892">
            <v>208.79</v>
          </cell>
          <cell r="H1892">
            <v>6.56</v>
          </cell>
        </row>
        <row r="1893">
          <cell r="B1893" t="str">
            <v>C - mão-de-obra</v>
          </cell>
          <cell r="C1893">
            <v>6045</v>
          </cell>
          <cell r="D1893" t="str">
            <v>CONCRETO FCK=15MPA CONTROLE C ,EXCLUINDO O LANCAMENTO, PREPARO COM BETONEIRA, UTILIZANDO BRITA 1 E 2. (CONFORME NBR 6118, PERMITIDO APENAS PARA FUNDAÇÕES)</v>
          </cell>
          <cell r="E1893" t="str">
            <v>M3</v>
          </cell>
          <cell r="F1893">
            <v>3.1415899999999997E-2</v>
          </cell>
          <cell r="G1893">
            <v>33.24</v>
          </cell>
          <cell r="H1893">
            <v>1.04</v>
          </cell>
        </row>
        <row r="1896">
          <cell r="B1896" t="str">
            <v>TAPUME DE CHAPA DE MADEIRA COMPENSADA (6MM) - PINTURA A CAL- APROVEITAMENTO 2 X</v>
          </cell>
        </row>
        <row r="1897">
          <cell r="B1897" t="str">
            <v>M2</v>
          </cell>
          <cell r="D1897" t="str">
            <v>Total Material</v>
          </cell>
          <cell r="F1897" t="str">
            <v>Total Mão de Obra</v>
          </cell>
          <cell r="H1897" t="str">
            <v>Total</v>
          </cell>
        </row>
        <row r="1898">
          <cell r="B1898" t="str">
            <v>74220/001</v>
          </cell>
          <cell r="D1898">
            <v>0.44969450101832997</v>
          </cell>
          <cell r="E1898">
            <v>11.04</v>
          </cell>
          <cell r="F1898">
            <v>0.55030549898167014</v>
          </cell>
          <cell r="G1898">
            <v>13.51</v>
          </cell>
          <cell r="H1898">
            <v>24.549999999999997</v>
          </cell>
        </row>
        <row r="1899">
          <cell r="B1899" t="str">
            <v>Tipo do Item</v>
          </cell>
          <cell r="C1899" t="str">
            <v>Código</v>
          </cell>
          <cell r="D1899" t="str">
            <v>Descrição Básica</v>
          </cell>
          <cell r="E1899" t="str">
            <v>Unidade</v>
          </cell>
          <cell r="F1899" t="str">
            <v>Coeficiente</v>
          </cell>
          <cell r="G1899" t="str">
            <v>Custo Unitário</v>
          </cell>
          <cell r="H1899" t="str">
            <v>Total</v>
          </cell>
        </row>
        <row r="1900">
          <cell r="B1900" t="str">
            <v>I</v>
          </cell>
          <cell r="C1900">
            <v>1106</v>
          </cell>
          <cell r="D1900" t="str">
            <v>CAL HIDRATADA, DE 1A. QUALIDADE, PARA ARGAMASSA</v>
          </cell>
          <cell r="E1900" t="str">
            <v>KG</v>
          </cell>
          <cell r="F1900">
            <v>0.6</v>
          </cell>
          <cell r="G1900">
            <v>0.47</v>
          </cell>
          <cell r="H1900">
            <v>0.28000000000000003</v>
          </cell>
        </row>
        <row r="1901">
          <cell r="B1901" t="str">
            <v>I</v>
          </cell>
          <cell r="C1901">
            <v>1213</v>
          </cell>
          <cell r="D1901" t="str">
            <v>CARPINTEIRO DE FORMAS</v>
          </cell>
          <cell r="E1901" t="str">
            <v>H</v>
          </cell>
          <cell r="F1901">
            <v>0.8</v>
          </cell>
          <cell r="G1901">
            <v>7.5</v>
          </cell>
          <cell r="H1901">
            <v>6</v>
          </cell>
        </row>
        <row r="1902">
          <cell r="B1902" t="str">
            <v>I</v>
          </cell>
          <cell r="C1902">
            <v>4493</v>
          </cell>
          <cell r="D1902" t="str">
            <v>PECA DE MADEIRA 2A QUALIDADE 7,5 X 7,5CM NAO APARELHADA</v>
          </cell>
          <cell r="E1902" t="str">
            <v>M</v>
          </cell>
          <cell r="F1902">
            <v>1.58</v>
          </cell>
          <cell r="G1902">
            <v>3.54</v>
          </cell>
          <cell r="H1902">
            <v>5.59</v>
          </cell>
        </row>
        <row r="1903">
          <cell r="B1903" t="str">
            <v>I</v>
          </cell>
          <cell r="C1903">
            <v>5333</v>
          </cell>
          <cell r="D1903" t="str">
            <v>OLEO DE LINHACA</v>
          </cell>
          <cell r="E1903" t="str">
            <v>L</v>
          </cell>
          <cell r="F1903">
            <v>2.1999999999999999E-2</v>
          </cell>
          <cell r="G1903">
            <v>10.19</v>
          </cell>
          <cell r="H1903">
            <v>0.22</v>
          </cell>
        </row>
        <row r="1904">
          <cell r="B1904" t="str">
            <v>I</v>
          </cell>
          <cell r="C1904">
            <v>5061</v>
          </cell>
          <cell r="D1904" t="str">
            <v>PREGO DE ACO 18 X 27</v>
          </cell>
          <cell r="E1904" t="str">
            <v>KG</v>
          </cell>
          <cell r="F1904">
            <v>0.15</v>
          </cell>
          <cell r="G1904">
            <v>6.82</v>
          </cell>
          <cell r="H1904">
            <v>1.02</v>
          </cell>
        </row>
        <row r="1905">
          <cell r="B1905" t="str">
            <v>I</v>
          </cell>
          <cell r="C1905">
            <v>4783</v>
          </cell>
          <cell r="D1905" t="str">
            <v>PINTOR</v>
          </cell>
          <cell r="E1905" t="str">
            <v>H</v>
          </cell>
          <cell r="F1905">
            <v>0.3</v>
          </cell>
          <cell r="G1905">
            <v>7.5</v>
          </cell>
          <cell r="H1905">
            <v>2.25</v>
          </cell>
        </row>
        <row r="1906">
          <cell r="B1906" t="str">
            <v>I</v>
          </cell>
          <cell r="C1906">
            <v>1351</v>
          </cell>
          <cell r="D1906" t="str">
            <v>CHAPA MADEIRA COMPENSADA RESINADA 2,2 X 1,1M X 6MM P/ FORMA CONCRETO</v>
          </cell>
          <cell r="E1906" t="str">
            <v>UN</v>
          </cell>
          <cell r="F1906">
            <v>0.22727269999999999</v>
          </cell>
          <cell r="G1906">
            <v>17.29</v>
          </cell>
          <cell r="H1906">
            <v>3.93</v>
          </cell>
        </row>
        <row r="1907">
          <cell r="B1907" t="str">
            <v>I</v>
          </cell>
          <cell r="C1907">
            <v>6111</v>
          </cell>
          <cell r="D1907" t="str">
            <v>SERVENTE</v>
          </cell>
          <cell r="E1907" t="str">
            <v>H</v>
          </cell>
          <cell r="F1907">
            <v>0.95</v>
          </cell>
          <cell r="G1907">
            <v>5.54</v>
          </cell>
          <cell r="H1907">
            <v>5.26</v>
          </cell>
        </row>
        <row r="1910">
          <cell r="B1910" t="str">
            <v>MEIO-FIO (GUIA) DE CONCRETO PRE-MOLDADO, DIMENSÕES 12X15X30X100CM (FACE SUPERIORXFACE INFERIORXALTURAXCOMPRIMENTO),REJUNTADO C/ARGAMASSA 1:4 CIMENTO:AREIA, INCLUINDO ESCAVAÇÃO E REATERRO.</v>
          </cell>
        </row>
        <row r="1911">
          <cell r="B1911" t="str">
            <v>M</v>
          </cell>
          <cell r="D1911" t="str">
            <v>Total Material</v>
          </cell>
          <cell r="F1911" t="str">
            <v>Total Mão de Obra</v>
          </cell>
          <cell r="H1911" t="str">
            <v>Total</v>
          </cell>
        </row>
        <row r="1912">
          <cell r="B1912" t="str">
            <v>74223/001</v>
          </cell>
          <cell r="D1912">
            <v>0.69569854248133656</v>
          </cell>
          <cell r="E1912">
            <v>19.57</v>
          </cell>
          <cell r="F1912">
            <v>0.30430145751866333</v>
          </cell>
          <cell r="G1912">
            <v>8.56</v>
          </cell>
          <cell r="H1912">
            <v>28.130000000000003</v>
          </cell>
        </row>
        <row r="1913">
          <cell r="B1913" t="str">
            <v>Tipo do Item</v>
          </cell>
          <cell r="C1913" t="str">
            <v>Código</v>
          </cell>
          <cell r="D1913" t="str">
            <v>Descrição Básica</v>
          </cell>
          <cell r="E1913" t="str">
            <v>Unidade</v>
          </cell>
          <cell r="F1913" t="str">
            <v>Coeficiente</v>
          </cell>
          <cell r="G1913" t="str">
            <v>Custo Unitário</v>
          </cell>
          <cell r="H1913" t="str">
            <v>Total</v>
          </cell>
        </row>
        <row r="1914">
          <cell r="B1914" t="str">
            <v>I</v>
          </cell>
          <cell r="C1914">
            <v>4059</v>
          </cell>
          <cell r="D1914" t="str">
            <v>MEIO-FIO OU GUIA DE CONCRETO PRÉ-MOLDADO DE 30 X 15 X 12 CM E COMPRIMENTO DE 1,00 M</v>
          </cell>
          <cell r="E1914" t="str">
            <v>M</v>
          </cell>
          <cell r="F1914">
            <v>1</v>
          </cell>
          <cell r="G1914">
            <v>19.3</v>
          </cell>
          <cell r="H1914">
            <v>19.3</v>
          </cell>
        </row>
        <row r="1915">
          <cell r="B1915" t="str">
            <v>I</v>
          </cell>
          <cell r="C1915">
            <v>6111</v>
          </cell>
          <cell r="D1915" t="str">
            <v>SERVENTE</v>
          </cell>
          <cell r="E1915" t="str">
            <v>H</v>
          </cell>
          <cell r="F1915">
            <v>1.135</v>
          </cell>
          <cell r="G1915">
            <v>5.54</v>
          </cell>
          <cell r="H1915">
            <v>6.29</v>
          </cell>
        </row>
        <row r="1916">
          <cell r="B1916" t="str">
            <v>I</v>
          </cell>
          <cell r="C1916">
            <v>4750</v>
          </cell>
          <cell r="D1916" t="str">
            <v>PEDREIRO</v>
          </cell>
          <cell r="E1916" t="str">
            <v>H</v>
          </cell>
          <cell r="F1916">
            <v>0.25</v>
          </cell>
          <cell r="G1916">
            <v>7.5</v>
          </cell>
          <cell r="H1916">
            <v>1.88</v>
          </cell>
        </row>
        <row r="1917">
          <cell r="B1917" t="str">
            <v>C - material</v>
          </cell>
          <cell r="C1917" t="str">
            <v>73964/006</v>
          </cell>
          <cell r="D1917" t="str">
            <v>REATERRO MANUAL DE VALAS</v>
          </cell>
          <cell r="E1917" t="str">
            <v>M3</v>
          </cell>
          <cell r="F1917">
            <v>1.9E-2</v>
          </cell>
          <cell r="G1917">
            <v>0</v>
          </cell>
          <cell r="H1917">
            <v>0</v>
          </cell>
        </row>
        <row r="1918">
          <cell r="B1918" t="str">
            <v>C - mão-de-obra</v>
          </cell>
          <cell r="C1918" t="str">
            <v>73964/006</v>
          </cell>
          <cell r="D1918" t="str">
            <v>REATERRO MANUAL DE VALAS</v>
          </cell>
          <cell r="E1918" t="str">
            <v>M3</v>
          </cell>
          <cell r="F1918">
            <v>1.9E-2</v>
          </cell>
          <cell r="G1918">
            <v>16.62</v>
          </cell>
          <cell r="H1918">
            <v>0.32</v>
          </cell>
        </row>
        <row r="1919">
          <cell r="B1919" t="str">
            <v>C - material</v>
          </cell>
          <cell r="C1919">
            <v>73449</v>
          </cell>
          <cell r="D1919" t="str">
            <v>ARGAMASSA CIMENTO/AREIA 1:4 - PREPARO MANUAL</v>
          </cell>
          <cell r="E1919" t="str">
            <v>M3</v>
          </cell>
          <cell r="F1919">
            <v>1.2999999999999999E-3</v>
          </cell>
          <cell r="G1919">
            <v>206.57</v>
          </cell>
          <cell r="H1919">
            <v>0.27</v>
          </cell>
        </row>
        <row r="1920">
          <cell r="B1920" t="str">
            <v>C - mão-de-obra</v>
          </cell>
          <cell r="C1920">
            <v>73449</v>
          </cell>
          <cell r="D1920" t="str">
            <v>ARGAMASSA CIMENTO/AREIA 1:4 - PREPARO MANUAL</v>
          </cell>
          <cell r="E1920" t="str">
            <v>M3</v>
          </cell>
          <cell r="F1920">
            <v>1.2999999999999999E-3</v>
          </cell>
          <cell r="G1920">
            <v>55.4</v>
          </cell>
          <cell r="H1920">
            <v>7.0000000000000007E-2</v>
          </cell>
        </row>
        <row r="1923">
          <cell r="B1923" t="str">
            <v>PINTURA COM TINTA ACRILICA PARA PISOS EM QUADRAS POLIESPORTIVAS</v>
          </cell>
        </row>
        <row r="1924">
          <cell r="B1924" t="str">
            <v>M2</v>
          </cell>
          <cell r="D1924" t="str">
            <v>Total Material</v>
          </cell>
          <cell r="F1924" t="str">
            <v>Total Mão de Obra</v>
          </cell>
          <cell r="H1924" t="str">
            <v>Total</v>
          </cell>
        </row>
        <row r="1925">
          <cell r="B1925" t="str">
            <v>74245/001</v>
          </cell>
          <cell r="D1925">
            <v>0.28975265017667845</v>
          </cell>
          <cell r="E1925">
            <v>1.64</v>
          </cell>
          <cell r="F1925">
            <v>0.71024734982332161</v>
          </cell>
          <cell r="G1925">
            <v>4.0199999999999996</v>
          </cell>
          <cell r="H1925">
            <v>5.6599999999999993</v>
          </cell>
        </row>
        <row r="1926">
          <cell r="B1926" t="str">
            <v>Tipo do Item</v>
          </cell>
          <cell r="C1926" t="str">
            <v>Código</v>
          </cell>
          <cell r="D1926" t="str">
            <v>Descrição Básica</v>
          </cell>
          <cell r="E1926" t="str">
            <v>Unidade</v>
          </cell>
          <cell r="F1926" t="str">
            <v>Coeficiente</v>
          </cell>
          <cell r="G1926" t="str">
            <v>Custo Unitário</v>
          </cell>
          <cell r="H1926" t="str">
            <v>Total</v>
          </cell>
        </row>
        <row r="1927">
          <cell r="B1927" t="str">
            <v>I</v>
          </cell>
          <cell r="C1927">
            <v>4783</v>
          </cell>
          <cell r="D1927" t="str">
            <v>PINTOR</v>
          </cell>
          <cell r="E1927" t="str">
            <v>H</v>
          </cell>
          <cell r="F1927">
            <v>0.35</v>
          </cell>
          <cell r="G1927">
            <v>7.5</v>
          </cell>
          <cell r="H1927">
            <v>2.63</v>
          </cell>
        </row>
        <row r="1928">
          <cell r="B1928" t="str">
            <v>I</v>
          </cell>
          <cell r="C1928">
            <v>7348</v>
          </cell>
          <cell r="D1928" t="str">
            <v>TINTA ACRILICA PARA PISO</v>
          </cell>
          <cell r="E1928" t="str">
            <v>L</v>
          </cell>
          <cell r="F1928">
            <v>0.17</v>
          </cell>
          <cell r="G1928">
            <v>9.65</v>
          </cell>
          <cell r="H1928">
            <v>1.64</v>
          </cell>
        </row>
        <row r="1929">
          <cell r="B1929" t="str">
            <v>I</v>
          </cell>
          <cell r="C1929">
            <v>6115</v>
          </cell>
          <cell r="D1929" t="str">
            <v>AJUDANTE</v>
          </cell>
          <cell r="E1929" t="str">
            <v>H</v>
          </cell>
          <cell r="F1929">
            <v>0.25</v>
          </cell>
          <cell r="G1929">
            <v>5.54</v>
          </cell>
          <cell r="H1929">
            <v>1.39</v>
          </cell>
        </row>
        <row r="1932">
          <cell r="B1932" t="str">
            <v xml:space="preserve">GRAMA ESMERALDA
GRAMA BATATAIS EM PLACAS 
</v>
          </cell>
        </row>
        <row r="1933">
          <cell r="B1933" t="str">
            <v>M2</v>
          </cell>
          <cell r="D1933" t="str">
            <v>Total Material</v>
          </cell>
          <cell r="F1933" t="str">
            <v>Total Mão de Obra</v>
          </cell>
          <cell r="H1933" t="str">
            <v>Total</v>
          </cell>
        </row>
        <row r="1934">
          <cell r="B1934" t="str">
            <v>Similar 74236/001</v>
          </cell>
          <cell r="D1934">
            <v>0.79013906447534765</v>
          </cell>
          <cell r="E1934">
            <v>6.25</v>
          </cell>
          <cell r="F1934">
            <v>0.20986093552465235</v>
          </cell>
          <cell r="G1934">
            <v>1.6600000000000001</v>
          </cell>
          <cell r="H1934">
            <v>7.91</v>
          </cell>
        </row>
        <row r="1935">
          <cell r="B1935" t="str">
            <v>Tipo do Item</v>
          </cell>
          <cell r="C1935" t="str">
            <v>Código</v>
          </cell>
          <cell r="D1935" t="str">
            <v>Descrição Básica</v>
          </cell>
          <cell r="E1935" t="str">
            <v>Unidade</v>
          </cell>
          <cell r="F1935" t="str">
            <v>Coeficiente</v>
          </cell>
          <cell r="G1935" t="str">
            <v>Custo Unitário</v>
          </cell>
          <cell r="H1935" t="str">
            <v>Total</v>
          </cell>
        </row>
        <row r="1936">
          <cell r="B1936" t="str">
            <v>I</v>
          </cell>
          <cell r="C1936">
            <v>1147</v>
          </cell>
          <cell r="D1936" t="str">
            <v>CAMINHAO PIPA 6.000L  C/ BARRA ESPARGIDORA (INCL MANUTENCAO/OPERACAO)</v>
          </cell>
          <cell r="E1936" t="str">
            <v>H</v>
          </cell>
          <cell r="F1936">
            <v>2.3E-5</v>
          </cell>
          <cell r="G1936">
            <v>63</v>
          </cell>
          <cell r="H1936">
            <v>0</v>
          </cell>
        </row>
        <row r="1937">
          <cell r="B1937" t="str">
            <v>I</v>
          </cell>
          <cell r="C1937">
            <v>3329</v>
          </cell>
          <cell r="D1937" t="str">
            <v>GRAMA ESMERALDA EM ROLO</v>
          </cell>
          <cell r="E1937" t="str">
            <v>M2</v>
          </cell>
          <cell r="F1937">
            <v>0.9</v>
          </cell>
          <cell r="G1937">
            <v>6.04</v>
          </cell>
          <cell r="H1937">
            <v>5.44</v>
          </cell>
        </row>
        <row r="1938">
          <cell r="B1938" t="str">
            <v>I</v>
          </cell>
          <cell r="C1938">
            <v>6111</v>
          </cell>
          <cell r="D1938" t="str">
            <v>SERVENTE</v>
          </cell>
          <cell r="E1938" t="str">
            <v>H</v>
          </cell>
          <cell r="F1938">
            <v>0.2</v>
          </cell>
          <cell r="G1938">
            <v>5.54</v>
          </cell>
          <cell r="H1938">
            <v>1.1100000000000001</v>
          </cell>
        </row>
        <row r="1939">
          <cell r="B1939" t="str">
            <v>I</v>
          </cell>
          <cell r="C1939">
            <v>6128</v>
          </cell>
          <cell r="D1939" t="str">
            <v>AJUDANTE GERAL</v>
          </cell>
          <cell r="E1939" t="str">
            <v>H</v>
          </cell>
          <cell r="F1939">
            <v>0.1</v>
          </cell>
          <cell r="G1939">
            <v>5.54</v>
          </cell>
          <cell r="H1939">
            <v>0.55000000000000004</v>
          </cell>
        </row>
        <row r="1940">
          <cell r="B1940" t="str">
            <v>I</v>
          </cell>
          <cell r="C1940">
            <v>7253</v>
          </cell>
          <cell r="D1940" t="str">
            <v>TERRA VEGETAL</v>
          </cell>
          <cell r="E1940" t="str">
            <v>M3</v>
          </cell>
          <cell r="F1940">
            <v>1.4999999999999999E-2</v>
          </cell>
          <cell r="G1940">
            <v>54</v>
          </cell>
          <cell r="H1940">
            <v>0.81</v>
          </cell>
        </row>
        <row r="1943">
          <cell r="B1943" t="str">
            <v xml:space="preserve">ELETRODUTO DE PVC RIGIDO ROSCAVEL 60MM (2 1/2"), FORNECIMENTO E INSTALACAO 
GRAMA BATATAIS EM PLACAS 
</v>
          </cell>
        </row>
        <row r="1944">
          <cell r="B1944" t="str">
            <v>M</v>
          </cell>
          <cell r="D1944" t="str">
            <v>Total Material</v>
          </cell>
          <cell r="F1944" t="str">
            <v>Total Mão de Obra</v>
          </cell>
          <cell r="H1944" t="str">
            <v>Total</v>
          </cell>
        </row>
        <row r="1945">
          <cell r="D1945">
            <v>0.58346645367412142</v>
          </cell>
          <cell r="E1945">
            <v>14.61</v>
          </cell>
          <cell r="F1945">
            <v>0.41653354632587858</v>
          </cell>
          <cell r="G1945">
            <v>10.43</v>
          </cell>
          <cell r="H1945">
            <v>25.04</v>
          </cell>
        </row>
        <row r="1946">
          <cell r="B1946" t="str">
            <v>Tipo do Item</v>
          </cell>
          <cell r="C1946" t="str">
            <v>Código</v>
          </cell>
          <cell r="D1946" t="str">
            <v>Descrição Básica</v>
          </cell>
          <cell r="E1946" t="str">
            <v>Unidade</v>
          </cell>
          <cell r="F1946" t="str">
            <v>Coeficiente</v>
          </cell>
          <cell r="G1946" t="str">
            <v>Custo Unitário</v>
          </cell>
          <cell r="H1946" t="str">
            <v>Total</v>
          </cell>
        </row>
        <row r="1947">
          <cell r="B1947" t="str">
            <v>I</v>
          </cell>
          <cell r="C1947">
            <v>2436</v>
          </cell>
          <cell r="D1947" t="str">
            <v>ELETRICISTA OU OFICIAL ELETRICISTA</v>
          </cell>
          <cell r="E1947" t="str">
            <v>H</v>
          </cell>
          <cell r="F1947">
            <v>0.8</v>
          </cell>
          <cell r="G1947">
            <v>7.5</v>
          </cell>
          <cell r="H1947">
            <v>6</v>
          </cell>
        </row>
        <row r="1948">
          <cell r="B1948" t="str">
            <v>I</v>
          </cell>
          <cell r="C1948">
            <v>6115</v>
          </cell>
          <cell r="D1948" t="str">
            <v>AJUDANTE</v>
          </cell>
          <cell r="E1948" t="str">
            <v>H</v>
          </cell>
          <cell r="F1948">
            <v>0.8</v>
          </cell>
          <cell r="G1948">
            <v>5.54</v>
          </cell>
          <cell r="H1948">
            <v>4.43</v>
          </cell>
        </row>
        <row r="1949">
          <cell r="B1949" t="str">
            <v>I</v>
          </cell>
          <cell r="C1949">
            <v>2682</v>
          </cell>
          <cell r="D1949" t="str">
            <v>ELETRODUTO PVC ROSCA S/LUVA 60MM - 2 1/2\"</v>
          </cell>
          <cell r="E1949" t="str">
            <v>M</v>
          </cell>
          <cell r="F1949">
            <v>1.1000000000000001</v>
          </cell>
          <cell r="G1949">
            <v>13.28</v>
          </cell>
          <cell r="H1949">
            <v>14.61</v>
          </cell>
        </row>
        <row r="1952">
          <cell r="B1952" t="str">
            <v xml:space="preserve">ELETRODUTO DE PVC RIGIDO ROSCAVEL 32MM (1 1/4"), FORNECIMENTO E INSTALACAO
GRAMA BATATAIS EM PLACAS 
</v>
          </cell>
        </row>
        <row r="1953">
          <cell r="B1953" t="str">
            <v>M</v>
          </cell>
          <cell r="D1953" t="str">
            <v>Total Material</v>
          </cell>
          <cell r="F1953" t="str">
            <v>Total Mão de Obra</v>
          </cell>
          <cell r="H1953" t="str">
            <v>Total</v>
          </cell>
        </row>
        <row r="1954">
          <cell r="D1954">
            <v>0.40106007067137811</v>
          </cell>
          <cell r="E1954">
            <v>4.54</v>
          </cell>
          <cell r="F1954">
            <v>0.59893992932862183</v>
          </cell>
          <cell r="G1954">
            <v>6.7799999999999994</v>
          </cell>
          <cell r="H1954">
            <v>11.32</v>
          </cell>
        </row>
        <row r="1955">
          <cell r="B1955" t="str">
            <v>Tipo do Item</v>
          </cell>
          <cell r="C1955" t="str">
            <v>Código</v>
          </cell>
          <cell r="D1955" t="str">
            <v>Descrição Básica</v>
          </cell>
          <cell r="E1955" t="str">
            <v>Unidade</v>
          </cell>
          <cell r="F1955" t="str">
            <v>Coeficiente</v>
          </cell>
          <cell r="G1955" t="str">
            <v>Custo Unitário</v>
          </cell>
          <cell r="H1955" t="str">
            <v>Total</v>
          </cell>
        </row>
        <row r="1956">
          <cell r="B1956" t="str">
            <v>I</v>
          </cell>
          <cell r="C1956">
            <v>2436</v>
          </cell>
          <cell r="D1956" t="str">
            <v>ELETRICISTA OU OFICIAL ELETRICISTA</v>
          </cell>
          <cell r="E1956" t="str">
            <v>H</v>
          </cell>
          <cell r="F1956">
            <v>0.5</v>
          </cell>
          <cell r="G1956">
            <v>7.5</v>
          </cell>
          <cell r="H1956">
            <v>3.75</v>
          </cell>
        </row>
        <row r="1957">
          <cell r="B1957" t="str">
            <v>I</v>
          </cell>
          <cell r="C1957">
            <v>6113</v>
          </cell>
          <cell r="D1957" t="str">
            <v>AJUDANTE DE ELETRICISTA</v>
          </cell>
          <cell r="E1957" t="str">
            <v>H</v>
          </cell>
          <cell r="F1957">
            <v>0.5</v>
          </cell>
          <cell r="G1957">
            <v>6.06</v>
          </cell>
          <cell r="H1957">
            <v>3.03</v>
          </cell>
        </row>
        <row r="1958">
          <cell r="B1958" t="str">
            <v>I</v>
          </cell>
          <cell r="C1958">
            <v>2684</v>
          </cell>
          <cell r="D1958" t="str">
            <v>ELETRODUTO PVC ROSCA S/LUVA 32MM - 1 1/4\"</v>
          </cell>
          <cell r="E1958" t="str">
            <v>M</v>
          </cell>
          <cell r="F1958">
            <v>1.1000000000000001</v>
          </cell>
          <cell r="G1958">
            <v>4.13</v>
          </cell>
          <cell r="H1958">
            <v>4.54</v>
          </cell>
        </row>
        <row r="1961">
          <cell r="B1961" t="str">
            <v>FECHADURA DE EMBUTIR COMPLETA, PARA PORTAS EXTERNAS, PADRAO DE ACABAMENTO MEDIO</v>
          </cell>
        </row>
        <row r="1962">
          <cell r="B1962" t="str">
            <v>UD</v>
          </cell>
          <cell r="D1962" t="str">
            <v>Total Material</v>
          </cell>
          <cell r="F1962" t="str">
            <v>Total Mão de Obra</v>
          </cell>
          <cell r="H1962" t="str">
            <v>Total</v>
          </cell>
        </row>
        <row r="1963">
          <cell r="D1963">
            <v>0.79914317027000104</v>
          </cell>
          <cell r="E1963">
            <v>80.209999999999994</v>
          </cell>
          <cell r="F1963">
            <v>0.20085682972999902</v>
          </cell>
          <cell r="G1963">
            <v>20.16</v>
          </cell>
          <cell r="H1963">
            <v>100.36999999999999</v>
          </cell>
        </row>
        <row r="1964">
          <cell r="B1964" t="str">
            <v>Tipo do Item</v>
          </cell>
          <cell r="C1964" t="str">
            <v>Código</v>
          </cell>
          <cell r="D1964" t="str">
            <v>Descrição Básica</v>
          </cell>
          <cell r="E1964" t="str">
            <v>Unidade</v>
          </cell>
          <cell r="F1964" t="str">
            <v>Coeficiente</v>
          </cell>
          <cell r="G1964" t="str">
            <v>Custo Unitário</v>
          </cell>
          <cell r="H1964" t="str">
            <v>Total</v>
          </cell>
        </row>
        <row r="1965">
          <cell r="B1965" t="str">
            <v>I</v>
          </cell>
          <cell r="C1965">
            <v>242</v>
          </cell>
          <cell r="D1965" t="str">
            <v>AJUDANTE ESPECIALIZADO</v>
          </cell>
          <cell r="E1965" t="str">
            <v>H</v>
          </cell>
          <cell r="F1965">
            <v>1.3</v>
          </cell>
          <cell r="G1965">
            <v>8.01</v>
          </cell>
          <cell r="H1965">
            <v>10.41</v>
          </cell>
        </row>
        <row r="1966">
          <cell r="B1966" t="str">
            <v>I</v>
          </cell>
          <cell r="C1966">
            <v>1214</v>
          </cell>
          <cell r="D1966" t="str">
            <v>CARPINTEIRO DE ESQUADRIA</v>
          </cell>
          <cell r="E1966" t="str">
            <v>H</v>
          </cell>
          <cell r="F1966">
            <v>1.3</v>
          </cell>
          <cell r="G1966">
            <v>7.5</v>
          </cell>
          <cell r="H1966">
            <v>9.75</v>
          </cell>
        </row>
        <row r="1967">
          <cell r="B1967" t="str">
            <v>I</v>
          </cell>
          <cell r="C1967">
            <v>3081</v>
          </cell>
          <cell r="D1967" t="str">
            <v>FECHADURA EMBUTIR EXTERNA (C/ CILINDRO) COMPLETA - ACAB PADRAO MEDIO</v>
          </cell>
          <cell r="E1967" t="str">
            <v>CJ</v>
          </cell>
          <cell r="F1967">
            <v>1</v>
          </cell>
          <cell r="G1967">
            <v>80.209999999999994</v>
          </cell>
          <cell r="H1967">
            <v>80.209999999999994</v>
          </cell>
        </row>
        <row r="1970">
          <cell r="B1970" t="str">
            <v>FECHADURA DE EMBUTIR COMPLETA, PARA PORTAS BANHEIRO, PADRAO DE ACABAMENTO MEDIO</v>
          </cell>
        </row>
        <row r="1971">
          <cell r="B1971" t="str">
            <v>UD</v>
          </cell>
          <cell r="D1971" t="str">
            <v>Total Material</v>
          </cell>
          <cell r="F1971" t="str">
            <v>Total Mão de Obra</v>
          </cell>
          <cell r="H1971" t="str">
            <v>Total</v>
          </cell>
        </row>
        <row r="1972">
          <cell r="D1972">
            <v>0.74612769172648286</v>
          </cell>
          <cell r="E1972">
            <v>59.25</v>
          </cell>
          <cell r="F1972">
            <v>0.2538723082735172</v>
          </cell>
          <cell r="G1972">
            <v>20.16</v>
          </cell>
          <cell r="H1972">
            <v>79.41</v>
          </cell>
        </row>
        <row r="1973">
          <cell r="B1973" t="str">
            <v>Tipo do Item</v>
          </cell>
          <cell r="C1973" t="str">
            <v>Código</v>
          </cell>
          <cell r="D1973" t="str">
            <v>Descrição Básica</v>
          </cell>
          <cell r="E1973" t="str">
            <v>Unidade</v>
          </cell>
          <cell r="F1973" t="str">
            <v>Coeficiente</v>
          </cell>
          <cell r="G1973" t="str">
            <v>Custo Unitário</v>
          </cell>
          <cell r="H1973" t="str">
            <v>Total</v>
          </cell>
        </row>
        <row r="1974">
          <cell r="B1974" t="str">
            <v>I</v>
          </cell>
          <cell r="C1974">
            <v>242</v>
          </cell>
          <cell r="D1974" t="str">
            <v>AJUDANTE ESPECIALIZADO</v>
          </cell>
          <cell r="E1974" t="str">
            <v>H</v>
          </cell>
          <cell r="F1974">
            <v>1.3</v>
          </cell>
          <cell r="G1974">
            <v>8.01</v>
          </cell>
          <cell r="H1974">
            <v>10.41</v>
          </cell>
        </row>
        <row r="1975">
          <cell r="B1975" t="str">
            <v>I</v>
          </cell>
          <cell r="C1975">
            <v>1214</v>
          </cell>
          <cell r="D1975" t="str">
            <v>CARPINTEIRO DE ESQUADRIA</v>
          </cell>
          <cell r="E1975" t="str">
            <v>H</v>
          </cell>
          <cell r="F1975">
            <v>1.3</v>
          </cell>
          <cell r="G1975">
            <v>7.5</v>
          </cell>
          <cell r="H1975">
            <v>9.75</v>
          </cell>
        </row>
        <row r="1976">
          <cell r="B1976" t="str">
            <v>I</v>
          </cell>
          <cell r="C1976">
            <v>3099</v>
          </cell>
          <cell r="D1976" t="str">
            <v>FECHADURA EMBUTIR P/ PORTA DE BANHEIRO, COMPLETA - ACAB PADRAO MEDIO</v>
          </cell>
          <cell r="E1976" t="str">
            <v>CJ</v>
          </cell>
          <cell r="F1976">
            <v>1</v>
          </cell>
          <cell r="G1976">
            <v>59.25</v>
          </cell>
          <cell r="H1976">
            <v>59.25</v>
          </cell>
        </row>
        <row r="1979">
          <cell r="B1979" t="str">
            <v>LAVATORIO LOUÇA C/COLUNA COR BRANCA C/ ENGATE FLEXÍVEL CROMADO DE 1/2", SIFÃO CROMADO, E TORNEIRA CROMADA 1/2'', INCLUSO ACESSORIOS DE FIXACAO.</v>
          </cell>
        </row>
        <row r="1980">
          <cell r="B1980" t="str">
            <v>UD</v>
          </cell>
          <cell r="D1980" t="str">
            <v>Total Material</v>
          </cell>
          <cell r="F1980" t="str">
            <v>Total Mão de Obra</v>
          </cell>
          <cell r="H1980" t="str">
            <v>Total</v>
          </cell>
        </row>
        <row r="1981">
          <cell r="D1981">
            <v>0.8927726799735124</v>
          </cell>
          <cell r="E1981">
            <v>377.5</v>
          </cell>
          <cell r="F1981">
            <v>0.10722732002648756</v>
          </cell>
          <cell r="G1981">
            <v>45.34</v>
          </cell>
          <cell r="H1981">
            <v>422.84000000000003</v>
          </cell>
        </row>
        <row r="1982">
          <cell r="B1982" t="str">
            <v>Tipo do Item</v>
          </cell>
          <cell r="C1982" t="str">
            <v>Código</v>
          </cell>
          <cell r="D1982" t="str">
            <v>Descrição Básica</v>
          </cell>
          <cell r="E1982" t="str">
            <v>Unidade</v>
          </cell>
          <cell r="F1982" t="str">
            <v>Coeficiente</v>
          </cell>
          <cell r="G1982" t="str">
            <v>Custo Unitário</v>
          </cell>
          <cell r="H1982" t="str">
            <v>Total</v>
          </cell>
        </row>
        <row r="1983">
          <cell r="B1983" t="str">
            <v>I</v>
          </cell>
          <cell r="C1983">
            <v>11683</v>
          </cell>
          <cell r="D1983" t="str">
            <v>ENGATE OU RABICHO FLEXIVEL EM METAL CROMADO 1/2\" x 30CM</v>
          </cell>
          <cell r="E1983" t="str">
            <v>UN</v>
          </cell>
          <cell r="F1983">
            <v>1</v>
          </cell>
          <cell r="G1983">
            <v>17.399999999999999</v>
          </cell>
          <cell r="H1983">
            <v>17.399999999999999</v>
          </cell>
        </row>
        <row r="1984">
          <cell r="B1984" t="str">
            <v>I</v>
          </cell>
          <cell r="C1984">
            <v>11760</v>
          </cell>
          <cell r="D1984" t="str">
            <v>SIFAO EM METAL CROMADO 1 X 1 1/4\"</v>
          </cell>
          <cell r="E1984" t="str">
            <v>UN</v>
          </cell>
          <cell r="F1984">
            <v>1</v>
          </cell>
          <cell r="G1984">
            <v>89.68</v>
          </cell>
          <cell r="H1984">
            <v>89.68</v>
          </cell>
        </row>
        <row r="1985">
          <cell r="B1985" t="str">
            <v>I</v>
          </cell>
          <cell r="C1985">
            <v>10426</v>
          </cell>
          <cell r="D1985" t="str">
            <v>LAVATORIO LOUCA BRANCA C/ COLUNA MEDINDO 45 X 55CM OU EQUIV - PADRAO MEDIO</v>
          </cell>
          <cell r="E1985" t="str">
            <v>UN</v>
          </cell>
          <cell r="F1985">
            <v>1</v>
          </cell>
          <cell r="G1985">
            <v>94.36</v>
          </cell>
          <cell r="H1985">
            <v>94.36</v>
          </cell>
        </row>
        <row r="1986">
          <cell r="B1986" t="str">
            <v>I</v>
          </cell>
          <cell r="C1986">
            <v>11772</v>
          </cell>
          <cell r="D1986" t="str">
            <v>TORNEIRA CROMADA TUBO MOVEL P/ BANCADA 1/2\" OU 3/4\" REF 1167 P/ PIA COZ - PADRAO ALTO</v>
          </cell>
          <cell r="E1986" t="str">
            <v>UN</v>
          </cell>
          <cell r="F1986">
            <v>1</v>
          </cell>
          <cell r="G1986">
            <v>145.44999999999999</v>
          </cell>
          <cell r="H1986">
            <v>145.44999999999999</v>
          </cell>
        </row>
        <row r="1987">
          <cell r="B1987" t="str">
            <v>I</v>
          </cell>
          <cell r="C1987">
            <v>6116</v>
          </cell>
          <cell r="D1987" t="str">
            <v>AJUDANTE DE ENCANADOR</v>
          </cell>
          <cell r="E1987" t="str">
            <v>H</v>
          </cell>
          <cell r="F1987">
            <v>3.3</v>
          </cell>
          <cell r="G1987">
            <v>6.11</v>
          </cell>
          <cell r="H1987">
            <v>20.16</v>
          </cell>
        </row>
        <row r="1988">
          <cell r="B1988" t="str">
            <v>I</v>
          </cell>
          <cell r="C1988">
            <v>2696</v>
          </cell>
          <cell r="D1988" t="str">
            <v>ENCANADOR OU BOMBEIRO HIDRAULICO</v>
          </cell>
          <cell r="E1988" t="str">
            <v>H</v>
          </cell>
          <cell r="F1988">
            <v>3.3</v>
          </cell>
          <cell r="G1988">
            <v>7.63</v>
          </cell>
          <cell r="H1988">
            <v>25.18</v>
          </cell>
        </row>
        <row r="1989">
          <cell r="B1989" t="str">
            <v>I</v>
          </cell>
          <cell r="C1989">
            <v>6157</v>
          </cell>
          <cell r="D1989" t="str">
            <v>VALVULA EM METAL CROMADO TIPO AMERICANA 3.1/2\" X 1.1/2\" P/ PIA DE COZINHA</v>
          </cell>
          <cell r="E1989" t="str">
            <v>UN</v>
          </cell>
          <cell r="F1989">
            <v>1</v>
          </cell>
          <cell r="G1989">
            <v>30.61</v>
          </cell>
          <cell r="H1989">
            <v>30.61</v>
          </cell>
        </row>
        <row r="1992">
          <cell r="B1992" t="str">
            <v>TANQUE LOUCA BRANCA C/COLUNAS E MED 60X56CM (EM TORNO)INCL ACESSORIOS DE FIX FERRAGENS EM METAL CROMADO TORNEIRA PRESSAO 1158 1/2" VALVULA ESCOAMENTO 1605 E SIFAO 1680 DE 1.1/2"X1.1/2" - FORNECIMENTO E INSTALAÇÃO</v>
          </cell>
        </row>
        <row r="1993">
          <cell r="B1993" t="str">
            <v>UD</v>
          </cell>
          <cell r="D1993" t="str">
            <v>Total Material</v>
          </cell>
          <cell r="F1993" t="str">
            <v>Total Mão de Obra</v>
          </cell>
          <cell r="H1993" t="str">
            <v>Total</v>
          </cell>
        </row>
        <row r="1994">
          <cell r="B1994" t="str">
            <v>Similar 73947/004</v>
          </cell>
          <cell r="D1994">
            <v>0.88496316141995979</v>
          </cell>
          <cell r="E1994">
            <v>317.10000000000002</v>
          </cell>
          <cell r="F1994">
            <v>0.11503683858004017</v>
          </cell>
          <cell r="G1994">
            <v>41.22</v>
          </cell>
          <cell r="H1994">
            <v>358.32000000000005</v>
          </cell>
        </row>
        <row r="1995">
          <cell r="B1995" t="str">
            <v>Tipo do Item</v>
          </cell>
          <cell r="C1995" t="str">
            <v>Código</v>
          </cell>
          <cell r="D1995" t="str">
            <v>Descrição Básica</v>
          </cell>
          <cell r="E1995" t="str">
            <v>Unidade</v>
          </cell>
          <cell r="F1995" t="str">
            <v>Coeficiente</v>
          </cell>
          <cell r="G1995" t="str">
            <v>Custo Unitário</v>
          </cell>
          <cell r="H1995" t="str">
            <v>Total</v>
          </cell>
        </row>
        <row r="1996">
          <cell r="B1996" t="str">
            <v>I</v>
          </cell>
          <cell r="C1996">
            <v>6136</v>
          </cell>
          <cell r="D1996" t="str">
            <v>SIFAO EM METAL CROMADO 1 1/2 X 1 1/2\"</v>
          </cell>
          <cell r="E1996" t="str">
            <v>UN</v>
          </cell>
          <cell r="F1996">
            <v>1</v>
          </cell>
          <cell r="G1996">
            <v>71.680000000000007</v>
          </cell>
          <cell r="H1996">
            <v>71.680000000000007</v>
          </cell>
        </row>
        <row r="1997">
          <cell r="B1997" t="str">
            <v>I</v>
          </cell>
          <cell r="C1997">
            <v>11762</v>
          </cell>
          <cell r="D1997" t="str">
            <v>TORNEIRA CROMADA 1/2\" OU 3/4\" REF 1153 P/ JARDIM/TANQUE - PADRAO ALTO</v>
          </cell>
          <cell r="E1997" t="str">
            <v>UN</v>
          </cell>
          <cell r="F1997">
            <v>1</v>
          </cell>
          <cell r="G1997">
            <v>40.96</v>
          </cell>
          <cell r="H1997">
            <v>40.96</v>
          </cell>
        </row>
        <row r="1998">
          <cell r="B1998" t="str">
            <v>I</v>
          </cell>
          <cell r="C1998">
            <v>20271</v>
          </cell>
          <cell r="D1998" t="str">
            <v>TANQUE LOUCA EM COR C/COLUNA - 30L OU EQUIV</v>
          </cell>
          <cell r="E1998" t="str">
            <v>UN</v>
          </cell>
          <cell r="F1998">
            <v>1</v>
          </cell>
          <cell r="G1998">
            <v>173.85</v>
          </cell>
          <cell r="H1998">
            <v>173.85</v>
          </cell>
        </row>
        <row r="1999">
          <cell r="B1999" t="str">
            <v>I</v>
          </cell>
          <cell r="C1999">
            <v>6157</v>
          </cell>
          <cell r="D1999" t="str">
            <v>VALVULA EM METAL CROMADO TIPO AMERICANA 3.1/2\" X 1.1/2\" P/ PIA DE COZINHA</v>
          </cell>
          <cell r="E1999" t="str">
            <v>UN</v>
          </cell>
          <cell r="F1999">
            <v>1</v>
          </cell>
          <cell r="G1999">
            <v>30.61</v>
          </cell>
          <cell r="H1999">
            <v>30.61</v>
          </cell>
        </row>
        <row r="2000">
          <cell r="B2000" t="str">
            <v>I</v>
          </cell>
          <cell r="C2000">
            <v>2696</v>
          </cell>
          <cell r="D2000" t="str">
            <v>ENCANADOR OU BOMBEIRO HIDRAULICO</v>
          </cell>
          <cell r="E2000" t="str">
            <v>H</v>
          </cell>
          <cell r="F2000">
            <v>3</v>
          </cell>
          <cell r="G2000">
            <v>7.63</v>
          </cell>
          <cell r="H2000">
            <v>22.89</v>
          </cell>
        </row>
        <row r="2001">
          <cell r="B2001" t="str">
            <v>I</v>
          </cell>
          <cell r="C2001">
            <v>6116</v>
          </cell>
          <cell r="D2001" t="str">
            <v>AJUDANTE DE ENCANADOR</v>
          </cell>
          <cell r="E2001" t="str">
            <v>H</v>
          </cell>
          <cell r="F2001">
            <v>3</v>
          </cell>
          <cell r="G2001">
            <v>6.11</v>
          </cell>
          <cell r="H2001">
            <v>18.329999999999998</v>
          </cell>
        </row>
        <row r="2004">
          <cell r="B2004" t="str">
            <v xml:space="preserve">PORTA DE MADEIRA COMPENSADA LISA PARA CERA/VERNIZ, 1,60X2,10M, 2 FOLHAS, INCLUSO ADUELA 1A, ALIZAR 1A E DOBRADICA
 </v>
          </cell>
        </row>
        <row r="2005">
          <cell r="B2005" t="str">
            <v>UD</v>
          </cell>
          <cell r="D2005" t="str">
            <v>Total Material</v>
          </cell>
          <cell r="F2005" t="str">
            <v>Total Mão de Obra</v>
          </cell>
          <cell r="H2005" t="str">
            <v>Total</v>
          </cell>
        </row>
        <row r="2006">
          <cell r="D2006">
            <v>0.88717837837837832</v>
          </cell>
          <cell r="E2006">
            <v>410.32</v>
          </cell>
          <cell r="F2006">
            <v>0.11282162162162164</v>
          </cell>
          <cell r="G2006">
            <v>52.180000000000007</v>
          </cell>
          <cell r="H2006">
            <v>462.5</v>
          </cell>
        </row>
        <row r="2007">
          <cell r="B2007" t="str">
            <v>Tipo do Item</v>
          </cell>
          <cell r="C2007" t="str">
            <v>Código</v>
          </cell>
          <cell r="D2007" t="str">
            <v>Descrição Básica</v>
          </cell>
          <cell r="E2007" t="str">
            <v>Unidade</v>
          </cell>
          <cell r="F2007" t="str">
            <v>Coeficiente</v>
          </cell>
          <cell r="G2007" t="str">
            <v>Custo Unitário</v>
          </cell>
          <cell r="H2007" t="str">
            <v>Total</v>
          </cell>
        </row>
        <row r="2008">
          <cell r="B2008" t="str">
            <v>I</v>
          </cell>
          <cell r="C2008">
            <v>4992</v>
          </cell>
          <cell r="D2008" t="str">
            <v>PORTA MADEIRA COMPENSADA LISA PARA CERA OU VERNIZ 80 X 210 X 3,5CM</v>
          </cell>
          <cell r="E2008" t="str">
            <v>UD</v>
          </cell>
          <cell r="F2008">
            <v>2</v>
          </cell>
          <cell r="G2008">
            <v>93.69</v>
          </cell>
          <cell r="H2008">
            <v>187.38</v>
          </cell>
        </row>
        <row r="2009">
          <cell r="B2009" t="str">
            <v>I</v>
          </cell>
          <cell r="C2009">
            <v>6115</v>
          </cell>
          <cell r="D2009" t="str">
            <v>AJUDANTE</v>
          </cell>
          <cell r="E2009" t="str">
            <v>H</v>
          </cell>
          <cell r="F2009">
            <v>3.95</v>
          </cell>
          <cell r="G2009">
            <v>5.54</v>
          </cell>
          <cell r="H2009">
            <v>21.88</v>
          </cell>
        </row>
        <row r="2010">
          <cell r="B2010" t="str">
            <v>I</v>
          </cell>
          <cell r="C2010">
            <v>4750</v>
          </cell>
          <cell r="D2010" t="str">
            <v>PEDREIRO</v>
          </cell>
          <cell r="E2010" t="str">
            <v>H</v>
          </cell>
          <cell r="F2010">
            <v>1.6240000000000001</v>
          </cell>
          <cell r="G2010">
            <v>7.5</v>
          </cell>
          <cell r="H2010">
            <v>12.18</v>
          </cell>
        </row>
        <row r="2011">
          <cell r="B2011" t="str">
            <v>I</v>
          </cell>
          <cell r="C2011">
            <v>4419</v>
          </cell>
          <cell r="D2011" t="str">
            <v>PECA DE MADEIRA 1A QUALIDADE 10 X 10 X 3CM P/ FIXACAO ESQUADRIAS OU RODAPE</v>
          </cell>
          <cell r="E2011" t="str">
            <v>UD</v>
          </cell>
          <cell r="F2011">
            <v>6</v>
          </cell>
          <cell r="G2011">
            <v>0.74</v>
          </cell>
          <cell r="H2011">
            <v>4.4400000000000004</v>
          </cell>
        </row>
        <row r="2012">
          <cell r="B2012" t="str">
            <v>I</v>
          </cell>
          <cell r="C2012">
            <v>1214</v>
          </cell>
          <cell r="D2012" t="str">
            <v>CARPINTEIRO DE ESQUADRIA</v>
          </cell>
          <cell r="E2012" t="str">
            <v>H</v>
          </cell>
          <cell r="F2012">
            <v>2.33</v>
          </cell>
          <cell r="G2012">
            <v>7.5</v>
          </cell>
          <cell r="H2012">
            <v>17.48</v>
          </cell>
        </row>
        <row r="2013">
          <cell r="B2013" t="str">
            <v>I</v>
          </cell>
          <cell r="C2013">
            <v>183</v>
          </cell>
          <cell r="D2013" t="str">
            <v>ADUELA/BATENTE DUPLO/CAIXAO/GRADE CAIXA 13 X 3CM P/ PORTA 0,60 A 1,20 X 2,10M MADEIRA IPE/MOGNO/CEREJEIRA OU SIMILAR</v>
          </cell>
          <cell r="E2013" t="str">
            <v>JG</v>
          </cell>
          <cell r="F2013">
            <v>1.1000000000000001</v>
          </cell>
          <cell r="G2013">
            <v>79.680000000000007</v>
          </cell>
          <cell r="H2013">
            <v>87.65</v>
          </cell>
        </row>
        <row r="2014">
          <cell r="B2014" t="str">
            <v>I</v>
          </cell>
          <cell r="C2014">
            <v>20247</v>
          </cell>
          <cell r="D2014" t="str">
            <v>PREGO DE ACO 15 X 15 C/ CABECA</v>
          </cell>
          <cell r="E2014" t="str">
            <v>KG</v>
          </cell>
          <cell r="F2014">
            <v>0.69599999999999995</v>
          </cell>
          <cell r="G2014">
            <v>7.21</v>
          </cell>
          <cell r="H2014">
            <v>5.0199999999999996</v>
          </cell>
        </row>
        <row r="2015">
          <cell r="B2015" t="str">
            <v>I</v>
          </cell>
          <cell r="C2015">
            <v>187</v>
          </cell>
          <cell r="D2015" t="str">
            <v>ALIZAR / GUARNICAO 5 X 2CM MADEIRA IPE/MOGNO/CEREJEIRA OU SIMILAR</v>
          </cell>
          <cell r="E2015" t="str">
            <v>M</v>
          </cell>
          <cell r="F2015">
            <v>11.6</v>
          </cell>
          <cell r="G2015">
            <v>5.83</v>
          </cell>
          <cell r="H2015">
            <v>67.63</v>
          </cell>
        </row>
        <row r="2016">
          <cell r="B2016" t="str">
            <v>I</v>
          </cell>
          <cell r="C2016">
            <v>11447</v>
          </cell>
          <cell r="D2016" t="str">
            <v>DOBRADICA LATAO CROMADO 3 X 3\" C/ ANEIS</v>
          </cell>
          <cell r="E2016" t="str">
            <v>Unidade</v>
          </cell>
          <cell r="F2016">
            <v>6</v>
          </cell>
          <cell r="G2016">
            <v>9.3000000000000007</v>
          </cell>
          <cell r="H2016">
            <v>55.8</v>
          </cell>
        </row>
        <row r="2017">
          <cell r="B2017" t="str">
            <v>C - material</v>
          </cell>
          <cell r="C2017">
            <v>73449</v>
          </cell>
          <cell r="D2017" t="str">
            <v>ARGAMASSA CIMENTO/AREIA 1:4 PREPARO MANUAL</v>
          </cell>
          <cell r="E2017" t="str">
            <v>M3</v>
          </cell>
          <cell r="F2017">
            <v>1.1599999999999999E-2</v>
          </cell>
          <cell r="G2017">
            <v>206.57</v>
          </cell>
          <cell r="H2017">
            <v>2.4</v>
          </cell>
        </row>
        <row r="2018">
          <cell r="B2018" t="str">
            <v>C - mão-de-obra</v>
          </cell>
          <cell r="C2018">
            <v>73449</v>
          </cell>
          <cell r="D2018" t="str">
            <v>ARGAMASSA CIMENTO/AREIA 1:4 PREPARO MANUAL</v>
          </cell>
          <cell r="E2018" t="str">
            <v>M3</v>
          </cell>
          <cell r="F2018">
            <v>1.1599999999999999E-2</v>
          </cell>
          <cell r="G2018">
            <v>55.4</v>
          </cell>
          <cell r="H2018">
            <v>0.64</v>
          </cell>
        </row>
        <row r="2021">
          <cell r="B2021" t="str">
            <v xml:space="preserve">BANCADA (TAMPO) MARMORE SINTETICO 120X60CM COM CUBA - FORNECIMENTO E INSTALACAO
 </v>
          </cell>
        </row>
        <row r="2022">
          <cell r="B2022" t="str">
            <v>UD</v>
          </cell>
          <cell r="D2022" t="str">
            <v>Total Material</v>
          </cell>
          <cell r="F2022" t="str">
            <v>Total Mão de Obra</v>
          </cell>
          <cell r="H2022" t="str">
            <v>Total</v>
          </cell>
        </row>
        <row r="2023">
          <cell r="B2023" t="str">
            <v>74056/001</v>
          </cell>
          <cell r="D2023">
            <v>0.63122884817364922</v>
          </cell>
          <cell r="E2023">
            <v>54.09</v>
          </cell>
          <cell r="F2023">
            <v>0.36877115182635084</v>
          </cell>
          <cell r="G2023">
            <v>31.6</v>
          </cell>
          <cell r="H2023">
            <v>85.69</v>
          </cell>
        </row>
        <row r="2024">
          <cell r="B2024" t="str">
            <v>Tipo do Item</v>
          </cell>
          <cell r="C2024" t="str">
            <v>Código</v>
          </cell>
          <cell r="D2024" t="str">
            <v>Descrição Básica</v>
          </cell>
          <cell r="E2024" t="str">
            <v>Unidade</v>
          </cell>
          <cell r="F2024" t="str">
            <v>Coeficiente</v>
          </cell>
          <cell r="G2024" t="str">
            <v>Custo Unitário</v>
          </cell>
          <cell r="H2024" t="str">
            <v>Total</v>
          </cell>
        </row>
        <row r="2025">
          <cell r="B2025" t="str">
            <v>C - material</v>
          </cell>
          <cell r="C2025">
            <v>73541</v>
          </cell>
          <cell r="D2025" t="str">
            <v>COLOCAÇÃO BANDA MARMORE/GRANITO/ACO INOX</v>
          </cell>
          <cell r="E2025" t="str">
            <v>M</v>
          </cell>
          <cell r="F2025">
            <v>1.2</v>
          </cell>
          <cell r="G2025">
            <v>1.1599999999999999</v>
          </cell>
          <cell r="H2025">
            <v>1.39</v>
          </cell>
        </row>
        <row r="2026">
          <cell r="B2026" t="str">
            <v>C - mão-de-obra</v>
          </cell>
          <cell r="C2026">
            <v>73541</v>
          </cell>
          <cell r="D2026" t="str">
            <v>COLOCAÇÃO BANDA MARMORE/GRANITO/ACO INOX</v>
          </cell>
          <cell r="E2026" t="str">
            <v>M</v>
          </cell>
          <cell r="F2026">
            <v>1.2</v>
          </cell>
          <cell r="G2026">
            <v>26.33</v>
          </cell>
          <cell r="H2026">
            <v>31.6</v>
          </cell>
        </row>
        <row r="2027">
          <cell r="B2027" t="str">
            <v>I</v>
          </cell>
          <cell r="C2027">
            <v>541</v>
          </cell>
          <cell r="D2027" t="str">
            <v>BANCA MARMORE SINTETICO 120 X 60CM C/ CUBA</v>
          </cell>
          <cell r="E2027" t="str">
            <v>UN</v>
          </cell>
          <cell r="F2027">
            <v>1</v>
          </cell>
          <cell r="G2027">
            <v>52.7</v>
          </cell>
          <cell r="H2027">
            <v>52.7</v>
          </cell>
        </row>
        <row r="2030">
          <cell r="B2030" t="str">
            <v xml:space="preserve">COLOCACAO BANCA MARMORE/GRANITO/ACO INOX EXCLUSIVE BANCA - P 
 </v>
          </cell>
        </row>
        <row r="2031">
          <cell r="B2031" t="str">
            <v>M</v>
          </cell>
          <cell r="D2031" t="str">
            <v>Total Material</v>
          </cell>
          <cell r="F2031" t="str">
            <v>Total Mão de Obra</v>
          </cell>
          <cell r="H2031" t="str">
            <v>Total</v>
          </cell>
        </row>
        <row r="2032">
          <cell r="B2032">
            <v>73541</v>
          </cell>
          <cell r="D2032">
            <v>4.2197162604583484E-2</v>
          </cell>
          <cell r="E2032">
            <v>1.1599999999999999</v>
          </cell>
          <cell r="F2032">
            <v>0.9578028373954165</v>
          </cell>
          <cell r="G2032">
            <v>26.33</v>
          </cell>
          <cell r="H2032">
            <v>27.49</v>
          </cell>
        </row>
        <row r="2033">
          <cell r="B2033" t="str">
            <v>Tipo do Item</v>
          </cell>
          <cell r="C2033" t="str">
            <v>Código</v>
          </cell>
          <cell r="D2033" t="str">
            <v>Descrição Básica</v>
          </cell>
          <cell r="E2033" t="str">
            <v>Unidade</v>
          </cell>
          <cell r="F2033" t="str">
            <v>Coeficiente</v>
          </cell>
          <cell r="G2033" t="str">
            <v>Custo Unitário</v>
          </cell>
          <cell r="H2033" t="str">
            <v>Total</v>
          </cell>
        </row>
        <row r="2034">
          <cell r="B2034" t="str">
            <v>C - material</v>
          </cell>
          <cell r="C2034">
            <v>73471</v>
          </cell>
          <cell r="D2034" t="str">
            <v>ARGAMASSA CIMENTO/AREIA 1:3 - PREPARO MANUAL</v>
          </cell>
          <cell r="E2034" t="str">
            <v>M3</v>
          </cell>
          <cell r="F2034">
            <v>4.4999999999999997E-3</v>
          </cell>
          <cell r="G2034">
            <v>256.79000000000002</v>
          </cell>
          <cell r="H2034">
            <v>1.1599999999999999</v>
          </cell>
        </row>
        <row r="2035">
          <cell r="B2035" t="str">
            <v>C - mão-de-obra</v>
          </cell>
          <cell r="C2035">
            <v>73471</v>
          </cell>
          <cell r="D2035" t="str">
            <v>ARGAMASSA CIMENTO/AREIA 1:3 - PREPARO MANUAL</v>
          </cell>
          <cell r="E2035" t="str">
            <v>M3</v>
          </cell>
          <cell r="F2035">
            <v>4.4999999999999997E-3</v>
          </cell>
          <cell r="G2035">
            <v>55.4</v>
          </cell>
          <cell r="H2035">
            <v>0.25</v>
          </cell>
        </row>
        <row r="2036">
          <cell r="B2036" t="str">
            <v>I</v>
          </cell>
          <cell r="C2036">
            <v>4750</v>
          </cell>
          <cell r="D2036" t="str">
            <v>PEDREIRO</v>
          </cell>
          <cell r="E2036" t="str">
            <v>H</v>
          </cell>
          <cell r="F2036">
            <v>2</v>
          </cell>
          <cell r="G2036">
            <v>7.5</v>
          </cell>
          <cell r="H2036">
            <v>15</v>
          </cell>
        </row>
        <row r="2037">
          <cell r="B2037" t="str">
            <v>I</v>
          </cell>
          <cell r="C2037">
            <v>6111</v>
          </cell>
          <cell r="D2037" t="str">
            <v>SERVENTE</v>
          </cell>
          <cell r="E2037" t="str">
            <v>H</v>
          </cell>
          <cell r="F2037">
            <v>2</v>
          </cell>
          <cell r="G2037">
            <v>5.54</v>
          </cell>
          <cell r="H2037">
            <v>11.08</v>
          </cell>
        </row>
        <row r="2040">
          <cell r="B2040" t="str">
            <v xml:space="preserve">ARGAMASSA CIMENTO/AREIA 1:3 - PREPARO MANUAL - P
 </v>
          </cell>
        </row>
        <row r="2041">
          <cell r="B2041" t="str">
            <v>M3</v>
          </cell>
          <cell r="D2041" t="str">
            <v>Total Material</v>
          </cell>
          <cell r="F2041" t="str">
            <v>Total Mão de Obra</v>
          </cell>
          <cell r="H2041" t="str">
            <v>Total</v>
          </cell>
        </row>
        <row r="2042">
          <cell r="B2042">
            <v>73471</v>
          </cell>
          <cell r="D2042">
            <v>0.82254396361190307</v>
          </cell>
          <cell r="E2042">
            <v>256.79000000000002</v>
          </cell>
          <cell r="F2042">
            <v>0.17745603638809698</v>
          </cell>
          <cell r="G2042">
            <v>55.4</v>
          </cell>
          <cell r="H2042">
            <v>312.19</v>
          </cell>
        </row>
        <row r="2043">
          <cell r="B2043" t="str">
            <v>Tipo do Item</v>
          </cell>
          <cell r="C2043" t="str">
            <v>Código</v>
          </cell>
          <cell r="D2043" t="str">
            <v>Descrição Básica</v>
          </cell>
          <cell r="E2043" t="str">
            <v>Unidade</v>
          </cell>
          <cell r="F2043" t="str">
            <v>Coeficiente</v>
          </cell>
          <cell r="G2043" t="str">
            <v>Custo Unitário</v>
          </cell>
          <cell r="H2043" t="str">
            <v>Total</v>
          </cell>
        </row>
        <row r="2044">
          <cell r="B2044" t="str">
            <v>I</v>
          </cell>
          <cell r="C2044">
            <v>370</v>
          </cell>
          <cell r="D2044" t="str">
            <v>AREIA MEDIA</v>
          </cell>
          <cell r="E2044" t="str">
            <v>M3</v>
          </cell>
          <cell r="F2044">
            <v>1.0449999999999999</v>
          </cell>
          <cell r="G2044">
            <v>31.8</v>
          </cell>
          <cell r="H2044">
            <v>33.229999999999997</v>
          </cell>
        </row>
        <row r="2045">
          <cell r="B2045" t="str">
            <v>I</v>
          </cell>
          <cell r="C2045">
            <v>1379</v>
          </cell>
          <cell r="D2045" t="str">
            <v>CIMENTO PORTLAND COMUM CP I- 32</v>
          </cell>
          <cell r="E2045" t="str">
            <v>KG</v>
          </cell>
          <cell r="F2045">
            <v>486</v>
          </cell>
          <cell r="G2045">
            <v>0.46</v>
          </cell>
          <cell r="H2045">
            <v>223.56</v>
          </cell>
        </row>
        <row r="2046">
          <cell r="B2046" t="str">
            <v>I</v>
          </cell>
          <cell r="C2046">
            <v>6111</v>
          </cell>
          <cell r="D2046" t="str">
            <v>SERVENTE</v>
          </cell>
          <cell r="E2046" t="str">
            <v>H</v>
          </cell>
          <cell r="F2046">
            <v>10</v>
          </cell>
          <cell r="G2046">
            <v>5.54</v>
          </cell>
          <cell r="H2046">
            <v>55.4</v>
          </cell>
        </row>
        <row r="2049">
          <cell r="B2049" t="str">
            <v xml:space="preserve">VALVULA EM METAL CROMADO 3.1/2"X1.1/2" - FORNECIMENTO E INSTALACAO
 </v>
          </cell>
        </row>
        <row r="2050">
          <cell r="B2050" t="str">
            <v>M3</v>
          </cell>
          <cell r="D2050" t="str">
            <v>Total Material</v>
          </cell>
          <cell r="F2050" t="str">
            <v>Total Mão de Obra</v>
          </cell>
          <cell r="H2050" t="str">
            <v>Total</v>
          </cell>
        </row>
        <row r="2051">
          <cell r="B2051" t="str">
            <v>74014/001</v>
          </cell>
          <cell r="D2051">
            <v>0.88154111558366877</v>
          </cell>
          <cell r="E2051">
            <v>30.66</v>
          </cell>
          <cell r="F2051">
            <v>0.11845888441633122</v>
          </cell>
          <cell r="G2051">
            <v>4.12</v>
          </cell>
          <cell r="H2051">
            <v>34.78</v>
          </cell>
        </row>
        <row r="2052">
          <cell r="B2052" t="str">
            <v>Tipo do Item</v>
          </cell>
          <cell r="C2052" t="str">
            <v>Código</v>
          </cell>
          <cell r="D2052" t="str">
            <v>Descrição Básica</v>
          </cell>
          <cell r="E2052" t="str">
            <v>Unidade</v>
          </cell>
          <cell r="F2052" t="str">
            <v>Coeficiente</v>
          </cell>
          <cell r="G2052" t="str">
            <v>Custo Unitário</v>
          </cell>
          <cell r="H2052" t="str">
            <v>Total</v>
          </cell>
        </row>
        <row r="2053">
          <cell r="B2053" t="str">
            <v>I</v>
          </cell>
          <cell r="C2053">
            <v>6116</v>
          </cell>
          <cell r="D2053" t="str">
            <v>AJUDANTE DE ENCANADOR</v>
          </cell>
          <cell r="E2053" t="str">
            <v>H</v>
          </cell>
          <cell r="F2053">
            <v>0.3</v>
          </cell>
          <cell r="G2053">
            <v>6.11</v>
          </cell>
          <cell r="H2053">
            <v>1.83</v>
          </cell>
        </row>
        <row r="2054">
          <cell r="B2054" t="str">
            <v>I</v>
          </cell>
          <cell r="C2054">
            <v>6157</v>
          </cell>
          <cell r="D2054" t="str">
            <v>VALVULA EM METAL CROMADO TIPO AMERICANA 3.1/2\" X 1.1/2\" P/ PIA DE COZINHA</v>
          </cell>
          <cell r="E2054" t="str">
            <v>UN</v>
          </cell>
          <cell r="F2054">
            <v>1</v>
          </cell>
          <cell r="G2054">
            <v>30.61</v>
          </cell>
          <cell r="H2054">
            <v>30.61</v>
          </cell>
        </row>
        <row r="2055">
          <cell r="B2055" t="str">
            <v>I</v>
          </cell>
          <cell r="C2055">
            <v>3146</v>
          </cell>
          <cell r="D2055" t="str">
            <v>FITA VEDA ROSCA EM ROLOS 18MMX10M</v>
          </cell>
          <cell r="E2055" t="str">
            <v>UN</v>
          </cell>
          <cell r="F2055">
            <v>0.03</v>
          </cell>
          <cell r="G2055">
            <v>1.79</v>
          </cell>
          <cell r="H2055">
            <v>0.05</v>
          </cell>
        </row>
        <row r="2056">
          <cell r="B2056" t="str">
            <v>I</v>
          </cell>
          <cell r="C2056">
            <v>2696</v>
          </cell>
          <cell r="D2056" t="str">
            <v>ENCANADOR OU BOMBEIRO HIDRAULICO</v>
          </cell>
          <cell r="E2056" t="str">
            <v>H</v>
          </cell>
          <cell r="F2056">
            <v>0.3</v>
          </cell>
          <cell r="G2056">
            <v>7.63</v>
          </cell>
          <cell r="H2056">
            <v>2.29</v>
          </cell>
        </row>
        <row r="2059">
          <cell r="B2059" t="str">
            <v>PISO CERAMICO GRES 1A PEI-4 30X30CM, ASSENTADO COM ARGAMASSA TRACO 1:4 (CIMENTO E AREIA) PREPARO MANUAL, COM REJUNTE EM CIMENTO COMUM</v>
          </cell>
        </row>
        <row r="2060">
          <cell r="B2060" t="str">
            <v>M3</v>
          </cell>
          <cell r="D2060" t="str">
            <v>Total Material</v>
          </cell>
          <cell r="F2060" t="str">
            <v>Total Mão de Obra</v>
          </cell>
          <cell r="H2060" t="str">
            <v>Total</v>
          </cell>
        </row>
        <row r="2061">
          <cell r="B2061" t="str">
            <v>74108/001</v>
          </cell>
          <cell r="D2061">
            <v>0.64211737629459142</v>
          </cell>
          <cell r="E2061">
            <v>16.739999999999998</v>
          </cell>
          <cell r="F2061">
            <v>0.35788262370540852</v>
          </cell>
          <cell r="G2061">
            <v>9.33</v>
          </cell>
          <cell r="H2061">
            <v>26.07</v>
          </cell>
        </row>
        <row r="2062">
          <cell r="B2062" t="str">
            <v>Tipo do Item</v>
          </cell>
          <cell r="C2062" t="str">
            <v>Código</v>
          </cell>
          <cell r="D2062" t="str">
            <v>Descrição Básica</v>
          </cell>
          <cell r="E2062" t="str">
            <v>Unidade</v>
          </cell>
          <cell r="F2062" t="str">
            <v>Coeficiente</v>
          </cell>
          <cell r="G2062" t="str">
            <v>Custo Unitário</v>
          </cell>
          <cell r="H2062" t="str">
            <v>Total</v>
          </cell>
        </row>
        <row r="2063">
          <cell r="B2063" t="str">
            <v>C - material</v>
          </cell>
          <cell r="C2063">
            <v>4885</v>
          </cell>
          <cell r="D2063" t="str">
            <v>ARGAMASSA TRAÇO 1:4 (CIMENTO E AREIA), PREPARO MAN</v>
          </cell>
          <cell r="E2063" t="str">
            <v>M3</v>
          </cell>
          <cell r="F2063">
            <v>0.02</v>
          </cell>
          <cell r="G2063">
            <v>206.57</v>
          </cell>
          <cell r="H2063">
            <v>4.13</v>
          </cell>
        </row>
        <row r="2064">
          <cell r="B2064" t="str">
            <v>C - mão-de-obra</v>
          </cell>
          <cell r="C2064">
            <v>4885</v>
          </cell>
          <cell r="D2064" t="str">
            <v>ARGAMASSA TRAÇO 1:4 (CIMENTO E AREIA), PREPARO MAN</v>
          </cell>
          <cell r="E2064" t="str">
            <v>M3</v>
          </cell>
          <cell r="F2064">
            <v>0.02</v>
          </cell>
          <cell r="G2064">
            <v>55.4</v>
          </cell>
          <cell r="H2064">
            <v>1.1100000000000001</v>
          </cell>
        </row>
        <row r="2065">
          <cell r="B2065" t="str">
            <v>I</v>
          </cell>
          <cell r="C2065">
            <v>1379</v>
          </cell>
          <cell r="D2065" t="str">
            <v>CIMENTO PORTLAND COMUM CP I- 32</v>
          </cell>
          <cell r="E2065" t="str">
            <v>KG</v>
          </cell>
          <cell r="F2065">
            <v>1.3</v>
          </cell>
          <cell r="G2065">
            <v>0.46</v>
          </cell>
          <cell r="H2065">
            <v>0.6</v>
          </cell>
        </row>
        <row r="2066">
          <cell r="B2066" t="str">
            <v>I</v>
          </cell>
          <cell r="C2066">
            <v>4760</v>
          </cell>
          <cell r="D2066" t="str">
            <v>AZULEJISTA OU LADRILHISTA</v>
          </cell>
          <cell r="E2066" t="str">
            <v>H</v>
          </cell>
          <cell r="F2066">
            <v>0.8</v>
          </cell>
          <cell r="G2066">
            <v>7.5</v>
          </cell>
          <cell r="H2066">
            <v>6</v>
          </cell>
        </row>
        <row r="2067">
          <cell r="B2067" t="str">
            <v>I</v>
          </cell>
          <cell r="C2067">
            <v>6111</v>
          </cell>
          <cell r="D2067" t="str">
            <v>SERVENTE</v>
          </cell>
          <cell r="E2067" t="str">
            <v>H</v>
          </cell>
          <cell r="F2067">
            <v>0.4</v>
          </cell>
          <cell r="G2067">
            <v>5.54</v>
          </cell>
          <cell r="H2067">
            <v>2.2200000000000002</v>
          </cell>
        </row>
        <row r="2068">
          <cell r="B2068" t="str">
            <v>I</v>
          </cell>
          <cell r="C2068">
            <v>10519</v>
          </cell>
          <cell r="D2068" t="str">
            <v>CERAMICA TP GRES EXTRA OU 1A QUALIDADE P/ PISO PEI-4</v>
          </cell>
          <cell r="E2068" t="str">
            <v>M2</v>
          </cell>
          <cell r="F2068">
            <v>1.1000000000000001</v>
          </cell>
          <cell r="G2068">
            <v>10.92</v>
          </cell>
          <cell r="H2068">
            <v>12.01</v>
          </cell>
        </row>
      </sheetData>
      <sheetData sheetId="2" refreshError="1"/>
      <sheetData sheetId="3" refreshError="1"/>
      <sheetData sheetId="4" refreshError="1"/>
      <sheetData sheetId="5"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UMOS"/>
      <sheetName val="COMPOSIÇÃO"/>
      <sheetName val="ORÇAMENTO"/>
      <sheetName val="RESUMO"/>
      <sheetName val="BDI"/>
      <sheetName val="CRONOGRAMA"/>
    </sheetNames>
    <sheetDataSet>
      <sheetData sheetId="0" refreshError="1">
        <row r="6">
          <cell r="A6">
            <v>1</v>
          </cell>
          <cell r="B6" t="str">
            <v>ACETILENO (CILINDRO DE 7 A 9KG)</v>
          </cell>
          <cell r="C6" t="str">
            <v>KG</v>
          </cell>
          <cell r="D6">
            <v>35.5</v>
          </cell>
        </row>
        <row r="7">
          <cell r="A7">
            <v>2</v>
          </cell>
          <cell r="B7" t="str">
            <v>OXIGENIO</v>
          </cell>
          <cell r="C7" t="str">
            <v>M3</v>
          </cell>
          <cell r="D7">
            <v>13.68</v>
          </cell>
        </row>
        <row r="8">
          <cell r="A8">
            <v>3</v>
          </cell>
          <cell r="B8" t="str">
            <v>ACIDO MURIATICO (SOLUCAO ACIDA)</v>
          </cell>
          <cell r="C8" t="str">
            <v>L</v>
          </cell>
          <cell r="D8">
            <v>2.67</v>
          </cell>
        </row>
        <row r="9">
          <cell r="A9">
            <v>4</v>
          </cell>
          <cell r="B9" t="str">
            <v>ACIDO MURIATICO (CONCENTRADO)</v>
          </cell>
          <cell r="C9" t="str">
            <v>KG</v>
          </cell>
          <cell r="D9">
            <v>2.4500000000000002</v>
          </cell>
        </row>
        <row r="10">
          <cell r="A10">
            <v>5</v>
          </cell>
          <cell r="B10" t="str">
            <v>ACIDO CLORIDRICO (SOLUCAO ACIDA)</v>
          </cell>
          <cell r="C10" t="str">
            <v>L</v>
          </cell>
          <cell r="D10">
            <v>3.12</v>
          </cell>
        </row>
        <row r="11">
          <cell r="A11">
            <v>6</v>
          </cell>
          <cell r="B11" t="str">
            <v>AMONIA</v>
          </cell>
          <cell r="C11" t="str">
            <v>L</v>
          </cell>
          <cell r="D11">
            <v>2.1800000000000002</v>
          </cell>
        </row>
        <row r="12">
          <cell r="A12">
            <v>7</v>
          </cell>
          <cell r="B12" t="str">
            <v>SODA CAUSTICA</v>
          </cell>
          <cell r="C12" t="str">
            <v>KG</v>
          </cell>
          <cell r="D12">
            <v>3.56</v>
          </cell>
        </row>
        <row r="13">
          <cell r="A13">
            <v>9</v>
          </cell>
          <cell r="B13" t="str">
            <v>BALDE PLASTICO CAP 4L</v>
          </cell>
          <cell r="C13" t="str">
            <v>UN</v>
          </cell>
          <cell r="D13">
            <v>2.8</v>
          </cell>
        </row>
        <row r="14">
          <cell r="A14">
            <v>10</v>
          </cell>
          <cell r="B14" t="str">
            <v>BALDE PLASTICO CAP 10L</v>
          </cell>
          <cell r="C14" t="str">
            <v>UN</v>
          </cell>
          <cell r="D14">
            <v>4.67</v>
          </cell>
        </row>
        <row r="15">
          <cell r="A15">
            <v>11</v>
          </cell>
          <cell r="B15" t="str">
            <v>CERA</v>
          </cell>
          <cell r="C15" t="str">
            <v>KG</v>
          </cell>
          <cell r="D15">
            <v>16.71</v>
          </cell>
        </row>
        <row r="16">
          <cell r="A16">
            <v>12</v>
          </cell>
          <cell r="B16" t="str">
            <v>ESCOVA DE AÇO (USO MANUAL)</v>
          </cell>
          <cell r="C16" t="str">
            <v>UN</v>
          </cell>
          <cell r="D16">
            <v>4.5</v>
          </cell>
        </row>
        <row r="17">
          <cell r="A17">
            <v>13</v>
          </cell>
          <cell r="B17" t="str">
            <v>ESTOPA</v>
          </cell>
          <cell r="C17" t="str">
            <v>KG</v>
          </cell>
          <cell r="D17">
            <v>4.54</v>
          </cell>
        </row>
        <row r="18">
          <cell r="A18">
            <v>14</v>
          </cell>
          <cell r="B18" t="str">
            <v>ESTOPA OU CORDA ALCATROADA P/ JUNTA DE TUBOS CONCRETO/CERAMICO</v>
          </cell>
          <cell r="C18" t="str">
            <v>KG</v>
          </cell>
          <cell r="D18">
            <v>5.89</v>
          </cell>
        </row>
        <row r="19">
          <cell r="A19">
            <v>16</v>
          </cell>
          <cell r="B19" t="str">
            <v>SABAO</v>
          </cell>
          <cell r="C19" t="str">
            <v>KG</v>
          </cell>
          <cell r="D19">
            <v>2.67</v>
          </cell>
        </row>
        <row r="20">
          <cell r="A20">
            <v>19</v>
          </cell>
          <cell r="B20" t="str">
            <v>ACO CA-25 3/4\" (19,05 MM)</v>
          </cell>
          <cell r="C20" t="str">
            <v>KG</v>
          </cell>
          <cell r="D20">
            <v>4.01</v>
          </cell>
        </row>
        <row r="21">
          <cell r="A21">
            <v>20</v>
          </cell>
          <cell r="B21" t="str">
            <v>ACO CA-25 1/2\" (12,70 MM)</v>
          </cell>
          <cell r="C21" t="str">
            <v>KG</v>
          </cell>
          <cell r="D21">
            <v>3.9</v>
          </cell>
        </row>
        <row r="22">
          <cell r="A22">
            <v>21</v>
          </cell>
          <cell r="B22" t="str">
            <v>ACO CA-25 5/8\" (15,87 MM)</v>
          </cell>
          <cell r="C22" t="str">
            <v>KG</v>
          </cell>
          <cell r="D22">
            <v>4.2300000000000004</v>
          </cell>
        </row>
        <row r="23">
          <cell r="A23">
            <v>22</v>
          </cell>
          <cell r="B23" t="str">
            <v>ACO CA-25 1/4\" (6,35 MM)</v>
          </cell>
          <cell r="C23" t="str">
            <v>KG</v>
          </cell>
          <cell r="D23">
            <v>4.62</v>
          </cell>
        </row>
        <row r="24">
          <cell r="A24">
            <v>23</v>
          </cell>
          <cell r="B24" t="str">
            <v>ACO CA-25 5/16\" (7,94 MM)</v>
          </cell>
          <cell r="C24" t="str">
            <v>KG</v>
          </cell>
          <cell r="D24">
            <v>4.51</v>
          </cell>
        </row>
        <row r="25">
          <cell r="A25">
            <v>24</v>
          </cell>
          <cell r="B25" t="str">
            <v>ACO CA-25 7/8\" (22,22 MM)</v>
          </cell>
          <cell r="C25" t="str">
            <v>KG</v>
          </cell>
          <cell r="D25">
            <v>3.9</v>
          </cell>
        </row>
        <row r="26">
          <cell r="A26">
            <v>25</v>
          </cell>
          <cell r="B26" t="str">
            <v>ACO CA-25 1\" (25,40 MM)</v>
          </cell>
          <cell r="C26" t="str">
            <v>KG</v>
          </cell>
          <cell r="D26">
            <v>4.01</v>
          </cell>
        </row>
        <row r="27">
          <cell r="A27">
            <v>26</v>
          </cell>
          <cell r="B27" t="str">
            <v>ACO CA-25 3/8\" (9,52 MM)</v>
          </cell>
          <cell r="C27" t="str">
            <v>KG</v>
          </cell>
          <cell r="D27">
            <v>4.07</v>
          </cell>
        </row>
        <row r="28">
          <cell r="A28">
            <v>27</v>
          </cell>
          <cell r="B28" t="str">
            <v>ACO CA-50 5/8\" (15,87 MM)</v>
          </cell>
          <cell r="C28" t="str">
            <v>KG</v>
          </cell>
          <cell r="D28">
            <v>4.46</v>
          </cell>
        </row>
        <row r="29">
          <cell r="A29">
            <v>28</v>
          </cell>
          <cell r="B29" t="str">
            <v>ACO CA-50 1\" (25,40 MM)</v>
          </cell>
          <cell r="C29" t="str">
            <v>KG</v>
          </cell>
          <cell r="D29">
            <v>4.33</v>
          </cell>
        </row>
        <row r="30">
          <cell r="A30">
            <v>29</v>
          </cell>
          <cell r="B30" t="str">
            <v>ACO CA-50 7/8\" (22,22 MM)</v>
          </cell>
          <cell r="C30" t="str">
            <v>KG</v>
          </cell>
          <cell r="D30">
            <v>4.33</v>
          </cell>
        </row>
        <row r="31">
          <cell r="A31">
            <v>30</v>
          </cell>
          <cell r="B31" t="str">
            <v>ACO CA-50 3/4\" (19,05 MM)</v>
          </cell>
          <cell r="C31" t="str">
            <v>KG</v>
          </cell>
          <cell r="D31">
            <v>4.33</v>
          </cell>
        </row>
        <row r="32">
          <cell r="A32">
            <v>31</v>
          </cell>
          <cell r="B32" t="str">
            <v>ACO CA-50 1/2\" (12,70 MM)</v>
          </cell>
          <cell r="C32" t="str">
            <v>KG</v>
          </cell>
          <cell r="D32">
            <v>4.4000000000000004</v>
          </cell>
        </row>
        <row r="33">
          <cell r="A33">
            <v>32</v>
          </cell>
          <cell r="B33" t="str">
            <v>ACO CA-50 1/4\" (6,35 MM)</v>
          </cell>
          <cell r="C33" t="str">
            <v>KG</v>
          </cell>
          <cell r="D33">
            <v>5.0999999999999996</v>
          </cell>
        </row>
        <row r="34">
          <cell r="A34">
            <v>33</v>
          </cell>
          <cell r="B34" t="str">
            <v>ACO CA-50 5/16\" (7,94 MM)</v>
          </cell>
          <cell r="C34" t="str">
            <v>KG</v>
          </cell>
          <cell r="D34">
            <v>4.78</v>
          </cell>
        </row>
        <row r="35">
          <cell r="A35">
            <v>34</v>
          </cell>
          <cell r="B35" t="str">
            <v>ACO CA-50 3/8\" (9,52 MM)</v>
          </cell>
          <cell r="C35" t="str">
            <v>KG</v>
          </cell>
          <cell r="D35">
            <v>4.5199999999999996</v>
          </cell>
        </row>
        <row r="36">
          <cell r="A36">
            <v>35</v>
          </cell>
          <cell r="B36" t="str">
            <v>ACO CA-60 - 3,4MM</v>
          </cell>
          <cell r="C36" t="str">
            <v>KG</v>
          </cell>
          <cell r="D36">
            <v>5.48</v>
          </cell>
        </row>
        <row r="37">
          <cell r="A37">
            <v>36</v>
          </cell>
          <cell r="B37" t="str">
            <v>ACO CA-60 - 4,2MM</v>
          </cell>
          <cell r="C37" t="str">
            <v>KG</v>
          </cell>
          <cell r="D37">
            <v>5.0999999999999996</v>
          </cell>
        </row>
        <row r="38">
          <cell r="A38">
            <v>37</v>
          </cell>
          <cell r="B38" t="str">
            <v>ACO CA-60 - 4,6MM</v>
          </cell>
          <cell r="C38" t="str">
            <v>KG</v>
          </cell>
          <cell r="D38">
            <v>5.22</v>
          </cell>
        </row>
        <row r="39">
          <cell r="A39">
            <v>38</v>
          </cell>
          <cell r="B39" t="str">
            <v>ACO CA-60 - 8,0MM</v>
          </cell>
          <cell r="C39" t="str">
            <v>KG</v>
          </cell>
          <cell r="D39">
            <v>5.0999999999999996</v>
          </cell>
        </row>
        <row r="40">
          <cell r="A40">
            <v>39</v>
          </cell>
          <cell r="B40" t="str">
            <v>ACO CA-60 - 5,0MM</v>
          </cell>
          <cell r="C40" t="str">
            <v>KG</v>
          </cell>
          <cell r="D40">
            <v>5.16</v>
          </cell>
        </row>
        <row r="41">
          <cell r="A41">
            <v>40</v>
          </cell>
          <cell r="B41" t="str">
            <v>ACO CA-60 - 6,0MM</v>
          </cell>
          <cell r="C41" t="str">
            <v>KG</v>
          </cell>
          <cell r="D41">
            <v>5.0999999999999996</v>
          </cell>
        </row>
        <row r="42">
          <cell r="A42">
            <v>41</v>
          </cell>
          <cell r="B42" t="str">
            <v>ACO CA-60 - 6,4MM</v>
          </cell>
          <cell r="C42" t="str">
            <v>KG</v>
          </cell>
          <cell r="D42">
            <v>5.35</v>
          </cell>
        </row>
        <row r="43">
          <cell r="A43">
            <v>42</v>
          </cell>
          <cell r="B43" t="str">
            <v>ACO CA-60 - 7,0MM</v>
          </cell>
          <cell r="C43" t="str">
            <v>KG</v>
          </cell>
          <cell r="D43">
            <v>5.03</v>
          </cell>
        </row>
        <row r="44">
          <cell r="A44">
            <v>43</v>
          </cell>
          <cell r="B44" t="str">
            <v>ADAPTADOR PVC PBA PONTA/ROSCA JE DN 75 / DE  85MM</v>
          </cell>
          <cell r="C44" t="str">
            <v>UN</v>
          </cell>
          <cell r="D44">
            <v>39.94</v>
          </cell>
        </row>
        <row r="45">
          <cell r="A45">
            <v>46</v>
          </cell>
          <cell r="B45" t="str">
            <v>ADAPTADOR PVC PBA JE BOLSA / ROSCA DN 75 / DE  85MM</v>
          </cell>
          <cell r="C45" t="str">
            <v>UN</v>
          </cell>
          <cell r="D45">
            <v>55.42</v>
          </cell>
        </row>
        <row r="46">
          <cell r="A46">
            <v>47</v>
          </cell>
          <cell r="B46" t="str">
            <v>ADAPTADOR PVC PBA JE BOLSA / ROSCA DN 100 / DE 110MM</v>
          </cell>
          <cell r="C46" t="str">
            <v>UN</v>
          </cell>
          <cell r="D46">
            <v>78.099999999999994</v>
          </cell>
        </row>
        <row r="47">
          <cell r="A47">
            <v>48</v>
          </cell>
          <cell r="B47" t="str">
            <v>ADAPTADOR PVC PBA JE BOLSA / ROSCA DN 50 / DE  60MM</v>
          </cell>
          <cell r="C47" t="str">
            <v>UN</v>
          </cell>
          <cell r="D47">
            <v>25.87</v>
          </cell>
        </row>
        <row r="48">
          <cell r="A48">
            <v>50</v>
          </cell>
          <cell r="B48" t="str">
            <v>ADAPTADOR PVC PBA A BOLSA DE FOFO JE DN 75 / DE  85MM</v>
          </cell>
          <cell r="C48" t="str">
            <v>UN</v>
          </cell>
          <cell r="D48">
            <v>70.7</v>
          </cell>
        </row>
        <row r="49">
          <cell r="A49">
            <v>51</v>
          </cell>
          <cell r="B49" t="str">
            <v>ADAPTADOR PVC PBA A BOLSA DE FOFO JE DN 100 / DE 110MM</v>
          </cell>
          <cell r="C49" t="str">
            <v>UN</v>
          </cell>
          <cell r="D49">
            <v>97.41</v>
          </cell>
        </row>
        <row r="50">
          <cell r="A50">
            <v>52</v>
          </cell>
          <cell r="B50" t="str">
            <v>ADAPTADOR PVC PBA PONTA/ROSCA JE DN 50 / DE  60MM</v>
          </cell>
          <cell r="C50" t="str">
            <v>UN</v>
          </cell>
          <cell r="D50">
            <v>14.7</v>
          </cell>
        </row>
        <row r="51">
          <cell r="A51">
            <v>55</v>
          </cell>
          <cell r="B51" t="str">
            <v>ADAPTADOR PVC P/ POLIETILENO PE-5 20 MM X 1/2\"</v>
          </cell>
          <cell r="C51" t="str">
            <v>UN</v>
          </cell>
          <cell r="D51">
            <v>0.94</v>
          </cell>
        </row>
        <row r="52">
          <cell r="A52">
            <v>60</v>
          </cell>
          <cell r="B52" t="str">
            <v>ADAPTADOR PVC C/ REG P/ POLIETILENO PE-5 20 MM X 3/4\"</v>
          </cell>
          <cell r="C52" t="str">
            <v>UN</v>
          </cell>
          <cell r="D52">
            <v>3.74</v>
          </cell>
        </row>
        <row r="53">
          <cell r="A53">
            <v>61</v>
          </cell>
          <cell r="B53" t="str">
            <v>ADAPTADOR PVC P/ POLIETILENO PE-5 20 MM X 3/4\"</v>
          </cell>
          <cell r="C53" t="str">
            <v>UN</v>
          </cell>
          <cell r="D53">
            <v>0.96</v>
          </cell>
        </row>
        <row r="54">
          <cell r="A54">
            <v>62</v>
          </cell>
          <cell r="B54" t="str">
            <v>ADAPTADOR PVC P/ POLIETILENO PE-5 32 MM X 1\"</v>
          </cell>
          <cell r="C54" t="str">
            <v>UN</v>
          </cell>
          <cell r="D54">
            <v>1.88</v>
          </cell>
        </row>
        <row r="55">
          <cell r="A55">
            <v>63</v>
          </cell>
          <cell r="B55" t="str">
            <v>KIT CAVALETE PVC C/ REGISTRO 3/4\"</v>
          </cell>
          <cell r="C55" t="str">
            <v>UN</v>
          </cell>
          <cell r="D55">
            <v>38.76</v>
          </cell>
        </row>
        <row r="56">
          <cell r="A56">
            <v>64</v>
          </cell>
          <cell r="B56" t="str">
            <v>UNIAO PVC P/ POLIETILENO PE-5 20 MM</v>
          </cell>
          <cell r="C56" t="str">
            <v>UN</v>
          </cell>
          <cell r="D56">
            <v>1.77</v>
          </cell>
        </row>
        <row r="57">
          <cell r="A57">
            <v>65</v>
          </cell>
          <cell r="B57" t="str">
            <v>ADAPTADOR PVC SOLDAVEL CURTO C/ BOLSA E ROSCA P/ REGISTRO 25MM  X 3/4\"</v>
          </cell>
          <cell r="C57" t="str">
            <v>UN</v>
          </cell>
          <cell r="D57">
            <v>0.49</v>
          </cell>
        </row>
        <row r="58">
          <cell r="A58">
            <v>66</v>
          </cell>
          <cell r="B58" t="str">
            <v>ADAPTADOR PVC SOLDAVEL FLANGES LIVRES P/ CAIXA D' AGUA 50MM X 1  1/2\"</v>
          </cell>
          <cell r="C58" t="str">
            <v>UN</v>
          </cell>
          <cell r="D58">
            <v>23.52</v>
          </cell>
        </row>
        <row r="59">
          <cell r="A59">
            <v>67</v>
          </cell>
          <cell r="B59" t="str">
            <v>ADAPTADOR PVC ROSCAVEL C/ FLANGES E ANEL DE VEDACAO P/ CAIXA D' AGUA   1/2\"</v>
          </cell>
          <cell r="C59" t="str">
            <v>UN</v>
          </cell>
          <cell r="D59">
            <v>6.08</v>
          </cell>
        </row>
        <row r="60">
          <cell r="A60">
            <v>68</v>
          </cell>
          <cell r="B60" t="str">
            <v>ADAPTADOR PVC SOLDAVEL FLANGES LIVRES P/ CAIXA D' AGUA 32MM X 1 \"</v>
          </cell>
          <cell r="C60" t="str">
            <v>UN</v>
          </cell>
          <cell r="D60">
            <v>10.09</v>
          </cell>
        </row>
        <row r="61">
          <cell r="A61">
            <v>69</v>
          </cell>
          <cell r="B61" t="str">
            <v>ADAPTADOR PVC SOLDAVEL FLANGES LIVRES P/ CAIXA D' AGUA 60MM X 2 \"</v>
          </cell>
          <cell r="C61" t="str">
            <v>UN</v>
          </cell>
          <cell r="D61">
            <v>33.71</v>
          </cell>
        </row>
        <row r="62">
          <cell r="A62">
            <v>70</v>
          </cell>
          <cell r="B62" t="str">
            <v>ADAPTADOR PVC ROSCAVEL C/ FLANGES E ANEL DE VEDACAO P/ CAIXA D' AGUA 1 1/4\"</v>
          </cell>
          <cell r="C62" t="str">
            <v>UN</v>
          </cell>
          <cell r="D62">
            <v>11.87</v>
          </cell>
        </row>
        <row r="63">
          <cell r="A63">
            <v>71</v>
          </cell>
          <cell r="B63" t="str">
            <v>ADAPTADOR PVC ROSCAVEL C/ FLANGES E ANEL DE VEDACAO P/ CAIXA D' AGUA   1\"</v>
          </cell>
          <cell r="C63" t="str">
            <v>UN</v>
          </cell>
          <cell r="D63">
            <v>10.63</v>
          </cell>
        </row>
        <row r="64">
          <cell r="A64">
            <v>72</v>
          </cell>
          <cell r="B64" t="str">
            <v>ADAPTADOR PVC ROSCAVEL C/ FLANGES E ANEL DE VEDACAO P/CAIXA D'A GUA 1 1/2\"</v>
          </cell>
          <cell r="C64" t="str">
            <v>UN</v>
          </cell>
          <cell r="D64">
            <v>13.65</v>
          </cell>
        </row>
        <row r="65">
          <cell r="A65">
            <v>73</v>
          </cell>
          <cell r="B65" t="str">
            <v>ADAPTADOR PVC ROSCAVEL C/ FLANGES E ANEL DE VEDACAO P/ CAIXA D' AGUA   3/4\"</v>
          </cell>
          <cell r="C65" t="str">
            <v>UN</v>
          </cell>
          <cell r="D65">
            <v>7.5</v>
          </cell>
        </row>
        <row r="66">
          <cell r="A66">
            <v>74</v>
          </cell>
          <cell r="B66" t="str">
            <v>ADAPTADOR PVC SOLDAVEL FLANGES LIVRES P/ CAIXA D' AGUA 85 MM  X 3\"</v>
          </cell>
          <cell r="C66" t="str">
            <v>UN</v>
          </cell>
          <cell r="D66">
            <v>141.81</v>
          </cell>
        </row>
        <row r="67">
          <cell r="A67">
            <v>75</v>
          </cell>
          <cell r="B67" t="str">
            <v>ADAPTADOR PVC SOLDAVEL FLANGES LIVRES P/ CAIXA D' AGUA 110MM X  4\"</v>
          </cell>
          <cell r="C67" t="str">
            <v>UN</v>
          </cell>
          <cell r="D67">
            <v>202.91</v>
          </cell>
        </row>
        <row r="68">
          <cell r="A68">
            <v>76</v>
          </cell>
          <cell r="B68" t="str">
            <v>ADAPTADOR PVC P/ SIFAO 40MM X 1 1/4\"</v>
          </cell>
          <cell r="C68" t="str">
            <v>UN</v>
          </cell>
          <cell r="D68">
            <v>1.96</v>
          </cell>
        </row>
        <row r="69">
          <cell r="A69">
            <v>77</v>
          </cell>
          <cell r="B69" t="str">
            <v>ADAPTADOR PVC P/ SIFAO METALICO C/ANEL BORRACHA 40MM X 1 1/2\"</v>
          </cell>
          <cell r="C69" t="str">
            <v>UN</v>
          </cell>
          <cell r="D69">
            <v>2.4500000000000002</v>
          </cell>
        </row>
        <row r="70">
          <cell r="A70">
            <v>79</v>
          </cell>
          <cell r="B70" t="str">
            <v>ADAPTADOR PVC 101,6MM X CERAMICO 100,0MM BOLSA/PONTA EB-644 P/ REDE COLET ESG</v>
          </cell>
          <cell r="C70" t="str">
            <v>UN</v>
          </cell>
          <cell r="D70">
            <v>24.75</v>
          </cell>
        </row>
        <row r="71">
          <cell r="A71">
            <v>80</v>
          </cell>
          <cell r="B71" t="str">
            <v>ADAPTADOR PVC 110,0MM X CERAMICO 100,0MM BOLSA/PONTA EB-644 P/ REDE COLET ESG</v>
          </cell>
          <cell r="C71" t="str">
            <v>UN</v>
          </cell>
          <cell r="D71">
            <v>23.72</v>
          </cell>
        </row>
        <row r="72">
          <cell r="A72">
            <v>81</v>
          </cell>
          <cell r="B72" t="str">
            <v>ADAPTADOR PVC SOLDAVEL LONGO C/ FLANGE LIVRE P/ CAIXA D' AGUA 6 0MM X 2\"</v>
          </cell>
          <cell r="C72" t="str">
            <v>UN</v>
          </cell>
          <cell r="D72">
            <v>37.090000000000003</v>
          </cell>
        </row>
        <row r="73">
          <cell r="A73">
            <v>82</v>
          </cell>
          <cell r="B73" t="str">
            <v>ADAPTADOR PVC SOLDAVEL LONGO C/ FLANGE LIVRE P/ CAIXA D' AGUA 7 5MM X 2 1/2\"</v>
          </cell>
          <cell r="C73" t="str">
            <v>UN</v>
          </cell>
          <cell r="D73">
            <v>115.74</v>
          </cell>
        </row>
        <row r="74">
          <cell r="A74">
            <v>83</v>
          </cell>
          <cell r="B74" t="str">
            <v>ADAPTADOR PVC SOLDAVEL FLANGES LIVRES P/ CAIXA D' AGUA 75MM X 2 1/2'</v>
          </cell>
          <cell r="C74" t="str">
            <v>UN</v>
          </cell>
          <cell r="D74">
            <v>105.25</v>
          </cell>
        </row>
        <row r="75">
          <cell r="A75">
            <v>84</v>
          </cell>
          <cell r="B75" t="str">
            <v>ADAPTADOR PVC P/ VALVULA PIA OU LAVATORIO 40MM X 1\"</v>
          </cell>
          <cell r="C75" t="str">
            <v>UN</v>
          </cell>
          <cell r="D75">
            <v>1.47</v>
          </cell>
        </row>
        <row r="76">
          <cell r="A76">
            <v>85</v>
          </cell>
          <cell r="B76" t="str">
            <v>ADAPTADOR PVC ROSCAVEL C/ FLANGES E ANEL DE VEDACAO P/ CAIXA D' AGUA 2\"</v>
          </cell>
          <cell r="C76" t="str">
            <v>UN</v>
          </cell>
          <cell r="D76">
            <v>16.829999999999998</v>
          </cell>
        </row>
        <row r="77">
          <cell r="A77">
            <v>86</v>
          </cell>
          <cell r="B77" t="str">
            <v>ADAPTADOR PVC SOLDAVEL FLANGES LIVRES P/ CAIXA D' AGUA 40MM X 1  1/4\"</v>
          </cell>
          <cell r="C77" t="str">
            <v>UN</v>
          </cell>
          <cell r="D77">
            <v>12.5</v>
          </cell>
        </row>
        <row r="78">
          <cell r="A78">
            <v>87</v>
          </cell>
          <cell r="B78" t="str">
            <v>ADAPTADOR PVC SOLDAVEL LONGO C/ FLANGE LIVRE P/ CAIXA D' AGUA 2 5MM X 3/4\"</v>
          </cell>
          <cell r="C78" t="str">
            <v>UN</v>
          </cell>
          <cell r="D78">
            <v>9.51</v>
          </cell>
        </row>
        <row r="79">
          <cell r="A79">
            <v>88</v>
          </cell>
          <cell r="B79" t="str">
            <v>ADAPTADOR PVC SOLDAVEL LONGO C/ FLANGE LIVRE P/ CAIXA D' AGUA 32MM X 1</v>
          </cell>
          <cell r="C79" t="str">
            <v>UN</v>
          </cell>
          <cell r="D79">
            <v>11.66</v>
          </cell>
        </row>
        <row r="80">
          <cell r="A80">
            <v>89</v>
          </cell>
          <cell r="B80" t="str">
            <v>ADAPTADOR PVC SOLDAVEL LONGO C/ FLANGE LIVRE P/ CAIXA D' AGUA 4 0MM X 1 1/4\"</v>
          </cell>
          <cell r="C80" t="str">
            <v>UN</v>
          </cell>
          <cell r="D80">
            <v>14.5</v>
          </cell>
        </row>
        <row r="81">
          <cell r="A81">
            <v>90</v>
          </cell>
          <cell r="B81" t="str">
            <v>ADAPTADOR PVC SOLDAVEL LONGO C/ FLANGE LIVRE P/ CAIXA D' AGUA 5 0MM X 1 1/2\"</v>
          </cell>
          <cell r="C81" t="str">
            <v>UN</v>
          </cell>
          <cell r="D81">
            <v>27.2</v>
          </cell>
        </row>
        <row r="82">
          <cell r="A82">
            <v>95</v>
          </cell>
          <cell r="B82" t="str">
            <v>ADAPTADOR PVC SOLDAVEL C/ FLANGES E ANEL DE VEDACAO P/ CAIXA D' AGUA 20MM X 1/2\"</v>
          </cell>
          <cell r="C82" t="str">
            <v>UN</v>
          </cell>
          <cell r="D82">
            <v>5.83</v>
          </cell>
        </row>
        <row r="83">
          <cell r="A83">
            <v>96</v>
          </cell>
          <cell r="B83" t="str">
            <v>ADAPTADOR PVC SOLDAVEL C/ FLANGES E ANEL DE VEDACAO P/ CAIXA D' AGUA 25MM X 3/4\"</v>
          </cell>
          <cell r="C83" t="str">
            <v>UN</v>
          </cell>
          <cell r="D83">
            <v>7.2</v>
          </cell>
        </row>
        <row r="84">
          <cell r="A84">
            <v>97</v>
          </cell>
          <cell r="B84" t="str">
            <v>ADAPTADOR PVC SOLDAVEL C/ FLANGES E ANEL DE VEDACAO P/ CAIXA D' AGUA 32MM X 1\"</v>
          </cell>
          <cell r="C84" t="str">
            <v>UN</v>
          </cell>
          <cell r="D84">
            <v>12.4</v>
          </cell>
        </row>
        <row r="85">
          <cell r="A85">
            <v>98</v>
          </cell>
          <cell r="B85" t="str">
            <v>ADAPTADOR PVC SOLDAVEL C/ FLANGES E ANEL DE VEDACAO P/ CAIXA D' AGUA 40MM 11/4\"</v>
          </cell>
          <cell r="C85" t="str">
            <v>UN</v>
          </cell>
          <cell r="D85">
            <v>16.170000000000002</v>
          </cell>
        </row>
        <row r="86">
          <cell r="A86">
            <v>99</v>
          </cell>
          <cell r="B86" t="str">
            <v>ADAPTADOR PVC SOLDAVEL C/ FLANGES E ANEL DE VEDACAO P/ CAIXA D' AGUA 50MM X 11/2\"</v>
          </cell>
          <cell r="C86" t="str">
            <v>UN</v>
          </cell>
          <cell r="D86">
            <v>16.61</v>
          </cell>
        </row>
        <row r="87">
          <cell r="A87">
            <v>100</v>
          </cell>
          <cell r="B87" t="str">
            <v>ADAPTADOR PVC SOLDAVEL C/ FLANGES E ANEL DE VEDACAO P/ CAIXA D' AGUA 60MM X 2\"</v>
          </cell>
          <cell r="C87" t="str">
            <v>UN</v>
          </cell>
          <cell r="D87">
            <v>26.07</v>
          </cell>
        </row>
        <row r="88">
          <cell r="A88">
            <v>102</v>
          </cell>
          <cell r="B88" t="str">
            <v>ADAPTADOR PVC SOLDAVEL CURTO C/ BOLSA E ROSCA P/ REGISTRO 85MM  X 3\"</v>
          </cell>
          <cell r="C88" t="str">
            <v>UN</v>
          </cell>
          <cell r="D88">
            <v>22</v>
          </cell>
        </row>
        <row r="89">
          <cell r="A89">
            <v>103</v>
          </cell>
          <cell r="B89" t="str">
            <v>ADAPTADOR PVC SOLDAVEL CURTO C/ BOLSA E ROSCA P/ REGISTRO 110MM  X 4\"</v>
          </cell>
          <cell r="C89" t="str">
            <v>UN</v>
          </cell>
          <cell r="D89">
            <v>34.15</v>
          </cell>
        </row>
        <row r="90">
          <cell r="A90">
            <v>104</v>
          </cell>
          <cell r="B90" t="str">
            <v>ADAPTADOR PVC SOLDAVEL CURTO C/ BOLSA E ROSCA P/ REGISTRO 75MM  X 2 1/2\"</v>
          </cell>
          <cell r="C90" t="str">
            <v>UN</v>
          </cell>
          <cell r="D90">
            <v>13.87</v>
          </cell>
        </row>
        <row r="91">
          <cell r="A91">
            <v>105</v>
          </cell>
          <cell r="B91" t="str">
            <v>ADAPTADOR PVC SOLDAVEL LONGO C/ FLANGE LIVRE P/ CAIXA D' AGUA 8 5MM X 3\"</v>
          </cell>
          <cell r="C91" t="str">
            <v>UN</v>
          </cell>
          <cell r="D91">
            <v>156.02000000000001</v>
          </cell>
        </row>
        <row r="92">
          <cell r="A92">
            <v>106</v>
          </cell>
          <cell r="B92" t="str">
            <v>ADAPTADOR PVC SOLDAVEL LONGO C/ FLANGE LIVRE P/ CAIXA D' AGUA 1 10MM X 4\"</v>
          </cell>
          <cell r="C92" t="str">
            <v>UN</v>
          </cell>
          <cell r="D92">
            <v>223.29</v>
          </cell>
        </row>
        <row r="93">
          <cell r="A93">
            <v>107</v>
          </cell>
          <cell r="B93" t="str">
            <v>ADAPTADOR PVC SOLDAVEL CURTO C/ BOLSA E ROSCA P/ REGISTRO 20MM  X 1/2\"</v>
          </cell>
          <cell r="C93" t="str">
            <v>UN</v>
          </cell>
          <cell r="D93">
            <v>0.39</v>
          </cell>
        </row>
        <row r="94">
          <cell r="A94">
            <v>108</v>
          </cell>
          <cell r="B94" t="str">
            <v>ADAPTADOR PVC SOLDAVEL CURTO C/ BOLSA E ROSCA P/ REGISTRO 32MM  X 1\"</v>
          </cell>
          <cell r="C94" t="str">
            <v>UN</v>
          </cell>
          <cell r="D94">
            <v>1.03</v>
          </cell>
        </row>
        <row r="95">
          <cell r="A95">
            <v>109</v>
          </cell>
          <cell r="B95" t="str">
            <v>ADAPTADOR PVC SOLDAVEL CURTO C/ BOLSA E ROSCA P/ REGISTRO 40MM  X 1 1/4\"</v>
          </cell>
          <cell r="C95" t="str">
            <v>UN</v>
          </cell>
          <cell r="D95">
            <v>2.21</v>
          </cell>
        </row>
        <row r="96">
          <cell r="A96">
            <v>110</v>
          </cell>
          <cell r="B96" t="str">
            <v>ADAPTADOR PVC SOLDAVEL CURTO C/ BOLSA E ROSCA P/ REGISTRO 40MM  X 1 1/2\"</v>
          </cell>
          <cell r="C96" t="str">
            <v>UN</v>
          </cell>
          <cell r="D96">
            <v>4.51</v>
          </cell>
        </row>
        <row r="97">
          <cell r="A97">
            <v>111</v>
          </cell>
          <cell r="B97" t="str">
            <v>ADAPTADOR PVC SOLDAVEL CURTO C/ BOLSA E ROSCA P/ REGISTRO 50MM  X 1 1/4\"</v>
          </cell>
          <cell r="C97" t="str">
            <v>UN</v>
          </cell>
          <cell r="D97">
            <v>4.75</v>
          </cell>
        </row>
        <row r="98">
          <cell r="A98">
            <v>112</v>
          </cell>
          <cell r="B98" t="str">
            <v>ADAPTADOR PVC SOLDAVEL CURTO C/ BOLSA E ROSCA P/ REGISTRO 50MM  X 1   1/2\"</v>
          </cell>
          <cell r="C98" t="str">
            <v>UN</v>
          </cell>
          <cell r="D98">
            <v>2.7</v>
          </cell>
        </row>
        <row r="99">
          <cell r="A99">
            <v>113</v>
          </cell>
          <cell r="B99" t="str">
            <v>ADAPTADOR PVC SOLDAVEL CURTO C/ BOLSA E ROSCA P/ REGISTRO 60MM  X 2\"</v>
          </cell>
          <cell r="C99" t="str">
            <v>UN</v>
          </cell>
          <cell r="D99">
            <v>7.11</v>
          </cell>
        </row>
        <row r="100">
          <cell r="A100">
            <v>114</v>
          </cell>
          <cell r="B100" t="str">
            <v>ADAPTADOR PVC SOLDAVEL FLANGES LIVRES P/ CAIXA D' AGUA 25MM X 3/4'</v>
          </cell>
          <cell r="C100" t="str">
            <v>UN</v>
          </cell>
          <cell r="D100">
            <v>8.18</v>
          </cell>
        </row>
        <row r="101">
          <cell r="A101">
            <v>116</v>
          </cell>
          <cell r="B101" t="str">
            <v>REVESTIMENTO IMPERMEABILIZANTE SEMI-FLEXIVEL BI-COMPONENTE TP VIAPLUS 1000 VIAPOL OU MARCA EQUIVALENTE</v>
          </cell>
          <cell r="C101" t="str">
            <v>KG</v>
          </cell>
          <cell r="D101">
            <v>2.5</v>
          </cell>
        </row>
        <row r="102">
          <cell r="A102">
            <v>117</v>
          </cell>
          <cell r="B102" t="str">
            <v>ADESIVO P/ PVC BISNAGA C/ 17G</v>
          </cell>
          <cell r="C102" t="str">
            <v>UN</v>
          </cell>
          <cell r="D102">
            <v>1.66</v>
          </cell>
        </row>
        <row r="103">
          <cell r="A103">
            <v>118</v>
          </cell>
          <cell r="B103" t="str">
            <v>PASTA VEDA JUNTAS LATA C/ 0,50 KG TIPO PASTA NIAGARA OU SIMILAR</v>
          </cell>
          <cell r="C103" t="str">
            <v>UN</v>
          </cell>
          <cell r="D103">
            <v>44.76</v>
          </cell>
        </row>
        <row r="104">
          <cell r="A104">
            <v>119</v>
          </cell>
          <cell r="B104" t="str">
            <v>ADESIVO PARA PVC BISNAGA COM 75 GR</v>
          </cell>
          <cell r="C104" t="str">
            <v>UN</v>
          </cell>
          <cell r="D104">
            <v>3.15</v>
          </cell>
        </row>
        <row r="105">
          <cell r="A105">
            <v>122</v>
          </cell>
          <cell r="B105" t="str">
            <v>ADESIVO PVC FRASCO C/ 850G</v>
          </cell>
          <cell r="C105" t="str">
            <v>UN</v>
          </cell>
          <cell r="D105">
            <v>25.61</v>
          </cell>
        </row>
        <row r="106">
          <cell r="A106">
            <v>123</v>
          </cell>
          <cell r="B106" t="str">
            <v>ADITIVO IMPERMEABILIZANTE PEGA NORMAL PARA ARGAMASSA SIKA1 OU EQUIVALENTE</v>
          </cell>
          <cell r="C106" t="str">
            <v>L</v>
          </cell>
          <cell r="D106">
            <v>3.21</v>
          </cell>
        </row>
        <row r="107">
          <cell r="A107">
            <v>124</v>
          </cell>
          <cell r="B107" t="str">
            <v>ADITIVO ACELERADOR DE PEGA E ENDURECIMENTO PARA ARGAMASSA E CONCRETOS NÃO ARMADO SIKA 3 OU EQUIVALENTE</v>
          </cell>
          <cell r="C107" t="str">
            <v>L</v>
          </cell>
          <cell r="D107">
            <v>8.01</v>
          </cell>
        </row>
        <row r="108">
          <cell r="A108">
            <v>125</v>
          </cell>
          <cell r="B108" t="str">
            <v>COLA CONCENTRADA P/ ARGAMASSA, REBOCO, CHAPISCO E PASTA DE CIMENTO, SIKA CHAPISCO OU EQUIVALENTE</v>
          </cell>
          <cell r="C108" t="str">
            <v>KG</v>
          </cell>
          <cell r="D108">
            <v>7.21</v>
          </cell>
        </row>
        <row r="109">
          <cell r="A109">
            <v>126</v>
          </cell>
          <cell r="B109" t="str">
            <v>IMPERMEABILIZANTE ACELERADOR DE PEGA PARA ARGAMASSA</v>
          </cell>
          <cell r="C109" t="str">
            <v>L</v>
          </cell>
          <cell r="D109">
            <v>6.18</v>
          </cell>
        </row>
        <row r="110">
          <cell r="A110">
            <v>127</v>
          </cell>
          <cell r="B110" t="str">
            <v>ADITIVO IMPERMEABILIZANTE DE PEGA ULTRA-RAPIDA PARA  UTILIZAÇÃO EM PASTA DE CIMENTO SIKA 2 OU EQUIVALENTE</v>
          </cell>
          <cell r="C110" t="str">
            <v>L</v>
          </cell>
          <cell r="D110">
            <v>8.7200000000000006</v>
          </cell>
        </row>
        <row r="111">
          <cell r="A111">
            <v>129</v>
          </cell>
          <cell r="B111" t="str">
            <v>ARGAMASSA CORRETIVA PARA REVESTIMENTO DE ESTRUTURA DE CONCRETO</v>
          </cell>
          <cell r="C111" t="str">
            <v>KG</v>
          </cell>
          <cell r="D111">
            <v>2.68</v>
          </cell>
        </row>
        <row r="112">
          <cell r="A112">
            <v>130</v>
          </cell>
          <cell r="B112" t="str">
            <v>ARGAMASSA PARA REPARO ESTRUTURAL TIPO SIKA TOP 122 OU EQUIVALENTE</v>
          </cell>
          <cell r="C112" t="str">
            <v>KG</v>
          </cell>
          <cell r="D112">
            <v>6.13</v>
          </cell>
        </row>
        <row r="113">
          <cell r="A113">
            <v>131</v>
          </cell>
          <cell r="B113" t="str">
            <v>ADESIVO ESTRUTURAL A BASE DE RESINA EPOXI TIPO SIKADUR 31 OU EQUIVALENTE</v>
          </cell>
          <cell r="C113" t="str">
            <v>KG</v>
          </cell>
          <cell r="D113">
            <v>79.739999999999995</v>
          </cell>
        </row>
        <row r="114">
          <cell r="A114">
            <v>132</v>
          </cell>
          <cell r="B114" t="str">
            <v>ADITIVO PLASTIFICANTE E RETARDADOR DE PEGA PARA CONCRETO  PLASTIMENT VZ SIKA OU EQUIVALENTE</v>
          </cell>
          <cell r="C114" t="str">
            <v>KG</v>
          </cell>
          <cell r="D114">
            <v>2.56</v>
          </cell>
        </row>
        <row r="115">
          <cell r="A115">
            <v>133</v>
          </cell>
          <cell r="B115" t="str">
            <v>INCORPORADOR DE AR PARA CONCRETOS E ARGAMASSAS SIKA AER OU EQUIVALENTE</v>
          </cell>
          <cell r="C115" t="str">
            <v>KG</v>
          </cell>
          <cell r="D115">
            <v>2.7</v>
          </cell>
        </row>
        <row r="116">
          <cell r="A116">
            <v>134</v>
          </cell>
          <cell r="B116" t="str">
            <v>ARGAMASSA AUTONIVELANTE PARA GROUTEAMENTO EM GERAL SIKAGROUT OU EQUIVALENTE</v>
          </cell>
          <cell r="C116" t="str">
            <v>KG</v>
          </cell>
          <cell r="D116">
            <v>1.68</v>
          </cell>
        </row>
        <row r="117">
          <cell r="A117">
            <v>135</v>
          </cell>
          <cell r="B117" t="str">
            <v>ARGAMASSA IMPERMEAVEL SIKA 101 OU EQUIVALENTE</v>
          </cell>
          <cell r="C117" t="str">
            <v>KG</v>
          </cell>
          <cell r="D117">
            <v>2.54</v>
          </cell>
        </row>
        <row r="118">
          <cell r="A118">
            <v>136</v>
          </cell>
          <cell r="B118" t="str">
            <v>DESMOLDANTE PROTETOR DE FORMA SEPAROL TOP SIKA OU EQUIVALENTE</v>
          </cell>
          <cell r="C118" t="str">
            <v>KG</v>
          </cell>
          <cell r="D118">
            <v>5.93</v>
          </cell>
        </row>
        <row r="119">
          <cell r="A119">
            <v>139</v>
          </cell>
          <cell r="B119" t="str">
            <v>REVESTIMENTO IMPERMEABILIZANTE SEMI FLEXIVEL PARA SUPERFICIE SIKA TOP 107 OU EQUIVALENTE</v>
          </cell>
          <cell r="C119" t="str">
            <v>KG</v>
          </cell>
          <cell r="D119">
            <v>10.95</v>
          </cell>
        </row>
        <row r="120">
          <cell r="A120">
            <v>140</v>
          </cell>
          <cell r="B120" t="str">
            <v>IMPERMEABILIZANTE FLEXIVEL DE BASE ACRILICA PARA COBERTURA EM GERAL IGOLFLEX BRANCO SIKA OU EQUIVALENTE</v>
          </cell>
          <cell r="C120" t="str">
            <v>KG</v>
          </cell>
          <cell r="D120">
            <v>17.95</v>
          </cell>
        </row>
        <row r="121">
          <cell r="A121">
            <v>141</v>
          </cell>
          <cell r="B121" t="str">
            <v>IMPERMEABILIZANTE FLEXÍVEL A BASE DE ELASTÔMERO IGOLFLEX PRETO SIKA OU EQUIVALENTE</v>
          </cell>
          <cell r="C121" t="str">
            <v>KG</v>
          </cell>
          <cell r="D121">
            <v>9.4</v>
          </cell>
        </row>
        <row r="122">
          <cell r="A122">
            <v>142</v>
          </cell>
          <cell r="B122" t="str">
            <v>SELANTE ELÁSTICO MONOCOMPONENTE À BASE DE POLIURETANO SIKAFLEX 1A PLUS OU EQUIVALENTE</v>
          </cell>
          <cell r="C122" t="str">
            <v>310ML</v>
          </cell>
          <cell r="D122">
            <v>45.27</v>
          </cell>
        </row>
        <row r="123">
          <cell r="A123">
            <v>144</v>
          </cell>
          <cell r="B123" t="str">
            <v>SELANTE E ADESIVO DE ELASTICIDADE PERMANENTE TIPO SIKAFLEX-11 FC OU EQUIVALENTE</v>
          </cell>
          <cell r="C123" t="str">
            <v>300ML</v>
          </cell>
          <cell r="D123">
            <v>37.270000000000003</v>
          </cell>
        </row>
        <row r="124">
          <cell r="A124">
            <v>148</v>
          </cell>
          <cell r="B124" t="str">
            <v>ADITIVO À BASE DE EMULSÃO DE POLÍMERO SINTÉTICO PARA ARGAMASSA E CHAPISCO SIKAFIX SUPER OU EQUIVALENTE</v>
          </cell>
          <cell r="C124" t="str">
            <v>L</v>
          </cell>
          <cell r="D124">
            <v>7.21</v>
          </cell>
        </row>
        <row r="125">
          <cell r="A125">
            <v>151</v>
          </cell>
          <cell r="B125" t="str">
            <v>IMPERMEABILIZANTE INCOLOR PARA TRATAMENTO SUPERFICIAL DE FACHADAS COM SILICONE SUPER CONSERVADO 5 SIKA OU EQUIVALENTE</v>
          </cell>
          <cell r="C125" t="str">
            <v>L</v>
          </cell>
          <cell r="D125">
            <v>16.36</v>
          </cell>
        </row>
        <row r="126">
          <cell r="A126">
            <v>153</v>
          </cell>
          <cell r="B126" t="str">
            <v>TINTA PROTETORA EMULSAO AQUOSA, BASE EPOXI, TIPO SIKAGUARD 67</v>
          </cell>
          <cell r="C126" t="str">
            <v>L</v>
          </cell>
          <cell r="D126">
            <v>79.349999999999994</v>
          </cell>
        </row>
        <row r="127">
          <cell r="A127">
            <v>154</v>
          </cell>
          <cell r="B127" t="str">
            <v>TINTA A BASE DE RESINA EPOXI ALCATRÃO, (PASTA PARA REVESTIMENTO)</v>
          </cell>
          <cell r="C127" t="str">
            <v>L</v>
          </cell>
          <cell r="D127">
            <v>31.24</v>
          </cell>
        </row>
        <row r="128">
          <cell r="A128">
            <v>155</v>
          </cell>
          <cell r="B128" t="str">
            <v>TINTA À BASE DE ALCATRÃO E EPOXI, COMPOUND COAL TAR EPOXI,  OTTO BAUMGART OU EQUIVALENTE</v>
          </cell>
          <cell r="C128" t="str">
            <v>L</v>
          </cell>
          <cell r="D128">
            <v>23.91</v>
          </cell>
        </row>
        <row r="129">
          <cell r="A129">
            <v>156</v>
          </cell>
          <cell r="B129" t="str">
            <v>ADESIVO ESTRUTURAL À BASE DE RESINA EPOXI SIKADUR 32 OU EQUIVALENTE</v>
          </cell>
          <cell r="C129" t="str">
            <v>KG</v>
          </cell>
          <cell r="D129">
            <v>51.71</v>
          </cell>
        </row>
        <row r="130">
          <cell r="A130">
            <v>157</v>
          </cell>
          <cell r="B130" t="str">
            <v>ADESIVO EPOXI DE BAIXA VISCOSIDADE PARA INJEÇÃO EM TRINCAS E FISSURAS ESTRUTURAIS, SIKADUR 52 OU EQUIVALENTE</v>
          </cell>
          <cell r="C130" t="str">
            <v>KG</v>
          </cell>
          <cell r="D130">
            <v>92.01</v>
          </cell>
        </row>
        <row r="131">
          <cell r="A131">
            <v>158</v>
          </cell>
          <cell r="B131" t="str">
            <v>IMUNIZANTE PARA MADEIRAS BRUTAS TIPO CARBOLINEUM OU EQUIVALENTE</v>
          </cell>
          <cell r="C131" t="str">
            <v>L</v>
          </cell>
          <cell r="D131">
            <v>17.920000000000002</v>
          </cell>
        </row>
        <row r="132">
          <cell r="A132">
            <v>159</v>
          </cell>
          <cell r="B132" t="str">
            <v>ADUBO ORGANICO BOVINO</v>
          </cell>
          <cell r="C132" t="str">
            <v>M3</v>
          </cell>
          <cell r="D132">
            <v>90</v>
          </cell>
        </row>
        <row r="133">
          <cell r="A133">
            <v>164</v>
          </cell>
          <cell r="B133" t="str">
            <v>ADUELA/BATENTE DUPLO/CAIXAO/GRADE CAIXA 15 X 3CM P/ PORTA 0,60 A 1,20 X 2,10M MADEIRA IPE/MOGNO/CEREJEIRA OU SIMILAR</v>
          </cell>
          <cell r="C133" t="str">
            <v>JG</v>
          </cell>
          <cell r="D133">
            <v>106.11</v>
          </cell>
        </row>
        <row r="134">
          <cell r="A134">
            <v>173</v>
          </cell>
          <cell r="B134" t="str">
            <v>ADUELA/BATENTE DUPLO/CAIXAO/GRADE CAIXA 13 X 3CM P/ PORTA 0,60 A 1,20 X 2,10M MADEIRA CEDRO/IMBUIA/JEQUITIBA OU SIMILAR.</v>
          </cell>
          <cell r="C134" t="str">
            <v>JG</v>
          </cell>
          <cell r="D134">
            <v>36.71</v>
          </cell>
        </row>
        <row r="135">
          <cell r="A135">
            <v>174</v>
          </cell>
          <cell r="B135" t="str">
            <v>ADUELA/BATENTE DUPLO/CAIXAO/GRADE CAIXA 13 X 3,5CM P/ PORTA 0,60 A 1,20 X 2,10M MADEIRA IPE/MOGNO/CEREJEIRA OU SIMILAR</v>
          </cell>
          <cell r="C135" t="str">
            <v>JG</v>
          </cell>
          <cell r="D135">
            <v>93.81</v>
          </cell>
        </row>
        <row r="136">
          <cell r="A136">
            <v>175</v>
          </cell>
          <cell r="B136" t="str">
            <v>ADUELA/BATENTE DUPLO/CAIXAO/GRADE CAIXA 15 X 3,5CM P/ PORTA 0,60 A 1,20 X 2,10M MADEIRA IPE/MOGNO/CEREJEIRA OU SIMILAR</v>
          </cell>
          <cell r="C136" t="str">
            <v>JG</v>
          </cell>
          <cell r="D136">
            <v>112.61</v>
          </cell>
        </row>
        <row r="137">
          <cell r="A137">
            <v>181</v>
          </cell>
          <cell r="B137" t="str">
            <v>ADUELA/BATENTE DUPLO/CAIXAO/GRADE CAIXA 15 X 3CM P/ PORTA 0,60 A 1,20 X 2,10M MADEIRA CEDRO/IMBUIA/JEQUITIBA OU SIMILAR</v>
          </cell>
          <cell r="C137" t="str">
            <v>JG</v>
          </cell>
          <cell r="D137">
            <v>47.23</v>
          </cell>
        </row>
        <row r="138">
          <cell r="A138">
            <v>183</v>
          </cell>
          <cell r="B138" t="str">
            <v>ADUELA/BATENTE DUPLO/CAIXAO/GRADE CAIXA 13 X 3CM P/ PORTA 0,60 A 1,20 X 2,10M MADEIRA IPE/MOGNO/CEREJEIRA OU SIMILAR</v>
          </cell>
          <cell r="C138" t="str">
            <v>JG</v>
          </cell>
          <cell r="D138">
            <v>79.680000000000007</v>
          </cell>
        </row>
        <row r="139">
          <cell r="A139">
            <v>184</v>
          </cell>
          <cell r="B139" t="str">
            <v>ADUELA/BATENTE DUPLO/CAIXAO/GRADE CAIXA 13 X 3CM P/ PORTA 0,60 A 1,20 X 2,10M MADEIRA CEDRINHO/PINHO/CANELA OU SIMILAR</v>
          </cell>
          <cell r="C139" t="str">
            <v>JG</v>
          </cell>
          <cell r="D139">
            <v>30.18</v>
          </cell>
        </row>
        <row r="140">
          <cell r="A140">
            <v>185</v>
          </cell>
          <cell r="B140" t="str">
            <v>ALIZAR / GUARNICAO 4 X 1CM MADEIRA IPE/MOGNO/CEREJEIRA OU SIMILAR</v>
          </cell>
          <cell r="C140" t="str">
            <v>M</v>
          </cell>
          <cell r="D140">
            <v>2.42</v>
          </cell>
        </row>
        <row r="141">
          <cell r="A141">
            <v>186</v>
          </cell>
          <cell r="B141" t="str">
            <v>ALIZAR / GUARNICAO 5 X 1CM MADEIRA IPE/MOGNO/CEREJEIRA OU SIMILAR</v>
          </cell>
          <cell r="C141" t="str">
            <v>M</v>
          </cell>
          <cell r="D141">
            <v>2.42</v>
          </cell>
        </row>
        <row r="142">
          <cell r="A142">
            <v>187</v>
          </cell>
          <cell r="B142" t="str">
            <v>ALIZAR / GUARNICAO 5 X 2CM MADEIRA IPE/MOGNO/CEREJEIRA OU SIMILAR</v>
          </cell>
          <cell r="C142" t="str">
            <v>M</v>
          </cell>
          <cell r="D142">
            <v>5.83</v>
          </cell>
        </row>
        <row r="143">
          <cell r="A143">
            <v>188</v>
          </cell>
          <cell r="B143" t="str">
            <v>ALIZAR / GUARNICAO 5 X 1,5CM MADEIRA IPE/MOGNO/CEREJEIRA OU SIMILAR</v>
          </cell>
          <cell r="C143" t="str">
            <v>M</v>
          </cell>
          <cell r="D143">
            <v>2.63</v>
          </cell>
        </row>
        <row r="144">
          <cell r="A144">
            <v>190</v>
          </cell>
          <cell r="B144" t="str">
            <v>MARCO/ARO/BATENTE SIMPLES/ GRADE CANTO 7 X 3CM P/ PORTA 0,60 A 1,20 X 2,10M MADEIRA REGIONAL 1A</v>
          </cell>
          <cell r="C144" t="str">
            <v>JG</v>
          </cell>
          <cell r="D144">
            <v>54.86</v>
          </cell>
        </row>
        <row r="145">
          <cell r="A145">
            <v>191</v>
          </cell>
          <cell r="B145" t="str">
            <v>MARCO/ARO/BATENTE SIMPLES / GRADE CANTO 7 X 3,5CM P/ PORTA 0,60 A 1,20 X 2,10M   MADEIRA REGIONAL 1A</v>
          </cell>
          <cell r="C145" t="str">
            <v>JG</v>
          </cell>
          <cell r="D145">
            <v>62.81</v>
          </cell>
        </row>
        <row r="146">
          <cell r="A146">
            <v>194</v>
          </cell>
          <cell r="B146" t="str">
            <v>MARCO/ARO/BATENTE SIMPLES / GRADE CANTO 7 X 3CM P/ PORTA 0,60 A 1,20 X 2,10M MADEIRA REGIONAL 2A</v>
          </cell>
          <cell r="C146" t="str">
            <v>JG</v>
          </cell>
          <cell r="D146">
            <v>21.21</v>
          </cell>
        </row>
        <row r="147">
          <cell r="A147">
            <v>195</v>
          </cell>
          <cell r="B147" t="str">
            <v>MARCO/ARO/BATENTE SIMPLES / GRADE CANTO 7 X 3,5CM P/ PORTA 0,60 A 1,20 X 2,10M MADEIRA REGIONAL 2A</v>
          </cell>
          <cell r="C147" t="str">
            <v>JG</v>
          </cell>
          <cell r="D147">
            <v>34.26</v>
          </cell>
        </row>
        <row r="148">
          <cell r="A148">
            <v>234</v>
          </cell>
          <cell r="B148" t="str">
            <v>AGREGADO DE ALTA RESISTENCIA P/ PISO INDUSTRIAL</v>
          </cell>
          <cell r="C148" t="str">
            <v>KG</v>
          </cell>
          <cell r="D148">
            <v>0.56999999999999995</v>
          </cell>
        </row>
        <row r="149">
          <cell r="A149">
            <v>235</v>
          </cell>
          <cell r="B149" t="str">
            <v>AGREGADO ALTA RESISTENCIA P/ PISO INDUSTRIAL   COR BRANCA</v>
          </cell>
          <cell r="C149" t="str">
            <v>KG</v>
          </cell>
          <cell r="D149">
            <v>0.56999999999999995</v>
          </cell>
        </row>
        <row r="150">
          <cell r="A150">
            <v>236</v>
          </cell>
          <cell r="B150" t="str">
            <v>AGREGADO ALTA RESISTENCIA P/ PISO INDUSTRIAL   COR CINZA</v>
          </cell>
          <cell r="C150" t="str">
            <v>KG</v>
          </cell>
          <cell r="D150">
            <v>0.69</v>
          </cell>
        </row>
        <row r="151">
          <cell r="A151">
            <v>237</v>
          </cell>
          <cell r="B151" t="str">
            <v>AGREGADO ALTA RESISTENCIA P/ PISO INDUSTRIAL   MARROM    (INCLUI PIGMENTO COR)</v>
          </cell>
          <cell r="C151" t="str">
            <v>KG</v>
          </cell>
          <cell r="D151">
            <v>0.71</v>
          </cell>
        </row>
        <row r="152">
          <cell r="A152">
            <v>238</v>
          </cell>
          <cell r="B152" t="str">
            <v>AGREGADO ALTA RESISTENCIA P/ PISO INDUSTRIAL   COR PRETA   (INCLUI PIGMENTO COR)</v>
          </cell>
          <cell r="C152" t="str">
            <v>KG</v>
          </cell>
          <cell r="D152">
            <v>0.6</v>
          </cell>
        </row>
        <row r="153">
          <cell r="A153">
            <v>239</v>
          </cell>
          <cell r="B153" t="str">
            <v>AGREGADO ALTA RESISTENCIA P/ PISO INDUSTRIAL   VERMELHO   (INCLUI PIGMENTO COR)</v>
          </cell>
          <cell r="C153" t="str">
            <v>KG</v>
          </cell>
          <cell r="D153">
            <v>0.81</v>
          </cell>
        </row>
        <row r="154">
          <cell r="A154">
            <v>240</v>
          </cell>
          <cell r="B154" t="str">
            <v>AGREGADO ALTA RESISTENCIA P/ PISO INDUSTRIAL   COR VERDE   (INCLUI PIGMENTO COR)</v>
          </cell>
          <cell r="C154" t="str">
            <v>KG</v>
          </cell>
          <cell r="D154">
            <v>1.07</v>
          </cell>
        </row>
        <row r="155">
          <cell r="A155">
            <v>242</v>
          </cell>
          <cell r="B155" t="str">
            <v>AJUDANTE ESPECIALIZADO</v>
          </cell>
          <cell r="C155" t="str">
            <v>H</v>
          </cell>
          <cell r="D155">
            <v>8.01</v>
          </cell>
        </row>
        <row r="156">
          <cell r="A156">
            <v>243</v>
          </cell>
          <cell r="B156" t="str">
            <v>AJUDANTE ESPECIALIZADO EM SONDAGEM</v>
          </cell>
          <cell r="C156" t="str">
            <v>H</v>
          </cell>
          <cell r="D156">
            <v>6.19</v>
          </cell>
        </row>
        <row r="157">
          <cell r="A157">
            <v>244</v>
          </cell>
          <cell r="B157" t="str">
            <v>AUXILIAR DE TOPOGRAFIA</v>
          </cell>
          <cell r="C157" t="str">
            <v>H</v>
          </cell>
          <cell r="D157">
            <v>4.3</v>
          </cell>
        </row>
        <row r="158">
          <cell r="A158">
            <v>245</v>
          </cell>
          <cell r="B158" t="str">
            <v>AUXILIAR DE LABORATORIO</v>
          </cell>
          <cell r="C158" t="str">
            <v>H</v>
          </cell>
          <cell r="D158">
            <v>5.63</v>
          </cell>
        </row>
        <row r="159">
          <cell r="A159">
            <v>246</v>
          </cell>
          <cell r="B159" t="str">
            <v>AUXILIAR DE ENCANADOR OU BOMBEIRO HIDRAULICO</v>
          </cell>
          <cell r="C159" t="str">
            <v>H</v>
          </cell>
          <cell r="D159">
            <v>5.51</v>
          </cell>
        </row>
        <row r="160">
          <cell r="A160">
            <v>247</v>
          </cell>
          <cell r="B160" t="str">
            <v>AUXILIAR DE ELETRICISTA</v>
          </cell>
          <cell r="C160" t="str">
            <v>H</v>
          </cell>
          <cell r="D160">
            <v>5.51</v>
          </cell>
        </row>
        <row r="161">
          <cell r="A161">
            <v>248</v>
          </cell>
          <cell r="B161" t="str">
            <v>AJUDANTE DE OPERACAO EM GERAL</v>
          </cell>
          <cell r="C161" t="str">
            <v>H</v>
          </cell>
          <cell r="D161">
            <v>8.01</v>
          </cell>
        </row>
        <row r="162">
          <cell r="A162">
            <v>251</v>
          </cell>
          <cell r="B162" t="str">
            <v>AUXILIAR DE MECANICO</v>
          </cell>
          <cell r="C162" t="str">
            <v>H</v>
          </cell>
          <cell r="D162">
            <v>4.8899999999999997</v>
          </cell>
        </row>
        <row r="163">
          <cell r="A163">
            <v>252</v>
          </cell>
          <cell r="B163" t="str">
            <v>AUXILIAR DE SERRALHEIRO</v>
          </cell>
          <cell r="C163" t="str">
            <v>H</v>
          </cell>
          <cell r="D163">
            <v>5.51</v>
          </cell>
        </row>
        <row r="164">
          <cell r="A164">
            <v>253</v>
          </cell>
          <cell r="B164" t="str">
            <v>ALMOXARIFE</v>
          </cell>
          <cell r="C164" t="str">
            <v>H</v>
          </cell>
          <cell r="D164">
            <v>8.02</v>
          </cell>
        </row>
        <row r="165">
          <cell r="A165">
            <v>295</v>
          </cell>
          <cell r="B165" t="str">
            <v>ANEL BORRACHA P/ TUBO ESGOTO PREDIAL EB 608 DN 40MM</v>
          </cell>
          <cell r="C165" t="str">
            <v>UN</v>
          </cell>
          <cell r="D165">
            <v>0.67</v>
          </cell>
        </row>
        <row r="166">
          <cell r="A166">
            <v>296</v>
          </cell>
          <cell r="B166" t="str">
            <v>ANEL BORRACHA P/ TUBO ESGOTO PREDIAL EB 608 DN 50MM</v>
          </cell>
          <cell r="C166" t="str">
            <v>UN</v>
          </cell>
          <cell r="D166">
            <v>0.71</v>
          </cell>
        </row>
        <row r="167">
          <cell r="A167">
            <v>297</v>
          </cell>
          <cell r="B167" t="str">
            <v>ANEL BORRACHA P/ TUBO ESGOTO PREDIAL EB 608 DN 75MM</v>
          </cell>
          <cell r="C167" t="str">
            <v>UN</v>
          </cell>
          <cell r="D167">
            <v>0.91</v>
          </cell>
        </row>
        <row r="168">
          <cell r="A168">
            <v>298</v>
          </cell>
          <cell r="B168" t="str">
            <v>ANEL BORRACHA P/ TUBO SERIE R DN 75MM</v>
          </cell>
          <cell r="C168" t="str">
            <v>UN</v>
          </cell>
          <cell r="D168">
            <v>0.98</v>
          </cell>
        </row>
        <row r="169">
          <cell r="A169">
            <v>299</v>
          </cell>
          <cell r="B169" t="str">
            <v>ANEL BORRACHA P/ TUBO SERIE R DN 100MM</v>
          </cell>
          <cell r="C169" t="str">
            <v>UN</v>
          </cell>
          <cell r="D169">
            <v>1.34</v>
          </cell>
        </row>
        <row r="170">
          <cell r="A170">
            <v>300</v>
          </cell>
          <cell r="B170" t="str">
            <v>ANEL BORRACHA P/ TUBO SERIE R DN 150MM</v>
          </cell>
          <cell r="C170" t="str">
            <v>UN</v>
          </cell>
          <cell r="D170">
            <v>7.68</v>
          </cell>
        </row>
        <row r="171">
          <cell r="A171">
            <v>301</v>
          </cell>
          <cell r="B171" t="str">
            <v>ANEL BORRACHA P/ TUBO ESGOTO PREDIAL EB 608 DN 100MM</v>
          </cell>
          <cell r="C171" t="str">
            <v>UN</v>
          </cell>
          <cell r="D171">
            <v>1.3</v>
          </cell>
        </row>
        <row r="172">
          <cell r="A172">
            <v>303</v>
          </cell>
          <cell r="B172" t="str">
            <v>ANEL BORRACHA P/ TUBO PVC REDE ESGOTO EB 644 DN 100MM</v>
          </cell>
          <cell r="C172" t="str">
            <v>UN</v>
          </cell>
          <cell r="D172">
            <v>2.13</v>
          </cell>
        </row>
        <row r="173">
          <cell r="A173">
            <v>304</v>
          </cell>
          <cell r="B173" t="str">
            <v>ANEL BORRACHA P/ TUBO PVC REDE ESGOTO EB 644 DN 125MM</v>
          </cell>
          <cell r="C173" t="str">
            <v>UN</v>
          </cell>
          <cell r="D173">
            <v>4.0599999999999996</v>
          </cell>
        </row>
        <row r="174">
          <cell r="A174">
            <v>305</v>
          </cell>
          <cell r="B174" t="str">
            <v>ANEL BORRACHA P/ TUBO PVC REDE ESGOTO EB 644 DN 150MM</v>
          </cell>
          <cell r="C174" t="str">
            <v>UN</v>
          </cell>
          <cell r="D174">
            <v>5.2</v>
          </cell>
        </row>
        <row r="175">
          <cell r="A175">
            <v>306</v>
          </cell>
          <cell r="B175" t="str">
            <v>ANEL BORRACHA P/ TUBO PVC REDE ESGOTO EB 644 DN 200MM</v>
          </cell>
          <cell r="C175" t="str">
            <v>UN</v>
          </cell>
          <cell r="D175">
            <v>7.72</v>
          </cell>
        </row>
        <row r="176">
          <cell r="A176">
            <v>307</v>
          </cell>
          <cell r="B176" t="str">
            <v>ANEL BORRACHA P/ TUBO PVC REDE ESGOTO EB 644 DN 250MM</v>
          </cell>
          <cell r="C176" t="str">
            <v>UN</v>
          </cell>
          <cell r="D176">
            <v>14.93</v>
          </cell>
        </row>
        <row r="177">
          <cell r="A177">
            <v>308</v>
          </cell>
          <cell r="B177" t="str">
            <v>ANEL BORRACHA P/ TUBO PVC REDE ESGOTO EB 644 DN 300MM</v>
          </cell>
          <cell r="C177" t="str">
            <v>UN</v>
          </cell>
          <cell r="D177">
            <v>26.55</v>
          </cell>
        </row>
        <row r="178">
          <cell r="A178">
            <v>309</v>
          </cell>
          <cell r="B178" t="str">
            <v>ANEL BORRACHA P/ TUBO PVC REDE ESGOTO EB 644 DN 350MM</v>
          </cell>
          <cell r="C178" t="str">
            <v>UN</v>
          </cell>
          <cell r="D178">
            <v>31.87</v>
          </cell>
        </row>
        <row r="179">
          <cell r="A179">
            <v>310</v>
          </cell>
          <cell r="B179" t="str">
            <v>ANEL BORRACHA P/ TUBO PVC REDE ESGOTO EB 644 DN 400MM</v>
          </cell>
          <cell r="C179" t="str">
            <v>UN</v>
          </cell>
          <cell r="D179">
            <v>40.020000000000003</v>
          </cell>
        </row>
        <row r="180">
          <cell r="A180">
            <v>311</v>
          </cell>
          <cell r="B180" t="str">
            <v>ANEL BORRACHA P/ TUBO PVC DE FOFO EB-1208 DN 100</v>
          </cell>
          <cell r="C180" t="str">
            <v>UN</v>
          </cell>
          <cell r="D180">
            <v>3.23</v>
          </cell>
        </row>
        <row r="181">
          <cell r="A181">
            <v>314</v>
          </cell>
          <cell r="B181" t="str">
            <v>ANEL BORRACHA P/ TUBO PVC DE FOFO EB-1208 DN 300</v>
          </cell>
          <cell r="C181" t="str">
            <v>UN</v>
          </cell>
          <cell r="D181">
            <v>29.55</v>
          </cell>
        </row>
        <row r="182">
          <cell r="A182">
            <v>318</v>
          </cell>
          <cell r="B182" t="str">
            <v>ANEL BORRACHA P/ TUBO PVC DE FOFO EB-1208 DN 150</v>
          </cell>
          <cell r="C182" t="str">
            <v>UN</v>
          </cell>
          <cell r="D182">
            <v>5.36</v>
          </cell>
        </row>
        <row r="183">
          <cell r="A183">
            <v>319</v>
          </cell>
          <cell r="B183" t="str">
            <v>ANEL BORRACHA P/ TUBO PVC DE FOFO EB-1208 DN 200</v>
          </cell>
          <cell r="C183" t="str">
            <v>UN</v>
          </cell>
          <cell r="D183">
            <v>7.76</v>
          </cell>
        </row>
        <row r="184">
          <cell r="A184">
            <v>320</v>
          </cell>
          <cell r="B184" t="str">
            <v>ANEL BORRACHA P/ TUBO PVC DE FOFO EB-1208 DN 250</v>
          </cell>
          <cell r="C184" t="str">
            <v>UN</v>
          </cell>
          <cell r="D184">
            <v>20.010000000000002</v>
          </cell>
        </row>
        <row r="185">
          <cell r="A185">
            <v>325</v>
          </cell>
          <cell r="B185" t="str">
            <v>ANEL BORRACHA P/ TUBO/CONEXAO PVC PBA P/ REDE AGUA DN 50MM</v>
          </cell>
          <cell r="C185" t="str">
            <v>UN</v>
          </cell>
          <cell r="D185">
            <v>1.26</v>
          </cell>
        </row>
        <row r="186">
          <cell r="A186">
            <v>326</v>
          </cell>
          <cell r="B186" t="str">
            <v>ANEL BORRACHA P/ TUBO/CONEXAO PVC PBA P/ REDE AGUA DN 65MM</v>
          </cell>
          <cell r="C186" t="str">
            <v>UN</v>
          </cell>
          <cell r="D186">
            <v>2.36</v>
          </cell>
        </row>
        <row r="187">
          <cell r="A187">
            <v>328</v>
          </cell>
          <cell r="B187" t="str">
            <v>ANEL BORRACHA P/ TUBO/CONEXAO PVC PBA P/ REDE AGUA DN 100MM</v>
          </cell>
          <cell r="C187" t="str">
            <v>UN</v>
          </cell>
          <cell r="D187">
            <v>3.03</v>
          </cell>
        </row>
        <row r="188">
          <cell r="A188">
            <v>329</v>
          </cell>
          <cell r="B188" t="str">
            <v>ANEL BORRACHA P/ TUBO/CONEXAO PVC PBA P/ REDE AGUA DN 75MM</v>
          </cell>
          <cell r="C188" t="str">
            <v>UN</v>
          </cell>
          <cell r="D188">
            <v>2.84</v>
          </cell>
        </row>
        <row r="189">
          <cell r="A189">
            <v>333</v>
          </cell>
          <cell r="B189" t="str">
            <v>ARAME GALVANIZADO 14 BWG - 2,10MM - 27,20 G/M</v>
          </cell>
          <cell r="C189" t="str">
            <v>KG</v>
          </cell>
          <cell r="D189">
            <v>8.1</v>
          </cell>
        </row>
        <row r="190">
          <cell r="A190">
            <v>334</v>
          </cell>
          <cell r="B190" t="str">
            <v>ARAME GALVANIZADO  8 BWG - 4,19MM - 101,00 G/M</v>
          </cell>
          <cell r="C190" t="str">
            <v>KG</v>
          </cell>
          <cell r="D190">
            <v>7.36</v>
          </cell>
        </row>
        <row r="191">
          <cell r="A191">
            <v>335</v>
          </cell>
          <cell r="B191" t="str">
            <v>ARAME GALVANIZADO 10 BWG - 3,40MM - 71,30 G/M</v>
          </cell>
          <cell r="C191" t="str">
            <v>KG</v>
          </cell>
          <cell r="D191">
            <v>7.45</v>
          </cell>
        </row>
        <row r="192">
          <cell r="A192">
            <v>337</v>
          </cell>
          <cell r="B192" t="str">
            <v>ARAME RECOZIDO 18 BWG - 1,25MM - 9,60 G/M</v>
          </cell>
          <cell r="C192" t="str">
            <v>KG</v>
          </cell>
          <cell r="D192">
            <v>7.22</v>
          </cell>
        </row>
        <row r="193">
          <cell r="A193">
            <v>338</v>
          </cell>
          <cell r="B193" t="str">
            <v>ARAME FARPADO 16 BWG - 0,047 KG/M</v>
          </cell>
          <cell r="C193" t="str">
            <v>KG</v>
          </cell>
          <cell r="D193">
            <v>7.5</v>
          </cell>
        </row>
        <row r="194">
          <cell r="A194">
            <v>339</v>
          </cell>
          <cell r="B194" t="str">
            <v>ARAME FARPADO GALVANIZADO 14 BWG - CLASSE 250</v>
          </cell>
          <cell r="C194" t="str">
            <v>M</v>
          </cell>
          <cell r="D194">
            <v>0.36</v>
          </cell>
        </row>
        <row r="195">
          <cell r="A195">
            <v>340</v>
          </cell>
          <cell r="B195" t="str">
            <v>ARAME FARPADO 16 BWG 4 X 4\" - 23,50 KG/ROLO 500M</v>
          </cell>
          <cell r="C195" t="str">
            <v>M</v>
          </cell>
          <cell r="D195">
            <v>0.35</v>
          </cell>
        </row>
        <row r="196">
          <cell r="A196">
            <v>341</v>
          </cell>
          <cell r="B196" t="str">
            <v>ARAME GALVANIZADO 18 BWG - 1,24MM - 9,0 G/M</v>
          </cell>
          <cell r="C196" t="str">
            <v>M</v>
          </cell>
          <cell r="D196">
            <v>0.09</v>
          </cell>
        </row>
        <row r="197">
          <cell r="A197">
            <v>342</v>
          </cell>
          <cell r="B197" t="str">
            <v>ARAME GALVANIZADO 12 BWG - 2,60MM - 48,00 G/M</v>
          </cell>
          <cell r="C197" t="str">
            <v>KG</v>
          </cell>
          <cell r="D197">
            <v>7.45</v>
          </cell>
        </row>
        <row r="198">
          <cell r="A198">
            <v>343</v>
          </cell>
          <cell r="B198" t="str">
            <v>ARAME GALVANIZADO 14 BWG - 2,10MM - 27,20 G/M</v>
          </cell>
          <cell r="C198" t="str">
            <v>M</v>
          </cell>
          <cell r="D198">
            <v>0.22</v>
          </cell>
        </row>
        <row r="199">
          <cell r="A199">
            <v>344</v>
          </cell>
          <cell r="B199" t="str">
            <v>ARAME GALVANIZADO 16 BWG - 1,65MM - 16,60 G/M</v>
          </cell>
          <cell r="C199" t="str">
            <v>KG</v>
          </cell>
          <cell r="D199">
            <v>8.7100000000000009</v>
          </cell>
        </row>
        <row r="200">
          <cell r="A200">
            <v>345</v>
          </cell>
          <cell r="B200" t="str">
            <v>ARAME GALVANIZADO 18 BWG - 1,24MM - 9,0 G/M</v>
          </cell>
          <cell r="C200" t="str">
            <v>KG</v>
          </cell>
          <cell r="D200">
            <v>5.79</v>
          </cell>
        </row>
        <row r="201">
          <cell r="A201">
            <v>346</v>
          </cell>
          <cell r="B201" t="str">
            <v>ARAME DE ACO OVALADO 15 X 17 (ROLO 1000M- 45KG-700KGF)</v>
          </cell>
          <cell r="C201" t="str">
            <v>KG</v>
          </cell>
          <cell r="D201">
            <v>6.61</v>
          </cell>
        </row>
        <row r="202">
          <cell r="A202">
            <v>348</v>
          </cell>
          <cell r="B202" t="str">
            <v>ARBUSTO REGIONAL ALTURA MAIOR QUE 1M</v>
          </cell>
          <cell r="C202" t="str">
            <v>UN</v>
          </cell>
          <cell r="D202">
            <v>21.25</v>
          </cell>
        </row>
        <row r="203">
          <cell r="A203">
            <v>349</v>
          </cell>
          <cell r="B203" t="str">
            <v>MUDAS HERBACEAS DA REGIAO</v>
          </cell>
          <cell r="C203" t="str">
            <v>UN</v>
          </cell>
          <cell r="D203">
            <v>0.89</v>
          </cell>
        </row>
        <row r="204">
          <cell r="A204">
            <v>357</v>
          </cell>
          <cell r="B204" t="str">
            <v>MUDA DE ARBUSTO REGIONAL ORNAMENTAL</v>
          </cell>
          <cell r="C204" t="str">
            <v>UN</v>
          </cell>
          <cell r="D204">
            <v>17</v>
          </cell>
        </row>
        <row r="205">
          <cell r="A205">
            <v>358</v>
          </cell>
          <cell r="B205" t="str">
            <v>MUDA DE ARVORE REGIONAL ORNAMENTAL</v>
          </cell>
          <cell r="C205" t="str">
            <v>UN</v>
          </cell>
          <cell r="D205">
            <v>17</v>
          </cell>
        </row>
        <row r="206">
          <cell r="A206">
            <v>359</v>
          </cell>
          <cell r="B206" t="str">
            <v>ARVORE REGIONAL MAIOR QUE 2M</v>
          </cell>
          <cell r="C206" t="str">
            <v>UN</v>
          </cell>
          <cell r="D206">
            <v>25.5</v>
          </cell>
        </row>
        <row r="207">
          <cell r="A207">
            <v>360</v>
          </cell>
          <cell r="B207" t="str">
            <v>MUDAS RASTEIRAS DA REGIAO</v>
          </cell>
          <cell r="C207" t="str">
            <v>UN</v>
          </cell>
          <cell r="D207">
            <v>0.85</v>
          </cell>
        </row>
        <row r="208">
          <cell r="A208">
            <v>365</v>
          </cell>
          <cell r="B208" t="str">
            <v>MUDAS ARBUSTIVAS DA REGIAO</v>
          </cell>
          <cell r="C208" t="str">
            <v>UN</v>
          </cell>
          <cell r="D208">
            <v>4.5999999999999996</v>
          </cell>
        </row>
        <row r="209">
          <cell r="A209">
            <v>366</v>
          </cell>
          <cell r="B209" t="str">
            <v>AREIA FINA</v>
          </cell>
          <cell r="C209" t="str">
            <v>M3</v>
          </cell>
          <cell r="D209">
            <v>35</v>
          </cell>
        </row>
        <row r="210">
          <cell r="A210">
            <v>367</v>
          </cell>
          <cell r="B210" t="str">
            <v>AREIA GROSSA</v>
          </cell>
          <cell r="C210" t="str">
            <v>M3</v>
          </cell>
          <cell r="D210">
            <v>33.78</v>
          </cell>
        </row>
        <row r="211">
          <cell r="A211">
            <v>368</v>
          </cell>
          <cell r="B211" t="str">
            <v>AREIA P/ ATERRO</v>
          </cell>
          <cell r="C211" t="str">
            <v>M3</v>
          </cell>
          <cell r="D211">
            <v>17.37</v>
          </cell>
        </row>
        <row r="212">
          <cell r="A212">
            <v>369</v>
          </cell>
          <cell r="B212" t="str">
            <v>ARENOSO, AREIA BARRADA OU AREIA AMARELA - RETIRADO NO AREAL - SEM TRANSPORTE</v>
          </cell>
          <cell r="C212" t="str">
            <v>M3</v>
          </cell>
          <cell r="D212">
            <v>23.19</v>
          </cell>
        </row>
        <row r="213">
          <cell r="A213">
            <v>370</v>
          </cell>
          <cell r="B213" t="str">
            <v>AREIA MEDIA</v>
          </cell>
          <cell r="C213" t="str">
            <v>M3</v>
          </cell>
          <cell r="D213">
            <v>31.8</v>
          </cell>
        </row>
        <row r="214">
          <cell r="A214">
            <v>371</v>
          </cell>
          <cell r="B214" t="str">
            <v>ARGAMASSA PRONTA PARA REVESTIMENTO EXTERNO OU INTERNO</v>
          </cell>
          <cell r="C214" t="str">
            <v>KG</v>
          </cell>
          <cell r="D214">
            <v>0.64</v>
          </cell>
        </row>
        <row r="215">
          <cell r="A215">
            <v>374</v>
          </cell>
          <cell r="B215" t="str">
            <v>ARGAMASSA PRONTA PARA REVESTIMENTO INTERNO EM PAREDES</v>
          </cell>
          <cell r="C215" t="str">
            <v>KG</v>
          </cell>
          <cell r="D215">
            <v>0.53</v>
          </cell>
        </row>
        <row r="216">
          <cell r="A216">
            <v>375</v>
          </cell>
          <cell r="B216" t="str">
            <v>ARGAMASSA PRONTA PARA REVESTIMENTO EXTERNO EM PAREDES</v>
          </cell>
          <cell r="C216" t="str">
            <v>KG</v>
          </cell>
          <cell r="D216">
            <v>0.53</v>
          </cell>
        </row>
        <row r="217">
          <cell r="A217">
            <v>376</v>
          </cell>
          <cell r="B217" t="str">
            <v>ARMARIO PLASTICO DE EMBUTIR C/ ESPELHO, DE 34 X 49CM</v>
          </cell>
          <cell r="C217" t="str">
            <v>UN</v>
          </cell>
          <cell r="D217">
            <v>31.5</v>
          </cell>
        </row>
        <row r="218">
          <cell r="A218">
            <v>377</v>
          </cell>
          <cell r="B218" t="str">
            <v>TAMPO PLASTICO STANDARD P/ VASO SANITARIO</v>
          </cell>
          <cell r="C218" t="str">
            <v>UN</v>
          </cell>
          <cell r="D218">
            <v>16.420000000000002</v>
          </cell>
        </row>
        <row r="219">
          <cell r="A219">
            <v>378</v>
          </cell>
          <cell r="B219" t="str">
            <v>ARMADOR</v>
          </cell>
          <cell r="C219" t="str">
            <v>H</v>
          </cell>
          <cell r="D219">
            <v>7.5</v>
          </cell>
        </row>
        <row r="220">
          <cell r="A220">
            <v>379</v>
          </cell>
          <cell r="B220" t="str">
            <v>ARRUELA QUADRADA ACO GALV D = 38MM ESP= 3MM DFURO= 18 MM</v>
          </cell>
          <cell r="C220" t="str">
            <v>UN</v>
          </cell>
          <cell r="D220">
            <v>0.95</v>
          </cell>
        </row>
        <row r="221">
          <cell r="A221">
            <v>390</v>
          </cell>
          <cell r="B221" t="str">
            <v>SUPORTE PARA TUBO DE PROTECAO DN 2'' C/ ROSCA MECANICA</v>
          </cell>
          <cell r="C221" t="str">
            <v>UN</v>
          </cell>
          <cell r="D221">
            <v>6.49</v>
          </cell>
        </row>
        <row r="222">
          <cell r="A222">
            <v>392</v>
          </cell>
          <cell r="B222" t="str">
            <v>ABRACADEIRA TIPO D 1/2\" C/ PARAFUSO\"</v>
          </cell>
          <cell r="C222" t="str">
            <v>UN</v>
          </cell>
          <cell r="D222">
            <v>0.5</v>
          </cell>
        </row>
        <row r="223">
          <cell r="A223">
            <v>393</v>
          </cell>
          <cell r="B223" t="str">
            <v>ABRACADEIRA TIPO D 1\" C/ PARAFUSO\"</v>
          </cell>
          <cell r="C223" t="str">
            <v>UN</v>
          </cell>
          <cell r="D223">
            <v>0.9</v>
          </cell>
        </row>
        <row r="224">
          <cell r="A224">
            <v>394</v>
          </cell>
          <cell r="B224" t="str">
            <v>ABRACADEIRA TIPO D 1 1/2\" C/PARAFUSO\"</v>
          </cell>
          <cell r="C224" t="str">
            <v>UN</v>
          </cell>
          <cell r="D224">
            <v>0.95</v>
          </cell>
        </row>
        <row r="225">
          <cell r="A225">
            <v>395</v>
          </cell>
          <cell r="B225" t="str">
            <v>ABRACADEIRA TIPO D 1 1/4\" C/ PARAFUSO\"</v>
          </cell>
          <cell r="C225" t="str">
            <v>UN</v>
          </cell>
          <cell r="D225">
            <v>0.87</v>
          </cell>
        </row>
        <row r="226">
          <cell r="A226">
            <v>396</v>
          </cell>
          <cell r="B226" t="str">
            <v>ABRACADEIRA TIPO D 2\" C/ PARAFUSO\"</v>
          </cell>
          <cell r="C226" t="str">
            <v>UN</v>
          </cell>
          <cell r="D226">
            <v>1.25</v>
          </cell>
        </row>
        <row r="227">
          <cell r="A227">
            <v>397</v>
          </cell>
          <cell r="B227" t="str">
            <v>ABRACADEIRA TIPO D 2 1/2\" C/ PARAFUSO\"</v>
          </cell>
          <cell r="C227" t="str">
            <v>UN</v>
          </cell>
          <cell r="D227">
            <v>1.28</v>
          </cell>
        </row>
        <row r="228">
          <cell r="A228">
            <v>398</v>
          </cell>
          <cell r="B228" t="str">
            <v>ABRACADEIRA TIPO D 3\" C/ PARAFUSO\"</v>
          </cell>
          <cell r="C228" t="str">
            <v>UN</v>
          </cell>
          <cell r="D228">
            <v>1.8</v>
          </cell>
        </row>
        <row r="229">
          <cell r="A229">
            <v>399</v>
          </cell>
          <cell r="B229" t="str">
            <v>ABRACADEIRA TIPO D 4\" C/ PARAFUSO\"</v>
          </cell>
          <cell r="C229" t="str">
            <v>UN</v>
          </cell>
          <cell r="D229">
            <v>3.2</v>
          </cell>
        </row>
        <row r="230">
          <cell r="A230">
            <v>400</v>
          </cell>
          <cell r="B230" t="str">
            <v>ABRACADEIRA TIPO D 3/4\" C/ PARAFUSO\"</v>
          </cell>
          <cell r="C230" t="str">
            <v>UN</v>
          </cell>
          <cell r="D230">
            <v>0.68</v>
          </cell>
        </row>
        <row r="231">
          <cell r="A231">
            <v>402</v>
          </cell>
          <cell r="B231" t="str">
            <v>GANCHO SUSPENSAO OLHAL EM ACO GALV, ESPESSURA 16MM, ABERTURA 21MM</v>
          </cell>
          <cell r="C231" t="str">
            <v>UN</v>
          </cell>
          <cell r="D231">
            <v>6.69</v>
          </cell>
        </row>
        <row r="232">
          <cell r="A232">
            <v>404</v>
          </cell>
          <cell r="B232" t="str">
            <v>FITA ISOLANTE AUTO-FUSAO BT REF 3M OU SIMILAR</v>
          </cell>
          <cell r="C232" t="str">
            <v>M</v>
          </cell>
          <cell r="D232">
            <v>0.98</v>
          </cell>
        </row>
        <row r="233">
          <cell r="A233">
            <v>406</v>
          </cell>
          <cell r="B233" t="str">
            <v>FITA ACO INOX P/ CINTAR POSTE FUSIMEC/ERICSSON/ERIBAND OU SIM 0,8 X 19 MM (ROLO DE 30 M)</v>
          </cell>
          <cell r="C233" t="str">
            <v>UN</v>
          </cell>
          <cell r="D233">
            <v>29.69</v>
          </cell>
        </row>
        <row r="234">
          <cell r="A234">
            <v>407</v>
          </cell>
          <cell r="B234" t="str">
            <v>FITA DE ALUMINIO P/ PROTECAO DO CONDUTOR LARG 10MM</v>
          </cell>
          <cell r="C234" t="str">
            <v>KG</v>
          </cell>
          <cell r="D234">
            <v>25.89</v>
          </cell>
        </row>
        <row r="235">
          <cell r="A235">
            <v>408</v>
          </cell>
          <cell r="B235" t="str">
            <v>ABRACADEIRA DE NYLON PARA AMARRACAO DE CABOS, COMPRIM= 390MM</v>
          </cell>
          <cell r="C235" t="str">
            <v>UN</v>
          </cell>
          <cell r="D235">
            <v>0.18</v>
          </cell>
        </row>
        <row r="236">
          <cell r="A236">
            <v>409</v>
          </cell>
          <cell r="B236" t="str">
            <v>ABRACADEIRA DE NYLON PARA AMARRACAO DE CABOS, COMPRIM= 205MM</v>
          </cell>
          <cell r="C236" t="str">
            <v>UN</v>
          </cell>
          <cell r="D236">
            <v>0.14000000000000001</v>
          </cell>
        </row>
        <row r="237">
          <cell r="A237">
            <v>410</v>
          </cell>
          <cell r="B237" t="str">
            <v>ABRACADEIRA DE NYLON PARA AMARRACAO DE CABOS, COMPRIM= 158MM</v>
          </cell>
          <cell r="C237" t="str">
            <v>UN</v>
          </cell>
          <cell r="D237">
            <v>7.0000000000000007E-2</v>
          </cell>
        </row>
        <row r="238">
          <cell r="A238">
            <v>411</v>
          </cell>
          <cell r="B238" t="str">
            <v>ABRACADEIRA DE NYLON PARA AMARRACAO DE CABOS, COMPRIM= 199MM</v>
          </cell>
          <cell r="C238" t="str">
            <v>UN</v>
          </cell>
          <cell r="D238">
            <v>0.09</v>
          </cell>
        </row>
        <row r="239">
          <cell r="A239">
            <v>412</v>
          </cell>
          <cell r="B239" t="str">
            <v>ABRACADEIRA DE NYLON PARA AMARRACAO DE CABOS, COMPRIM= 232MM</v>
          </cell>
          <cell r="C239" t="str">
            <v>UN</v>
          </cell>
          <cell r="D239">
            <v>0.16</v>
          </cell>
        </row>
        <row r="240">
          <cell r="A240">
            <v>414</v>
          </cell>
          <cell r="B240" t="str">
            <v>ABRACADEIRA DE NYLON PARA AMARRACAO DE CABOS, COMPRIM= 100MM</v>
          </cell>
          <cell r="C240" t="str">
            <v>UN</v>
          </cell>
          <cell r="D240">
            <v>0.05</v>
          </cell>
        </row>
        <row r="241">
          <cell r="A241">
            <v>415</v>
          </cell>
          <cell r="B241" t="str">
            <v>GRAMPO P/ HASTE DE ATERRAMENTO DE 1'', CABO 6 A 50MM2</v>
          </cell>
          <cell r="C241" t="str">
            <v>UN</v>
          </cell>
          <cell r="D241">
            <v>3.9</v>
          </cell>
        </row>
        <row r="242">
          <cell r="A242">
            <v>416</v>
          </cell>
          <cell r="B242" t="str">
            <v>GRAMPO P/ HASTE DE ATERRAMENTO DE 3/4\", CABO 6 A 50MM2</v>
          </cell>
          <cell r="C242" t="str">
            <v>UN</v>
          </cell>
          <cell r="D242">
            <v>2.42</v>
          </cell>
        </row>
        <row r="243">
          <cell r="A243">
            <v>417</v>
          </cell>
          <cell r="B243" t="str">
            <v>ALCA PRE-FORMADA DE LINHA, EM ALUMINIO P/ CABO DE ALUMINIO DIAM 16MM2</v>
          </cell>
          <cell r="C243" t="str">
            <v>UN</v>
          </cell>
          <cell r="D243">
            <v>2.11</v>
          </cell>
        </row>
        <row r="244">
          <cell r="A244">
            <v>418</v>
          </cell>
          <cell r="B244" t="str">
            <v>ALCA PRE-FORMADA DE DISTRIBUICAO PLP P/ CABO ALUMINIO 25MM2</v>
          </cell>
          <cell r="C244" t="str">
            <v>UN</v>
          </cell>
          <cell r="D244">
            <v>3.03</v>
          </cell>
        </row>
        <row r="245">
          <cell r="A245">
            <v>420</v>
          </cell>
          <cell r="B245" t="str">
            <v>CINTA FG DE 150MM P/ FIXACAO DE CAIXA MEDICAO.</v>
          </cell>
          <cell r="C245" t="str">
            <v>UN</v>
          </cell>
          <cell r="D245">
            <v>14.09</v>
          </cell>
        </row>
        <row r="246">
          <cell r="A246">
            <v>421</v>
          </cell>
          <cell r="B246" t="str">
            <v>PORCA OLHAL ACO P/ PARAFUSO C/ DIAM NOMINAL DE 16MM</v>
          </cell>
          <cell r="C246" t="str">
            <v>UN</v>
          </cell>
          <cell r="D246">
            <v>5.96</v>
          </cell>
        </row>
        <row r="247">
          <cell r="A247">
            <v>422</v>
          </cell>
          <cell r="B247" t="str">
            <v>GRAMPO DE 15MM P/ CINTA DE FIXACAO DE CAIXA DE MEDICAO</v>
          </cell>
          <cell r="C247" t="str">
            <v>UN</v>
          </cell>
          <cell r="D247">
            <v>8.2200000000000006</v>
          </cell>
        </row>
        <row r="248">
          <cell r="A248">
            <v>425</v>
          </cell>
          <cell r="B248" t="str">
            <v>GRAMPO P/ HASTE DE ATERRAMENTO DE 5/8\", CABO 6 A 50MM2</v>
          </cell>
          <cell r="C248" t="str">
            <v>UN</v>
          </cell>
          <cell r="D248">
            <v>2.19</v>
          </cell>
        </row>
        <row r="249">
          <cell r="A249">
            <v>426</v>
          </cell>
          <cell r="B249" t="str">
            <v>GRAMPO P/ HASTE DE ATERRAMENTO ATE 19MM CABO DE 10 A 25MM2</v>
          </cell>
          <cell r="C249" t="str">
            <v>UN</v>
          </cell>
          <cell r="D249">
            <v>1.45</v>
          </cell>
        </row>
        <row r="250">
          <cell r="A250">
            <v>427</v>
          </cell>
          <cell r="B250" t="str">
            <v>ALCA PRE-FORMADA DE CONTRA POSTE (GPH) EM ACO P/ CABO 3/16\" ,   COMPRIM= 870MM</v>
          </cell>
          <cell r="C250" t="str">
            <v>UN</v>
          </cell>
          <cell r="D250">
            <v>4.2300000000000004</v>
          </cell>
        </row>
        <row r="251">
          <cell r="A251">
            <v>428</v>
          </cell>
          <cell r="B251" t="str">
            <v>PARAFUSO M16 (ROSCA DUPLA D=16MM) X 500MM - ZINCAGEM A FOGO</v>
          </cell>
          <cell r="C251" t="str">
            <v>UN</v>
          </cell>
          <cell r="D251">
            <v>7.39</v>
          </cell>
        </row>
        <row r="252">
          <cell r="A252">
            <v>429</v>
          </cell>
          <cell r="B252" t="str">
            <v>PARAFUSO M16 (ROSCA DUPLA D=16MM) X 300MM - ZINCAGEM A FOGO</v>
          </cell>
          <cell r="C252" t="str">
            <v>UN</v>
          </cell>
          <cell r="D252">
            <v>4.28</v>
          </cell>
        </row>
        <row r="253">
          <cell r="A253">
            <v>430</v>
          </cell>
          <cell r="B253" t="str">
            <v>PARAFUSO M16 (ROSCA MAQUINA D=16MM) X 125MM CAB QUADRADA - ZINCAGEM A FOGO</v>
          </cell>
          <cell r="C253" t="str">
            <v>UN</v>
          </cell>
          <cell r="D253">
            <v>2.12</v>
          </cell>
        </row>
        <row r="254">
          <cell r="A254">
            <v>431</v>
          </cell>
          <cell r="B254" t="str">
            <v>PARAFUSO M16 (ROSCA MAQUINA D=16MM) X 200MM CAB QUADRADA - ZINCAGEM A FOGO</v>
          </cell>
          <cell r="C254" t="str">
            <v>UN</v>
          </cell>
          <cell r="D254">
            <v>3.09</v>
          </cell>
        </row>
        <row r="255">
          <cell r="A255">
            <v>432</v>
          </cell>
          <cell r="B255" t="str">
            <v>PARAFUSO M16 (ROSCA MAQUINA D=16MM) X 250MM CAB QUADRADA - ZINCAGEM A FOGO</v>
          </cell>
          <cell r="C255" t="str">
            <v>UN</v>
          </cell>
          <cell r="D255">
            <v>3.64</v>
          </cell>
        </row>
        <row r="256">
          <cell r="A256">
            <v>433</v>
          </cell>
          <cell r="B256" t="str">
            <v>PARAFUSO M16 (ROSCA MAQUINA D=16MM) X 350MM CAB QUADRADA - ZINCAGEM A FOGO</v>
          </cell>
          <cell r="C256" t="str">
            <v>UN</v>
          </cell>
          <cell r="D256">
            <v>5.25</v>
          </cell>
        </row>
        <row r="257">
          <cell r="A257">
            <v>436</v>
          </cell>
          <cell r="B257" t="str">
            <v>PARAFUSO FRANCES M16(D=16MM) X 150MM CAB ABAULADA - ZINCAGEM A FOGO</v>
          </cell>
          <cell r="C257" t="str">
            <v>UN</v>
          </cell>
          <cell r="D257">
            <v>2.76</v>
          </cell>
        </row>
        <row r="258">
          <cell r="A258">
            <v>437</v>
          </cell>
          <cell r="B258" t="str">
            <v>PARAFUSO M16 (ROSCA DUPLA D=16MM) X 400MM - ZINCAGEM A FOGO</v>
          </cell>
          <cell r="C258" t="str">
            <v>UN</v>
          </cell>
          <cell r="D258">
            <v>6.51</v>
          </cell>
        </row>
        <row r="259">
          <cell r="A259">
            <v>439</v>
          </cell>
          <cell r="B259" t="str">
            <v>PARAFUSO M16 (ROSCA MAQUINA D=16MM) X 300MM CAB QUADRADA - ZINCAGEM A FOGO</v>
          </cell>
          <cell r="C259" t="str">
            <v>UN</v>
          </cell>
          <cell r="D259">
            <v>3.64</v>
          </cell>
        </row>
        <row r="260">
          <cell r="A260">
            <v>441</v>
          </cell>
          <cell r="B260" t="str">
            <v>PARAFUSO M16 (ROSCA MAQUINA D=16MM) X 150MM CAB QUADRADA - ZINCAGEM A FOGO</v>
          </cell>
          <cell r="C260" t="str">
            <v>UN</v>
          </cell>
          <cell r="D260">
            <v>2.36</v>
          </cell>
        </row>
        <row r="261">
          <cell r="A261">
            <v>442</v>
          </cell>
          <cell r="B261" t="str">
            <v>PARAFUSO FRANCES M16(D=16MM) X 45MM CAB ABAULADA - ZINCAGEM A FOGO</v>
          </cell>
          <cell r="C261" t="str">
            <v>UN</v>
          </cell>
          <cell r="D261">
            <v>1.72</v>
          </cell>
        </row>
        <row r="262">
          <cell r="A262">
            <v>444</v>
          </cell>
          <cell r="B262" t="str">
            <v>PINO RETO P/ ISOLADOR 15KV DIMENSOES 16 X 19 X 290MM</v>
          </cell>
          <cell r="C262" t="str">
            <v>UN</v>
          </cell>
          <cell r="D262">
            <v>8.93</v>
          </cell>
        </row>
        <row r="263">
          <cell r="A263">
            <v>445</v>
          </cell>
          <cell r="B263" t="str">
            <v>PINO P/ ISOLADOR M16X19X320MM 25KV</v>
          </cell>
          <cell r="C263" t="str">
            <v>UN</v>
          </cell>
          <cell r="D263">
            <v>8.4600000000000009</v>
          </cell>
        </row>
        <row r="264">
          <cell r="A264">
            <v>497</v>
          </cell>
          <cell r="B264" t="str">
            <v>CIMENTO ASFALTICO DE PETROLEO A GRANEL 50/70</v>
          </cell>
          <cell r="C264" t="str">
            <v>T</v>
          </cell>
          <cell r="D264">
            <v>1548.4</v>
          </cell>
        </row>
        <row r="265">
          <cell r="A265">
            <v>498</v>
          </cell>
          <cell r="B265" t="str">
            <v>CIMENTO ASFALTICO DE PETROLEO A GRANEL 85/100(CAP 7)</v>
          </cell>
          <cell r="C265" t="str">
            <v>T</v>
          </cell>
          <cell r="D265">
            <v>1654.73</v>
          </cell>
        </row>
        <row r="266">
          <cell r="A266">
            <v>500</v>
          </cell>
          <cell r="B266" t="str">
            <v>ASFALTO DILUIDO CM 70 P/ PAVIMENTACAO ASFALTICA</v>
          </cell>
          <cell r="C266" t="str">
            <v>KG</v>
          </cell>
          <cell r="D266">
            <v>2.0099999999999998</v>
          </cell>
        </row>
        <row r="267">
          <cell r="A267">
            <v>501</v>
          </cell>
          <cell r="B267" t="str">
            <v>EMULSAO ASFALTICA CATIONICA CM-30 P/ USO EM PAVIMENTACAO ASFALTICA</v>
          </cell>
          <cell r="C267" t="str">
            <v>KG</v>
          </cell>
          <cell r="D267">
            <v>1.84</v>
          </cell>
        </row>
        <row r="268">
          <cell r="A268">
            <v>502</v>
          </cell>
          <cell r="B268" t="str">
            <v>EMULSAO ASFALTICA CATIONICA RB-2C P/ USO EM PAVIMENTACAO ASFALTICA</v>
          </cell>
          <cell r="C268" t="str">
            <v>T</v>
          </cell>
          <cell r="D268">
            <v>1171.8</v>
          </cell>
        </row>
        <row r="269">
          <cell r="A269">
            <v>503</v>
          </cell>
          <cell r="B269" t="str">
            <v>EMULSAO ASFALTICA CATIONICA RM-1C P/USO EM PAVIMENTACAO ASFALTICA</v>
          </cell>
          <cell r="C269" t="str">
            <v>KG</v>
          </cell>
          <cell r="D269">
            <v>1.61</v>
          </cell>
        </row>
        <row r="270">
          <cell r="A270">
            <v>504</v>
          </cell>
          <cell r="B270" t="str">
            <v>EMULSAO ASFALTICA CATIONICA RM-1C P/ USO EM PAVIMENTACAO ASFALTICA</v>
          </cell>
          <cell r="C270" t="str">
            <v>T</v>
          </cell>
          <cell r="D270">
            <v>1576.36</v>
          </cell>
        </row>
        <row r="271">
          <cell r="A271">
            <v>505</v>
          </cell>
          <cell r="B271" t="str">
            <v>EMULSAO ASFALTICA CATIONICA RR-2C P/ USO EM PAVIMENTACAO ASFALTICA</v>
          </cell>
          <cell r="C271" t="str">
            <v>KG</v>
          </cell>
          <cell r="D271">
            <v>1.32</v>
          </cell>
        </row>
        <row r="272">
          <cell r="A272">
            <v>506</v>
          </cell>
          <cell r="B272" t="str">
            <v>EMULSAO ASFALTICA CATIONICA RL P/ USO EM PAVIMENTACAO ASFALTICA</v>
          </cell>
          <cell r="C272" t="str">
            <v>T</v>
          </cell>
          <cell r="D272">
            <v>1769.09</v>
          </cell>
        </row>
        <row r="273">
          <cell r="A273">
            <v>508</v>
          </cell>
          <cell r="B273" t="str">
            <v>EMULSAO ASFALTICA CATIONICA RR-1C P/ USO EM PAVIMENTACAO ASFALTICA</v>
          </cell>
          <cell r="C273" t="str">
            <v>KG</v>
          </cell>
          <cell r="D273">
            <v>1.22</v>
          </cell>
        </row>
        <row r="274">
          <cell r="A274">
            <v>509</v>
          </cell>
          <cell r="B274" t="str">
            <v>ASFALTO OXIDADO PARA IMPERMEABILIZAÇÃO, COEFICIENTE DE PENETRAÇÃO 15-25</v>
          </cell>
          <cell r="C274" t="str">
            <v>KG</v>
          </cell>
          <cell r="D274">
            <v>4</v>
          </cell>
        </row>
        <row r="275">
          <cell r="A275">
            <v>510</v>
          </cell>
          <cell r="B275" t="str">
            <v>ASFALTO OXIDADO P/ IMPERM C/ COEFICIENTE DE PENETRACAO 25-40</v>
          </cell>
          <cell r="C275" t="str">
            <v>KG</v>
          </cell>
          <cell r="D275">
            <v>2.98</v>
          </cell>
        </row>
        <row r="276">
          <cell r="A276">
            <v>511</v>
          </cell>
          <cell r="B276" t="str">
            <v>PRIMER TP ADEFLEX 604-S ASFALTOS VITORIA OU EQUIV</v>
          </cell>
          <cell r="C276" t="str">
            <v>L</v>
          </cell>
          <cell r="D276">
            <v>8.0399999999999991</v>
          </cell>
        </row>
        <row r="277">
          <cell r="A277">
            <v>512</v>
          </cell>
          <cell r="B277" t="str">
            <v>PRIMER TP ADEFLEX 612 ASFALTOS VITORIA OU EQUIV</v>
          </cell>
          <cell r="C277" t="str">
            <v>KG</v>
          </cell>
          <cell r="D277">
            <v>13.31</v>
          </cell>
        </row>
        <row r="278">
          <cell r="A278">
            <v>513</v>
          </cell>
          <cell r="B278" t="str">
            <v>ASFALTO OXIDADO P/ IMPERM C/ COEFICIENTE DE PENETRACAO 40-55</v>
          </cell>
          <cell r="C278" t="str">
            <v>KG</v>
          </cell>
          <cell r="D278">
            <v>2.74</v>
          </cell>
        </row>
        <row r="279">
          <cell r="A279">
            <v>516</v>
          </cell>
          <cell r="B279" t="str">
            <v>ASFALTO OXIDADO P/ IMPERM C/ COEFICIENTE DE PENETRACAO 20-35</v>
          </cell>
          <cell r="C279" t="str">
            <v>KG</v>
          </cell>
          <cell r="D279">
            <v>2.78</v>
          </cell>
        </row>
        <row r="280">
          <cell r="A280">
            <v>517</v>
          </cell>
          <cell r="B280" t="str">
            <v>ASFALTO EMULSIONADO TP VITBASE (ALFALTOS VITORIA), TP II (TORO) OU EQUIV</v>
          </cell>
          <cell r="C280" t="str">
            <v>L</v>
          </cell>
          <cell r="D280">
            <v>3.36</v>
          </cell>
        </row>
        <row r="281">
          <cell r="A281">
            <v>518</v>
          </cell>
          <cell r="B281" t="str">
            <v>ASSENTAMENTO DE PISO VINILICO EM PLACAS - SOMENTE MAO DE OBRA</v>
          </cell>
          <cell r="C281" t="str">
            <v>M2</v>
          </cell>
          <cell r="D281">
            <v>5</v>
          </cell>
        </row>
        <row r="282">
          <cell r="A282">
            <v>522</v>
          </cell>
          <cell r="B282" t="str">
            <v>ASSENTAMENTO DE RODAPE VINILICO - SOMENTE MAO DE OBRA</v>
          </cell>
          <cell r="C282" t="str">
            <v>M</v>
          </cell>
          <cell r="D282">
            <v>0.5</v>
          </cell>
        </row>
        <row r="283">
          <cell r="A283">
            <v>528</v>
          </cell>
          <cell r="B283" t="str">
            <v>AUXILIAR TECNICO</v>
          </cell>
          <cell r="C283" t="str">
            <v>H</v>
          </cell>
          <cell r="D283">
            <v>15.19</v>
          </cell>
        </row>
        <row r="284">
          <cell r="A284">
            <v>531</v>
          </cell>
          <cell r="B284" t="str">
            <v>AUXILIAR DE CALCULO TOPOGRAFICO</v>
          </cell>
          <cell r="C284" t="str">
            <v>H</v>
          </cell>
          <cell r="D284">
            <v>6.65</v>
          </cell>
        </row>
        <row r="285">
          <cell r="A285">
            <v>532</v>
          </cell>
          <cell r="B285" t="str">
            <v>AUXILIAR DE ENGENHARIA</v>
          </cell>
          <cell r="C285" t="str">
            <v>H</v>
          </cell>
          <cell r="D285">
            <v>12.62</v>
          </cell>
        </row>
        <row r="286">
          <cell r="A286">
            <v>533</v>
          </cell>
          <cell r="B286" t="str">
            <v>AZULEJO BRANCO BRILHANTE 15 X 15CM COMERCIAL OU 2A QUALIDADE</v>
          </cell>
          <cell r="C286" t="str">
            <v>M2</v>
          </cell>
          <cell r="D286">
            <v>16.71</v>
          </cell>
        </row>
        <row r="287">
          <cell r="A287">
            <v>534</v>
          </cell>
          <cell r="B287" t="str">
            <v>AZULEJO COR BRILHANTE 15 X 15CM COMERCIAL OU 2A QUALIDADE</v>
          </cell>
          <cell r="C287" t="str">
            <v>M2</v>
          </cell>
          <cell r="D287">
            <v>16.71</v>
          </cell>
        </row>
        <row r="288">
          <cell r="A288">
            <v>535</v>
          </cell>
          <cell r="B288" t="str">
            <v>AZULEJO COR BRILHANTE 15 X 15CM EXTRA</v>
          </cell>
          <cell r="C288" t="str">
            <v>M2</v>
          </cell>
          <cell r="D288">
            <v>20.05</v>
          </cell>
        </row>
        <row r="289">
          <cell r="A289">
            <v>536</v>
          </cell>
          <cell r="B289" t="str">
            <v>AZULEJO BRANCO BRILHANTE 15 X 15CM EXTRA OU 1A QUALIDADE</v>
          </cell>
          <cell r="C289" t="str">
            <v>M2</v>
          </cell>
          <cell r="D289">
            <v>20.05</v>
          </cell>
        </row>
        <row r="290">
          <cell r="A290">
            <v>537</v>
          </cell>
          <cell r="B290" t="str">
            <v>BANCA C/ CUBA - MARMORITE/GRANILITE OU GRANITINA - 120 X 60CM P/ PIA COZINHA</v>
          </cell>
          <cell r="C290" t="str">
            <v>UN</v>
          </cell>
          <cell r="D290">
            <v>60.05</v>
          </cell>
        </row>
        <row r="291">
          <cell r="A291">
            <v>539</v>
          </cell>
          <cell r="B291" t="str">
            <v>BANCA C/ CUBA - MARMORITE/GRANILITE OU GRANITINA - 150 X 60CM P/ PIA COZINHA</v>
          </cell>
          <cell r="C291" t="str">
            <v>UN</v>
          </cell>
          <cell r="D291">
            <v>79</v>
          </cell>
        </row>
        <row r="292">
          <cell r="A292">
            <v>540</v>
          </cell>
          <cell r="B292" t="str">
            <v>BANCA C/ CUBA - MARMORITE/GRANILITE OU GRANITINA - 200 X 60CM P/ PIA COZINHA</v>
          </cell>
          <cell r="C292" t="str">
            <v>UN</v>
          </cell>
          <cell r="D292">
            <v>104.05</v>
          </cell>
        </row>
        <row r="293">
          <cell r="A293">
            <v>541</v>
          </cell>
          <cell r="B293" t="str">
            <v>BANCA MARMORE SINTETICO 120 X 60CM C/ CUBA</v>
          </cell>
          <cell r="C293" t="str">
            <v>UN</v>
          </cell>
          <cell r="D293">
            <v>52.7</v>
          </cell>
        </row>
        <row r="294">
          <cell r="A294">
            <v>542</v>
          </cell>
          <cell r="B294" t="str">
            <v>BANCA MARMORE SINTETICO 150 X 50CM C/ CUBA</v>
          </cell>
          <cell r="C294" t="str">
            <v>UN</v>
          </cell>
          <cell r="D294">
            <v>70.540000000000006</v>
          </cell>
        </row>
        <row r="295">
          <cell r="A295">
            <v>544</v>
          </cell>
          <cell r="B295" t="str">
            <v>BANCA MARMORE BRANCO NACIONAL E = 3CM, POLIDO 120 X 60CM</v>
          </cell>
          <cell r="C295" t="str">
            <v>UN</v>
          </cell>
          <cell r="D295">
            <v>280</v>
          </cell>
        </row>
        <row r="296">
          <cell r="A296">
            <v>545</v>
          </cell>
          <cell r="B296" t="str">
            <v>BANCA MARMORE BRANCO NACIONAL E = 3CM, POLIDO C/ FURO PARA CUBA</v>
          </cell>
          <cell r="C296" t="str">
            <v>M2</v>
          </cell>
          <cell r="D296">
            <v>455.97</v>
          </cell>
        </row>
        <row r="297">
          <cell r="A297">
            <v>546</v>
          </cell>
          <cell r="B297" t="str">
            <v>BARRA FERRO RETANGULAR CHATA QUALQUER BITOLA X E = 1/8\"</v>
          </cell>
          <cell r="C297" t="str">
            <v>KG</v>
          </cell>
          <cell r="D297">
            <v>4.2300000000000004</v>
          </cell>
        </row>
        <row r="298">
          <cell r="A298">
            <v>547</v>
          </cell>
          <cell r="B298" t="str">
            <v>BARRA FERRO RETANGULAR CHATA 2 X 3/8\" - (3,79 KG/M)</v>
          </cell>
          <cell r="C298" t="str">
            <v>M</v>
          </cell>
          <cell r="D298">
            <v>14.48</v>
          </cell>
        </row>
        <row r="299">
          <cell r="A299">
            <v>549</v>
          </cell>
          <cell r="B299" t="str">
            <v>BARRA FERRO RETANGULAR CHATA 2 X 1/2\" - (5,06 KG/M)</v>
          </cell>
          <cell r="C299" t="str">
            <v>M</v>
          </cell>
          <cell r="D299">
            <v>19.559999999999999</v>
          </cell>
        </row>
        <row r="300">
          <cell r="A300">
            <v>550</v>
          </cell>
          <cell r="B300" t="str">
            <v>BARRA FERRO RETANGULAR CHATA QUALQUER BITOLA X E = 3/16\"</v>
          </cell>
          <cell r="C300" t="str">
            <v>KG</v>
          </cell>
          <cell r="D300">
            <v>3.96</v>
          </cell>
        </row>
        <row r="301">
          <cell r="A301">
            <v>551</v>
          </cell>
          <cell r="B301" t="str">
            <v>BARRA FERRO RETANGULAR CHATA 2 X 1\" - (10,12 KG/M)</v>
          </cell>
          <cell r="C301" t="str">
            <v>M</v>
          </cell>
          <cell r="D301">
            <v>40.51</v>
          </cell>
        </row>
        <row r="302">
          <cell r="A302">
            <v>552</v>
          </cell>
          <cell r="B302" t="str">
            <v>BARRA FERRO RETANGULAR CHATA 1 1/2 X 1/4\" - (1,89 KG/M)</v>
          </cell>
          <cell r="C302" t="str">
            <v>M</v>
          </cell>
          <cell r="D302">
            <v>7.48</v>
          </cell>
        </row>
        <row r="303">
          <cell r="A303">
            <v>554</v>
          </cell>
          <cell r="B303" t="str">
            <v>BARRA FERRO RETANGULAR CHATA QUALQUER BITOLA X E = 1/4\"</v>
          </cell>
          <cell r="C303" t="str">
            <v>KG</v>
          </cell>
          <cell r="D303">
            <v>3.91</v>
          </cell>
        </row>
        <row r="304">
          <cell r="A304">
            <v>555</v>
          </cell>
          <cell r="B304" t="str">
            <v>BARRA FERRO RETANGULAR CHATA 1 X 1/4\" - (1,2265KG/M)</v>
          </cell>
          <cell r="C304" t="str">
            <v>M</v>
          </cell>
          <cell r="D304">
            <v>4.95</v>
          </cell>
        </row>
        <row r="305">
          <cell r="A305">
            <v>556</v>
          </cell>
          <cell r="B305" t="str">
            <v>BARRA FERRO RETANGULAR CHATA QUALQUER BITOLA X E = 1/2\"</v>
          </cell>
          <cell r="C305" t="str">
            <v>KG</v>
          </cell>
          <cell r="D305">
            <v>4.09</v>
          </cell>
        </row>
        <row r="306">
          <cell r="A306">
            <v>557</v>
          </cell>
          <cell r="B306" t="str">
            <v>BARRA FERRO RETANGULAR CHATA 1 1/2 X 1/2\" - (3,79 KG/M)</v>
          </cell>
          <cell r="C306" t="str">
            <v>M</v>
          </cell>
          <cell r="D306">
            <v>15</v>
          </cell>
        </row>
        <row r="307">
          <cell r="A307">
            <v>558</v>
          </cell>
          <cell r="B307" t="str">
            <v>BARRA FERRO RETANGULAR CHATA 2 X 1/4\" - (2,53KG/M)</v>
          </cell>
          <cell r="C307" t="str">
            <v>KG</v>
          </cell>
          <cell r="D307">
            <v>3.96</v>
          </cell>
        </row>
        <row r="308">
          <cell r="A308">
            <v>559</v>
          </cell>
          <cell r="B308" t="str">
            <v>BARRA FERRO RETANGULAR CHATA 2 X1/4\" - (2,53KG/M)</v>
          </cell>
          <cell r="C308" t="str">
            <v>M</v>
          </cell>
          <cell r="D308">
            <v>10.01</v>
          </cell>
        </row>
        <row r="309">
          <cell r="A309">
            <v>560</v>
          </cell>
          <cell r="B309" t="str">
            <v>BARRA FERRO RETANGULAR CHATA 2 X 5/16\" - (3,162KG/M)</v>
          </cell>
          <cell r="C309" t="str">
            <v>M</v>
          </cell>
          <cell r="D309">
            <v>12.37</v>
          </cell>
        </row>
        <row r="310">
          <cell r="A310">
            <v>561</v>
          </cell>
          <cell r="B310" t="str">
            <v>BARRA FERRO RETANGULAR CHATA QUALQUER BITOLA X E = 3/8\"</v>
          </cell>
          <cell r="C310" t="str">
            <v>KG</v>
          </cell>
          <cell r="D310">
            <v>4.05</v>
          </cell>
        </row>
        <row r="311">
          <cell r="A311">
            <v>563</v>
          </cell>
          <cell r="B311" t="str">
            <v>BARRA FERRO RETANGULAR CHATA 3/8 X 1 1/2\" - (2,84KG/M)</v>
          </cell>
          <cell r="C311" t="str">
            <v>M</v>
          </cell>
          <cell r="D311">
            <v>11.11</v>
          </cell>
        </row>
        <row r="312">
          <cell r="A312">
            <v>564</v>
          </cell>
          <cell r="B312" t="str">
            <v>BARRA FERRO RETANGULAR CHATA 3/4 X 1/8\" - (0,47 KG/M)</v>
          </cell>
          <cell r="C312" t="str">
            <v>M</v>
          </cell>
          <cell r="D312">
            <v>1.99</v>
          </cell>
        </row>
        <row r="313">
          <cell r="A313">
            <v>565</v>
          </cell>
          <cell r="B313" t="str">
            <v>BARRA FERRO RETANGULAR CHATA 1 X 3/16\" - (1,73 KG/M)</v>
          </cell>
          <cell r="C313" t="str">
            <v>M</v>
          </cell>
          <cell r="D313">
            <v>6.77</v>
          </cell>
        </row>
        <row r="314">
          <cell r="A314">
            <v>566</v>
          </cell>
          <cell r="B314" t="str">
            <v>BARRA FERRO RETANGULAR CHATA 1/8 X 3/4\" - (0,47 KG/M)</v>
          </cell>
          <cell r="C314" t="str">
            <v>M</v>
          </cell>
          <cell r="D314">
            <v>2.0699999999999998</v>
          </cell>
        </row>
        <row r="315">
          <cell r="A315">
            <v>567</v>
          </cell>
          <cell r="B315" t="str">
            <v>CANTONEIRA FERRO GALV 1\" X 1/8\" - (1,20KG/M)</v>
          </cell>
          <cell r="C315" t="str">
            <v>M</v>
          </cell>
          <cell r="D315">
            <v>8.41</v>
          </cell>
        </row>
        <row r="316">
          <cell r="A316">
            <v>568</v>
          </cell>
          <cell r="B316" t="str">
            <v>CANTONEIRA FERRO GALV 'L\" 2 X 3/8\" - (6,9 KG/M)</v>
          </cell>
          <cell r="C316" t="str">
            <v>M</v>
          </cell>
          <cell r="D316">
            <v>44.51</v>
          </cell>
        </row>
        <row r="317">
          <cell r="A317">
            <v>569</v>
          </cell>
          <cell r="B317" t="str">
            <v>CANTONEIRA FERRO GALV 3/4\" X (QUALQUER ESPESSURA)</v>
          </cell>
          <cell r="C317" t="str">
            <v>KG</v>
          </cell>
          <cell r="D317">
            <v>6.64</v>
          </cell>
        </row>
        <row r="318">
          <cell r="A318">
            <v>574</v>
          </cell>
          <cell r="B318" t="str">
            <v>CANTONEIRA FERRO GALV 'L\" 1 1/2 X 1/4\" - (3,40KG/M)</v>
          </cell>
          <cell r="C318" t="str">
            <v>M</v>
          </cell>
          <cell r="D318">
            <v>22.73</v>
          </cell>
        </row>
        <row r="319">
          <cell r="A319">
            <v>581</v>
          </cell>
          <cell r="B319" t="str">
            <v>BASCULANTE ALUMINIO 80 X 60CM - SERIE 25</v>
          </cell>
          <cell r="C319" t="str">
            <v>M2</v>
          </cell>
          <cell r="D319">
            <v>410.25</v>
          </cell>
        </row>
        <row r="320">
          <cell r="A320">
            <v>583</v>
          </cell>
          <cell r="B320" t="str">
            <v>ALUMINIO ANODIZADO</v>
          </cell>
          <cell r="C320" t="str">
            <v>KG</v>
          </cell>
          <cell r="D320">
            <v>24.57</v>
          </cell>
        </row>
        <row r="321">
          <cell r="A321">
            <v>584</v>
          </cell>
          <cell r="B321" t="str">
            <v>CANTONEIRA ALUMINIO ABAS IGUAIS 2\" E = 1/8\"</v>
          </cell>
          <cell r="C321" t="str">
            <v>M</v>
          </cell>
          <cell r="D321">
            <v>16.559999999999999</v>
          </cell>
        </row>
        <row r="322">
          <cell r="A322">
            <v>585</v>
          </cell>
          <cell r="B322" t="str">
            <v>CANTONEIRA \"U\" ALUMINIO ABAS IGUAIS 1\" E = 3/32 \"</v>
          </cell>
          <cell r="C322" t="str">
            <v>KG</v>
          </cell>
          <cell r="D322">
            <v>21.63</v>
          </cell>
        </row>
        <row r="323">
          <cell r="A323">
            <v>586</v>
          </cell>
          <cell r="B323" t="str">
            <v>CANTONEIRA ALUMINIO ABAS IGUAIS 1\" E = 3 /16\"</v>
          </cell>
          <cell r="C323" t="str">
            <v>M</v>
          </cell>
          <cell r="D323">
            <v>8.4</v>
          </cell>
        </row>
        <row r="324">
          <cell r="A324">
            <v>587</v>
          </cell>
          <cell r="B324" t="str">
            <v>CANTONEIRA ALUMINIO ABAS DESIGUAIS 1 X 3/4\" E = 1/8\"</v>
          </cell>
          <cell r="C324" t="str">
            <v>KG</v>
          </cell>
          <cell r="D324">
            <v>22.09</v>
          </cell>
        </row>
        <row r="325">
          <cell r="A325">
            <v>588</v>
          </cell>
          <cell r="B325" t="str">
            <v>CANTONEIRA ALUMINIO ABAS IGUAIS 1 1/4\" E = 3/16\"</v>
          </cell>
          <cell r="C325" t="str">
            <v>M</v>
          </cell>
          <cell r="D325">
            <v>17.73</v>
          </cell>
        </row>
        <row r="326">
          <cell r="A326">
            <v>589</v>
          </cell>
          <cell r="B326" t="str">
            <v>CANTONEIRA ALUMINIO ABAS IGUAIS 2\" E = 1/4\"</v>
          </cell>
          <cell r="C326" t="str">
            <v>M</v>
          </cell>
          <cell r="D326">
            <v>33.01</v>
          </cell>
        </row>
        <row r="327">
          <cell r="A327">
            <v>590</v>
          </cell>
          <cell r="B327" t="str">
            <v>CANTONEIRA ALUMINIO ABAS DESIGUAIS 2.1/2 X 1/2\" E = 3/16\"</v>
          </cell>
          <cell r="C327" t="str">
            <v>KG</v>
          </cell>
          <cell r="D327">
            <v>22.31</v>
          </cell>
        </row>
        <row r="328">
          <cell r="A328">
            <v>591</v>
          </cell>
          <cell r="B328" t="str">
            <v>CANTONEIRA ALUMINIO ABAS IGUAIS 1 1/2\" E = 3/16\"</v>
          </cell>
          <cell r="C328" t="str">
            <v>KG</v>
          </cell>
          <cell r="D328">
            <v>22.09</v>
          </cell>
        </row>
        <row r="329">
          <cell r="A329">
            <v>592</v>
          </cell>
          <cell r="B329" t="str">
            <v>CANTONEIRA DE ALUMÍNIO COM ABAS IGUAIS DE 1\" X 1/8\" (25,40 X 3,17 MM),  (0,408 KG/M)</v>
          </cell>
          <cell r="C329" t="str">
            <v>KG</v>
          </cell>
          <cell r="D329">
            <v>23.05</v>
          </cell>
        </row>
        <row r="330">
          <cell r="A330">
            <v>594</v>
          </cell>
          <cell r="B330" t="str">
            <v>JANELA ALUMINIO CORRER SERIE 25 FLS P/ VIDRO C/ BANDEIRA VENEZIANA 160 X 110CM</v>
          </cell>
          <cell r="C330" t="str">
            <v>M2</v>
          </cell>
          <cell r="D330">
            <v>570.95000000000005</v>
          </cell>
        </row>
        <row r="331">
          <cell r="A331">
            <v>595</v>
          </cell>
          <cell r="B331" t="str">
            <v>JANELA ALUMINIO CORRER SERIE 25 VENEZIANA S/ BANDEIRA 160 X 110CM</v>
          </cell>
          <cell r="C331" t="str">
            <v>M2</v>
          </cell>
          <cell r="D331">
            <v>536.96</v>
          </cell>
        </row>
        <row r="332">
          <cell r="A332">
            <v>596</v>
          </cell>
          <cell r="B332" t="str">
            <v>JANELA ALUMINIO CORRER SERIE 25 VENEZIANA C/ BANDEIRA 160 X 110CM</v>
          </cell>
          <cell r="C332" t="str">
            <v>M2</v>
          </cell>
          <cell r="D332">
            <v>623.25</v>
          </cell>
        </row>
        <row r="333">
          <cell r="A333">
            <v>597</v>
          </cell>
          <cell r="B333" t="str">
            <v>JANELA DE CORRER EM ALUMÍNIO (SÉRIE 25) SEM BANDEIRA, COM 4 FOLHAS PARA VIDRO, (DUAS FIXAS E DUAS MÓVEIS), DE 1,60 X 1,10 M, COMPLETA</v>
          </cell>
          <cell r="C333" t="str">
            <v>M2</v>
          </cell>
          <cell r="D333">
            <v>400.8</v>
          </cell>
        </row>
        <row r="334">
          <cell r="A334">
            <v>598</v>
          </cell>
          <cell r="B334" t="str">
            <v>JANELA ALUMINIO CORRER SERIE 25 FLS P/ VIDRO C/ BANDEIRA VIDRO 160 X 110CM</v>
          </cell>
          <cell r="C334" t="str">
            <v>M2</v>
          </cell>
          <cell r="D334">
            <v>509.92</v>
          </cell>
        </row>
        <row r="335">
          <cell r="A335">
            <v>599</v>
          </cell>
          <cell r="B335" t="str">
            <v>CAIXILHO FIXO ALUMINIO SERIE 25 COMPLETO 60 X 80CM</v>
          </cell>
          <cell r="C335" t="str">
            <v>M2</v>
          </cell>
          <cell r="D335">
            <v>355.94</v>
          </cell>
        </row>
        <row r="336">
          <cell r="A336">
            <v>601</v>
          </cell>
          <cell r="B336" t="str">
            <v>JANELA ALUMINIO SERIE 25 TP MAXIM AIR 90 X 110CM</v>
          </cell>
          <cell r="C336" t="str">
            <v>M2</v>
          </cell>
          <cell r="D336">
            <v>404.1</v>
          </cell>
        </row>
        <row r="337">
          <cell r="A337">
            <v>603</v>
          </cell>
          <cell r="B337" t="str">
            <v>BASCULANTE EM CANTONEIRA DE FERRO 5/8\" X 1/8\" - LINHA POPULAR - 60 X 80CM</v>
          </cell>
          <cell r="C337" t="str">
            <v>M2</v>
          </cell>
          <cell r="D337">
            <v>216.32</v>
          </cell>
        </row>
        <row r="338">
          <cell r="A338">
            <v>605</v>
          </cell>
          <cell r="B338" t="str">
            <v>JANELA CANTONEIRA DE FERRO 5/8\" X 1/8\" CORRER 2 FLS TP GRADE 100 X 120CM</v>
          </cell>
          <cell r="C338" t="str">
            <v>M2</v>
          </cell>
          <cell r="D338">
            <v>658.84</v>
          </cell>
        </row>
        <row r="339">
          <cell r="A339">
            <v>606</v>
          </cell>
          <cell r="B339" t="str">
            <v>JANELA CHAPA DOBRADA ACO C/ ADICAO DE COBRE PRE-ZINCADO CORRER 2 FLS P/ VIDRO 150 X 120CM</v>
          </cell>
          <cell r="C339" t="str">
            <v>M2</v>
          </cell>
          <cell r="D339">
            <v>240.05</v>
          </cell>
        </row>
        <row r="340">
          <cell r="A340">
            <v>607</v>
          </cell>
          <cell r="B340" t="str">
            <v>JANELA CANTONEIRA DE FERRO 5/8\" X 1/8\" CORRER 2 FLS P/ VIDR O 120 X 120CM</v>
          </cell>
          <cell r="C340" t="str">
            <v>M2</v>
          </cell>
          <cell r="D340">
            <v>492.16</v>
          </cell>
        </row>
        <row r="341">
          <cell r="A341">
            <v>608</v>
          </cell>
          <cell r="B341" t="str">
            <v>JANELA FERRO CORRER 2 FLS TP VENEZIANA LINHA POPULAR 120 X 120CM</v>
          </cell>
          <cell r="C341" t="str">
            <v>M2</v>
          </cell>
          <cell r="D341">
            <v>328.11</v>
          </cell>
        </row>
        <row r="342">
          <cell r="A342">
            <v>611</v>
          </cell>
          <cell r="B342" t="str">
            <v>GRADE FERRO CHATO 1/4\" X 5/8\" L=25 CM (15 KG/M)</v>
          </cell>
          <cell r="C342" t="str">
            <v>M</v>
          </cell>
          <cell r="D342">
            <v>137.26</v>
          </cell>
        </row>
        <row r="343">
          <cell r="A343">
            <v>612</v>
          </cell>
          <cell r="B343" t="str">
            <v>GRADE FERRO CHATO 1/4\" X 1\" L=25 CM (21 KG/M)</v>
          </cell>
          <cell r="C343" t="str">
            <v>M</v>
          </cell>
          <cell r="D343">
            <v>168.14</v>
          </cell>
        </row>
        <row r="344">
          <cell r="A344">
            <v>613</v>
          </cell>
          <cell r="B344" t="str">
            <v>GRADE DE PROTECAO FERRO REDONDO (22 KG/M2)</v>
          </cell>
          <cell r="C344" t="str">
            <v>M2</v>
          </cell>
          <cell r="D344">
            <v>644.19000000000005</v>
          </cell>
        </row>
        <row r="345">
          <cell r="A345">
            <v>614</v>
          </cell>
          <cell r="B345" t="str">
            <v>GRADE DE PROTECAO FERRO CHATO (20 KG/M2)</v>
          </cell>
          <cell r="C345" t="str">
            <v>M2</v>
          </cell>
          <cell r="D345">
            <v>594.78</v>
          </cell>
        </row>
        <row r="346">
          <cell r="A346">
            <v>615</v>
          </cell>
          <cell r="B346" t="str">
            <v>BASCULANTE CHAPA DOBRADA ACO C/ ADICAO DE COBRE PRE-ZINCADO 60 X 80CM</v>
          </cell>
          <cell r="C346" t="str">
            <v>M2</v>
          </cell>
          <cell r="D346">
            <v>208.09</v>
          </cell>
        </row>
        <row r="347">
          <cell r="A347">
            <v>616</v>
          </cell>
          <cell r="B347" t="str">
            <v>BASCULANTE EM CANTONEIRA DE FERRO 5/8\" X 1/8\" - LINHA POPULAR    - 60 X 80CM</v>
          </cell>
          <cell r="C347" t="str">
            <v>UN</v>
          </cell>
          <cell r="D347">
            <v>103.84</v>
          </cell>
        </row>
        <row r="348">
          <cell r="A348">
            <v>617</v>
          </cell>
          <cell r="B348" t="str">
            <v>BASCULANTE EM CANTONEIRA DE FERRO 5/8\" X 1/8\" - LINHA POPULAR    - 60 X 100CM</v>
          </cell>
          <cell r="C348" t="str">
            <v>UN</v>
          </cell>
          <cell r="D348">
            <v>148.76</v>
          </cell>
        </row>
        <row r="349">
          <cell r="A349">
            <v>619</v>
          </cell>
          <cell r="B349" t="str">
            <v>CAIXILHO FIXO CHAPA DOBRADA ACO C/ ADICAO DE COBRE PRE-ZINCADO 60 X 80CM</v>
          </cell>
          <cell r="C349" t="str">
            <v>M2</v>
          </cell>
          <cell r="D349">
            <v>230.3</v>
          </cell>
        </row>
        <row r="350">
          <cell r="A350">
            <v>621</v>
          </cell>
          <cell r="B350" t="str">
            <v>CAIXILHO FIXO EM CANTONEIRA DE FERRO 5/8\" X 1/8\" - 100 X 100    CM</v>
          </cell>
          <cell r="C350" t="str">
            <v>M2</v>
          </cell>
          <cell r="D350">
            <v>457.52</v>
          </cell>
        </row>
        <row r="351">
          <cell r="A351">
            <v>622</v>
          </cell>
          <cell r="B351" t="str">
            <v>JANELA CHAPA DOBRADA ACO C/ ADICAO DE COBRE PRE-ZINCADO CORRER 100 X 120CM</v>
          </cell>
          <cell r="C351" t="str">
            <v>UN</v>
          </cell>
          <cell r="D351">
            <v>263.51</v>
          </cell>
        </row>
        <row r="352">
          <cell r="A352">
            <v>623</v>
          </cell>
          <cell r="B352" t="str">
            <v>JANELA FERRO TP MAXIM AIR</v>
          </cell>
          <cell r="C352" t="str">
            <v>M2</v>
          </cell>
          <cell r="D352">
            <v>732.04</v>
          </cell>
        </row>
        <row r="353">
          <cell r="A353">
            <v>624</v>
          </cell>
          <cell r="B353" t="str">
            <v>JANELA MAXIM AIR/ CHAPA DOBRADA ACO C/ ADICAO DE COBRE PRE-ZINCADO 60 X 80CM</v>
          </cell>
          <cell r="C353" t="str">
            <v>M2</v>
          </cell>
          <cell r="D353">
            <v>269.58</v>
          </cell>
        </row>
        <row r="354">
          <cell r="A354">
            <v>625</v>
          </cell>
          <cell r="B354" t="str">
            <v>BASE CIMENTO CRISTALIZANTE TIPO DENVERLIT OU SIMILAR</v>
          </cell>
          <cell r="C354" t="str">
            <v>KG</v>
          </cell>
          <cell r="D354">
            <v>2.08</v>
          </cell>
        </row>
        <row r="355">
          <cell r="A355">
            <v>626</v>
          </cell>
          <cell r="B355" t="str">
            <v>ASFALTO ELASTOMERICO TP DENVERPREN OU SIMILAR</v>
          </cell>
          <cell r="C355" t="str">
            <v>KG</v>
          </cell>
          <cell r="D355">
            <v>6.26</v>
          </cell>
        </row>
        <row r="356">
          <cell r="A356">
            <v>627</v>
          </cell>
          <cell r="B356" t="str">
            <v>EMULSAO ADESIVA BASE PVA/ACRILICA DENVERFIX - DENVER</v>
          </cell>
          <cell r="C356" t="str">
            <v>KG</v>
          </cell>
          <cell r="D356">
            <v>8.64</v>
          </cell>
        </row>
        <row r="357">
          <cell r="A357">
            <v>628</v>
          </cell>
          <cell r="B357" t="str">
            <v>MASTIQUE ELASTICO DE POLIURETANO DENVERJUNTA - DENVER</v>
          </cell>
          <cell r="C357" t="str">
            <v>KG</v>
          </cell>
          <cell r="D357">
            <v>24.08</v>
          </cell>
        </row>
        <row r="358">
          <cell r="A358">
            <v>641</v>
          </cell>
          <cell r="B358" t="str">
            <v>BATE ESTACA-MARTELO ATE 3,0T DIESEL 160 HP TORRE 15 M MAGAN IM 1520 BS</v>
          </cell>
          <cell r="C358" t="str">
            <v>H</v>
          </cell>
          <cell r="D358">
            <v>67.34</v>
          </cell>
        </row>
        <row r="359">
          <cell r="A359">
            <v>643</v>
          </cell>
          <cell r="B359" t="str">
            <v>BETONEIRA 320L DIESEL 5,5HP S/ CARREGADOR MECANICO</v>
          </cell>
          <cell r="C359" t="str">
            <v>H</v>
          </cell>
          <cell r="D359">
            <v>2.31</v>
          </cell>
        </row>
        <row r="360">
          <cell r="A360">
            <v>644</v>
          </cell>
          <cell r="B360" t="str">
            <v>BETONEIRA 580L DIESEL 7,5HP C/ CARREGADOR MECANICO</v>
          </cell>
          <cell r="C360" t="str">
            <v>H</v>
          </cell>
          <cell r="D360">
            <v>3.85</v>
          </cell>
        </row>
        <row r="361">
          <cell r="A361">
            <v>646</v>
          </cell>
          <cell r="B361" t="str">
            <v>BETONEIRA 320L DIESEL 5,5HP C/ CARREGADOR MECANICO</v>
          </cell>
          <cell r="C361" t="str">
            <v>H</v>
          </cell>
          <cell r="D361">
            <v>3.32</v>
          </cell>
        </row>
        <row r="362">
          <cell r="A362">
            <v>647</v>
          </cell>
          <cell r="B362" t="str">
            <v>BLASTER, DINAMITADOR OU CABO DE FOGO</v>
          </cell>
          <cell r="C362" t="str">
            <v>H</v>
          </cell>
          <cell r="D362">
            <v>10.199999999999999</v>
          </cell>
        </row>
        <row r="363">
          <cell r="A363">
            <v>650</v>
          </cell>
          <cell r="B363" t="str">
            <v>BLOCO VEDACAO CONCRETO 10 X 20 X 40CM</v>
          </cell>
          <cell r="C363" t="str">
            <v>UN</v>
          </cell>
          <cell r="D363">
            <v>1.3</v>
          </cell>
        </row>
        <row r="364">
          <cell r="A364">
            <v>651</v>
          </cell>
          <cell r="B364" t="str">
            <v>BLOCO VEDACAO CONCRETO 15 X 20 X 40CM</v>
          </cell>
          <cell r="C364" t="str">
            <v>UN</v>
          </cell>
          <cell r="D364">
            <v>1.61</v>
          </cell>
        </row>
        <row r="365">
          <cell r="A365">
            <v>652</v>
          </cell>
          <cell r="B365" t="str">
            <v>BLOCO VEDACAO CONCRETO CELULAR 20 X 30 X 60CM</v>
          </cell>
          <cell r="C365" t="str">
            <v>M2</v>
          </cell>
          <cell r="D365">
            <v>72.430000000000007</v>
          </cell>
        </row>
        <row r="366">
          <cell r="A366">
            <v>654</v>
          </cell>
          <cell r="B366" t="str">
            <v>BLOCO VEDACAO CONCRETO 20 X 20 X 40CM</v>
          </cell>
          <cell r="C366" t="str">
            <v>UN</v>
          </cell>
          <cell r="D366">
            <v>1.9</v>
          </cell>
        </row>
        <row r="367">
          <cell r="A367">
            <v>658</v>
          </cell>
          <cell r="B367" t="str">
            <v>CANALETA CONCRETO 10 X 20 X 20CM</v>
          </cell>
          <cell r="C367" t="str">
            <v>UN</v>
          </cell>
          <cell r="D367">
            <v>0.76</v>
          </cell>
        </row>
        <row r="368">
          <cell r="A368">
            <v>659</v>
          </cell>
          <cell r="B368" t="str">
            <v>CANALETA CONCRETO 15 X 20 X 20CM</v>
          </cell>
          <cell r="C368" t="str">
            <v>UN</v>
          </cell>
          <cell r="D368">
            <v>1.1100000000000001</v>
          </cell>
        </row>
        <row r="369">
          <cell r="A369">
            <v>660</v>
          </cell>
          <cell r="B369" t="str">
            <v>CANALETA CONCRETO 20 X 20 X 20CM</v>
          </cell>
          <cell r="C369" t="str">
            <v>UN</v>
          </cell>
          <cell r="D369">
            <v>1.1100000000000001</v>
          </cell>
        </row>
        <row r="370">
          <cell r="A370">
            <v>662</v>
          </cell>
          <cell r="B370" t="str">
            <v>ELEMENTO VAZADO CONCRETO 20 X 20 X 5CM</v>
          </cell>
          <cell r="C370" t="str">
            <v>UN</v>
          </cell>
          <cell r="D370">
            <v>2.42</v>
          </cell>
        </row>
        <row r="371">
          <cell r="A371">
            <v>663</v>
          </cell>
          <cell r="B371" t="str">
            <v>ELEMENTO VAZADO CONCRETO 40 X 40 X 6CM</v>
          </cell>
          <cell r="C371" t="str">
            <v>UN</v>
          </cell>
          <cell r="D371">
            <v>11.5</v>
          </cell>
        </row>
        <row r="372">
          <cell r="A372">
            <v>664</v>
          </cell>
          <cell r="B372" t="str">
            <v>ELEMENTO VAZADO CONCRETO TIPO COLMEIA 37 X 39 X 7,0CM</v>
          </cell>
          <cell r="C372" t="str">
            <v>UN</v>
          </cell>
          <cell r="D372">
            <v>11.47</v>
          </cell>
        </row>
        <row r="373">
          <cell r="A373">
            <v>665</v>
          </cell>
          <cell r="B373" t="str">
            <v>ELEMENTO VAZADO CONCRETO 50 X 50 X 7CM</v>
          </cell>
          <cell r="C373" t="str">
            <v>UN</v>
          </cell>
          <cell r="D373">
            <v>14.49</v>
          </cell>
        </row>
        <row r="374">
          <cell r="A374">
            <v>666</v>
          </cell>
          <cell r="B374" t="str">
            <v>ELEMENTO VAZADO CONCRETO 40 X 40 X 7CM</v>
          </cell>
          <cell r="C374" t="str">
            <v>UN</v>
          </cell>
          <cell r="D374">
            <v>11.14</v>
          </cell>
        </row>
        <row r="375">
          <cell r="A375">
            <v>668</v>
          </cell>
          <cell r="B375" t="str">
            <v>ELEMENTO VAZADO CONCRETO 29 X 29 X 6CM</v>
          </cell>
          <cell r="C375" t="str">
            <v>UN</v>
          </cell>
          <cell r="D375">
            <v>8.36</v>
          </cell>
        </row>
        <row r="376">
          <cell r="A376">
            <v>672</v>
          </cell>
          <cell r="B376" t="str">
            <v>ELEMENTO VAZADO CONCRETO 20 X 20 X 6,5CM</v>
          </cell>
          <cell r="C376" t="str">
            <v>UN</v>
          </cell>
          <cell r="D376">
            <v>2.34</v>
          </cell>
        </row>
        <row r="377">
          <cell r="A377">
            <v>673</v>
          </cell>
          <cell r="B377" t="str">
            <v>PLACA CONCRETO CELULAR E = 10CM</v>
          </cell>
          <cell r="C377" t="str">
            <v>M2</v>
          </cell>
          <cell r="D377">
            <v>222.86</v>
          </cell>
        </row>
        <row r="378">
          <cell r="A378">
            <v>674</v>
          </cell>
          <cell r="B378" t="str">
            <v>BLOCO VEDACAO CONCRETO CELULAR 10 X 30 X 60CM</v>
          </cell>
          <cell r="C378" t="str">
            <v>M2</v>
          </cell>
          <cell r="D378">
            <v>36.21</v>
          </cell>
        </row>
        <row r="379">
          <cell r="A379">
            <v>676</v>
          </cell>
          <cell r="B379" t="str">
            <v>BLOCO SEXTAVADO EM CONCRETO P/ PAVIMENTAÇÃO DE 35MPA, DE  20 X 20 X 8CM, DE ACORDO COM NBR 9780 / 9781</v>
          </cell>
          <cell r="C379" t="str">
            <v>M2</v>
          </cell>
          <cell r="D379">
            <v>40.659999999999997</v>
          </cell>
        </row>
        <row r="380">
          <cell r="A380">
            <v>677</v>
          </cell>
          <cell r="B380" t="str">
            <v>BLOCO SEXTAVADO EM CONCRETO P/ PAVIMENTAÇÃO DE 35MPA, DE 20 X 20 X 10CM DE ACORDO COM NBR 9780 / 9781</v>
          </cell>
          <cell r="C380" t="str">
            <v>M2</v>
          </cell>
          <cell r="D380">
            <v>43.93</v>
          </cell>
        </row>
        <row r="381">
          <cell r="A381">
            <v>678</v>
          </cell>
          <cell r="B381" t="str">
            <v>BLOCO SEXTAVADO EM CONCRETO P/ PAVIMENTAÇÃO DE 35MPA, DE 30 X 30 X 10 CM, DE ACORDO COM NBR 9780 / 9781</v>
          </cell>
          <cell r="C381" t="str">
            <v>M2</v>
          </cell>
          <cell r="D381">
            <v>41</v>
          </cell>
        </row>
        <row r="382">
          <cell r="A382">
            <v>679</v>
          </cell>
          <cell r="B382" t="str">
            <v>BLOCO SEXTAVADO EM CONCRETO P/ PAVIMENTAÇÃO DE 35 MPA, DE  25 X 25 X 10 CM, DE ACORDO COM NBR 9780 / 9781</v>
          </cell>
          <cell r="C382" t="str">
            <v>M2</v>
          </cell>
          <cell r="D382">
            <v>51.88</v>
          </cell>
        </row>
        <row r="383">
          <cell r="A383">
            <v>691</v>
          </cell>
          <cell r="B383" t="str">
            <v>BLOCO SEXTAVADO EM CONCRETO P/ PAVIMENTAÇÃO DE 35 MPA, (TIPO BLOKRET) E = 6,5CM DE 30 X 30CM, DE ACORDO COM NBR 9780 / 9781</v>
          </cell>
          <cell r="C383" t="str">
            <v>M2</v>
          </cell>
          <cell r="D383">
            <v>32.15</v>
          </cell>
        </row>
        <row r="384">
          <cell r="A384">
            <v>695</v>
          </cell>
          <cell r="B384" t="str">
            <v>BLOCO TIPO RAQUETE P/PAVIMENTAÇÃP E=6CM PISO 10 FACES COD 1035 N, EM CONCRETO DE 35MPA, DE ACORDO COM NBR 9780 / 9781</v>
          </cell>
          <cell r="C384" t="str">
            <v>M2</v>
          </cell>
          <cell r="D384">
            <v>32.69</v>
          </cell>
        </row>
        <row r="385">
          <cell r="A385">
            <v>708</v>
          </cell>
          <cell r="B385" t="str">
            <v>BLOCO SEXTAVADO P/ PAVIMENTAÇÃO, EM CONCRETO DE 35 MPA (TIPO BLOKRET) E = 5,0CM 19 X 19CM DE ACORDO COM NBR 9780 / 9781</v>
          </cell>
          <cell r="C385" t="str">
            <v>M2</v>
          </cell>
          <cell r="D385">
            <v>25.34</v>
          </cell>
        </row>
        <row r="386">
          <cell r="A386">
            <v>709</v>
          </cell>
          <cell r="B386" t="str">
            <v>BLOCO POLIETILENO ALTA DENSIDADE 27 X 30 X 100 CM MODELO MAXBLOCO  LEOTECH, ACOMPANHADOS PLACAS  TERMINAIS  E LONGARINAS</v>
          </cell>
          <cell r="C386" t="str">
            <v>UN</v>
          </cell>
          <cell r="D386">
            <v>488.9</v>
          </cell>
        </row>
        <row r="387">
          <cell r="A387">
            <v>710</v>
          </cell>
          <cell r="B387" t="str">
            <v>BLOCO SEXTAVADO P/ PAVIMENTAÇÃO EM CONCRETO DE 35 MPA, DE 20 X 20 X 6 CM, DE ACORDO COM NBR 9780 / 9781</v>
          </cell>
          <cell r="C387" t="str">
            <v>M2</v>
          </cell>
          <cell r="D387">
            <v>31.01</v>
          </cell>
        </row>
        <row r="388">
          <cell r="A388">
            <v>711</v>
          </cell>
          <cell r="B388" t="str">
            <v>BLOCO SEXTAVADO P/ PAVIMENTAÇÃO EM CONCRETO DE 35 MPA, DE 25 X 25 X 6 CM, DE ACORDO COM NBR 9780 / 9781</v>
          </cell>
          <cell r="C388" t="str">
            <v>M2</v>
          </cell>
          <cell r="D388">
            <v>31.32</v>
          </cell>
        </row>
        <row r="389">
          <cell r="A389">
            <v>712</v>
          </cell>
          <cell r="B389" t="str">
            <v>BLOCO SEXTAVADO P/ PAVIMENTAÇÃO EM CONCRETO DE 35 MPA, DE 25 X 25 X 8 CM, DE ACORDO COM NBR 9780/9781</v>
          </cell>
          <cell r="C389" t="str">
            <v>M2</v>
          </cell>
          <cell r="D389">
            <v>37.159999999999997</v>
          </cell>
        </row>
        <row r="390">
          <cell r="A390">
            <v>713</v>
          </cell>
          <cell r="B390" t="str">
            <v>BLOCO SEXTAVADO P/PAVIMENTAÇÃO EM CONCRETO DE 35 MPA (TIPO BLOKRET) E = 8,0CM 30 X 30CM, DE ACORDO COM NBR 9780 / 9781</v>
          </cell>
          <cell r="C390" t="str">
            <v>M2</v>
          </cell>
          <cell r="D390">
            <v>33.880000000000003</v>
          </cell>
        </row>
        <row r="391">
          <cell r="A391">
            <v>714</v>
          </cell>
          <cell r="B391" t="str">
            <v>BLOCO SEXTAVADO P/ PAVIMENTAÇÃO, EM CONCRETO DE 35 MPA, DE 30 X 30 X 8 CM, DE ACORDO COM NBR 9780 / 9781</v>
          </cell>
          <cell r="C391" t="str">
            <v>M2</v>
          </cell>
          <cell r="D391">
            <v>34.17</v>
          </cell>
        </row>
        <row r="392">
          <cell r="A392">
            <v>715</v>
          </cell>
          <cell r="B392" t="str">
            <v>BLOCO VIDRO INCOLOR CANELADO 19 X 19 X 8CM</v>
          </cell>
          <cell r="C392" t="str">
            <v>UN</v>
          </cell>
          <cell r="D392">
            <v>9.24</v>
          </cell>
        </row>
        <row r="393">
          <cell r="A393">
            <v>716</v>
          </cell>
          <cell r="B393" t="str">
            <v>BLOCO VIDRO INCOLOR XADREZ 20 X 20 X 10CM</v>
          </cell>
          <cell r="C393" t="str">
            <v>UN</v>
          </cell>
          <cell r="D393">
            <v>10.01</v>
          </cell>
        </row>
        <row r="394">
          <cell r="A394">
            <v>718</v>
          </cell>
          <cell r="B394" t="str">
            <v>ELEMENTO VAZADO VIDRO INCOLOR 20 X 20 X 6CM</v>
          </cell>
          <cell r="C394" t="str">
            <v>UN</v>
          </cell>
          <cell r="D394">
            <v>7.17</v>
          </cell>
        </row>
        <row r="395">
          <cell r="A395">
            <v>719</v>
          </cell>
          <cell r="B395" t="str">
            <v>MOTOBOMBA CENTRIFUGA BOCAIS 1 1/2\" X 1\" A GASOLINA 3,5CV MARC A BRANCO MOD. 715 HM/Q = 6M/16,8M3/H A 38M/6,6M 3/H**CAIXA**\"</v>
          </cell>
          <cell r="C395" t="str">
            <v>UN</v>
          </cell>
          <cell r="D395">
            <v>947.45</v>
          </cell>
        </row>
        <row r="396">
          <cell r="A396">
            <v>720</v>
          </cell>
          <cell r="B396" t="str">
            <v>MOTOBOMBA CENTRIFUGA P/ AGUA SUJA BOCAIS 3\" X 2 1/2\" C/ MOTOR    DIESEL OU GASOLINA * 6HP HM/Q = 10M/18M3/H A 65M/3M3/H*\"</v>
          </cell>
          <cell r="C396" t="str">
            <v>UN</v>
          </cell>
          <cell r="D396">
            <v>2492.21</v>
          </cell>
        </row>
        <row r="397">
          <cell r="A397">
            <v>723</v>
          </cell>
          <cell r="B397" t="str">
            <v>MOTOBOMBA AUTOESCORVANTE P/ DRENAGEM BOCAIS 2 X 2\" A GASOLINA   3,5CV MARCA BRANCO MOD. 710,HM/Q = 6M/33M3 / H A 36M/ 10M3 / H**CAIXA**\"</v>
          </cell>
          <cell r="C397" t="str">
            <v>UN</v>
          </cell>
          <cell r="D397">
            <v>1132.82</v>
          </cell>
        </row>
        <row r="398">
          <cell r="A398">
            <v>724</v>
          </cell>
          <cell r="B398" t="str">
            <v>MOTOBOMBA AUTOESCORVANTE ROTOR ABERTO C/ MOTOR A GASOLINA OU DI ESEL * 10,5CV * BOCAIS 3\" X 4\" * HM/Q = 40 M/3,2M3/H A 90M/7,3M3/H*\"</v>
          </cell>
          <cell r="C398" t="str">
            <v>UN</v>
          </cell>
          <cell r="D398">
            <v>8444.69</v>
          </cell>
        </row>
        <row r="399">
          <cell r="A399">
            <v>729</v>
          </cell>
          <cell r="B399" t="str">
            <v>BOMBA CENTRIFUGA C/ MOTOR ELETRICO MONOFASICO 1/3HP BOCAIS 1\"   X 3/4\" DANCOR SERIE CAMW4 MOD. 103 **CAIXA**\"</v>
          </cell>
          <cell r="C399" t="str">
            <v>UN</v>
          </cell>
          <cell r="D399">
            <v>237.44</v>
          </cell>
        </row>
        <row r="400">
          <cell r="A400">
            <v>730</v>
          </cell>
          <cell r="B400" t="str">
            <v>MOTOBOMBA AUTOESCORVANTE C/ MOTOR ELETRICO TRIFASICO 7,5CV BOCA IS 3 X 3\" MARCA DANCOR SERIE AAE MOD. 725 - TJM HM/ Q = 6M / 91,5M3 / H A 3 1M / 28,5 M3 /H**CAIXA**\"</v>
          </cell>
          <cell r="C400" t="str">
            <v>UN</v>
          </cell>
          <cell r="D400">
            <v>2096.75</v>
          </cell>
        </row>
        <row r="401">
          <cell r="A401">
            <v>731</v>
          </cell>
          <cell r="B401" t="str">
            <v>BOMBA CENTRIFUGA C/ MOTOR ELETRICO MONOFASICO 1/2CV BOCAIS 1\"   X 3/4\" DANCOR SERIE CAMW4 MOD. 114 **CAIXA**\"</v>
          </cell>
          <cell r="C401" t="str">
            <v>UN</v>
          </cell>
          <cell r="D401">
            <v>263.64</v>
          </cell>
        </row>
        <row r="402">
          <cell r="A402">
            <v>732</v>
          </cell>
          <cell r="B402" t="str">
            <v>BOMBA CENTRIFUGA C/ MOTOR ELETRICO TRIFASICO 1CV BOCAIS 1\" X 1 \" DANCOR SERIE CAM MOD. 250, HM /Q = 14M / 7,1M3 /H A 34M / 5M3 / H**CAIXA**\"</v>
          </cell>
          <cell r="C402" t="str">
            <v>UN</v>
          </cell>
          <cell r="D402">
            <v>364.93</v>
          </cell>
        </row>
        <row r="403">
          <cell r="A403">
            <v>733</v>
          </cell>
          <cell r="B403" t="str">
            <v>BOMBA CENTRIFUGA C/ MOTOR ELETRICO MONOFASICO MOD. BC 91S 3/4 CV - AMT= 11 MCA, Q= 7,3 M³/H- AMT= 23 MCA, Q= 3,4 M³, SCHEIDER**CAIXA**.     PARA UTILIZACAO EM AGUAS LIMPAS, APLIC. AGRICULTURA, INDUSTRIA E RESI</v>
          </cell>
          <cell r="C403" t="str">
            <v>UN</v>
          </cell>
          <cell r="D403">
            <v>339.85</v>
          </cell>
        </row>
        <row r="404">
          <cell r="A404">
            <v>734</v>
          </cell>
          <cell r="B404" t="str">
            <v>BOMBA CENTRIFUGA C/ MOTOR ELETRICO TRIFASICO 1 1/2CV   BOCAIS 1  1/4\" X 1\" SCHNEIDER MOD.BC92 **CAIXA**\"</v>
          </cell>
          <cell r="C404" t="str">
            <v>UN</v>
          </cell>
          <cell r="D404">
            <v>506.68</v>
          </cell>
        </row>
        <row r="405">
          <cell r="A405">
            <v>735</v>
          </cell>
          <cell r="B405" t="str">
            <v>BOMBA CENTRIFUGA DE ESTAGIOS C/ MOTOR ELETRICO TRIFASICO 2CV    BOCAIS 1\" X 3/4\" SCHNEIDER MOD. ME BR-1420,HM/ Q = 30M / 7,2M3 / H A 70M /   1,9M3 / H**CAIXA**\"</v>
          </cell>
          <cell r="C405" t="str">
            <v>UN</v>
          </cell>
          <cell r="D405">
            <v>810.28</v>
          </cell>
        </row>
        <row r="406">
          <cell r="A406">
            <v>736</v>
          </cell>
          <cell r="B406" t="str">
            <v>BOMBA CENTRIFUGA C/ MOTOR ELETRICO TRIFASICO 3CV BOCAIS 1 1/2\"   X 1 1/4\" DANCOR SERIE CAM MOD.510 **CAIXA**\"</v>
          </cell>
          <cell r="C406" t="str">
            <v>UN</v>
          </cell>
          <cell r="D406">
            <v>601.76</v>
          </cell>
        </row>
        <row r="407">
          <cell r="A407">
            <v>737</v>
          </cell>
          <cell r="B407" t="str">
            <v>BOMBA CENTRIFUGA C/ MOTOR ELETRICO TRIFASICO 15CV BOCAIS 2 1/2\" \" X 2\" DANCOR SERIE CAM MOD. 687 - TJM HM/Q = 54M / 47M3 / H A 70M / 25M3 / H**CAIXA**\"</v>
          </cell>
          <cell r="C407" t="str">
            <v>UN</v>
          </cell>
          <cell r="D407">
            <v>2162.67</v>
          </cell>
        </row>
        <row r="408">
          <cell r="A408">
            <v>738</v>
          </cell>
          <cell r="B408" t="str">
            <v>BOMBA CENTRIFUGA C/ MOTOR ELETRICO TRIFASICO   5CV  BOCAIS 2\"   X 1.1/2\" X 1\" DANCOR SERIE CAM MOD. 618 - TJM HM/ Q = 40M / 25M3/H A 47M / 16M3/H**CAIXA**\"</v>
          </cell>
          <cell r="C408" t="str">
            <v>UN</v>
          </cell>
          <cell r="D408">
            <v>1266.7</v>
          </cell>
        </row>
        <row r="409">
          <cell r="A409">
            <v>740</v>
          </cell>
          <cell r="B409" t="str">
            <v>BOMBA CENTRIFUGA DE ESTAGIOS C/ MOTOR ELETRICO TRIFASICO 10CV B OCAIS 1 1/2\" X 1\" SCHNEIDER MOD. ME-BR 24100 **CAIXA**\"</v>
          </cell>
          <cell r="C409" t="str">
            <v>UN</v>
          </cell>
          <cell r="D409">
            <v>1888.27</v>
          </cell>
        </row>
        <row r="410">
          <cell r="A410">
            <v>741</v>
          </cell>
          <cell r="B410" t="str">
            <v>MOTOBOMBA CENTRIFUGA ELETRICA MONOFASICA   ATE 2CV P/ DRENAGEM,  SAIDA 1 1/2\"</v>
          </cell>
          <cell r="C410" t="str">
            <v>H</v>
          </cell>
          <cell r="D410">
            <v>0.7</v>
          </cell>
        </row>
        <row r="411">
          <cell r="A411">
            <v>743</v>
          </cell>
          <cell r="B411" t="str">
            <v>MOTOBOMBA CENTRIFUGA ELETRICA TRIFASICA POTENCIA   * 3 A 5CV *   P/ DRENAGEM, SAIDA 2\" HM = * 20 M *\"</v>
          </cell>
          <cell r="C411" t="str">
            <v>H</v>
          </cell>
          <cell r="D411">
            <v>1.49</v>
          </cell>
        </row>
        <row r="412">
          <cell r="A412">
            <v>744</v>
          </cell>
          <cell r="B412" t="str">
            <v>MOTOBOMBA CENTRIFUGA ELETRICA TRIFASICA POTENCIA &gt; 5 ATE 10CV P / DRENAGEM, SAIDA 3\", HM = * 20 M *\"</v>
          </cell>
          <cell r="C412" t="str">
            <v>H</v>
          </cell>
          <cell r="D412">
            <v>1.52</v>
          </cell>
        </row>
        <row r="413">
          <cell r="A413">
            <v>745</v>
          </cell>
          <cell r="B413" t="str">
            <v>BOMBA PARA TESTE HIDROSTATICO ATE 850 LIBRAS</v>
          </cell>
          <cell r="C413" t="str">
            <v>H</v>
          </cell>
          <cell r="D413">
            <v>1.17</v>
          </cell>
        </row>
        <row r="414">
          <cell r="A414">
            <v>746</v>
          </cell>
          <cell r="B414" t="str">
            <v>LAVADORA DE ALTA PRESSAO ( LAVA-JATO) PARA AGUA FRIA DE 140 A 1900 LIBRAS , VAZAO DE 150 A 600 LITROS/HORA ,MODELO KARCHER HD 655 S OU SIMILAR (ELETROLIX,WAP..)</v>
          </cell>
          <cell r="C414" t="str">
            <v>UN</v>
          </cell>
          <cell r="D414">
            <v>1276.26</v>
          </cell>
        </row>
        <row r="415">
          <cell r="A415">
            <v>748</v>
          </cell>
          <cell r="B415" t="str">
            <v>EQUIPAMENTO P/ JATEAMENTO DE CONCRETO OU ARGAMASSA</v>
          </cell>
          <cell r="C415" t="str">
            <v>H</v>
          </cell>
          <cell r="D415">
            <v>14.4</v>
          </cell>
        </row>
        <row r="416">
          <cell r="A416">
            <v>749</v>
          </cell>
          <cell r="B416" t="str">
            <v>BOMBA SUBMERSA P/ POCO PROFUNDO ELETRICA TRIFASICA 4HP MARCA LEAO     MOD.4R8-14, SERIE 300, 220V- 22TR, HM/Q = 64,5M/10M³/H A 96M/6,0M³/H</v>
          </cell>
          <cell r="C416" t="str">
            <v>UN</v>
          </cell>
          <cell r="D416">
            <v>5696.74</v>
          </cell>
        </row>
        <row r="417">
          <cell r="A417">
            <v>750</v>
          </cell>
          <cell r="B417" t="str">
            <v>BOMBA SUBMERSA P/ POCO PROFUNDO ELETRICA TRIFASICA 5CV DANCOR         MOD 8.3S-29,HM/Q  = 30M/10M³/H A 201M/3,4M³/H</v>
          </cell>
          <cell r="C417" t="str">
            <v>UN</v>
          </cell>
          <cell r="D417">
            <v>5967.19</v>
          </cell>
        </row>
        <row r="418">
          <cell r="A418">
            <v>751</v>
          </cell>
          <cell r="B418" t="str">
            <v>BOMBA SUBMERSIVEL P/ DRENAGEM ELETRICA TRIFASICA 3CV SAIDA 2\"   C/ 5M  CABO ELETRICO DANCOR SERIE SDE MOD. 2301 HM/Q = 2M/38,8M3/H A 28M/5M3/H**CAIXA**\"</v>
          </cell>
          <cell r="C418" t="str">
            <v>UN</v>
          </cell>
          <cell r="D418">
            <v>2376.4</v>
          </cell>
        </row>
        <row r="419">
          <cell r="A419">
            <v>752</v>
          </cell>
          <cell r="B419" t="str">
            <v>BOMBA SUBMERSIVEL P/ DRENAGEM ELETRICA TRIFASICA 3CV SAIDA 2\"   C/ 5M CABO ELETRICO DANCOR SERIE SDE MOD. 2303   **CAIXA**\"</v>
          </cell>
          <cell r="C419" t="str">
            <v>UN</v>
          </cell>
          <cell r="D419">
            <v>1961.14</v>
          </cell>
        </row>
        <row r="420">
          <cell r="A420">
            <v>754</v>
          </cell>
          <cell r="B420" t="str">
            <v>BOMBA SUBMERSIVEL P/ DRENAGEM FLYGT B 2050 ELETRICA TRIFASICA,    SAIDA 2\" 1,1 KW HM/Q = 0M / 28M3/H A 13 M/6M3/H C/5M CABO ELETRICO**CAIXA**\"</v>
          </cell>
          <cell r="C420" t="str">
            <v>UN</v>
          </cell>
          <cell r="D420">
            <v>4470.16</v>
          </cell>
        </row>
        <row r="421">
          <cell r="A421">
            <v>755</v>
          </cell>
          <cell r="B421" t="str">
            <v>BOMBA SUBMERSA DA MARCA LEAO S65-7, 27HP, ELETR. TRIFASICA,           220/380V</v>
          </cell>
          <cell r="C421" t="str">
            <v>UN</v>
          </cell>
          <cell r="D421">
            <v>12251.93</v>
          </cell>
        </row>
        <row r="422">
          <cell r="A422">
            <v>756</v>
          </cell>
          <cell r="B422" t="str">
            <v>BOMBA SUBMERSA DA MARCA LEAO S65-9, 32HP, ELETR. TRIFASICA            220/380V</v>
          </cell>
          <cell r="C422" t="str">
            <v>UN</v>
          </cell>
          <cell r="D422">
            <v>26367.3</v>
          </cell>
        </row>
        <row r="423">
          <cell r="A423">
            <v>757</v>
          </cell>
          <cell r="B423" t="str">
            <v>BOMBA SUBMERSIVEL P/ DRENAGEM FLYGT B 2066 ELETRICA TRIFASICA 3 ,7CV SAIDA DE 3\" HM/Q = 6M/60M3/H A 22M/12M3/H    C/ 5 M DE CABO ELETRICO**CAIXA**\"</v>
          </cell>
          <cell r="C423" t="str">
            <v>UN</v>
          </cell>
          <cell r="D423">
            <v>8081.47</v>
          </cell>
        </row>
        <row r="424">
          <cell r="A424">
            <v>759</v>
          </cell>
          <cell r="B424" t="str">
            <v>BOMBA SUBMERSA 4\" P/ POCO PROFUNDO ELETRICA TRIFASICA 2CV, SAI DA 1, 1/2\" MARCA DANCOR SERIE SPP MOD 3.2S- 20, HM/Q = 18M/5,3 M3/H A        16,4M/1,64M³/H **CAIXA**</v>
          </cell>
          <cell r="C424" t="str">
            <v>UN</v>
          </cell>
          <cell r="D424">
            <v>3808.77</v>
          </cell>
        </row>
        <row r="425">
          <cell r="A425">
            <v>760</v>
          </cell>
          <cell r="B425" t="str">
            <v>BOMBA SUBMERSIVEL P/ DRENAGEM FLYGT B 2102 HT ELETRICA TRIFASIC A 8,2 CV SAIDA 3\",    ALTA PRESSAO, HM/Q = 0M/72M3/H A 40M/21M3/H C/5M DE CABO ELETRICO**CAIXA**\"</v>
          </cell>
          <cell r="C425" t="str">
            <v>UN</v>
          </cell>
          <cell r="D425">
            <v>13564.81</v>
          </cell>
        </row>
        <row r="426">
          <cell r="A426">
            <v>761</v>
          </cell>
          <cell r="B426" t="str">
            <v>BOMBA SUBMERSA 4\" P/ POCO PROFUNDO ELETRICA TRIFASICA 5CV, SAIDA 2\" M ARCA DANCOR SERIE SPP MOD 11.2S-15,HM/Q = 42M/14,86M³/H A 121M/2,57M³/H  **CAIXA**\"</v>
          </cell>
          <cell r="C426" t="str">
            <v>UN</v>
          </cell>
          <cell r="D426">
            <v>7460.74</v>
          </cell>
        </row>
        <row r="427">
          <cell r="A427">
            <v>764</v>
          </cell>
          <cell r="B427" t="str">
            <v>BUCHA REDUCAO FERRO GALV ROSCA REF. 1\"X1/2\"</v>
          </cell>
          <cell r="C427" t="str">
            <v>UN</v>
          </cell>
          <cell r="D427">
            <v>4.2300000000000004</v>
          </cell>
        </row>
        <row r="428">
          <cell r="A428">
            <v>765</v>
          </cell>
          <cell r="B428" t="str">
            <v>BUCHA REDUCAO FERRO GALV ROSCA REF. 1\"X3/4\"</v>
          </cell>
          <cell r="C428" t="str">
            <v>UN</v>
          </cell>
          <cell r="D428">
            <v>4.16</v>
          </cell>
        </row>
        <row r="429">
          <cell r="A429">
            <v>766</v>
          </cell>
          <cell r="B429" t="str">
            <v>BUCHA REDUCAO FERRO GALV ROSCA REF. 1 1/2\"X1/2\"</v>
          </cell>
          <cell r="C429" t="str">
            <v>UN</v>
          </cell>
          <cell r="D429">
            <v>9.16</v>
          </cell>
        </row>
        <row r="430">
          <cell r="A430">
            <v>767</v>
          </cell>
          <cell r="B430" t="str">
            <v>BUCHA REDUCAO FERRO GALV ROSCA REF. 1 1/2\"X3/4\"</v>
          </cell>
          <cell r="C430" t="str">
            <v>UN</v>
          </cell>
          <cell r="D430">
            <v>9.31</v>
          </cell>
        </row>
        <row r="431">
          <cell r="A431">
            <v>768</v>
          </cell>
          <cell r="B431" t="str">
            <v>BUCHA REDUCAO FERRO GALV ROSCA REF. 1 1/4\"X1/2\"</v>
          </cell>
          <cell r="C431" t="str">
            <v>UN</v>
          </cell>
          <cell r="D431">
            <v>6.47</v>
          </cell>
        </row>
        <row r="432">
          <cell r="A432">
            <v>769</v>
          </cell>
          <cell r="B432" t="str">
            <v>BUCHA REDUCAO FERRO GALV ROSCA REF. 1 1/4\"X3/4\"</v>
          </cell>
          <cell r="C432" t="str">
            <v>UN</v>
          </cell>
          <cell r="D432">
            <v>6.55</v>
          </cell>
        </row>
        <row r="433">
          <cell r="A433">
            <v>770</v>
          </cell>
          <cell r="B433" t="str">
            <v>BUCHA REDUCAO FERRO GALV ROSCA REF. 1/2\"X1/4\"</v>
          </cell>
          <cell r="C433" t="str">
            <v>UN</v>
          </cell>
          <cell r="D433">
            <v>1.99</v>
          </cell>
        </row>
        <row r="434">
          <cell r="A434">
            <v>771</v>
          </cell>
          <cell r="B434" t="str">
            <v>BUCHA REDUCAO FERRO GALV ROSCA REF. 2\"X1\"</v>
          </cell>
          <cell r="C434" t="str">
            <v>UN</v>
          </cell>
          <cell r="D434">
            <v>11.03</v>
          </cell>
        </row>
        <row r="435">
          <cell r="A435">
            <v>772</v>
          </cell>
          <cell r="B435" t="str">
            <v>BUCHA REDUCAO FERRO GALV ROSCA REF. 2\"X1 1/4\"</v>
          </cell>
          <cell r="C435" t="str">
            <v>UN</v>
          </cell>
          <cell r="D435">
            <v>10.89</v>
          </cell>
        </row>
        <row r="436">
          <cell r="A436">
            <v>773</v>
          </cell>
          <cell r="B436" t="str">
            <v>BUCHA REDUCAO FERRO GALV ROSCA REF. 2 1/2\"X1\"</v>
          </cell>
          <cell r="C436" t="str">
            <v>UN</v>
          </cell>
          <cell r="D436">
            <v>16.07</v>
          </cell>
        </row>
        <row r="437">
          <cell r="A437">
            <v>774</v>
          </cell>
          <cell r="B437" t="str">
            <v>BUCHA REDUCAO FERRO GALV ROSCA REF. 2 1/2\"X1 1/4\"</v>
          </cell>
          <cell r="C437" t="str">
            <v>UN</v>
          </cell>
          <cell r="D437">
            <v>16.07</v>
          </cell>
        </row>
        <row r="438">
          <cell r="A438">
            <v>775</v>
          </cell>
          <cell r="B438" t="str">
            <v>BUCHA REDUCAO FERRO GALV ROSCA REF. 2 1/2\"X2\"</v>
          </cell>
          <cell r="C438" t="str">
            <v>UN</v>
          </cell>
          <cell r="D438">
            <v>16.329999999999998</v>
          </cell>
        </row>
        <row r="439">
          <cell r="A439">
            <v>776</v>
          </cell>
          <cell r="B439" t="str">
            <v>BUCHA REDUCAO FERRO GALV ROSCA REF. 3\"X1 1/2\"</v>
          </cell>
          <cell r="C439" t="str">
            <v>UN</v>
          </cell>
          <cell r="D439">
            <v>18.5</v>
          </cell>
        </row>
        <row r="440">
          <cell r="A440">
            <v>777</v>
          </cell>
          <cell r="B440" t="str">
            <v>BUCHA REDUCAO FERRO GALV ROSCA REF. 3\"X1 1/4\"</v>
          </cell>
          <cell r="C440" t="str">
            <v>UN</v>
          </cell>
          <cell r="D440">
            <v>19.13</v>
          </cell>
        </row>
        <row r="441">
          <cell r="A441">
            <v>778</v>
          </cell>
          <cell r="B441" t="str">
            <v>BUCHA REDUCAO FERRO GALV ROSCA REF. 3\"X2\"</v>
          </cell>
          <cell r="C441" t="str">
            <v>UN</v>
          </cell>
          <cell r="D441">
            <v>19.13</v>
          </cell>
        </row>
        <row r="442">
          <cell r="A442">
            <v>779</v>
          </cell>
          <cell r="B442" t="str">
            <v>BUCHA REDUCAO FERRO GALV ROSCA REF. 3/4\"X1/2\"</v>
          </cell>
          <cell r="C442" t="str">
            <v>UN</v>
          </cell>
          <cell r="D442">
            <v>2.91</v>
          </cell>
        </row>
        <row r="443">
          <cell r="A443">
            <v>780</v>
          </cell>
          <cell r="B443" t="str">
            <v>BUCHA REDUCAO FERRO GALV ROSCA REF. 3X2 1/2\"</v>
          </cell>
          <cell r="C443" t="str">
            <v>UN</v>
          </cell>
          <cell r="D443">
            <v>19.350000000000001</v>
          </cell>
        </row>
        <row r="444">
          <cell r="A444">
            <v>781</v>
          </cell>
          <cell r="B444" t="str">
            <v>BUCHA REDUCAO FERRO GALV ROSCA REF. 4\"X2 1/2\"</v>
          </cell>
          <cell r="C444" t="str">
            <v>UN</v>
          </cell>
          <cell r="D444">
            <v>48.52</v>
          </cell>
        </row>
        <row r="445">
          <cell r="A445">
            <v>782</v>
          </cell>
          <cell r="B445" t="str">
            <v>BUCHA REDUCAO FERRO GALV ROSCA REF. 4\"X3\"</v>
          </cell>
          <cell r="C445" t="str">
            <v>UN</v>
          </cell>
          <cell r="D445">
            <v>48.52</v>
          </cell>
        </row>
        <row r="446">
          <cell r="A446">
            <v>783</v>
          </cell>
          <cell r="B446" t="str">
            <v>BUCHA REDUCAO FERRO GALV ROSCA REF. 5\"X4\"</v>
          </cell>
          <cell r="C446" t="str">
            <v>UN</v>
          </cell>
          <cell r="D446">
            <v>79.08</v>
          </cell>
        </row>
        <row r="447">
          <cell r="A447">
            <v>784</v>
          </cell>
          <cell r="B447" t="str">
            <v>BUCHA REDUCAO FERRO GALV ROSCA REF. 6\"X5\"</v>
          </cell>
          <cell r="C447" t="str">
            <v>UN</v>
          </cell>
          <cell r="D447">
            <v>110.35</v>
          </cell>
        </row>
        <row r="448">
          <cell r="A448">
            <v>785</v>
          </cell>
          <cell r="B448" t="str">
            <v>BUCHA REDUCAO FERRO GALV ROSCA REF. 6\"X4\"</v>
          </cell>
          <cell r="C448" t="str">
            <v>UN</v>
          </cell>
          <cell r="D448">
            <v>118</v>
          </cell>
        </row>
        <row r="449">
          <cell r="A449">
            <v>786</v>
          </cell>
          <cell r="B449" t="str">
            <v>BUCHA REDUCAO FERRO GALV ROSCA REF. 4\"X2\"</v>
          </cell>
          <cell r="C449" t="str">
            <v>UN</v>
          </cell>
          <cell r="D449">
            <v>48.52</v>
          </cell>
        </row>
        <row r="450">
          <cell r="A450">
            <v>787</v>
          </cell>
          <cell r="B450" t="str">
            <v>BUCHA REDUCAO FERRO GALV ROSCA REF. 2 1/2\"X1 1/2\"</v>
          </cell>
          <cell r="C450" t="str">
            <v>UN</v>
          </cell>
          <cell r="D450">
            <v>15.82</v>
          </cell>
        </row>
        <row r="451">
          <cell r="A451">
            <v>788</v>
          </cell>
          <cell r="B451" t="str">
            <v>BUCHA REDUCAO FERRO GALV ROSCA REF. 2\"X1 1/2\"</v>
          </cell>
          <cell r="C451" t="str">
            <v>UN</v>
          </cell>
          <cell r="D451">
            <v>11.15</v>
          </cell>
        </row>
        <row r="452">
          <cell r="A452">
            <v>789</v>
          </cell>
          <cell r="B452" t="str">
            <v>BUCHA REDUCAO FERRO GALV ROSCA REF. 1 1/4\"X1\"</v>
          </cell>
          <cell r="C452" t="str">
            <v>UN</v>
          </cell>
          <cell r="D452">
            <v>6.55</v>
          </cell>
        </row>
        <row r="453">
          <cell r="A453">
            <v>790</v>
          </cell>
          <cell r="B453" t="str">
            <v>BUCHA REDUCAO FERRO GALV ROSCA REF. 1 1/2\"X1 1/4\"</v>
          </cell>
          <cell r="C453" t="str">
            <v>UN</v>
          </cell>
          <cell r="D453">
            <v>9.49</v>
          </cell>
        </row>
        <row r="454">
          <cell r="A454">
            <v>791</v>
          </cell>
          <cell r="B454" t="str">
            <v>BUCHA REDUCAO FERRO GALV ROSCA REF. 1 1/2\"X1\"</v>
          </cell>
          <cell r="C454" t="str">
            <v>UN</v>
          </cell>
          <cell r="D454">
            <v>9.42</v>
          </cell>
        </row>
        <row r="455">
          <cell r="A455">
            <v>792</v>
          </cell>
          <cell r="B455" t="str">
            <v>BUCHA REDUCAO PVC ROSCA 1\" X 3/4\"</v>
          </cell>
          <cell r="C455" t="str">
            <v>UN</v>
          </cell>
          <cell r="D455">
            <v>1.27</v>
          </cell>
        </row>
        <row r="456">
          <cell r="A456">
            <v>793</v>
          </cell>
          <cell r="B456" t="str">
            <v>BUCHA REDUCAO PVC ROSCA 1 1/2\"X1 1/4\"</v>
          </cell>
          <cell r="C456" t="str">
            <v>UN</v>
          </cell>
          <cell r="D456">
            <v>1.97</v>
          </cell>
        </row>
        <row r="457">
          <cell r="A457">
            <v>794</v>
          </cell>
          <cell r="B457" t="str">
            <v>BUCHA REDUCAO PVC ROSCA 1 1/4\"X1\"</v>
          </cell>
          <cell r="C457" t="str">
            <v>UN</v>
          </cell>
          <cell r="D457">
            <v>1.78</v>
          </cell>
        </row>
        <row r="458">
          <cell r="A458">
            <v>796</v>
          </cell>
          <cell r="B458" t="str">
            <v>BUCHA REDUCAO PVC ROSCA 1 1/2\" X 3/4\"</v>
          </cell>
          <cell r="C458" t="str">
            <v>UN</v>
          </cell>
          <cell r="D458">
            <v>3.66</v>
          </cell>
        </row>
        <row r="459">
          <cell r="A459">
            <v>797</v>
          </cell>
          <cell r="B459" t="str">
            <v>BUCHA REDUCAO PVC ROSCA 1 1/2\" X 1\"</v>
          </cell>
          <cell r="C459" t="str">
            <v>UN</v>
          </cell>
          <cell r="D459">
            <v>3.38</v>
          </cell>
        </row>
        <row r="460">
          <cell r="A460">
            <v>798</v>
          </cell>
          <cell r="B460" t="str">
            <v>BUCHA REDUCAO PVC ROSCA REF 3/4\" X 1/2\"</v>
          </cell>
          <cell r="C460" t="str">
            <v>UN</v>
          </cell>
          <cell r="D460">
            <v>0.54</v>
          </cell>
        </row>
        <row r="461">
          <cell r="A461">
            <v>799</v>
          </cell>
          <cell r="B461" t="str">
            <v>BUCHA REDUCAO PVC ROSCA 1\" X 1/2\"</v>
          </cell>
          <cell r="C461" t="str">
            <v>UN</v>
          </cell>
          <cell r="D461">
            <v>1.63</v>
          </cell>
        </row>
        <row r="462">
          <cell r="A462">
            <v>801</v>
          </cell>
          <cell r="B462" t="str">
            <v>BUCHA REDUCAO PVC ROSCA 1 1/4\"X3/4\"</v>
          </cell>
          <cell r="C462" t="str">
            <v>UN</v>
          </cell>
          <cell r="D462">
            <v>1.74</v>
          </cell>
        </row>
        <row r="463">
          <cell r="A463">
            <v>802</v>
          </cell>
          <cell r="B463" t="str">
            <v>BUCHA REDUCAO PVC ROSCA 2\"X1\"</v>
          </cell>
          <cell r="C463" t="str">
            <v>UN</v>
          </cell>
          <cell r="D463">
            <v>6.97</v>
          </cell>
        </row>
        <row r="464">
          <cell r="A464">
            <v>803</v>
          </cell>
          <cell r="B464" t="str">
            <v>BUCHA REDUCAO PVC ROSCA 2\"X1 1/4\"</v>
          </cell>
          <cell r="C464" t="str">
            <v>UN</v>
          </cell>
          <cell r="D464">
            <v>5.71</v>
          </cell>
        </row>
        <row r="465">
          <cell r="A465">
            <v>804</v>
          </cell>
          <cell r="B465" t="str">
            <v>BUCHA REDUCAO PVC ROSCA 2\"X1 1/2\"</v>
          </cell>
          <cell r="C465" t="str">
            <v>UN</v>
          </cell>
          <cell r="D465">
            <v>4.97</v>
          </cell>
        </row>
        <row r="466">
          <cell r="A466">
            <v>812</v>
          </cell>
          <cell r="B466" t="str">
            <v>BUCHA REDUCAO PVC SOLD CURTA P/ AGUA FRIA PRED 40MM X 32MM</v>
          </cell>
          <cell r="C466" t="str">
            <v>UN</v>
          </cell>
          <cell r="D466">
            <v>1.18</v>
          </cell>
        </row>
        <row r="467">
          <cell r="A467">
            <v>813</v>
          </cell>
          <cell r="B467" t="str">
            <v>BUCHA REDUCAO PVC SOLD LONGA P/ AGUA FRIA PRED 50MM X 25MM</v>
          </cell>
          <cell r="C467" t="str">
            <v>UN</v>
          </cell>
          <cell r="D467">
            <v>1.72</v>
          </cell>
        </row>
        <row r="468">
          <cell r="A468">
            <v>814</v>
          </cell>
          <cell r="B468" t="str">
            <v>BUCHA REDUCAO PVC SOLD LONGA P/ AGUA FRIA PRED 60MM X 32MM</v>
          </cell>
          <cell r="C468" t="str">
            <v>UN</v>
          </cell>
          <cell r="D468">
            <v>5.36</v>
          </cell>
        </row>
        <row r="469">
          <cell r="A469">
            <v>815</v>
          </cell>
          <cell r="B469" t="str">
            <v>BUCHA REDUCAO PVC SOLD LONGA P/ AGUA FRIA PRED 60MM X 40MM</v>
          </cell>
          <cell r="C469" t="str">
            <v>UN</v>
          </cell>
          <cell r="D469">
            <v>5.67</v>
          </cell>
        </row>
        <row r="470">
          <cell r="A470">
            <v>816</v>
          </cell>
          <cell r="B470" t="str">
            <v>BUCHA REDUCAO PVC SOLD LONGA P/ AGUA FRIA PRED 60MM X 25MM</v>
          </cell>
          <cell r="C470" t="str">
            <v>UN</v>
          </cell>
          <cell r="D470">
            <v>4.3600000000000003</v>
          </cell>
        </row>
        <row r="471">
          <cell r="A471">
            <v>817</v>
          </cell>
          <cell r="B471" t="str">
            <v>BUCHA REDUCAO PVC SOLD LONGA P/ AGUA FRIA PRED 85MM X 60MM</v>
          </cell>
          <cell r="C471" t="str">
            <v>UN</v>
          </cell>
          <cell r="D471">
            <v>10.48</v>
          </cell>
        </row>
        <row r="472">
          <cell r="A472">
            <v>818</v>
          </cell>
          <cell r="B472" t="str">
            <v>BUCHA REDUCAO PVC SOLD CURTA P/ AGUA FRIA PRED 60MM X 50MM</v>
          </cell>
          <cell r="C472" t="str">
            <v>UN</v>
          </cell>
          <cell r="D472">
            <v>3.36</v>
          </cell>
        </row>
        <row r="473">
          <cell r="A473">
            <v>819</v>
          </cell>
          <cell r="B473" t="str">
            <v>BUCHA REDUCAO PVC SOLD CURTA P/ AGUA FRIA PRED 50MM X 40MM</v>
          </cell>
          <cell r="C473" t="str">
            <v>UN</v>
          </cell>
          <cell r="D473">
            <v>1.72</v>
          </cell>
        </row>
        <row r="474">
          <cell r="A474">
            <v>820</v>
          </cell>
          <cell r="B474" t="str">
            <v>BUCHA REDUCAO PVC SOLD LONGA P/ AGUA FRIA PRED 50MM X 32MM</v>
          </cell>
          <cell r="C474" t="str">
            <v>UN</v>
          </cell>
          <cell r="D474">
            <v>2.54</v>
          </cell>
        </row>
        <row r="475">
          <cell r="A475">
            <v>821</v>
          </cell>
          <cell r="B475" t="str">
            <v>BUCHA REDUCAO PVC SOLD LONGA P/ AGUA FRIA PRED 75MM X 50MM</v>
          </cell>
          <cell r="C475" t="str">
            <v>UN</v>
          </cell>
          <cell r="D475">
            <v>9.6199999999999992</v>
          </cell>
        </row>
        <row r="476">
          <cell r="A476">
            <v>822</v>
          </cell>
          <cell r="B476" t="str">
            <v>BUCHA REDUCAO PVC SOLD LONGA P/ AGUA FRIA PRED 60MM X 50MM</v>
          </cell>
          <cell r="C476" t="str">
            <v>UN</v>
          </cell>
          <cell r="D476">
            <v>8.26</v>
          </cell>
        </row>
        <row r="477">
          <cell r="A477">
            <v>823</v>
          </cell>
          <cell r="B477" t="str">
            <v>BUCHA REDUCAO PVC SOLD CURTA P/ AGUA FRIA PRED 75MM X 60MM</v>
          </cell>
          <cell r="C477" t="str">
            <v>UN</v>
          </cell>
          <cell r="D477">
            <v>7.72</v>
          </cell>
        </row>
        <row r="478">
          <cell r="A478">
            <v>825</v>
          </cell>
          <cell r="B478" t="str">
            <v>BUCHA REDUCAO PVC SOLD LONGA P/ AGUA FRIA PRED 50MM X 20MM</v>
          </cell>
          <cell r="C478" t="str">
            <v>UN</v>
          </cell>
          <cell r="D478">
            <v>2.13</v>
          </cell>
        </row>
        <row r="479">
          <cell r="A479">
            <v>826</v>
          </cell>
          <cell r="B479" t="str">
            <v>BUCHA REDUCAO PVC SOLD LONGA P/ AGUA FRIA PRED 110MM X 60MM</v>
          </cell>
          <cell r="C479" t="str">
            <v>UN</v>
          </cell>
          <cell r="D479">
            <v>16.93</v>
          </cell>
        </row>
        <row r="480">
          <cell r="A480">
            <v>827</v>
          </cell>
          <cell r="B480" t="str">
            <v>BUCHA REDUCAO PVC SOLD LONGA P/ AGUA FRIA PRED 110MM X 75MM</v>
          </cell>
          <cell r="C480" t="str">
            <v>UN</v>
          </cell>
          <cell r="D480">
            <v>19.559999999999999</v>
          </cell>
        </row>
        <row r="481">
          <cell r="A481">
            <v>828</v>
          </cell>
          <cell r="B481" t="str">
            <v>BUCHA REDUCAO PVC SOLD CURTA P/ AGUA FRIA PRED 25MM X 20MM</v>
          </cell>
          <cell r="C481" t="str">
            <v>UN</v>
          </cell>
          <cell r="D481">
            <v>0.27</v>
          </cell>
        </row>
        <row r="482">
          <cell r="A482">
            <v>829</v>
          </cell>
          <cell r="B482" t="str">
            <v>BUCHA REDUCAO PVC SOLD CURTA P/ AGUA FRIA PRED 32MM X 25MM</v>
          </cell>
          <cell r="C482" t="str">
            <v>UN</v>
          </cell>
          <cell r="D482">
            <v>0.45</v>
          </cell>
        </row>
        <row r="483">
          <cell r="A483">
            <v>830</v>
          </cell>
          <cell r="B483" t="str">
            <v>BUCHA REDUCAO PVC SOLD CURTA P/ AGUA FRIA PRED 85MM X 75MM</v>
          </cell>
          <cell r="C483" t="str">
            <v>UN</v>
          </cell>
          <cell r="D483">
            <v>10.029999999999999</v>
          </cell>
        </row>
        <row r="484">
          <cell r="A484">
            <v>831</v>
          </cell>
          <cell r="B484" t="str">
            <v>BUCHA REDUCAO PVC SOLD CURTA P/ AGUA FRIA PRED P/ AGUA FRIA PRED 110MM X 85MM</v>
          </cell>
          <cell r="C484" t="str">
            <v>UN</v>
          </cell>
          <cell r="D484">
            <v>36.72</v>
          </cell>
        </row>
        <row r="485">
          <cell r="A485">
            <v>832</v>
          </cell>
          <cell r="B485" t="str">
            <v>BUCHA REDUCAO PVC SOLD LONGA P/ AGUA FRIA PRED 32MM X 20MM</v>
          </cell>
          <cell r="C485" t="str">
            <v>UN</v>
          </cell>
          <cell r="D485">
            <v>1.32</v>
          </cell>
        </row>
        <row r="486">
          <cell r="A486">
            <v>833</v>
          </cell>
          <cell r="B486" t="str">
            <v>BUCHA REDUCAO PVC SOLD LONGA P/ AGUA FRIA PRED 40MM X 20MM</v>
          </cell>
          <cell r="C486" t="str">
            <v>UN</v>
          </cell>
          <cell r="D486">
            <v>2</v>
          </cell>
        </row>
        <row r="487">
          <cell r="A487">
            <v>834</v>
          </cell>
          <cell r="B487" t="str">
            <v>BUCHA REDUCAO PVC SOLD LONGA P/ AGUA FRIA PRED 40MM X 25MM</v>
          </cell>
          <cell r="C487" t="str">
            <v>UN</v>
          </cell>
          <cell r="D487">
            <v>2.04</v>
          </cell>
        </row>
        <row r="488">
          <cell r="A488">
            <v>841</v>
          </cell>
          <cell r="B488" t="str">
            <v>CABO DE ALUMINIO C/ ALMA DE ACO, BITOLA 4AWG</v>
          </cell>
          <cell r="C488" t="str">
            <v>KG</v>
          </cell>
          <cell r="D488">
            <v>13.51</v>
          </cell>
        </row>
        <row r="489">
          <cell r="A489">
            <v>842</v>
          </cell>
          <cell r="B489" t="str">
            <v>CABO DE ALUMINIO S/ ALMA DE ACO, BITOLA 4AWG</v>
          </cell>
          <cell r="C489" t="str">
            <v>KG</v>
          </cell>
          <cell r="D489">
            <v>15.16</v>
          </cell>
        </row>
        <row r="490">
          <cell r="A490">
            <v>843</v>
          </cell>
          <cell r="B490" t="str">
            <v>BUCHA E ARRUELA ALUMINIO FUNDIDO P/ ELETRODUTO 50MM (2'')</v>
          </cell>
          <cell r="C490" t="str">
            <v>CJ</v>
          </cell>
          <cell r="D490">
            <v>2.4</v>
          </cell>
        </row>
        <row r="491">
          <cell r="A491">
            <v>844</v>
          </cell>
          <cell r="B491" t="str">
            <v>BUCHA E ARRUELA ALUMINIO FUNDIDO P/ ELETRODUTO 75MM (3'')</v>
          </cell>
          <cell r="C491" t="str">
            <v>CJ</v>
          </cell>
          <cell r="D491">
            <v>4.9800000000000004</v>
          </cell>
        </row>
        <row r="492">
          <cell r="A492">
            <v>845</v>
          </cell>
          <cell r="B492" t="str">
            <v>BUCHA E ARRUELA ALUMINIO FUNDIDO P/ ELETRODUTO 100MM (4'')</v>
          </cell>
          <cell r="C492" t="str">
            <v>CJ</v>
          </cell>
          <cell r="D492">
            <v>8.75</v>
          </cell>
        </row>
        <row r="493">
          <cell r="A493">
            <v>846</v>
          </cell>
          <cell r="B493" t="str">
            <v>BUCHA REDUCAO ALUMINIO FUNDIDO P/ ELETRODUTO 1'' X   3/4''</v>
          </cell>
          <cell r="C493" t="str">
            <v>UN</v>
          </cell>
          <cell r="D493">
            <v>2.63</v>
          </cell>
        </row>
        <row r="494">
          <cell r="A494">
            <v>847</v>
          </cell>
          <cell r="B494" t="str">
            <v>BUCHA REDUCAO ALUMINIO FUNDIDO P/ ELETRODUTO 1 1/2'' X 1''</v>
          </cell>
          <cell r="C494" t="str">
            <v>UN</v>
          </cell>
          <cell r="D494">
            <v>10.83</v>
          </cell>
        </row>
        <row r="495">
          <cell r="A495">
            <v>848</v>
          </cell>
          <cell r="B495" t="str">
            <v>BUCHA REDUCAO ALUMINIO FUNDIDO P/ ELETRODUTO 2'' X 3/4''</v>
          </cell>
          <cell r="C495" t="str">
            <v>UN</v>
          </cell>
          <cell r="D495">
            <v>12.88</v>
          </cell>
        </row>
        <row r="496">
          <cell r="A496">
            <v>850</v>
          </cell>
          <cell r="B496" t="str">
            <v>BUCHA E ARRUELA ALUMINIO FUNDIDO P/ ELETRODUTO 15MM (1/2'')</v>
          </cell>
          <cell r="C496" t="str">
            <v>CJ</v>
          </cell>
          <cell r="D496">
            <v>0.57999999999999996</v>
          </cell>
        </row>
        <row r="497">
          <cell r="A497">
            <v>851</v>
          </cell>
          <cell r="B497" t="str">
            <v>BUCHA E ARRUELA ALUMINIO FUNDIDO P/ ELETRODUTO 20MM (3/4'')</v>
          </cell>
          <cell r="C497" t="str">
            <v>CJ</v>
          </cell>
          <cell r="D497">
            <v>0.73</v>
          </cell>
        </row>
        <row r="498">
          <cell r="A498">
            <v>852</v>
          </cell>
          <cell r="B498" t="str">
            <v>BUCHA E ARRUELA ALUMINIO FUNDIDO P/ ELETRODUTO 32MM (1 1/4'')</v>
          </cell>
          <cell r="C498" t="str">
            <v>CJ</v>
          </cell>
          <cell r="D498">
            <v>1.65</v>
          </cell>
        </row>
        <row r="499">
          <cell r="A499">
            <v>853</v>
          </cell>
          <cell r="B499" t="str">
            <v>BUCHA E ARRUELA ALUMINIO FUNDIDO P/ ELETRODUTO 40MM (1 1/2'')</v>
          </cell>
          <cell r="C499" t="str">
            <v>CJ</v>
          </cell>
          <cell r="D499">
            <v>1.67</v>
          </cell>
        </row>
        <row r="500">
          <cell r="A500">
            <v>854</v>
          </cell>
          <cell r="B500" t="str">
            <v>BUCHA REDUCAO ALUMINIO FUNDIDO P/ ELETRODUTO 2'' X   1 1/2''</v>
          </cell>
          <cell r="C500" t="str">
            <v>UN</v>
          </cell>
          <cell r="D500">
            <v>13.7</v>
          </cell>
        </row>
        <row r="501">
          <cell r="A501">
            <v>855</v>
          </cell>
          <cell r="B501" t="str">
            <v>BUCHA E ARRUELA ALUMINIO FUNDIDO P/ ELETRODUTO 25MM (1'')</v>
          </cell>
          <cell r="C501" t="str">
            <v>CJ</v>
          </cell>
          <cell r="D501">
            <v>1.07</v>
          </cell>
        </row>
        <row r="502">
          <cell r="A502">
            <v>856</v>
          </cell>
          <cell r="B502" t="str">
            <v>BUCHA E ARRUELA ALUMINIO FUNDIDO P/ ELETRODUTO 60MM (2 1/2'')</v>
          </cell>
          <cell r="C502" t="str">
            <v>CJ</v>
          </cell>
          <cell r="D502">
            <v>3.92</v>
          </cell>
        </row>
        <row r="503">
          <cell r="A503">
            <v>857</v>
          </cell>
          <cell r="B503" t="str">
            <v>CABO DE COBRE NU 16MM2 MEIO-DURO</v>
          </cell>
          <cell r="C503" t="str">
            <v>M</v>
          </cell>
          <cell r="D503">
            <v>4.95</v>
          </cell>
        </row>
        <row r="504">
          <cell r="A504">
            <v>861</v>
          </cell>
          <cell r="B504" t="str">
            <v>CABO DE COBRE NU 6MM2 MEIO-DURO</v>
          </cell>
          <cell r="C504" t="str">
            <v>M</v>
          </cell>
          <cell r="D504">
            <v>2.4500000000000002</v>
          </cell>
        </row>
        <row r="505">
          <cell r="A505">
            <v>862</v>
          </cell>
          <cell r="B505" t="str">
            <v>CABO DE COBRE NU 10MM2 MEIO-DURO</v>
          </cell>
          <cell r="C505" t="str">
            <v>M</v>
          </cell>
          <cell r="D505">
            <v>3.86</v>
          </cell>
        </row>
        <row r="506">
          <cell r="A506">
            <v>863</v>
          </cell>
          <cell r="B506" t="str">
            <v>CABO DE COBRE NU 35MM2 MEIO-DURO</v>
          </cell>
          <cell r="C506" t="str">
            <v>M</v>
          </cell>
          <cell r="D506">
            <v>11.31</v>
          </cell>
        </row>
        <row r="507">
          <cell r="A507">
            <v>864</v>
          </cell>
          <cell r="B507" t="str">
            <v>CABO DE COBRE NU 70MM2 MEIO-DURO</v>
          </cell>
          <cell r="C507" t="str">
            <v>M</v>
          </cell>
          <cell r="D507">
            <v>21.76</v>
          </cell>
        </row>
        <row r="508">
          <cell r="A508">
            <v>865</v>
          </cell>
          <cell r="B508" t="str">
            <v>CABO DE COBRE NU 95MM2 MEIO-DURO</v>
          </cell>
          <cell r="C508" t="str">
            <v>M</v>
          </cell>
          <cell r="D508">
            <v>28.88</v>
          </cell>
        </row>
        <row r="509">
          <cell r="A509">
            <v>866</v>
          </cell>
          <cell r="B509" t="str">
            <v>CABO DE COBRE NU 120MM2 MEIO-DURO</v>
          </cell>
          <cell r="C509" t="str">
            <v>M</v>
          </cell>
          <cell r="D509">
            <v>35.96</v>
          </cell>
        </row>
        <row r="510">
          <cell r="A510">
            <v>867</v>
          </cell>
          <cell r="B510" t="str">
            <v>CABO DE COBRE NU 50MM2 MEIO-DURO</v>
          </cell>
          <cell r="C510" t="str">
            <v>M</v>
          </cell>
          <cell r="D510">
            <v>14.74</v>
          </cell>
        </row>
        <row r="511">
          <cell r="A511">
            <v>868</v>
          </cell>
          <cell r="B511" t="str">
            <v>CABO DE COBRE NU 25MM2 MEIO-DURO</v>
          </cell>
          <cell r="C511" t="str">
            <v>M</v>
          </cell>
          <cell r="D511">
            <v>8.81</v>
          </cell>
        </row>
        <row r="512">
          <cell r="A512">
            <v>870</v>
          </cell>
          <cell r="B512" t="str">
            <v>CABO DE COBRE NU 300MM2 MEIO-DURO</v>
          </cell>
          <cell r="C512" t="str">
            <v>M</v>
          </cell>
          <cell r="D512">
            <v>91.11</v>
          </cell>
        </row>
        <row r="513">
          <cell r="A513">
            <v>873</v>
          </cell>
          <cell r="B513" t="str">
            <v>CABO DE COBRE ISOLAMENTO ANTI-CHAMA 20/35KV 50MM2 TP EPROTENAX FX3 PIRELLI OU EQUIV</v>
          </cell>
          <cell r="C513" t="str">
            <v>M</v>
          </cell>
          <cell r="D513">
            <v>90.91</v>
          </cell>
        </row>
        <row r="514">
          <cell r="A514">
            <v>874</v>
          </cell>
          <cell r="B514" t="str">
            <v>CABO DE COBRE ISOLAMENTO ANTI-CHAMA 20/35KV 70MM2 TP EPROTENAX FX3 PIRELLI OU EQUIV</v>
          </cell>
          <cell r="C514" t="str">
            <v>M</v>
          </cell>
          <cell r="D514">
            <v>108.45</v>
          </cell>
        </row>
        <row r="515">
          <cell r="A515">
            <v>875</v>
          </cell>
          <cell r="B515" t="str">
            <v>CABO DE COBRE ISOLAMENTO ANTI-CHAMA 20/35KV 95MM2 TP EPROTENAX FX3 PIRELLI OU EQUIV</v>
          </cell>
          <cell r="C515" t="str">
            <v>M</v>
          </cell>
          <cell r="D515">
            <v>126.05</v>
          </cell>
        </row>
        <row r="516">
          <cell r="A516">
            <v>876</v>
          </cell>
          <cell r="B516" t="str">
            <v>CABO DE COBRE ISOLAMENTO ANTI-CHAMA 20/35KV 120MM2 TP EPROTENAX FX3 PIRELLI OU EQUIV</v>
          </cell>
          <cell r="C516" t="str">
            <v>M</v>
          </cell>
          <cell r="D516">
            <v>142.44999999999999</v>
          </cell>
        </row>
        <row r="517">
          <cell r="A517">
            <v>877</v>
          </cell>
          <cell r="B517" t="str">
            <v>CABO DE COBRE ISOLAMENTO ANTI-CHAMA 20/35KV 150MM2 TP EPROTENAX FX3 PIRELLI OU EQUIV</v>
          </cell>
          <cell r="C517" t="str">
            <v>M</v>
          </cell>
          <cell r="D517">
            <v>158.77000000000001</v>
          </cell>
        </row>
        <row r="518">
          <cell r="A518">
            <v>878</v>
          </cell>
          <cell r="B518" t="str">
            <v>CABO DE COBRE ISOLAMENTO ANTI-CHAMA 20/35KV 240MM2 TP EPROTENAX FX3 PIRELLI OU EQUIV</v>
          </cell>
          <cell r="C518" t="str">
            <v>M</v>
          </cell>
          <cell r="D518">
            <v>215.45</v>
          </cell>
        </row>
        <row r="519">
          <cell r="A519">
            <v>879</v>
          </cell>
          <cell r="B519" t="str">
            <v>CABO DE COBRE ISOLAMENTO ANTI-CHAMA 20/35KV 300MM2 TP EPROTENAX FX3 PIRELLI OU EQUIV</v>
          </cell>
          <cell r="C519" t="str">
            <v>M</v>
          </cell>
          <cell r="D519">
            <v>250.41</v>
          </cell>
        </row>
        <row r="520">
          <cell r="A520">
            <v>880</v>
          </cell>
          <cell r="B520" t="str">
            <v>CABO DE COBRE ISOLAMENTO ANTI-CHAMA 20/35KV 400MM2 TP EPROTENAX FX3 PIRELLI OU EQUIV</v>
          </cell>
          <cell r="C520" t="str">
            <v>M</v>
          </cell>
          <cell r="D520">
            <v>296.05</v>
          </cell>
        </row>
        <row r="521">
          <cell r="A521">
            <v>881</v>
          </cell>
          <cell r="B521" t="str">
            <v>CABO DE COBRE ISOLAMENTO ANTI-CHAMA 20/35KV 500MM2 TP EPROTENAX FX3 PIRELLI OU EQUIV</v>
          </cell>
          <cell r="C521" t="str">
            <v>M</v>
          </cell>
          <cell r="D521">
            <v>353.09</v>
          </cell>
        </row>
        <row r="522">
          <cell r="A522">
            <v>882</v>
          </cell>
          <cell r="B522" t="str">
            <v>CABO DE COBRE ISOLAMENTO ANTI-CHAMA 20/35KV 185MM2 TP EPROTENAX FX3 PIRELLI OU EQUIV</v>
          </cell>
          <cell r="C522" t="str">
            <v>M</v>
          </cell>
          <cell r="D522">
            <v>180.68</v>
          </cell>
        </row>
        <row r="523">
          <cell r="A523">
            <v>891</v>
          </cell>
          <cell r="B523" t="str">
            <v>CABO DE COBRE NU 500MM2 MEIO-DURO</v>
          </cell>
          <cell r="C523" t="str">
            <v>M</v>
          </cell>
          <cell r="D523">
            <v>145.24</v>
          </cell>
        </row>
        <row r="524">
          <cell r="A524">
            <v>892</v>
          </cell>
          <cell r="B524" t="str">
            <v>CABO DE COBRE NU 150MM2 MEIO-DURO</v>
          </cell>
          <cell r="C524" t="str">
            <v>M</v>
          </cell>
          <cell r="D524">
            <v>43.63</v>
          </cell>
        </row>
        <row r="525">
          <cell r="A525">
            <v>901</v>
          </cell>
          <cell r="B525" t="str">
            <v>CABO DE COBRE UNIPOLAR 35MM2 BLINDADO, ISOLACAO 12/20KV EPR - COBERTURA EM PVC.</v>
          </cell>
          <cell r="C525" t="str">
            <v>M</v>
          </cell>
          <cell r="D525">
            <v>38.14</v>
          </cell>
        </row>
        <row r="526">
          <cell r="A526">
            <v>902</v>
          </cell>
          <cell r="B526" t="str">
            <v>CABO DE COBRE UNIPOLAR 70MM2 BLINDADO, ISOLACAO 12/20KV EPR COBERTURA EM PVC</v>
          </cell>
          <cell r="C526" t="str">
            <v>M</v>
          </cell>
          <cell r="D526">
            <v>49.51</v>
          </cell>
        </row>
        <row r="527">
          <cell r="A527">
            <v>903</v>
          </cell>
          <cell r="B527" t="str">
            <v>CABO DE COBRE UNIPOLAR 95MM2 BLINDADO, ISOLACAO 12/20KV EPR, COBERTURA EM PVC</v>
          </cell>
          <cell r="C527" t="str">
            <v>M</v>
          </cell>
          <cell r="D527">
            <v>67.010000000000005</v>
          </cell>
        </row>
        <row r="528">
          <cell r="A528">
            <v>911</v>
          </cell>
          <cell r="B528" t="str">
            <v>CABO DE COBRE UNIPOLAR 16MM2 BLINDADO, ISOLACAO 6/10KV EPR, COBERTURA EM PVC</v>
          </cell>
          <cell r="C528" t="str">
            <v>M</v>
          </cell>
          <cell r="D528">
            <v>25.39</v>
          </cell>
        </row>
        <row r="529">
          <cell r="A529">
            <v>912</v>
          </cell>
          <cell r="B529" t="str">
            <v>CABO DE COBRE UNIPOLAR 35MM2 BLINDADO, ISOLACAO 6/10KV EPR, COBERTURA EM PVC</v>
          </cell>
          <cell r="C529" t="str">
            <v>M</v>
          </cell>
          <cell r="D529">
            <v>33.33</v>
          </cell>
        </row>
        <row r="530">
          <cell r="A530">
            <v>913</v>
          </cell>
          <cell r="B530" t="str">
            <v>CABO DE COBRE UNIPOLAR 70MM2 BLINDADO, ISOLACAO 6/10KV EPR, COBERTURA EM PVC</v>
          </cell>
          <cell r="C530" t="str">
            <v>M</v>
          </cell>
          <cell r="D530">
            <v>47.04</v>
          </cell>
        </row>
        <row r="531">
          <cell r="A531">
            <v>914</v>
          </cell>
          <cell r="B531" t="str">
            <v>CABO DE COBRE UNIPOLAR 95MM2 BLINDADO, ISOLACAO 6/10KV EPR, COBERTURA EM PVC</v>
          </cell>
          <cell r="C531" t="str">
            <v>M</v>
          </cell>
          <cell r="D531">
            <v>56.16</v>
          </cell>
        </row>
        <row r="532">
          <cell r="A532">
            <v>925</v>
          </cell>
          <cell r="B532" t="str">
            <v>CABO DE COBRE UNIPOLAR 25MM2 BLINDADO, ISOLACAO 3,6/6KV EPR, COBERTURA EM PVC</v>
          </cell>
          <cell r="C532" t="str">
            <v>M</v>
          </cell>
          <cell r="D532">
            <v>28.99</v>
          </cell>
        </row>
        <row r="533">
          <cell r="A533">
            <v>926</v>
          </cell>
          <cell r="B533" t="str">
            <v>CABO DE COBRE UNIPOLAR 35MM2 BLINDADO, ISOLACAO 3,6/6KV EPR, COBERTURA EM PVC</v>
          </cell>
          <cell r="C533" t="str">
            <v>M</v>
          </cell>
          <cell r="D533">
            <v>32.96</v>
          </cell>
        </row>
        <row r="534">
          <cell r="A534">
            <v>927</v>
          </cell>
          <cell r="B534" t="str">
            <v>CABO DE COBRE UNIPOLAR 70MM2 BLINDADO, ISOLACAO 3,6 KV EPR, COBERTURA EM PVC</v>
          </cell>
          <cell r="C534" t="str">
            <v>M</v>
          </cell>
          <cell r="D534">
            <v>46.49</v>
          </cell>
        </row>
        <row r="535">
          <cell r="A535">
            <v>928</v>
          </cell>
          <cell r="B535" t="str">
            <v>FIO RIGIDO, ISOLACAO EM PVC 450/750V 16MM2</v>
          </cell>
          <cell r="C535" t="str">
            <v>M</v>
          </cell>
          <cell r="D535">
            <v>4.8899999999999997</v>
          </cell>
        </row>
        <row r="536">
          <cell r="A536">
            <v>934</v>
          </cell>
          <cell r="B536" t="str">
            <v>FIO P/ TELEFONE DE COBRE BITOLA 1,6MM ISOLACAO EM PVC, POLIPROPILENO, 2 CONDUTORES</v>
          </cell>
          <cell r="C536" t="str">
            <v>M</v>
          </cell>
          <cell r="D536">
            <v>1.89</v>
          </cell>
        </row>
        <row r="537">
          <cell r="A537">
            <v>935</v>
          </cell>
          <cell r="B537" t="str">
            <v>FIO P/ TELEFONE DE COBRE BITOLA 0,6MM ISOLACAO EM PVC, POLIPROPILENO, 2 CONDUTORES</v>
          </cell>
          <cell r="C537" t="str">
            <v>M</v>
          </cell>
          <cell r="D537">
            <v>0.48</v>
          </cell>
        </row>
        <row r="538">
          <cell r="A538">
            <v>936</v>
          </cell>
          <cell r="B538" t="str">
            <v>FIO P/ TELEFONE DE COBRE BITOLA 1MM ISOLACAO EM PVC, POLIPROPILENO, 2   CONDUTORES</v>
          </cell>
          <cell r="C538" t="str">
            <v>M</v>
          </cell>
          <cell r="D538">
            <v>0.97</v>
          </cell>
        </row>
        <row r="539">
          <cell r="A539">
            <v>937</v>
          </cell>
          <cell r="B539" t="str">
            <v>FIO RIGIDO, ISOLACAO EM PVC 450/750V 10MM2</v>
          </cell>
          <cell r="C539" t="str">
            <v>M</v>
          </cell>
          <cell r="D539">
            <v>2.9</v>
          </cell>
        </row>
        <row r="540">
          <cell r="A540">
            <v>938</v>
          </cell>
          <cell r="B540" t="str">
            <v>FIO RIGIDO, ISOLACAO EM PVC 450/750V 1,5MM2</v>
          </cell>
          <cell r="C540" t="str">
            <v>M</v>
          </cell>
          <cell r="D540">
            <v>0.48</v>
          </cell>
        </row>
        <row r="541">
          <cell r="A541">
            <v>939</v>
          </cell>
          <cell r="B541" t="str">
            <v>FIO RIGIDO, ISOLACAO EM PVC 450/750V 2,5MM2</v>
          </cell>
          <cell r="C541" t="str">
            <v>M</v>
          </cell>
          <cell r="D541">
            <v>0.73</v>
          </cell>
        </row>
        <row r="542">
          <cell r="A542">
            <v>940</v>
          </cell>
          <cell r="B542" t="str">
            <v>FIO RIGIDO, ISOLACAO EM PVC 450/750V 6MM2</v>
          </cell>
          <cell r="C542" t="str">
            <v>M</v>
          </cell>
          <cell r="D542">
            <v>1.67</v>
          </cell>
        </row>
        <row r="543">
          <cell r="A543">
            <v>941</v>
          </cell>
          <cell r="B543" t="str">
            <v>FIO RIGIDO, ISOLACAO EM PVC 450/750V 0,5MM2</v>
          </cell>
          <cell r="C543" t="str">
            <v>M</v>
          </cell>
          <cell r="D543">
            <v>0.24</v>
          </cell>
        </row>
        <row r="544">
          <cell r="A544">
            <v>942</v>
          </cell>
          <cell r="B544" t="str">
            <v>FIO RIGIDO, ISOLACAO EM PVC 450/750V 0,75MM2</v>
          </cell>
          <cell r="C544" t="str">
            <v>M</v>
          </cell>
          <cell r="D544">
            <v>0.32</v>
          </cell>
        </row>
        <row r="545">
          <cell r="A545">
            <v>943</v>
          </cell>
          <cell r="B545" t="str">
            <v>FIO RIGIDO, ISOLACAO EM PVC 450/750V 1MM2</v>
          </cell>
          <cell r="C545" t="str">
            <v>M</v>
          </cell>
          <cell r="D545">
            <v>0.39</v>
          </cell>
        </row>
        <row r="546">
          <cell r="A546">
            <v>944</v>
          </cell>
          <cell r="B546" t="str">
            <v>FIO RIGIDO, ISOLACAO EM PVC 450/750V 4,0MM2</v>
          </cell>
          <cell r="C546" t="str">
            <v>M</v>
          </cell>
          <cell r="D546">
            <v>1.1599999999999999</v>
          </cell>
        </row>
        <row r="547">
          <cell r="A547">
            <v>945</v>
          </cell>
          <cell r="B547" t="str">
            <v>CABO DE COBRE UNIPOLAR 95MM2 BLINDADO, ISOLACAO 3,6/6 KV EPR, COBERTURA EM PVC</v>
          </cell>
          <cell r="C547" t="str">
            <v>M</v>
          </cell>
          <cell r="D547">
            <v>55.55</v>
          </cell>
        </row>
        <row r="548">
          <cell r="A548">
            <v>946</v>
          </cell>
          <cell r="B548" t="str">
            <v>CABO DE COBRE UNIPOLAR 50MM2 BLINDADO, ISOLACAO 3,6/6 KV EPR, COBERTURA EM PVC</v>
          </cell>
          <cell r="C548" t="str">
            <v>M</v>
          </cell>
          <cell r="D548">
            <v>37.86</v>
          </cell>
        </row>
        <row r="549">
          <cell r="A549">
            <v>947</v>
          </cell>
          <cell r="B549" t="str">
            <v>CABO DE COBRE UNIPOLAR 16MM2 BLINDADO, ISOLACAO 3,6/6KV EPR, COBERTURA EM PVC</v>
          </cell>
          <cell r="C549" t="str">
            <v>M</v>
          </cell>
          <cell r="D549">
            <v>25.11</v>
          </cell>
        </row>
        <row r="550">
          <cell r="A550">
            <v>948</v>
          </cell>
          <cell r="B550" t="str">
            <v>CABO DE COBRE UNIPOLAR 10MM2 BLINDADO, ISOLACAO 3,6/6KV EPR, COBERTURA EM PVC</v>
          </cell>
          <cell r="C550" t="str">
            <v>M</v>
          </cell>
          <cell r="D550">
            <v>22.3</v>
          </cell>
        </row>
        <row r="551">
          <cell r="A551">
            <v>953</v>
          </cell>
          <cell r="B551" t="str">
            <v>CABO DE COBRE UNIPOLAR 50MM2 BLINDADO, ISOLACAO 6/10 KV EPR, COBERTURA EM PVC</v>
          </cell>
          <cell r="C551" t="str">
            <v>M</v>
          </cell>
          <cell r="D551">
            <v>39.619999999999997</v>
          </cell>
        </row>
        <row r="552">
          <cell r="A552">
            <v>954</v>
          </cell>
          <cell r="B552" t="str">
            <v>CABO DE COBRE UNIPOLAR 25MM2 BLINDADO, ISOLACAO 6/10 KV EPR, COBERTURA EM PVC</v>
          </cell>
          <cell r="C552" t="str">
            <v>M</v>
          </cell>
          <cell r="D552">
            <v>29.3</v>
          </cell>
        </row>
        <row r="553">
          <cell r="A553">
            <v>955</v>
          </cell>
          <cell r="B553" t="str">
            <v>CABO DE COBRE UNIPOLAR 50MM2 BLINDADO, ISOLACAO 12/20 KV EPR, COBERTURA EM PVC</v>
          </cell>
          <cell r="C553" t="str">
            <v>M</v>
          </cell>
          <cell r="D553">
            <v>45.6</v>
          </cell>
        </row>
        <row r="554">
          <cell r="A554">
            <v>957</v>
          </cell>
          <cell r="B554" t="str">
            <v>CABO DE COBRE EXTRA FLEXIVEL, ISOLACAO EM PVC, 70MM2 (P/ MAQUINA DE SOLDA)</v>
          </cell>
          <cell r="C554" t="str">
            <v>M</v>
          </cell>
          <cell r="D554">
            <v>34.18</v>
          </cell>
        </row>
        <row r="555">
          <cell r="A555">
            <v>958</v>
          </cell>
          <cell r="B555" t="str">
            <v>CABO DE COBRE EXTRA FLEXIVEL, ISOLACAO EM PVC, 95MM2 (P/ MAQUINA DE SOLDA)</v>
          </cell>
          <cell r="C555" t="str">
            <v>M</v>
          </cell>
          <cell r="D555">
            <v>42.75</v>
          </cell>
        </row>
        <row r="556">
          <cell r="A556">
            <v>959</v>
          </cell>
          <cell r="B556" t="str">
            <v>CABO DE COBRE EXTRA FLEXIVEL, ISOLACAO EM PVC, 16MM2 (P/ MAQUINA DE SOLDA)</v>
          </cell>
          <cell r="C556" t="str">
            <v>M</v>
          </cell>
          <cell r="D556">
            <v>8.7100000000000009</v>
          </cell>
        </row>
        <row r="557">
          <cell r="A557">
            <v>960</v>
          </cell>
          <cell r="B557" t="str">
            <v>CABO DE COBRE EXTRA FLEXIVEL, ISOLACAO EM PVC, 25MM2 (P/ MAQUINA DE SOLDA)</v>
          </cell>
          <cell r="C557" t="str">
            <v>M</v>
          </cell>
          <cell r="D557">
            <v>12.93</v>
          </cell>
        </row>
        <row r="558">
          <cell r="A558">
            <v>961</v>
          </cell>
          <cell r="B558" t="str">
            <v>CABO DE COBRE EXTRA FLEXIVEL, ISOLACAO EM PVC, 35MM2 (P/ MAQUINA DE SOLDA)</v>
          </cell>
          <cell r="C558" t="str">
            <v>M</v>
          </cell>
          <cell r="D558">
            <v>18.399999999999999</v>
          </cell>
        </row>
        <row r="559">
          <cell r="A559">
            <v>962</v>
          </cell>
          <cell r="B559" t="str">
            <v>CABO DE COBRE EXTRA FLEXIVEL, ISOLACAO EM PVC, 50MM2 (P/ MAQUINA DE SOLDA)</v>
          </cell>
          <cell r="C559" t="str">
            <v>M</v>
          </cell>
          <cell r="D559">
            <v>26.53</v>
          </cell>
        </row>
        <row r="560">
          <cell r="A560">
            <v>977</v>
          </cell>
          <cell r="B560" t="str">
            <v>CABO DE COBRE ISOLAMENTO ANTI-CHAMA 0,6/1KV 70MM2 (1 CONDUTOR) TP SINTENAX PIRELLI OU EQUIV</v>
          </cell>
          <cell r="C560" t="str">
            <v>M</v>
          </cell>
          <cell r="D560">
            <v>22.55</v>
          </cell>
        </row>
        <row r="561">
          <cell r="A561">
            <v>979</v>
          </cell>
          <cell r="B561" t="str">
            <v>CABO DE COBRE FLEXÍVEL DE 16 MM2, COM ISOLAMENTO ANTI-CHAMA 450/750 V</v>
          </cell>
          <cell r="C561" t="str">
            <v>M</v>
          </cell>
          <cell r="D561">
            <v>5</v>
          </cell>
        </row>
        <row r="562">
          <cell r="A562">
            <v>980</v>
          </cell>
          <cell r="B562" t="str">
            <v>CABO DE COBRE ISOLAMENTO ANTI-CHAMA 450/750V 10MM2, FLEXIVEL, TP FORESPLAST ALCOA OU EQUIV</v>
          </cell>
          <cell r="C562" t="str">
            <v>M</v>
          </cell>
          <cell r="D562">
            <v>4.32</v>
          </cell>
        </row>
        <row r="563">
          <cell r="A563">
            <v>981</v>
          </cell>
          <cell r="B563" t="str">
            <v>CABO DE COBRE ISOLAMENTO ANTI-CHAMA 450/750V 4MM2, FLEXIVEL, TP FORESPLAST ALCOA OU EQUIV</v>
          </cell>
          <cell r="C563" t="str">
            <v>M</v>
          </cell>
          <cell r="D563">
            <v>1.64</v>
          </cell>
        </row>
        <row r="564">
          <cell r="A564">
            <v>982</v>
          </cell>
          <cell r="B564" t="str">
            <v>CABO DE COBRE ISOLAMENTO ANTI-CHAMA 450/750V 6MM2, FLEXIVEL, TP FORESPLAST ALCOA OU EQUIV</v>
          </cell>
          <cell r="C564" t="str">
            <v>M</v>
          </cell>
          <cell r="D564">
            <v>2.4500000000000002</v>
          </cell>
        </row>
        <row r="565">
          <cell r="A565">
            <v>983</v>
          </cell>
          <cell r="B565" t="str">
            <v>CABO DE COBRE ISOLAMENTO ANTI-CHAMA 450/750V 1,5MM2, TP PIRASTIC PIRELLI OU EQUIV</v>
          </cell>
          <cell r="C565" t="str">
            <v>M</v>
          </cell>
          <cell r="D565">
            <v>0.68</v>
          </cell>
        </row>
        <row r="566">
          <cell r="A566">
            <v>984</v>
          </cell>
          <cell r="B566" t="str">
            <v>CABO DE COBRE ISOLAMENTO ANTI-CHAMA 450/750V 2,5MM2, TP PIRASTIC PIRELLI OU EQUIV</v>
          </cell>
          <cell r="C566" t="str">
            <v>M</v>
          </cell>
          <cell r="D566">
            <v>0.95</v>
          </cell>
        </row>
        <row r="567">
          <cell r="A567">
            <v>985</v>
          </cell>
          <cell r="B567" t="str">
            <v>CABO DE COBRE ISOLAMENTO ANTI-CHAMA 450/750V 10MM2, TP PIRASTIC PIRELLI OU EQUIV</v>
          </cell>
          <cell r="C567" t="str">
            <v>M</v>
          </cell>
          <cell r="D567">
            <v>3.5</v>
          </cell>
        </row>
        <row r="568">
          <cell r="A568">
            <v>986</v>
          </cell>
          <cell r="B568" t="str">
            <v>CABO DE COBRE ISOLAMENTO ANTI-CHAMA 450/750V 25MM2, TP PIRASTIC PIRELLI OU EQUIV</v>
          </cell>
          <cell r="C568" t="str">
            <v>M</v>
          </cell>
          <cell r="D568">
            <v>7.82</v>
          </cell>
        </row>
        <row r="569">
          <cell r="A569">
            <v>987</v>
          </cell>
          <cell r="B569" t="str">
            <v>CABO DE COBRE ISOLAMENTO ANTI-CHAMA 450/750V 35MM2, TP PIRASTIC PIRELLI OU EQUIV</v>
          </cell>
          <cell r="C569" t="str">
            <v>M</v>
          </cell>
          <cell r="D569">
            <v>10.36</v>
          </cell>
        </row>
        <row r="570">
          <cell r="A570">
            <v>988</v>
          </cell>
          <cell r="B570" t="str">
            <v>CABO DE COBRE ISOLAMENTO ANTI-CHAMA 450/750V 70MM2, TP PIRASTIC PIRELLI OU SIMILAR</v>
          </cell>
          <cell r="C570" t="str">
            <v>M</v>
          </cell>
          <cell r="D570">
            <v>20.55</v>
          </cell>
        </row>
        <row r="571">
          <cell r="A571">
            <v>989</v>
          </cell>
          <cell r="B571" t="str">
            <v>CABO DE COBRE ISOLAMENTO ANTI-CHAMA 450/750V 95MM2, TP PIRASTIC PIRELLI OU EQUIV</v>
          </cell>
          <cell r="C571" t="str">
            <v>M</v>
          </cell>
          <cell r="D571">
            <v>27.68</v>
          </cell>
        </row>
        <row r="572">
          <cell r="A572">
            <v>990</v>
          </cell>
          <cell r="B572" t="str">
            <v>CABO DE COBRE ISOLAMENTO ANTI-CHAMA 450/750V 150MM2, TP PIRASTIC PIRELLI OU EQUIV</v>
          </cell>
          <cell r="C572" t="str">
            <v>M</v>
          </cell>
          <cell r="D572">
            <v>41.68</v>
          </cell>
        </row>
        <row r="573">
          <cell r="A573">
            <v>991</v>
          </cell>
          <cell r="B573" t="str">
            <v>CABO DE COBRE ISOLAMENTO ANTI-CHAMA 450/750V 240MM2, TP PIRASTIC PIRELLI OU EQUIV</v>
          </cell>
          <cell r="C573" t="str">
            <v>M</v>
          </cell>
          <cell r="D573">
            <v>67.86</v>
          </cell>
        </row>
        <row r="574">
          <cell r="A574">
            <v>992</v>
          </cell>
          <cell r="B574" t="str">
            <v>CABO DE COBRE ISOLAMENTO ANTI-CHAMA 450/750V 400MM2 TP PIRASTIC PIRELLI OU EQUIV</v>
          </cell>
          <cell r="C574" t="str">
            <v>M</v>
          </cell>
          <cell r="D574">
            <v>107.23</v>
          </cell>
        </row>
        <row r="575">
          <cell r="A575">
            <v>993</v>
          </cell>
          <cell r="B575" t="str">
            <v>CABO DE COBRE ISOLAMENTO ANTI-CHAMA 0,6/1KV 1,5MM2 (1 CONDUTOR) TP SINTENAX PIRELLI OU EQUIV</v>
          </cell>
          <cell r="C575" t="str">
            <v>M</v>
          </cell>
          <cell r="D575">
            <v>0.95</v>
          </cell>
        </row>
        <row r="576">
          <cell r="A576">
            <v>994</v>
          </cell>
          <cell r="B576" t="str">
            <v>CABO DE COBRE ISOLAMENTO ANTI-CHAMA 0,6/1KV 6MM2 (1 CONDUTOR) TP SINTENAX PIRELLI OU EQUIV</v>
          </cell>
          <cell r="C576" t="str">
            <v>M</v>
          </cell>
          <cell r="D576">
            <v>2.5499999999999998</v>
          </cell>
        </row>
        <row r="577">
          <cell r="A577">
            <v>995</v>
          </cell>
          <cell r="B577" t="str">
            <v>CABO DE COBRE ISOLAMENTO ANTI-CHAMA 0,6/1KV 16MM2 (1 CONDUTOR) TP SINTENAX PIRELLI OU EQUIV</v>
          </cell>
          <cell r="C577" t="str">
            <v>M</v>
          </cell>
          <cell r="D577">
            <v>5.86</v>
          </cell>
        </row>
        <row r="578">
          <cell r="A578">
            <v>996</v>
          </cell>
          <cell r="B578" t="str">
            <v>CABO DE COBRE ISOLAMENTO ANTI-CHAMA 0,6/1KV 25MM2 (1 CONDUTOR) TP SINTENAX PIRELLI OU EQUIV</v>
          </cell>
          <cell r="C578" t="str">
            <v>M</v>
          </cell>
          <cell r="D578">
            <v>9.0500000000000007</v>
          </cell>
        </row>
        <row r="579">
          <cell r="A579">
            <v>998</v>
          </cell>
          <cell r="B579" t="str">
            <v>CABO DE COBRE ISOLAMENTO ANTI-CHAMA 0,6/1KV 95MM2 (1 CONDUTOR) TP SINTENAX PIRELLI OU EQUIV</v>
          </cell>
          <cell r="C579" t="str">
            <v>M</v>
          </cell>
          <cell r="D579">
            <v>31.59</v>
          </cell>
        </row>
        <row r="580">
          <cell r="A580">
            <v>999</v>
          </cell>
          <cell r="B580" t="str">
            <v>CABO DE COBRE ISOLAMENTO ANTI-CHAMA 0,6/1KV 150MM2 (1 CONDUTOR) TP SINTENAX PIRELLI OU EQUIV</v>
          </cell>
          <cell r="C580" t="str">
            <v>M</v>
          </cell>
          <cell r="D580">
            <v>46.36</v>
          </cell>
        </row>
        <row r="581">
          <cell r="A581">
            <v>1000</v>
          </cell>
          <cell r="B581" t="str">
            <v>CABO DE COBRE ISOLAMENTO ANTI-CHAMA 0,6/1KV 185MM2 (1 CONDUTOR)TP SINTENAX PIRELLI OU EQUIV</v>
          </cell>
          <cell r="C581" t="str">
            <v>M</v>
          </cell>
          <cell r="D581">
            <v>56.82</v>
          </cell>
        </row>
        <row r="582">
          <cell r="A582">
            <v>1001</v>
          </cell>
          <cell r="B582" t="str">
            <v>CABO DE COBRE ISOLAMENTO ANTI-CHAMA 0,6/1KV 300MM2 (1 CONDUTOR) TP SINTENAX PIRELLI OU EQUIV</v>
          </cell>
          <cell r="C582" t="str">
            <v>M</v>
          </cell>
          <cell r="D582">
            <v>91.55</v>
          </cell>
        </row>
        <row r="583">
          <cell r="A583">
            <v>1003</v>
          </cell>
          <cell r="B583" t="str">
            <v>CABO DE COBRE ISOLAMENTO ANTI-CHAMA 450/750V 4MM2, TP PIRASTIC PIRELLI OU EQUIV</v>
          </cell>
          <cell r="C583" t="str">
            <v>M</v>
          </cell>
          <cell r="D583">
            <v>1.36</v>
          </cell>
        </row>
        <row r="584">
          <cell r="A584">
            <v>1004</v>
          </cell>
          <cell r="B584" t="str">
            <v>CABO DE COBRE ISOLAMENTO ANTI-CHAMA 450/750V 16MM2, FLEXIVEL, TP FORESPLAST ALCOA OU EQUIV</v>
          </cell>
          <cell r="C584" t="str">
            <v>M</v>
          </cell>
          <cell r="D584">
            <v>7.27</v>
          </cell>
        </row>
        <row r="585">
          <cell r="A585">
            <v>1005</v>
          </cell>
          <cell r="B585" t="str">
            <v>CABO DE COBRE ISOLAMENTO ANTI-CHAMA 450/750V 185MM2, TP PIRASTIC PIRELLI OU EQUIV</v>
          </cell>
          <cell r="C585" t="str">
            <v>M</v>
          </cell>
          <cell r="D585">
            <v>52.14</v>
          </cell>
        </row>
        <row r="586">
          <cell r="A586">
            <v>1006</v>
          </cell>
          <cell r="B586" t="str">
            <v>CABO DE COBRE ISOLAMENTO ANTI-CHAMA 450/750V 120MM2, TP PIRASTIC PIRELLI OU EQUIV</v>
          </cell>
          <cell r="C586" t="str">
            <v>M</v>
          </cell>
          <cell r="D586">
            <v>34.5</v>
          </cell>
        </row>
        <row r="587">
          <cell r="A587">
            <v>1007</v>
          </cell>
          <cell r="B587" t="str">
            <v>CABO DE COBRE ISOLAMENTO ANTI-CHAMA 450/750V 50MM2, TP PIRASTIC PIRELLI OU EQUIV</v>
          </cell>
          <cell r="C587" t="str">
            <v>M</v>
          </cell>
          <cell r="D587">
            <v>14</v>
          </cell>
        </row>
        <row r="588">
          <cell r="A588">
            <v>1008</v>
          </cell>
          <cell r="B588" t="str">
            <v>CABO DE COBRE ISOLAMENTO ANTI-CHAMA 450/750V 6MM2, TP PIRASTIC PIRELLI OU EQUIV</v>
          </cell>
          <cell r="C588" t="str">
            <v>M</v>
          </cell>
          <cell r="D588">
            <v>2.09</v>
          </cell>
        </row>
        <row r="589">
          <cell r="A589">
            <v>1011</v>
          </cell>
          <cell r="B589" t="str">
            <v>CABO DE COBRE ISOLAMENTO ANTI-CHAMA 450/750V 0,75MM2, FLEXIVEL, TP FORESPLAST ALCOA OU EQUIV</v>
          </cell>
          <cell r="C589" t="str">
            <v>M</v>
          </cell>
          <cell r="D589">
            <v>0.41</v>
          </cell>
        </row>
        <row r="590">
          <cell r="A590">
            <v>1013</v>
          </cell>
          <cell r="B590" t="str">
            <v>CABO DE COBRE ISOLAMENTO ANTI-CHAMA 450/750V 1,5MM2, FLEXIVEL, TP FORESPLAST ALCOA OU EQUIV</v>
          </cell>
          <cell r="C590" t="str">
            <v>M</v>
          </cell>
          <cell r="D590">
            <v>0.68</v>
          </cell>
        </row>
        <row r="591">
          <cell r="A591">
            <v>1014</v>
          </cell>
          <cell r="B591" t="str">
            <v>CABO DE COBRE ISOLAMENTO ANTI-CHAMA 450/750V 2,5MM2, FLEXIVEL, TP FORESPLAST ALCOA OU EQUIV</v>
          </cell>
          <cell r="C591" t="str">
            <v>M</v>
          </cell>
          <cell r="D591">
            <v>1.1399999999999999</v>
          </cell>
        </row>
        <row r="592">
          <cell r="A592">
            <v>1015</v>
          </cell>
          <cell r="B592" t="str">
            <v>CABO DE COBRE ISOLAMENTO ANTI-CHAMA 0,6/1KV 240MM2 (1 CONDUTOR)TP SINTENAX PIRELLI OU EQUIV</v>
          </cell>
          <cell r="C592" t="str">
            <v>M</v>
          </cell>
          <cell r="D592">
            <v>76.95</v>
          </cell>
        </row>
        <row r="593">
          <cell r="A593">
            <v>1017</v>
          </cell>
          <cell r="B593" t="str">
            <v>CABO DE COBRE ISOLAMENTO ANTI-CHAMA 0,6/1KV 120MM2 (1 CONDUTOR) TP SINTENAX   PIRELLI OU EQUIV</v>
          </cell>
          <cell r="C593" t="str">
            <v>M</v>
          </cell>
          <cell r="D593">
            <v>36.5</v>
          </cell>
        </row>
        <row r="594">
          <cell r="A594">
            <v>1018</v>
          </cell>
          <cell r="B594" t="str">
            <v>CABO DE COBRE ISOLAMENTO ANTI-CHAMA 0,6/1KV 50MM2 (1 CONDUTOR) TP SINTENAX PIRELLI OU EQUIV 75 A 500    E PN-16 DN 75 A 400</v>
          </cell>
          <cell r="C594" t="str">
            <v>M</v>
          </cell>
          <cell r="D594">
            <v>16.14</v>
          </cell>
        </row>
        <row r="595">
          <cell r="A595">
            <v>1019</v>
          </cell>
          <cell r="B595" t="str">
            <v>CABO DE COBRE ISOLAMENTO ANTI-CHAMA 0,6/1KV 35MM2 (1 CONDUTOR) TP SINTENAX PIRELLI OU EQUIV</v>
          </cell>
          <cell r="C595" t="str">
            <v>M</v>
          </cell>
          <cell r="D595">
            <v>11.91</v>
          </cell>
        </row>
        <row r="596">
          <cell r="A596">
            <v>1020</v>
          </cell>
          <cell r="B596" t="str">
            <v>CABO DE COBRE ISOLAMENTO ANTI-CHAMA 0,6/1KV 10MM2 (1 CONDUTOR) TP SINTENAX   PIRELLI OU EQUIV</v>
          </cell>
          <cell r="C596" t="str">
            <v>M</v>
          </cell>
          <cell r="D596">
            <v>3.91</v>
          </cell>
        </row>
        <row r="597">
          <cell r="A597">
            <v>1021</v>
          </cell>
          <cell r="B597" t="str">
            <v>CABO DE COBRE ISOLAMENTO ANTI-CHAMA 0,6/1KV 4MM2 (1 CONDUTOR) TP SINTENAX PIRELLI OU EQUIV</v>
          </cell>
          <cell r="C597" t="str">
            <v>M</v>
          </cell>
          <cell r="D597">
            <v>2.0499999999999998</v>
          </cell>
        </row>
        <row r="598">
          <cell r="A598">
            <v>1022</v>
          </cell>
          <cell r="B598" t="str">
            <v>CABO DE COBRE ISOLAMENTO ANTI-CHAMA 0,6/1KV 2,5MM2 (1 CONDUTOR) TP SINTENAX   PIRELLI OU EQUIV</v>
          </cell>
          <cell r="C598" t="str">
            <v>M</v>
          </cell>
          <cell r="D598">
            <v>1.23</v>
          </cell>
        </row>
        <row r="599">
          <cell r="A599">
            <v>1024</v>
          </cell>
          <cell r="B599" t="str">
            <v>CABO DE COBRE ISOLAMENTO ANTI-CHAMA 450/750V 300MM2, TP PIRASTIC PIRELLI OU EQUIV</v>
          </cell>
          <cell r="C599" t="str">
            <v>M</v>
          </cell>
          <cell r="D599">
            <v>82.5</v>
          </cell>
        </row>
        <row r="600">
          <cell r="A600">
            <v>1025</v>
          </cell>
          <cell r="B600" t="str">
            <v>CAIXA D'AGUA FIBROCIMENTO 1000L</v>
          </cell>
          <cell r="C600" t="str">
            <v>UN</v>
          </cell>
          <cell r="D600">
            <v>237.85</v>
          </cell>
        </row>
        <row r="601">
          <cell r="A601">
            <v>1026</v>
          </cell>
          <cell r="B601" t="str">
            <v>CAIXA D'AGUA FIBROCIMENTO 250L</v>
          </cell>
          <cell r="C601" t="str">
            <v>UN</v>
          </cell>
          <cell r="D601">
            <v>71.78</v>
          </cell>
        </row>
        <row r="602">
          <cell r="A602">
            <v>1027</v>
          </cell>
          <cell r="B602" t="str">
            <v>CAIXA DAGUA FIBROCIMENTO 100L</v>
          </cell>
          <cell r="C602" t="str">
            <v>UN</v>
          </cell>
          <cell r="D602">
            <v>42.09</v>
          </cell>
        </row>
        <row r="603">
          <cell r="A603">
            <v>1030</v>
          </cell>
          <cell r="B603" t="str">
            <v>CAIXA DESCARGA PLASTICA, EXTERNA, COMPLETA COM TUBO DE DESCARGA, ENGATE FLEXIVEL, BOIA E SUPORTE PARA FIXACAO - CAPACIDADE 9L</v>
          </cell>
          <cell r="C603" t="str">
            <v>UN</v>
          </cell>
          <cell r="D603">
            <v>18.25</v>
          </cell>
        </row>
        <row r="604">
          <cell r="A604">
            <v>1031</v>
          </cell>
          <cell r="B604" t="str">
            <v>TUBO DE DESCIDA (DESCARGA) EXTERNO   PVC  P/ CX DESCARGA EXTERNA - 40MM X 1,60M</v>
          </cell>
          <cell r="C604" t="str">
            <v>UN</v>
          </cell>
          <cell r="D604">
            <v>3.05</v>
          </cell>
        </row>
        <row r="605">
          <cell r="A605">
            <v>1043</v>
          </cell>
          <cell r="B605" t="str">
            <v>CAIXA DE PROTECAO P/ MEDIDOR MONOFASICO E DISJUNTOR EM CHAPA ALUMINIO 3MM</v>
          </cell>
          <cell r="C605" t="str">
            <v>UN</v>
          </cell>
          <cell r="D605">
            <v>46.27</v>
          </cell>
        </row>
        <row r="606">
          <cell r="A606">
            <v>1049</v>
          </cell>
          <cell r="B606" t="str">
            <v>ENTRADA DE LINHA DE ALUMINIO, DE ENCAIXE P/ ELETRODUTO 1 1/2\"</v>
          </cell>
          <cell r="C606" t="str">
            <v>UN</v>
          </cell>
          <cell r="D606">
            <v>3.89</v>
          </cell>
        </row>
        <row r="607">
          <cell r="A607">
            <v>1050</v>
          </cell>
          <cell r="B607" t="str">
            <v>ENTRADA DE LINHA DE ALUMINIO, DE ENCAIXE P/ ELETRODUTO 1\"</v>
          </cell>
          <cell r="C607" t="str">
            <v>UN</v>
          </cell>
          <cell r="D607">
            <v>3.89</v>
          </cell>
        </row>
        <row r="608">
          <cell r="A608">
            <v>1051</v>
          </cell>
          <cell r="B608" t="str">
            <v>ENTRADA DE LINHA DE ALUMINIO, DE ENCAIXE P/ ELETRODUTO 4\"</v>
          </cell>
          <cell r="C608" t="str">
            <v>UN</v>
          </cell>
          <cell r="D608">
            <v>26.44</v>
          </cell>
        </row>
        <row r="609">
          <cell r="A609">
            <v>1056</v>
          </cell>
          <cell r="B609" t="str">
            <v>CAIXA TP \"J\" OU EQUIV CONCESSIONARIA LOCAL\"</v>
          </cell>
          <cell r="C609" t="str">
            <v>UN</v>
          </cell>
          <cell r="D609">
            <v>84.13</v>
          </cell>
        </row>
        <row r="610">
          <cell r="A610">
            <v>1061</v>
          </cell>
          <cell r="B610" t="str">
            <v>CAIXA DE PROTECAO P/ MEDIDOR TRIFASICO E DISJUNTOR EM CHAPA DE ALUMINIO 3MM</v>
          </cell>
          <cell r="C610" t="str">
            <v>UN</v>
          </cell>
          <cell r="D610">
            <v>103.06</v>
          </cell>
        </row>
        <row r="611">
          <cell r="A611">
            <v>1062</v>
          </cell>
          <cell r="B611" t="str">
            <v>CAIXA DE PROTECAO P/ MEDIDOR TRIFASICO E DISJUNTOR EM CHAPA DE ACO GALV 18 USG</v>
          </cell>
          <cell r="C611" t="str">
            <v>UN</v>
          </cell>
          <cell r="D611">
            <v>66.819999999999993</v>
          </cell>
        </row>
        <row r="612">
          <cell r="A612">
            <v>1065</v>
          </cell>
          <cell r="B612" t="str">
            <v>CAIXA DE PROTECAO P/ TRANSFORMADOR DE CORRENTE EM CHAPA DE ALUMINIO DE 3MM</v>
          </cell>
          <cell r="C612" t="str">
            <v>UN</v>
          </cell>
          <cell r="D612">
            <v>114.82</v>
          </cell>
        </row>
        <row r="613">
          <cell r="A613">
            <v>1066</v>
          </cell>
          <cell r="B613" t="str">
            <v>CAIXA DE PROTECAO P/ MEDIDOR HORO-SAZONAL EM CHAPA DE ALUMINIO DE 3MM</v>
          </cell>
          <cell r="C613" t="str">
            <v>UN</v>
          </cell>
          <cell r="D613">
            <v>436.42</v>
          </cell>
        </row>
        <row r="614">
          <cell r="A614">
            <v>1068</v>
          </cell>
          <cell r="B614" t="str">
            <v>CAIXA TP \"L\" OU EQUIV CONCESSIONARIA LOCAL\"</v>
          </cell>
          <cell r="C614" t="str">
            <v>UN</v>
          </cell>
          <cell r="D614">
            <v>84.93</v>
          </cell>
        </row>
        <row r="615">
          <cell r="A615">
            <v>1072</v>
          </cell>
          <cell r="B615" t="str">
            <v>CAIXA DE PROTECAO P/ MEDIDOR MONOFASICO E DISJUNTOR EM CHAPA DE FERRO GALV</v>
          </cell>
          <cell r="C615" t="str">
            <v>UN</v>
          </cell>
          <cell r="D615">
            <v>62.14</v>
          </cell>
        </row>
        <row r="616">
          <cell r="A616">
            <v>1074</v>
          </cell>
          <cell r="B616" t="str">
            <v>REATOR PARTIDA CONVENCIONAL P/ 1 LAMPADA FLUORESCENTE 20W/220V</v>
          </cell>
          <cell r="C616" t="str">
            <v>UN</v>
          </cell>
          <cell r="D616">
            <v>9.33</v>
          </cell>
        </row>
        <row r="617">
          <cell r="A617">
            <v>1075</v>
          </cell>
          <cell r="B617" t="str">
            <v>REATOR PARTIDA CONVENCIONAL P/ 1 LAMPADA FLUORESCENTE 40W/127V</v>
          </cell>
          <cell r="C617" t="str">
            <v>UN</v>
          </cell>
          <cell r="D617">
            <v>16.95</v>
          </cell>
        </row>
        <row r="618">
          <cell r="A618">
            <v>1077</v>
          </cell>
          <cell r="B618" t="str">
            <v>REATOR PARTIDA RAPIDA P/ 1 LAMPADA FLUORESCENTE 20W/220V</v>
          </cell>
          <cell r="C618" t="str">
            <v>UN</v>
          </cell>
          <cell r="D618">
            <v>19.059999999999999</v>
          </cell>
        </row>
        <row r="619">
          <cell r="A619">
            <v>1078</v>
          </cell>
          <cell r="B619" t="str">
            <v>REATOR PARTIDA RAPIDA P/ 1 LAMPADA FLUORESCENTE 40W/220V</v>
          </cell>
          <cell r="C619" t="str">
            <v>UN</v>
          </cell>
          <cell r="D619">
            <v>19.059999999999999</v>
          </cell>
        </row>
        <row r="620">
          <cell r="A620">
            <v>1079</v>
          </cell>
          <cell r="B620" t="str">
            <v>REATOR PARTIDA RAPIDA P/ 2 LAMPADAS FLUORESCENTES 40W/127V</v>
          </cell>
          <cell r="C620" t="str">
            <v>UN</v>
          </cell>
          <cell r="D620">
            <v>30.09</v>
          </cell>
        </row>
        <row r="621">
          <cell r="A621">
            <v>1082</v>
          </cell>
          <cell r="B621" t="str">
            <v>REATOR P/ LAMPADA VAPOR DE SODIO 250W USO EXT</v>
          </cell>
          <cell r="C621" t="str">
            <v>UN</v>
          </cell>
          <cell r="D621">
            <v>102.3</v>
          </cell>
        </row>
        <row r="622">
          <cell r="A622">
            <v>1084</v>
          </cell>
          <cell r="B622" t="str">
            <v>REATOR PARTIDA RAPIDA P/ 2 LAMPADAS FLUORESCENTES 20W/220V</v>
          </cell>
          <cell r="C622" t="str">
            <v>UN</v>
          </cell>
          <cell r="D622">
            <v>27.1</v>
          </cell>
        </row>
        <row r="623">
          <cell r="A623">
            <v>1085</v>
          </cell>
          <cell r="B623" t="str">
            <v>REATOR PARTIDA RAPIDA P/ 2 LAMPADAS FLUORESCENTES 40W/220V</v>
          </cell>
          <cell r="C623" t="str">
            <v>UN</v>
          </cell>
          <cell r="D623">
            <v>28.83</v>
          </cell>
        </row>
        <row r="624">
          <cell r="A624">
            <v>1086</v>
          </cell>
          <cell r="B624" t="str">
            <v>REATOR PARTIDA RAPIDA P/ 2 LAMPADAS FLUORESCENTES 20W/127V</v>
          </cell>
          <cell r="C624" t="str">
            <v>UN</v>
          </cell>
          <cell r="D624">
            <v>27.2</v>
          </cell>
        </row>
        <row r="625">
          <cell r="A625">
            <v>1087</v>
          </cell>
          <cell r="B625" t="str">
            <v>REATOR PARTIDA RAPIDA P/ 1 LAMPADA FLUORESCENTE 40W/127V</v>
          </cell>
          <cell r="C625" t="str">
            <v>UN</v>
          </cell>
          <cell r="D625">
            <v>19.93</v>
          </cell>
        </row>
        <row r="626">
          <cell r="A626">
            <v>1088</v>
          </cell>
          <cell r="B626" t="str">
            <v>REATOR PARTIDA RAPIDA P/ 1 LAMPADA FLUORESCENTE 20W/127V</v>
          </cell>
          <cell r="C626" t="str">
            <v>UN</v>
          </cell>
          <cell r="D626">
            <v>19.93</v>
          </cell>
        </row>
        <row r="627">
          <cell r="A627">
            <v>1089</v>
          </cell>
          <cell r="B627" t="str">
            <v>REATOR PARTIDA CONVENCIONAL P/ 1 LAMPADA FLUORESCENTE 40W/220V</v>
          </cell>
          <cell r="C627" t="str">
            <v>UN</v>
          </cell>
          <cell r="D627">
            <v>12.79</v>
          </cell>
        </row>
        <row r="628">
          <cell r="A628">
            <v>1090</v>
          </cell>
          <cell r="B628" t="str">
            <v>ARMACAO VERTICAL C/ HASTE E CONTRA-PINO EM CHAPA DE FERRO GALV 3/16\" C/ 3 ESTRIBOS SEM ISOLADOR\"</v>
          </cell>
          <cell r="C628" t="str">
            <v>UN</v>
          </cell>
          <cell r="D628">
            <v>19.78</v>
          </cell>
        </row>
        <row r="629">
          <cell r="A629">
            <v>1091</v>
          </cell>
          <cell r="B629" t="str">
            <v>ARMACAO VERTICAL C/ HASTE E CONTRA-PINO EM CHAPA DE FERRO GALV 3/16\" C/ 1 ESTRIBO E 1 ISOLADOR\"</v>
          </cell>
          <cell r="C629" t="str">
            <v>UN</v>
          </cell>
          <cell r="D629">
            <v>10.08</v>
          </cell>
        </row>
        <row r="630">
          <cell r="A630">
            <v>1092</v>
          </cell>
          <cell r="B630" t="str">
            <v>ARMACAO VERTICAL C/ HASTE E CONTRA-PINO EM CHAPA DE FERRO GALV 3/16\" C/ 2 ESTRIBOS E 2 ISOLADORES\"</v>
          </cell>
          <cell r="C630" t="str">
            <v>UN</v>
          </cell>
          <cell r="D630">
            <v>18.37</v>
          </cell>
        </row>
        <row r="631">
          <cell r="A631">
            <v>1093</v>
          </cell>
          <cell r="B631" t="str">
            <v>ARMACAO VERTICAL C/ HASTE E CONTRA-PINO EM CHAPA DE FERRO GALV 3/16\" C/ 3 ESTRIBOS E 3 ISOLADORES\"</v>
          </cell>
          <cell r="C631" t="str">
            <v>UN</v>
          </cell>
          <cell r="D631">
            <v>25.25</v>
          </cell>
        </row>
        <row r="632">
          <cell r="A632">
            <v>1094</v>
          </cell>
          <cell r="B632" t="str">
            <v>ARMACAO VERTICAL C/ HASTE E CONTRA-PINO EM CHAPA DE FERRO GALV 3/16\" C/ 1 ESTRIBO SEM ISOLADORES\"</v>
          </cell>
          <cell r="C632" t="str">
            <v>UN</v>
          </cell>
          <cell r="D632">
            <v>7.56</v>
          </cell>
        </row>
        <row r="633">
          <cell r="A633">
            <v>1095</v>
          </cell>
          <cell r="B633" t="str">
            <v>ARMACAO VERTICAL C/ HASTE E CONTRA-PINO EM CHAPA DE FERRO GALV 3/16\" C/ 2 ESTRIBOS SEM ISOLADORES\"</v>
          </cell>
          <cell r="C633" t="str">
            <v>UN</v>
          </cell>
          <cell r="D633">
            <v>14.65</v>
          </cell>
        </row>
        <row r="634">
          <cell r="A634">
            <v>1096</v>
          </cell>
          <cell r="B634" t="str">
            <v>ARMACAO VERTICAL C/ HASTE E CONTRA-PINO EM CHAPA DE FERRO GALV 3/16\" C/ 4 ESTRIBOS E 4 ISOLADORES\"</v>
          </cell>
          <cell r="C634" t="str">
            <v>UN</v>
          </cell>
          <cell r="D634">
            <v>36.880000000000003</v>
          </cell>
        </row>
        <row r="635">
          <cell r="A635">
            <v>1097</v>
          </cell>
          <cell r="B635" t="str">
            <v>ARMACAO VERTICAL C/ HASTE E CONTRA-PINO EM CHAPA DE FERRO GALV 3/16'' C/ 4 ESTRIBOS SEM ISOLADORES</v>
          </cell>
          <cell r="C635" t="str">
            <v>UN</v>
          </cell>
          <cell r="D635">
            <v>26.19</v>
          </cell>
        </row>
        <row r="636">
          <cell r="A636">
            <v>1098</v>
          </cell>
          <cell r="B636" t="str">
            <v>ENTRADA DE LINHA DE ALUMINIO, DE ENCAIXE P/ ELETRODUTO 3/4\"</v>
          </cell>
          <cell r="C636" t="str">
            <v>UN</v>
          </cell>
          <cell r="D636">
            <v>3.41</v>
          </cell>
        </row>
        <row r="637">
          <cell r="A637">
            <v>1099</v>
          </cell>
          <cell r="B637" t="str">
            <v>ENTRADA DE LINHA DE ALUMINIO, DE ENCAIXE P/ ELETRODUTO 1 1/4\"</v>
          </cell>
          <cell r="C637" t="str">
            <v>UN</v>
          </cell>
          <cell r="D637">
            <v>3.95</v>
          </cell>
        </row>
        <row r="638">
          <cell r="A638">
            <v>1100</v>
          </cell>
          <cell r="B638" t="str">
            <v>ENTRADA DE LINHA DE ALUMINIO, DE ENCAIXE P/ ELETRODUTO 2\"</v>
          </cell>
          <cell r="C638" t="str">
            <v>UN</v>
          </cell>
          <cell r="D638">
            <v>5.89</v>
          </cell>
        </row>
        <row r="639">
          <cell r="A639">
            <v>1101</v>
          </cell>
          <cell r="B639" t="str">
            <v>ENTRADA DE LINHA DE ALUMINIO, DE ENCAIXE P/ ELETRODUTO DE 2 1/2\"</v>
          </cell>
          <cell r="C639" t="str">
            <v>UN</v>
          </cell>
          <cell r="D639">
            <v>9.89</v>
          </cell>
        </row>
        <row r="640">
          <cell r="A640">
            <v>1102</v>
          </cell>
          <cell r="B640" t="str">
            <v>ENTRADA DE LINHA DE ALUMINIO, DE ENCAIXE P/ ELETRODUTO 3\"</v>
          </cell>
          <cell r="C640" t="str">
            <v>UN</v>
          </cell>
          <cell r="D640">
            <v>15.44</v>
          </cell>
        </row>
        <row r="641">
          <cell r="A641">
            <v>1103</v>
          </cell>
          <cell r="B641" t="str">
            <v>REATOR PARTIDA CONVENCIONAL P/1 LAMPADA FLUORESCENTE 20W/127V</v>
          </cell>
          <cell r="C641" t="str">
            <v>UN</v>
          </cell>
          <cell r="D641">
            <v>8.75</v>
          </cell>
        </row>
        <row r="642">
          <cell r="A642">
            <v>1104</v>
          </cell>
          <cell r="B642" t="str">
            <v>STARTER S- 2 (P/ LAMPADA 15/20W)</v>
          </cell>
          <cell r="C642" t="str">
            <v>UN</v>
          </cell>
          <cell r="D642">
            <v>1</v>
          </cell>
        </row>
        <row r="643">
          <cell r="A643">
            <v>1105</v>
          </cell>
          <cell r="B643" t="str">
            <v>STARTER S- 10 (P/ LAMPADA 30/40/65W)</v>
          </cell>
          <cell r="C643" t="str">
            <v>UN</v>
          </cell>
          <cell r="D643">
            <v>1.1000000000000001</v>
          </cell>
        </row>
        <row r="644">
          <cell r="A644">
            <v>1106</v>
          </cell>
          <cell r="B644" t="str">
            <v>CAL HIDRATADA, DE 1A. QUALIDADE, PARA ARGAMASSA</v>
          </cell>
          <cell r="C644" t="str">
            <v>KG</v>
          </cell>
          <cell r="D644">
            <v>0.47</v>
          </cell>
        </row>
        <row r="645">
          <cell r="A645">
            <v>1107</v>
          </cell>
          <cell r="B645" t="str">
            <v>CAL VIRGEM</v>
          </cell>
          <cell r="C645" t="str">
            <v>KG</v>
          </cell>
          <cell r="D645">
            <v>0.27</v>
          </cell>
        </row>
        <row r="646">
          <cell r="A646">
            <v>1108</v>
          </cell>
          <cell r="B646" t="str">
            <v>CALHA CHAPA GALVANIZADA NUM 24 L = 33CM</v>
          </cell>
          <cell r="C646" t="str">
            <v>M</v>
          </cell>
          <cell r="D646">
            <v>17.600000000000001</v>
          </cell>
        </row>
        <row r="647">
          <cell r="A647">
            <v>1109</v>
          </cell>
          <cell r="B647" t="str">
            <v>CALHA CHAPA GALVANIZADA NUM 26 L = 35CM</v>
          </cell>
          <cell r="C647" t="str">
            <v>M</v>
          </cell>
          <cell r="D647">
            <v>18.04</v>
          </cell>
        </row>
        <row r="648">
          <cell r="A648">
            <v>1110</v>
          </cell>
          <cell r="B648" t="str">
            <v>CALHA CHAPA GALVANIZADA NUM 26 L = 45CM</v>
          </cell>
          <cell r="C648" t="str">
            <v>M</v>
          </cell>
          <cell r="D648">
            <v>19.8</v>
          </cell>
        </row>
        <row r="649">
          <cell r="A649">
            <v>1111</v>
          </cell>
          <cell r="B649" t="str">
            <v>RUFO CHAPA GALVANIZADA NUM 24 L = 33CM</v>
          </cell>
          <cell r="C649" t="str">
            <v>M</v>
          </cell>
          <cell r="D649">
            <v>29.04</v>
          </cell>
        </row>
        <row r="650">
          <cell r="A650">
            <v>1112</v>
          </cell>
          <cell r="B650" t="str">
            <v>RINCAO CHAPA GALVANIZADA NUM 26 L = 50CM</v>
          </cell>
          <cell r="C650" t="str">
            <v>M</v>
          </cell>
          <cell r="D650">
            <v>20.94</v>
          </cell>
        </row>
        <row r="651">
          <cell r="A651">
            <v>1113</v>
          </cell>
          <cell r="B651" t="str">
            <v>RUFO CHAPA GALVANIZADA NUM 26 L = 35CM</v>
          </cell>
          <cell r="C651" t="str">
            <v>M</v>
          </cell>
          <cell r="D651">
            <v>17.47</v>
          </cell>
        </row>
        <row r="652">
          <cell r="A652">
            <v>1114</v>
          </cell>
          <cell r="B652" t="str">
            <v>RUFO CHAPA GALVANIZADA NUM 24 L = 50CM</v>
          </cell>
          <cell r="C652" t="str">
            <v>M</v>
          </cell>
          <cell r="D652">
            <v>25.52</v>
          </cell>
        </row>
        <row r="653">
          <cell r="A653">
            <v>1115</v>
          </cell>
          <cell r="B653" t="str">
            <v>RUFO CHAPA GALVANIZADA NUM 24 L = 16CM</v>
          </cell>
          <cell r="C653" t="str">
            <v>M</v>
          </cell>
          <cell r="D653">
            <v>14.08</v>
          </cell>
        </row>
        <row r="654">
          <cell r="A654">
            <v>1116</v>
          </cell>
          <cell r="B654" t="str">
            <v>RUFO CHAPA GALVANIZADA NUM 24 L = 25CM</v>
          </cell>
          <cell r="C654" t="str">
            <v>M</v>
          </cell>
          <cell r="D654">
            <v>17.16</v>
          </cell>
        </row>
        <row r="655">
          <cell r="A655">
            <v>1117</v>
          </cell>
          <cell r="B655" t="str">
            <v>CALHA CHAPA GALVANIZADA NUM 24 L = 40CM</v>
          </cell>
          <cell r="C655" t="str">
            <v>M</v>
          </cell>
          <cell r="D655">
            <v>20.68</v>
          </cell>
        </row>
        <row r="656">
          <cell r="A656">
            <v>1118</v>
          </cell>
          <cell r="B656" t="str">
            <v>CALHA CHAPA GALVANIZADA NUM 24 L = 50CM</v>
          </cell>
          <cell r="C656" t="str">
            <v>M</v>
          </cell>
          <cell r="D656">
            <v>25.52</v>
          </cell>
        </row>
        <row r="657">
          <cell r="A657">
            <v>1119</v>
          </cell>
          <cell r="B657" t="str">
            <v>CALHA CHAPA GALVANIZADA NUM 26 L = 10CM</v>
          </cell>
          <cell r="C657" t="str">
            <v>M</v>
          </cell>
          <cell r="D657">
            <v>8.8000000000000007</v>
          </cell>
        </row>
        <row r="658">
          <cell r="A658">
            <v>1133</v>
          </cell>
          <cell r="B658" t="str">
            <v>CAMINHÃO BASCULANTE 5,0M3/11T DIESEL TIPO MERCEDES  142HP  LK-1214 OU EQUIV (INCL MANUT/OPERACAO)</v>
          </cell>
          <cell r="C658" t="str">
            <v>H</v>
          </cell>
          <cell r="D658">
            <v>43.76</v>
          </cell>
        </row>
        <row r="659">
          <cell r="A659">
            <v>1139</v>
          </cell>
          <cell r="B659" t="str">
            <v>CAMINHÃO BASCULANTE 8,0M3/16T DIESEL TIPO MERCEDES 170HP  LK-1418 OU EQUIV (INCL MANUT/OPERACAO)</v>
          </cell>
          <cell r="C659" t="str">
            <v>H</v>
          </cell>
          <cell r="D659">
            <v>51.97</v>
          </cell>
        </row>
        <row r="660">
          <cell r="A660">
            <v>1140</v>
          </cell>
          <cell r="B660" t="str">
            <v>CAMINHAO FORD F-4000 OU EQUIV C/ CARROCERIA MADEIRA FIXA - CAP CARGA ATE 5,0T (INCL MANUT/OPERACAO)</v>
          </cell>
          <cell r="C660" t="str">
            <v>H</v>
          </cell>
          <cell r="D660">
            <v>25.13</v>
          </cell>
        </row>
        <row r="661">
          <cell r="A661">
            <v>1142</v>
          </cell>
          <cell r="B661" t="str">
            <v>CAMINHAO TOCO C/ CARROCERIA MADEIRA FIXA CAP. CARGA * 6 A 8T* (INCL MANUT/OPERACAO)</v>
          </cell>
          <cell r="C661" t="str">
            <v>H</v>
          </cell>
          <cell r="D661">
            <v>28.8</v>
          </cell>
        </row>
        <row r="662">
          <cell r="A662">
            <v>1143</v>
          </cell>
          <cell r="B662" t="str">
            <v>CAMINHAO TRUCADO (3 EIXOS) C/ CARROCERIA MADEIRA FIXA CAP. CARGA *10 A 12T* (INCL MANUT/OPERACAO)</v>
          </cell>
          <cell r="C662" t="str">
            <v>H</v>
          </cell>
          <cell r="D662">
            <v>41.85</v>
          </cell>
        </row>
        <row r="663">
          <cell r="A663">
            <v>1146</v>
          </cell>
          <cell r="B663" t="str">
            <v>CAMINHAO PIPA 10.000L  C/ BARRA ESPARGIDORA (INCL MANUT/OPERACAO)</v>
          </cell>
          <cell r="C663" t="str">
            <v>H</v>
          </cell>
          <cell r="D663">
            <v>70.88</v>
          </cell>
        </row>
        <row r="664">
          <cell r="A664">
            <v>1147</v>
          </cell>
          <cell r="B664" t="str">
            <v>CAMINHAO PIPA 6.000L  C/ BARRA ESPARGIDORA (INCL MANUTENCAO/OPERACAO)</v>
          </cell>
          <cell r="C664" t="str">
            <v>H</v>
          </cell>
          <cell r="D664">
            <v>63</v>
          </cell>
        </row>
        <row r="665">
          <cell r="A665">
            <v>1149</v>
          </cell>
          <cell r="B665" t="str">
            <v>CAMINHÃO TOCO MERCEDES BENZ, ATEGO 1418/48 - POTÊNCIA 177 CV - PBT = 13990 KG - DIST. ENTRE EIXOS 4760 MM - NAO INCLUI CARROCERIA.</v>
          </cell>
          <cell r="C665" t="str">
            <v>UN</v>
          </cell>
          <cell r="D665">
            <v>143800</v>
          </cell>
        </row>
        <row r="666">
          <cell r="A666">
            <v>1150</v>
          </cell>
          <cell r="B666" t="str">
            <v>CAMINHAO  TOCO FORD CARGO 1717 E   MOTOR CUMMINS 170 CV - PBT=16000 KG - CARGA UTIL + CARROCERIA = 11090 KG - DIST ENTRE EIXOS 4800 MM - INCL CARROCERIA FIXA ABERTA DE MADEIRA P/ TRANSP.  GERAL DE CARGA SECA -</v>
          </cell>
          <cell r="C666" t="str">
            <v>UN</v>
          </cell>
          <cell r="D666">
            <v>147304.76999999999</v>
          </cell>
        </row>
        <row r="667">
          <cell r="A667">
            <v>1152</v>
          </cell>
          <cell r="B667" t="str">
            <v>CAMINHAO PIPA 6.000L TOCO FORD F-12000 POTENCIA 162CV - PBT=11800KG - CARGA UTIL + TANQUE   = 7480KG -</v>
          </cell>
          <cell r="C667" t="str">
            <v>UN</v>
          </cell>
          <cell r="D667">
            <v>122993.59</v>
          </cell>
        </row>
        <row r="668">
          <cell r="A668">
            <v>1154</v>
          </cell>
          <cell r="B668" t="str">
            <v>EQUIPAMENTO P/ LAMA ASFÁLTICA, CONSMAQ, MOD. LA-6,  C/ SILO DE AGREGADO 6 M3, DOSADOR CIMENTO, 2 TANQUES 2 M3 CADA, P/ EMULSÃO / AGUA, MISTURADOR HELICOIDAL E CAIXA, A SER MONTADO SOBRE CAMINHÃO</v>
          </cell>
          <cell r="C668" t="str">
            <v>UN</v>
          </cell>
          <cell r="D668">
            <v>281880</v>
          </cell>
        </row>
        <row r="669">
          <cell r="A669">
            <v>1155</v>
          </cell>
          <cell r="B669" t="str">
            <v>CAMINHAO BASCULANTE 6,0M3 TOCO FORD F-14000 S550 MOTOR CUMMINS 208CV    PBT=14100KG - DIST ENTRE EIXOS 4928MM - CARGA UTIL MAX C/EQUIP=9326KG - INCL CACAMBA</v>
          </cell>
          <cell r="C669" t="str">
            <v>UN</v>
          </cell>
          <cell r="D669">
            <v>166372.47</v>
          </cell>
        </row>
        <row r="670">
          <cell r="A670">
            <v>1156</v>
          </cell>
          <cell r="B670" t="str">
            <v>CAMINHAO  TOCO FORD CARGO 1717 E,   MOTOR CUMMINS 170 CV,  PBT= 16000 KG , CARGA UTIL + CARROCERIA = 11090 KG,  DIST ENTRE EIXOS 4800 MM - NAO INCLUI CARROCERIA</v>
          </cell>
          <cell r="C670" t="str">
            <v>UN</v>
          </cell>
          <cell r="D670">
            <v>141072.23000000001</v>
          </cell>
        </row>
        <row r="671">
          <cell r="A671">
            <v>1158</v>
          </cell>
          <cell r="B671" t="str">
            <v>CAMINHONETE DE CARGA ATE 1,2 T C/ MOTOR DIESEL TIPO GM D-10 OU EQUIV (INCL MANUT/OPERACAO)</v>
          </cell>
          <cell r="C671" t="str">
            <v>H</v>
          </cell>
          <cell r="D671">
            <v>35.68</v>
          </cell>
        </row>
        <row r="672">
          <cell r="A672">
            <v>1159</v>
          </cell>
          <cell r="B672" t="str">
            <v>CAMINHONETE FORD F-250 XL-4.2L D577 - 180CV    DIESEL</v>
          </cell>
          <cell r="C672" t="str">
            <v>UN</v>
          </cell>
          <cell r="D672">
            <v>108122.23</v>
          </cell>
        </row>
        <row r="673">
          <cell r="A673">
            <v>1160</v>
          </cell>
          <cell r="B673" t="str">
            <v>VEICULO COMERCIAL LEVE - CAPACIDADE DE CARGA ATE 700 KG COM MOTOR A GASOLINA TIPO VW-SAVEIRO OU SIMILAR</v>
          </cell>
          <cell r="C673" t="str">
            <v>H</v>
          </cell>
          <cell r="D673">
            <v>13.01</v>
          </cell>
        </row>
        <row r="674">
          <cell r="A674">
            <v>1162</v>
          </cell>
          <cell r="B674" t="str">
            <v>CAP OU TAMPAO FERRO GALV ROSCA 1/2\"</v>
          </cell>
          <cell r="C674" t="str">
            <v>UN</v>
          </cell>
          <cell r="D674">
            <v>2.13</v>
          </cell>
        </row>
        <row r="675">
          <cell r="A675">
            <v>1163</v>
          </cell>
          <cell r="B675" t="str">
            <v>CAP OU TAMPAO FERRO GALV ROSCA 3/4\"</v>
          </cell>
          <cell r="C675" t="str">
            <v>UN</v>
          </cell>
          <cell r="D675">
            <v>2.98</v>
          </cell>
        </row>
        <row r="676">
          <cell r="A676">
            <v>1164</v>
          </cell>
          <cell r="B676" t="str">
            <v>CAP OU TAMPAO FERRO GALV ROSCA 1 1/4\"</v>
          </cell>
          <cell r="C676" t="str">
            <v>UN</v>
          </cell>
          <cell r="D676">
            <v>7.32</v>
          </cell>
        </row>
        <row r="677">
          <cell r="A677">
            <v>1165</v>
          </cell>
          <cell r="B677" t="str">
            <v>CAP OU TAMPAO FERRO GALV ROSCA 1 1/2\"</v>
          </cell>
          <cell r="C677" t="str">
            <v>UN</v>
          </cell>
          <cell r="D677">
            <v>8.4600000000000009</v>
          </cell>
        </row>
        <row r="678">
          <cell r="A678">
            <v>1166</v>
          </cell>
          <cell r="B678" t="str">
            <v>CAP OU TAMPAO FERRO GALV ROSCA 2\"</v>
          </cell>
          <cell r="C678" t="str">
            <v>UN</v>
          </cell>
          <cell r="D678">
            <v>11.03</v>
          </cell>
        </row>
        <row r="679">
          <cell r="A679">
            <v>1167</v>
          </cell>
          <cell r="B679" t="str">
            <v>CAP OU TAMPAO FERRO GALV ROSCA 4\"</v>
          </cell>
          <cell r="C679" t="str">
            <v>UN</v>
          </cell>
          <cell r="D679">
            <v>44.29</v>
          </cell>
        </row>
        <row r="680">
          <cell r="A680">
            <v>1168</v>
          </cell>
          <cell r="B680" t="str">
            <v>CAP OU TAMPAO FERRO GALV ROSCA 3\"</v>
          </cell>
          <cell r="C680" t="str">
            <v>UN</v>
          </cell>
          <cell r="D680">
            <v>24.9</v>
          </cell>
        </row>
        <row r="681">
          <cell r="A681">
            <v>1169</v>
          </cell>
          <cell r="B681" t="str">
            <v>CAP OU TAMPAO FERRO GALV ROSCA 2 1/2\"</v>
          </cell>
          <cell r="C681" t="str">
            <v>UN</v>
          </cell>
          <cell r="D681">
            <v>14.46</v>
          </cell>
        </row>
        <row r="682">
          <cell r="A682">
            <v>1170</v>
          </cell>
          <cell r="B682" t="str">
            <v>CAP OU TAMPAO FERRO GALV ROSCA 1\"</v>
          </cell>
          <cell r="C682" t="str">
            <v>UN</v>
          </cell>
          <cell r="D682">
            <v>4.41</v>
          </cell>
        </row>
        <row r="683">
          <cell r="A683">
            <v>1183</v>
          </cell>
          <cell r="B683" t="str">
            <v>CAP PVC PBA NBR 10351 P/ REDE AGUA JE DN 75/DE 85 MM</v>
          </cell>
          <cell r="C683" t="str">
            <v>UN</v>
          </cell>
          <cell r="D683">
            <v>8.57</v>
          </cell>
        </row>
        <row r="684">
          <cell r="A684">
            <v>1184</v>
          </cell>
          <cell r="B684" t="str">
            <v>CAP PVC SOLD P/ AGUA FRIA PREDIAL 110 MM</v>
          </cell>
          <cell r="C684" t="str">
            <v>UN</v>
          </cell>
          <cell r="D684">
            <v>52.62</v>
          </cell>
        </row>
        <row r="685">
          <cell r="A685">
            <v>1185</v>
          </cell>
          <cell r="B685" t="str">
            <v>CAP PVC SOLD P/ AGUA FRIA PREDIAL 25 MM</v>
          </cell>
          <cell r="C685" t="str">
            <v>UN</v>
          </cell>
          <cell r="D685">
            <v>0.92</v>
          </cell>
        </row>
        <row r="686">
          <cell r="A686">
            <v>1187</v>
          </cell>
          <cell r="B686" t="str">
            <v>CAP PVC C/ROSCA P/AGUA FRIA PREDIAL 4\"</v>
          </cell>
          <cell r="C686" t="str">
            <v>UN</v>
          </cell>
          <cell r="D686">
            <v>18.84</v>
          </cell>
        </row>
        <row r="687">
          <cell r="A687">
            <v>1188</v>
          </cell>
          <cell r="B687" t="str">
            <v>CAP PVC C/ROSCA P/AGUA FRIA PREDIAL 2 1/2\"</v>
          </cell>
          <cell r="C687" t="str">
            <v>UN</v>
          </cell>
          <cell r="D687">
            <v>7.6</v>
          </cell>
        </row>
        <row r="688">
          <cell r="A688">
            <v>1189</v>
          </cell>
          <cell r="B688" t="str">
            <v>CAP PVC SOLD P/ AGUA FRIA PREDIAL 32 MM</v>
          </cell>
          <cell r="C688" t="str">
            <v>UN</v>
          </cell>
          <cell r="D688">
            <v>1.3</v>
          </cell>
        </row>
        <row r="689">
          <cell r="A689">
            <v>1191</v>
          </cell>
          <cell r="B689" t="str">
            <v>CAP PVC SOLD P/ AGUA FRIA PREDIAL 20 MM</v>
          </cell>
          <cell r="C689" t="str">
            <v>UN</v>
          </cell>
          <cell r="D689">
            <v>0.85</v>
          </cell>
        </row>
        <row r="690">
          <cell r="A690">
            <v>1193</v>
          </cell>
          <cell r="B690" t="str">
            <v>CAP PVC SOLD P/ AGUA FRIA PREDIAL 40 MM</v>
          </cell>
          <cell r="C690" t="str">
            <v>UN</v>
          </cell>
          <cell r="D690">
            <v>2.6</v>
          </cell>
        </row>
        <row r="691">
          <cell r="A691">
            <v>1194</v>
          </cell>
          <cell r="B691" t="str">
            <v>CAP PVC SOLD P/ AGUA FRIA PREDIAL 50 MM</v>
          </cell>
          <cell r="C691" t="str">
            <v>UN</v>
          </cell>
          <cell r="D691">
            <v>4.78</v>
          </cell>
        </row>
        <row r="692">
          <cell r="A692">
            <v>1195</v>
          </cell>
          <cell r="B692" t="str">
            <v>CAP PVC SOLD P/ AGUA FRIA PREDIAL 60 MM</v>
          </cell>
          <cell r="C692" t="str">
            <v>UN</v>
          </cell>
          <cell r="D692">
            <v>7.31</v>
          </cell>
        </row>
        <row r="693">
          <cell r="A693">
            <v>1197</v>
          </cell>
          <cell r="B693" t="str">
            <v>CAP PVC C/ROSCA P/AGUA FRIA PREDIAL 1/2\"</v>
          </cell>
          <cell r="C693" t="str">
            <v>UN</v>
          </cell>
          <cell r="D693">
            <v>0.81</v>
          </cell>
        </row>
        <row r="694">
          <cell r="A694">
            <v>1198</v>
          </cell>
          <cell r="B694" t="str">
            <v>CAP PVC C/ROSCA P/AGUA FRIA PREDIAL 3/4\"</v>
          </cell>
          <cell r="C694" t="str">
            <v>UN</v>
          </cell>
          <cell r="D694">
            <v>1.21</v>
          </cell>
        </row>
        <row r="695">
          <cell r="A695">
            <v>1199</v>
          </cell>
          <cell r="B695" t="str">
            <v>CAP PVC C/ROSCA P/AGUA FRIA PREDIAL 3\"</v>
          </cell>
          <cell r="C695" t="str">
            <v>UN</v>
          </cell>
          <cell r="D695">
            <v>8.3800000000000008</v>
          </cell>
        </row>
        <row r="696">
          <cell r="A696">
            <v>1200</v>
          </cell>
          <cell r="B696" t="str">
            <v>CAP PVC SOLD P/ ESG PREDIAL DN 100 MM</v>
          </cell>
          <cell r="C696" t="str">
            <v>UN</v>
          </cell>
          <cell r="D696">
            <v>5.83</v>
          </cell>
        </row>
        <row r="697">
          <cell r="A697">
            <v>1202</v>
          </cell>
          <cell r="B697" t="str">
            <v>CAP PVC C/ROSCA P/AGUA FRIA PREDIAL 1\"</v>
          </cell>
          <cell r="C697" t="str">
            <v>UN</v>
          </cell>
          <cell r="D697">
            <v>2.15</v>
          </cell>
        </row>
        <row r="698">
          <cell r="A698">
            <v>1203</v>
          </cell>
          <cell r="B698" t="str">
            <v>CAP PVC C/ROSCA P/AGUA FRIA PREDIAL 1 1/4\"</v>
          </cell>
          <cell r="C698" t="str">
            <v>UN</v>
          </cell>
          <cell r="D698">
            <v>4</v>
          </cell>
        </row>
        <row r="699">
          <cell r="A699">
            <v>1204</v>
          </cell>
          <cell r="B699" t="str">
            <v>CAP PVC SOLD P/ AGUA FRIA PREDIAL 75 MM</v>
          </cell>
          <cell r="C699" t="str">
            <v>UN</v>
          </cell>
          <cell r="D699">
            <v>13.45</v>
          </cell>
        </row>
        <row r="700">
          <cell r="A700">
            <v>1205</v>
          </cell>
          <cell r="B700" t="str">
            <v>CAP PVC SOLD P/ AGUA FRIA PREDIAL 85 MM</v>
          </cell>
          <cell r="C700" t="str">
            <v>UN</v>
          </cell>
          <cell r="D700">
            <v>30.36</v>
          </cell>
        </row>
        <row r="701">
          <cell r="A701">
            <v>1206</v>
          </cell>
          <cell r="B701" t="str">
            <v>CAP PVC PBA NBR 10351 P/ REDE AGUA JE DN 50/DE 60 MM</v>
          </cell>
          <cell r="C701" t="str">
            <v>UN</v>
          </cell>
          <cell r="D701">
            <v>3.83</v>
          </cell>
        </row>
        <row r="702">
          <cell r="A702">
            <v>1207</v>
          </cell>
          <cell r="B702" t="str">
            <v>CAP PVC PBA NBR 10351 P/ REDE AGUA JE DN 100/DE 110 MM</v>
          </cell>
          <cell r="C702" t="str">
            <v>UN</v>
          </cell>
          <cell r="D702">
            <v>15.93</v>
          </cell>
        </row>
        <row r="703">
          <cell r="A703">
            <v>1210</v>
          </cell>
          <cell r="B703" t="str">
            <v>CAP PVC C/ROSCA P/AGUA FRIA PREDIAL 1 1/2\"</v>
          </cell>
          <cell r="C703" t="str">
            <v>UN</v>
          </cell>
          <cell r="D703">
            <v>4.67</v>
          </cell>
        </row>
        <row r="704">
          <cell r="A704">
            <v>1211</v>
          </cell>
          <cell r="B704" t="str">
            <v>CAP PVC C/ROSCA P/AGUA FRIA PREDIAL 2\"</v>
          </cell>
          <cell r="C704" t="str">
            <v>UN</v>
          </cell>
          <cell r="D704">
            <v>5.67</v>
          </cell>
        </row>
        <row r="705">
          <cell r="A705">
            <v>1212</v>
          </cell>
          <cell r="B705" t="str">
            <v>CARPETE DE NYLON E = 3MM COLOCADO</v>
          </cell>
          <cell r="C705" t="str">
            <v>M2</v>
          </cell>
          <cell r="D705">
            <v>20.85</v>
          </cell>
        </row>
        <row r="706">
          <cell r="A706">
            <v>1213</v>
          </cell>
          <cell r="B706" t="str">
            <v>CARPINTEIRO DE FORMAS</v>
          </cell>
          <cell r="C706" t="str">
            <v>H</v>
          </cell>
          <cell r="D706">
            <v>7.5</v>
          </cell>
        </row>
        <row r="707">
          <cell r="A707">
            <v>1214</v>
          </cell>
          <cell r="B707" t="str">
            <v>CARPINTEIRO DE ESQUADRIA</v>
          </cell>
          <cell r="C707" t="str">
            <v>H</v>
          </cell>
          <cell r="D707">
            <v>7.5</v>
          </cell>
        </row>
        <row r="708">
          <cell r="A708">
            <v>1283</v>
          </cell>
          <cell r="B708" t="str">
            <v>CAVALO MECANICO MERCEDES BENZ LS-1938 - POTENCIA 360CV - DIST ENTRE EIXOS 4,6M - CAPACIDADE MAX DE TRACAO (CMT) = 80T</v>
          </cell>
          <cell r="C708" t="str">
            <v>UN</v>
          </cell>
          <cell r="D708">
            <v>285000</v>
          </cell>
        </row>
        <row r="709">
          <cell r="A709">
            <v>1286</v>
          </cell>
          <cell r="B709" t="str">
            <v>CAMINHAO CAVALO MECANICO C/ CARRETA PRANCHA CAP 20T (INCL MANUT/OPERACAO)</v>
          </cell>
          <cell r="C709" t="str">
            <v>H</v>
          </cell>
          <cell r="D709">
            <v>106.92</v>
          </cell>
        </row>
        <row r="710">
          <cell r="A710">
            <v>1287</v>
          </cell>
          <cell r="B710" t="str">
            <v>CERAMICA ESMALTADA EXTRA OU 1A QUALIDADE P/ PISO PEI-4 - LINHA PADRAO MEDIO</v>
          </cell>
          <cell r="C710" t="str">
            <v>M2</v>
          </cell>
          <cell r="D710">
            <v>11.34</v>
          </cell>
        </row>
        <row r="711">
          <cell r="A711">
            <v>1289</v>
          </cell>
          <cell r="B711" t="str">
            <v>CERAMICA ESMALTADA EXTRA OU 1A QUALIDADE P/ PISO PEI-4 - LINHA POPULAR</v>
          </cell>
          <cell r="C711" t="str">
            <v>M2</v>
          </cell>
          <cell r="D711">
            <v>10.02</v>
          </cell>
        </row>
        <row r="712">
          <cell r="A712">
            <v>1290</v>
          </cell>
          <cell r="B712" t="str">
            <v>CERAMICA ESMALTADA COMERCIAL OU 2A QUALID P/ PISO PEI-5</v>
          </cell>
          <cell r="C712" t="str">
            <v>M2</v>
          </cell>
          <cell r="D712">
            <v>8.51</v>
          </cell>
        </row>
        <row r="713">
          <cell r="A713">
            <v>1291</v>
          </cell>
          <cell r="B713" t="str">
            <v>CERAMICA ESMALTADA EXTRA OU 1A QUALIDADE P/ PISO TRAFEGO/CARGA PESADA  PEI-5</v>
          </cell>
          <cell r="C713" t="str">
            <v>M2</v>
          </cell>
          <cell r="D713">
            <v>17.02</v>
          </cell>
        </row>
        <row r="714">
          <cell r="A714">
            <v>1292</v>
          </cell>
          <cell r="B714" t="str">
            <v>CERAMICA ESMALTADA EXTRA OU 1A QUALIDADE P/ PISO PEI-5 - LINHA PADRAO MEDIO</v>
          </cell>
          <cell r="C714" t="str">
            <v>M2</v>
          </cell>
          <cell r="D714">
            <v>14.74</v>
          </cell>
        </row>
        <row r="715">
          <cell r="A715">
            <v>1297</v>
          </cell>
          <cell r="B715" t="str">
            <v>CERAMICA ESMALTADA COMERCIAL OU 2A QUALID P/ PISO PEI-3</v>
          </cell>
          <cell r="C715" t="str">
            <v>M2</v>
          </cell>
          <cell r="D715">
            <v>7.49</v>
          </cell>
        </row>
        <row r="716">
          <cell r="A716">
            <v>1312</v>
          </cell>
          <cell r="B716" t="str">
            <v>CERAMICA ESMALTADA COMERCIAL OU 2A QUALID P/ PISO PEI-4</v>
          </cell>
          <cell r="C716" t="str">
            <v>M2</v>
          </cell>
          <cell r="D716">
            <v>7.97</v>
          </cell>
        </row>
        <row r="717">
          <cell r="A717">
            <v>1314</v>
          </cell>
          <cell r="B717" t="str">
            <v>CERAMICA ESMALTADA EXTRA OU 1A QUALID P/ PAREDE 20 X 20CM PEI-4 - LINHA PADRAO MEDIO</v>
          </cell>
          <cell r="C717" t="str">
            <v>M2</v>
          </cell>
          <cell r="D717">
            <v>10.81</v>
          </cell>
        </row>
        <row r="718">
          <cell r="A718">
            <v>1315</v>
          </cell>
          <cell r="B718" t="str">
            <v>CASQUILHO CERAMICO, TIJOLETE OU LITOCERAMICA (TP TIJOLO CERAMICO MACICO APARENTE) P/ REVESTIMENTO DE PAREDE</v>
          </cell>
          <cell r="C718" t="str">
            <v>M2</v>
          </cell>
          <cell r="D718">
            <v>8</v>
          </cell>
        </row>
        <row r="719">
          <cell r="A719">
            <v>1316</v>
          </cell>
          <cell r="B719" t="str">
            <v>CERAMICA ESMALTADA EXTRA OU 1A QUALID P/ PAREDE 20 X 20CM PEI-3 - LINHA PADRAO MEDIO</v>
          </cell>
          <cell r="C719" t="str">
            <v>M2</v>
          </cell>
          <cell r="D719">
            <v>7.81</v>
          </cell>
        </row>
        <row r="720">
          <cell r="A720">
            <v>1317</v>
          </cell>
          <cell r="B720" t="str">
            <v>CERAMICA ESMALTADA COMERCIAL OU 2A QUALID P/ PAREDE 20 X 20CM PEI-3</v>
          </cell>
          <cell r="C720" t="str">
            <v>M2</v>
          </cell>
          <cell r="D720">
            <v>8.3800000000000008</v>
          </cell>
        </row>
        <row r="721">
          <cell r="A721">
            <v>1318</v>
          </cell>
          <cell r="B721" t="str">
            <v>CHAPA ACO FINA QUENTE PRETA 14MSG E = 1,80MM - 16,00KG/M2</v>
          </cell>
          <cell r="C721" t="str">
            <v>KG</v>
          </cell>
          <cell r="D721">
            <v>3.83</v>
          </cell>
        </row>
        <row r="722">
          <cell r="A722">
            <v>1319</v>
          </cell>
          <cell r="B722" t="str">
            <v>CHAPA ACO FINA QUENTE PRETA 3/16\"(4,76MM) 37,348KG/M2</v>
          </cell>
          <cell r="C722" t="str">
            <v>KG</v>
          </cell>
          <cell r="D722">
            <v>3.52</v>
          </cell>
        </row>
        <row r="723">
          <cell r="A723">
            <v>1321</v>
          </cell>
          <cell r="B723" t="str">
            <v>CHAPA ACO FINA QUENTE PRETA 13MSG E = 2,28MM - 18,31KG/M2</v>
          </cell>
          <cell r="C723" t="str">
            <v>KG</v>
          </cell>
          <cell r="D723">
            <v>3.52</v>
          </cell>
        </row>
        <row r="724">
          <cell r="A724">
            <v>1322</v>
          </cell>
          <cell r="B724" t="str">
            <v>CHAPA ACO FINA QUENTE PRETA 16MSG E = 1,52MM - 12,20KG/M2</v>
          </cell>
          <cell r="C724" t="str">
            <v>KG</v>
          </cell>
          <cell r="D724">
            <v>4.22</v>
          </cell>
        </row>
        <row r="725">
          <cell r="A725">
            <v>1323</v>
          </cell>
          <cell r="B725" t="str">
            <v>CHAPA ACO FINA QUENTE PRETA 18MSG E = 1,21MM - 9,76KG/M2</v>
          </cell>
          <cell r="C725" t="str">
            <v>KG</v>
          </cell>
          <cell r="D725">
            <v>4.22</v>
          </cell>
        </row>
        <row r="726">
          <cell r="A726">
            <v>1325</v>
          </cell>
          <cell r="B726" t="str">
            <v>CHAPA ACO FINA A FRIO PRETA 20MSG E = 0,91 MM - 7,32KG/M2</v>
          </cell>
          <cell r="C726" t="str">
            <v>KG</v>
          </cell>
          <cell r="D726">
            <v>5.46</v>
          </cell>
        </row>
        <row r="727">
          <cell r="A727">
            <v>1327</v>
          </cell>
          <cell r="B727" t="str">
            <v>CHAPA ACO FINA A FRIO PRETA 24MSG E = 0,61 MM - 4,89KG/M2</v>
          </cell>
          <cell r="C727" t="str">
            <v>KG</v>
          </cell>
          <cell r="D727">
            <v>4.97</v>
          </cell>
        </row>
        <row r="728">
          <cell r="A728">
            <v>1328</v>
          </cell>
          <cell r="B728" t="str">
            <v>CHAPA ACO FINA A FRIO PRETA 26MSG E = 0,46 MM - 3,66KG/M2</v>
          </cell>
          <cell r="C728" t="str">
            <v>KG</v>
          </cell>
          <cell r="D728">
            <v>5.0199999999999996</v>
          </cell>
        </row>
        <row r="729">
          <cell r="A729">
            <v>1330</v>
          </cell>
          <cell r="B729" t="str">
            <v>CHAPA ACO GROSSA PRETA 1/4\"(6,35MM) 49,797KG/M2</v>
          </cell>
          <cell r="C729" t="str">
            <v>KG</v>
          </cell>
          <cell r="D729">
            <v>3.56</v>
          </cell>
        </row>
        <row r="730">
          <cell r="A730">
            <v>1332</v>
          </cell>
          <cell r="B730" t="str">
            <v>CHAPA ACO GROSSA PRETA 3/8\"(9,53MM) 74,695KG/M2</v>
          </cell>
          <cell r="C730" t="str">
            <v>KG</v>
          </cell>
          <cell r="D730">
            <v>3.56</v>
          </cell>
        </row>
        <row r="731">
          <cell r="A731">
            <v>1333</v>
          </cell>
          <cell r="B731" t="str">
            <v>CHAPA ACO GROSSA PRETA 1/2\"(12,70MM) 99,593KG/M2</v>
          </cell>
          <cell r="C731" t="str">
            <v>KG</v>
          </cell>
          <cell r="D731">
            <v>3.56</v>
          </cell>
        </row>
        <row r="732">
          <cell r="A732">
            <v>1334</v>
          </cell>
          <cell r="B732" t="str">
            <v>CHAPA ACO GROSSA PRETA 5/8\"( 15,88MM) 124,492KG/M2</v>
          </cell>
          <cell r="C732" t="str">
            <v>KG</v>
          </cell>
          <cell r="D732">
            <v>3.56</v>
          </cell>
        </row>
        <row r="733">
          <cell r="A733">
            <v>1335</v>
          </cell>
          <cell r="B733" t="str">
            <v>CHAPA ACO GROSSA PRETA 7/8\"(22,23MM) 174,288KG/M2</v>
          </cell>
          <cell r="C733" t="str">
            <v>KG</v>
          </cell>
          <cell r="D733">
            <v>3.56</v>
          </cell>
        </row>
        <row r="734">
          <cell r="A734">
            <v>1336</v>
          </cell>
          <cell r="B734" t="str">
            <v>CHAPA ACO GROSSA PRETA 1\"(25,40MM) 199,87KG/M2</v>
          </cell>
          <cell r="C734" t="str">
            <v>M2</v>
          </cell>
          <cell r="D734">
            <v>721.13</v>
          </cell>
        </row>
        <row r="735">
          <cell r="A735">
            <v>1337</v>
          </cell>
          <cell r="B735" t="str">
            <v>CHAPA ACO P/PISOS LTP XADREZ 1/4\" - (TP PERMETAL)</v>
          </cell>
          <cell r="C735" t="str">
            <v>KG</v>
          </cell>
          <cell r="D735">
            <v>4.97</v>
          </cell>
        </row>
        <row r="736">
          <cell r="A736">
            <v>1338</v>
          </cell>
          <cell r="B736" t="str">
            <v>CHAPA LAMINADO MELAMINICO LISO BRILHANTE E = 1,3MM (1,25X3,08M)</v>
          </cell>
          <cell r="C736" t="str">
            <v>M2</v>
          </cell>
          <cell r="D736">
            <v>13.7</v>
          </cell>
        </row>
        <row r="737">
          <cell r="A737">
            <v>1339</v>
          </cell>
          <cell r="B737" t="str">
            <v>COLA FORMICA A BASE DE RESINAS SINTETICAS</v>
          </cell>
          <cell r="C737" t="str">
            <v>KG</v>
          </cell>
          <cell r="D737">
            <v>6.83</v>
          </cell>
        </row>
        <row r="738">
          <cell r="A738">
            <v>1340</v>
          </cell>
          <cell r="B738" t="str">
            <v>CHAPA LAMINADO MELAMINICO LISO FOSCO E = 1,3MM (1,25X3,08M)</v>
          </cell>
          <cell r="C738" t="str">
            <v>M2</v>
          </cell>
          <cell r="D738">
            <v>16.11</v>
          </cell>
        </row>
        <row r="739">
          <cell r="A739">
            <v>1341</v>
          </cell>
          <cell r="B739" t="str">
            <v>CHAPA LAMINADO MELAMINICO TEXTURIZADO E = 1,3MM (1,25X3,08M)</v>
          </cell>
          <cell r="C739" t="str">
            <v>M2</v>
          </cell>
          <cell r="D739">
            <v>17.34</v>
          </cell>
        </row>
        <row r="740">
          <cell r="A740">
            <v>1342</v>
          </cell>
          <cell r="B740" t="str">
            <v>CHAPA MADEIRA COMPENSADA PLASTIFICADA 2,2 X 1,1M X 15MM P/ FORMA CONCRETO</v>
          </cell>
          <cell r="C740" t="str">
            <v>UN</v>
          </cell>
          <cell r="D740">
            <v>66.11</v>
          </cell>
        </row>
        <row r="741">
          <cell r="A741">
            <v>1344</v>
          </cell>
          <cell r="B741" t="str">
            <v>CHAPA MADEIRA COMPENSADA PLASTIFICADA 2,2 X 1,1M X 6MM P/ FORMA CONCRETO</v>
          </cell>
          <cell r="C741" t="str">
            <v>UN</v>
          </cell>
          <cell r="D741">
            <v>36.06</v>
          </cell>
        </row>
        <row r="742">
          <cell r="A742">
            <v>1345</v>
          </cell>
          <cell r="B742" t="str">
            <v>CHAPA MADEIRA COMPENSADA PLASTIFICADA 2,2 X 1,1M X 18MM P/ FORMA CONCRETO</v>
          </cell>
          <cell r="C742" t="str">
            <v>M2</v>
          </cell>
          <cell r="D742">
            <v>30.63</v>
          </cell>
        </row>
        <row r="743">
          <cell r="A743">
            <v>1346</v>
          </cell>
          <cell r="B743" t="str">
            <v>CHAPA MADEIRA COMPENSADA PLASTIFICADA 2,2 X 1,1M X 10MM P/ FORMA CONCRETO</v>
          </cell>
          <cell r="C743" t="str">
            <v>M2</v>
          </cell>
          <cell r="D743">
            <v>19.57</v>
          </cell>
        </row>
        <row r="744">
          <cell r="A744">
            <v>1347</v>
          </cell>
          <cell r="B744" t="str">
            <v>CHAPA DE MADEIRA COMPENSADA PLASTIFICADA  E=12MM DE 1,10 X 2,20 M   PARA FORMA CONCRETO</v>
          </cell>
          <cell r="C744" t="str">
            <v>M2</v>
          </cell>
          <cell r="D744">
            <v>22.73</v>
          </cell>
        </row>
        <row r="745">
          <cell r="A745">
            <v>1349</v>
          </cell>
          <cell r="B745" t="str">
            <v>CHAPA MADEIRA COMPENSADA PLASTIFICADA 2,2 X 1,1M X 21MM P/ FORMA CONCRETO ROCERIA FIXA ABERTA DE MADEIRA P/ TRANSP   GERAL DE CARGA SECA - DIMEN</v>
          </cell>
          <cell r="C745" t="str">
            <v>UN</v>
          </cell>
          <cell r="D745">
            <v>79.73</v>
          </cell>
        </row>
        <row r="746">
          <cell r="A746">
            <v>1350</v>
          </cell>
          <cell r="B746" t="str">
            <v>CHAPA DE MADEIRA COMPENSADA RESINADA E=10MM DE 1,10 X 2,20 M PARA FORMA CONCRETO</v>
          </cell>
          <cell r="C746" t="str">
            <v>UN</v>
          </cell>
          <cell r="D746">
            <v>24.32</v>
          </cell>
        </row>
        <row r="747">
          <cell r="A747">
            <v>1351</v>
          </cell>
          <cell r="B747" t="str">
            <v>CHAPA MADEIRA COMPENSADA RESINADA 2,2 X 1,1M X 6MM P/ FORMA CONCRETO</v>
          </cell>
          <cell r="C747" t="str">
            <v>UN</v>
          </cell>
          <cell r="D747">
            <v>17.29</v>
          </cell>
        </row>
        <row r="748">
          <cell r="A748">
            <v>1355</v>
          </cell>
          <cell r="B748" t="str">
            <v>CHAPA MADEIRA COMPENSADA RESINADA 2,2 X 1,1M X 14MM P/ FORMA CONCRETO</v>
          </cell>
          <cell r="C748" t="str">
            <v>M2</v>
          </cell>
          <cell r="D748">
            <v>14.97</v>
          </cell>
        </row>
        <row r="749">
          <cell r="A749">
            <v>1357</v>
          </cell>
          <cell r="B749" t="str">
            <v>CHAPA MADEIRA COMPENSADA RESINADA 2,2 X 1,1M (12MM) P/ FORMA CONCRETO</v>
          </cell>
          <cell r="C749" t="str">
            <v>UN</v>
          </cell>
          <cell r="D749">
            <v>29.81</v>
          </cell>
        </row>
        <row r="750">
          <cell r="A750">
            <v>1358</v>
          </cell>
          <cell r="B750" t="str">
            <v>CHAPA MADEIRA COMPENSADA RESINADA 2,2 X 1,1M X 17MM P/ FORMA CONCRETO</v>
          </cell>
          <cell r="C750" t="str">
            <v>M2</v>
          </cell>
          <cell r="D750">
            <v>17.38</v>
          </cell>
        </row>
        <row r="751">
          <cell r="A751">
            <v>1359</v>
          </cell>
          <cell r="B751" t="str">
            <v>CHAPA MADEIRA COMPENSADA RESINADA 2,2 X 1,1M X 20MM P/ FORMA CONCRETO</v>
          </cell>
          <cell r="C751" t="str">
            <v>UN</v>
          </cell>
          <cell r="D751">
            <v>50.71</v>
          </cell>
        </row>
        <row r="752">
          <cell r="A752">
            <v>1360</v>
          </cell>
          <cell r="B752" t="str">
            <v>CHAPA MADEIRA COMPENSADA NAVAL (C/ COLA FENOLICA) 2,2 X 1,6M X 6MM</v>
          </cell>
          <cell r="C752" t="str">
            <v>M2</v>
          </cell>
          <cell r="D752">
            <v>18.89</v>
          </cell>
        </row>
        <row r="753">
          <cell r="A753">
            <v>1361</v>
          </cell>
          <cell r="B753" t="str">
            <v>CHAPA MADEIRA COMPENSADA CEDRO/CEDRINHO, SUMAUMA, VIROLA BRANCA OU EQUIV   2,2 X 1,6M X 12MM P/ARMARIOS</v>
          </cell>
          <cell r="C753" t="str">
            <v>UN</v>
          </cell>
          <cell r="D753">
            <v>36.75</v>
          </cell>
        </row>
        <row r="754">
          <cell r="A754">
            <v>1362</v>
          </cell>
          <cell r="B754" t="str">
            <v>CHAPA MADEIRA COMPENSADA CEDRO/CEDRINHO, SUMAUMA, VIROLA BRANCA OU EQUIV   2,2 X 1,6M X 15MM P/ARMARIOS</v>
          </cell>
          <cell r="C754" t="str">
            <v>M2</v>
          </cell>
          <cell r="D754">
            <v>15.77</v>
          </cell>
        </row>
        <row r="755">
          <cell r="A755">
            <v>1363</v>
          </cell>
          <cell r="B755" t="str">
            <v>CHAPA DE MADEIRA COMPENSADA E = 6MM, DE 1,60 X 2,20 M PARA ARMÁRIOS</v>
          </cell>
          <cell r="C755" t="str">
            <v>M2</v>
          </cell>
          <cell r="D755">
            <v>9.3800000000000008</v>
          </cell>
        </row>
        <row r="756">
          <cell r="A756">
            <v>1364</v>
          </cell>
          <cell r="B756" t="str">
            <v>CHAPA MADEIRA COMPENSADA CEDRO/CEDRINHO, SUMAUMA, VIROLA BRANCA OU EQUIV   2,2 X 1,6M X 10MM P/ARMARIOS</v>
          </cell>
          <cell r="C756" t="str">
            <v>M2</v>
          </cell>
          <cell r="D756">
            <v>10.86</v>
          </cell>
        </row>
        <row r="757">
          <cell r="A757">
            <v>1367</v>
          </cell>
          <cell r="B757" t="str">
            <v>CHUVEIRO ELÉTRICO TERMOPLÁSTICO COM ACABAMENTO CROMADO, 127/220 V</v>
          </cell>
          <cell r="C757" t="str">
            <v>UN</v>
          </cell>
          <cell r="D757">
            <v>132.4</v>
          </cell>
        </row>
        <row r="758">
          <cell r="A758">
            <v>1368</v>
          </cell>
          <cell r="B758" t="str">
            <v>CHUVEIRO ELETRICO COMUM PLASTICO TP DUCHA 110/220V</v>
          </cell>
          <cell r="C758" t="str">
            <v>UN</v>
          </cell>
          <cell r="D758">
            <v>24.63</v>
          </cell>
        </row>
        <row r="759">
          <cell r="A759">
            <v>1369</v>
          </cell>
          <cell r="B759" t="str">
            <v>CHUVEIRO ELETRICO EM METAL CROMADO C/ ARTICULACAO 110/220V</v>
          </cell>
          <cell r="C759" t="str">
            <v>UN</v>
          </cell>
          <cell r="D759">
            <v>152.5</v>
          </cell>
        </row>
        <row r="760">
          <cell r="A760">
            <v>1370</v>
          </cell>
          <cell r="B760" t="str">
            <v>DUCHA HIGIENICA C/ MANGUEIRA PLASTICA E REGISTRO 1/2\" - LINHA P OPULAR</v>
          </cell>
          <cell r="C760" t="str">
            <v>UN</v>
          </cell>
          <cell r="D760">
            <v>50.8</v>
          </cell>
        </row>
        <row r="761">
          <cell r="A761">
            <v>1371</v>
          </cell>
          <cell r="B761" t="str">
            <v>CIMENTO CRISTALIZANTE TP K11 HEY'DI VIAPOL (SEM EMULSAO ADESIVA)      OU EQUIV</v>
          </cell>
          <cell r="C761" t="str">
            <v>KG</v>
          </cell>
          <cell r="D761">
            <v>1.74</v>
          </cell>
        </row>
        <row r="762">
          <cell r="A762">
            <v>1372</v>
          </cell>
          <cell r="B762" t="str">
            <v>EMULSAO ADESIVA A BASE DE ACRILICO TP KZ HEYDI OU EQUIV</v>
          </cell>
          <cell r="C762" t="str">
            <v>KG</v>
          </cell>
          <cell r="D762">
            <v>10.050000000000001</v>
          </cell>
        </row>
        <row r="763">
          <cell r="A763">
            <v>1373</v>
          </cell>
          <cell r="B763" t="str">
            <v>SELADOR MINERAL BASE SILICATOS P/ TRATAM. ESPECIAL (SISTEMA IMPERMEAB)HEY'DI VIAPOL</v>
          </cell>
          <cell r="C763" t="str">
            <v>6KG</v>
          </cell>
          <cell r="D763">
            <v>29.46</v>
          </cell>
        </row>
        <row r="764">
          <cell r="A764">
            <v>1374</v>
          </cell>
          <cell r="B764" t="str">
            <v>PO 1 P/ TRATAM ESPECIAL (SIST IMPERM) CIMENTO ESPECIAL PEGA RAPIDA    HEY'DI, VIAPOL OU EQUIV</v>
          </cell>
          <cell r="C764" t="str">
            <v>KG</v>
          </cell>
          <cell r="D764">
            <v>2.91</v>
          </cell>
        </row>
        <row r="765">
          <cell r="A765">
            <v>1375</v>
          </cell>
          <cell r="B765" t="str">
            <v>PO 2 P/ TRATAM ESPECIAL (SIST IMPERM) CIMENTO ESPECIAL PEGA ULTRA RAPIDA   HEY'DI, VIAPOL OU EQUIV</v>
          </cell>
          <cell r="C765" t="str">
            <v>KG</v>
          </cell>
          <cell r="D765">
            <v>7.04</v>
          </cell>
        </row>
        <row r="766">
          <cell r="A766">
            <v>1376</v>
          </cell>
          <cell r="B766" t="str">
            <v>MEMBRANA ASFALT MODIFICADA K 80 HEY'DI P/ OBTER MEMBRANA FLEXIV IMPERM</v>
          </cell>
          <cell r="C766" t="str">
            <v>KG</v>
          </cell>
          <cell r="D766">
            <v>3.83</v>
          </cell>
        </row>
        <row r="767">
          <cell r="A767">
            <v>1379</v>
          </cell>
          <cell r="B767" t="str">
            <v>CIMENTO PORTLAND COMUM CP I- 32</v>
          </cell>
          <cell r="C767" t="str">
            <v>KG</v>
          </cell>
          <cell r="D767">
            <v>0.46</v>
          </cell>
        </row>
        <row r="768">
          <cell r="A768">
            <v>1380</v>
          </cell>
          <cell r="B768" t="str">
            <v>CIMENTO BRANCO</v>
          </cell>
          <cell r="C768" t="str">
            <v>KG</v>
          </cell>
          <cell r="D768">
            <v>1.51</v>
          </cell>
        </row>
        <row r="769">
          <cell r="A769">
            <v>1381</v>
          </cell>
          <cell r="B769" t="str">
            <v>ARGAMASSA OU CIMENTO COLANTE EM PO PARA FIXACAO DE PECAS CERAMICAS</v>
          </cell>
          <cell r="C769" t="str">
            <v>KG</v>
          </cell>
          <cell r="D769">
            <v>0.53</v>
          </cell>
        </row>
        <row r="770">
          <cell r="A770">
            <v>1382</v>
          </cell>
          <cell r="B770" t="str">
            <v>CIMENTO PORTLAND POZOLANICO CP IV- 32</v>
          </cell>
          <cell r="C770" t="str">
            <v>50KG</v>
          </cell>
          <cell r="D770">
            <v>22.67</v>
          </cell>
        </row>
        <row r="771">
          <cell r="A771">
            <v>1383</v>
          </cell>
          <cell r="B771" t="str">
            <v>CONJUNTO PARA REBAIXAMENTO DE LENÇOL FREÁTICO: BOMBA ELÉTRICA A VÁCUO COM 8 PONTEIRAS (LOCAÇÃO)</v>
          </cell>
          <cell r="C771" t="str">
            <v>H</v>
          </cell>
          <cell r="D771">
            <v>2.7</v>
          </cell>
        </row>
        <row r="772">
          <cell r="A772">
            <v>1402</v>
          </cell>
          <cell r="B772" t="str">
            <v>COLAR TOMADA PVC PBA DE 32 MM X 1/2\" COM TRAVAS SAÍDA ROSCA PARA LIGAÇÃO PREDIAL</v>
          </cell>
          <cell r="C772" t="str">
            <v>UN</v>
          </cell>
          <cell r="D772">
            <v>8.77</v>
          </cell>
        </row>
        <row r="773">
          <cell r="A773">
            <v>1404</v>
          </cell>
          <cell r="B773" t="str">
            <v>COLAR TOMADA PVC C/ TRAVAS SAIDA ROSCAVEL C/ BUCHA DE LATAO DE 85MM X 1/2\" P/ LIGACAO PREDIAL</v>
          </cell>
          <cell r="C773" t="str">
            <v>UN</v>
          </cell>
          <cell r="D773">
            <v>29.12</v>
          </cell>
        </row>
        <row r="774">
          <cell r="A774">
            <v>1406</v>
          </cell>
          <cell r="B774" t="str">
            <v>COLAR TOMADA PVC C/ TRAVAS SAIDA ROSCAVEL C/ BUCHA DE LATAO DE 60MM X 3/4'' P/ LIGACAO PREDIAL</v>
          </cell>
          <cell r="C774" t="str">
            <v>UN</v>
          </cell>
          <cell r="D774">
            <v>22.1</v>
          </cell>
        </row>
        <row r="775">
          <cell r="A775">
            <v>1407</v>
          </cell>
          <cell r="B775" t="str">
            <v>COLAR TOMADA PVC C/ TRAVAS SAIDA ROSCAVEL C/ BUCHA DE LATAO DE 75MM X 1/2'' P/ LIGACAO PREDIAL</v>
          </cell>
          <cell r="C775" t="str">
            <v>UN</v>
          </cell>
          <cell r="D775">
            <v>27.54</v>
          </cell>
        </row>
        <row r="776">
          <cell r="A776">
            <v>1410</v>
          </cell>
          <cell r="B776" t="str">
            <v>COLAR TOMADA PVC C/ TRAVAS SAIDA ROSCAVEL C/ BUCHA DE LATAO DE 85MM X 3/4'' P/ LIGACAO PREDIAL</v>
          </cell>
          <cell r="C776" t="str">
            <v>UN</v>
          </cell>
          <cell r="D776">
            <v>29.12</v>
          </cell>
        </row>
        <row r="777">
          <cell r="A777">
            <v>1411</v>
          </cell>
          <cell r="B777" t="str">
            <v>COLAR TOMADA PVC C/ TRAVAS SAIDA ROSCAVEL C/ BUCHA DE LATAO DE 110MM X 1/2'' P/ LIGACAO PREDIAL</v>
          </cell>
          <cell r="C777" t="str">
            <v>UN</v>
          </cell>
          <cell r="D777">
            <v>33.15</v>
          </cell>
        </row>
        <row r="778">
          <cell r="A778">
            <v>1412</v>
          </cell>
          <cell r="B778" t="str">
            <v>COLAR TOMADA PVC C/ TRAVAS SAIDA ROSCA DE 85 MM X 1/2\" P/ LIGACAO PREDIAL</v>
          </cell>
          <cell r="C778" t="str">
            <v>UN</v>
          </cell>
          <cell r="D778">
            <v>15.96</v>
          </cell>
        </row>
        <row r="779">
          <cell r="A779">
            <v>1413</v>
          </cell>
          <cell r="B779" t="str">
            <v>COLAR TOMADA PVC C/ TRAVAS SAIDA ROSCA DE 75 MM X 1/2\" P/ LIGACAO PREDIAL</v>
          </cell>
          <cell r="C779" t="str">
            <v>UN</v>
          </cell>
          <cell r="D779">
            <v>17.63</v>
          </cell>
        </row>
        <row r="780">
          <cell r="A780">
            <v>1414</v>
          </cell>
          <cell r="B780" t="str">
            <v>COLAR TOMADA PVC C/ TRAVAS SAIDA ROSCA DE 60 MM X 3/4\" P/ LIGACAO PREDIAL</v>
          </cell>
          <cell r="C780" t="str">
            <v>UN</v>
          </cell>
          <cell r="D780">
            <v>11.66</v>
          </cell>
        </row>
        <row r="781">
          <cell r="A781">
            <v>1415</v>
          </cell>
          <cell r="B781" t="str">
            <v>COLAR TOMADA PVC C/ TRAVAS SAIDA ROSCA DE 60 MM X 1/2\" P/ LIGACAO PREDIAL</v>
          </cell>
          <cell r="C781" t="str">
            <v>UN</v>
          </cell>
          <cell r="D781">
            <v>11.49</v>
          </cell>
        </row>
        <row r="782">
          <cell r="A782">
            <v>1416</v>
          </cell>
          <cell r="B782" t="str">
            <v>COLAR TOMADA PVC C/ TRAVAS SAIDA ROSCA DE 85 MM X 3/4\" P/ LIGACAO PREDIAL</v>
          </cell>
          <cell r="C782" t="str">
            <v>UN</v>
          </cell>
          <cell r="D782">
            <v>16.14</v>
          </cell>
        </row>
        <row r="783">
          <cell r="A783">
            <v>1417</v>
          </cell>
          <cell r="B783" t="str">
            <v>COLAR TOMADA PVC C/ TRAVAS SAIDA ROSCA DE 75 MM X 3/4\" P/ LIGACAO PREDIAL</v>
          </cell>
          <cell r="C783" t="str">
            <v>UN</v>
          </cell>
          <cell r="D783">
            <v>17.63</v>
          </cell>
        </row>
        <row r="784">
          <cell r="A784">
            <v>1418</v>
          </cell>
          <cell r="B784" t="str">
            <v>COLAR TOMADA PVC C/ TRAVAS SAIDA ROSCAVEL C/ BUCHA DE LATAO DE 75MM X 3/4'' P/ LIGACAO PREDIAL</v>
          </cell>
          <cell r="C784" t="str">
            <v>UN</v>
          </cell>
          <cell r="D784">
            <v>27.54</v>
          </cell>
        </row>
        <row r="785">
          <cell r="A785">
            <v>1419</v>
          </cell>
          <cell r="B785" t="str">
            <v>COLAR TOMADA PVC C/ TRAVAS SAIDA ROSCA DE 50 MM X 1/2\" P/ LIGACAO PREDIAL</v>
          </cell>
          <cell r="C785" t="str">
            <v>UN</v>
          </cell>
          <cell r="D785">
            <v>10.26</v>
          </cell>
        </row>
        <row r="786">
          <cell r="A786">
            <v>1420</v>
          </cell>
          <cell r="B786" t="str">
            <v>COLAR TOMADA PVC C/ TRAVAS SAIDA ROSCA DE 40 MM X 3/4\" P/ LIGACAO PREDIAL</v>
          </cell>
          <cell r="C786" t="str">
            <v>UN</v>
          </cell>
          <cell r="D786">
            <v>9.4700000000000006</v>
          </cell>
        </row>
        <row r="787">
          <cell r="A787">
            <v>1421</v>
          </cell>
          <cell r="B787" t="str">
            <v>COLAR TOMADA PVC C/ TRAVAS SAIDA ROSCA DE 40 MM X 1/2\" P/ LIGACAO PREDIAL</v>
          </cell>
          <cell r="C787" t="str">
            <v>UN</v>
          </cell>
          <cell r="D787">
            <v>9.3000000000000007</v>
          </cell>
        </row>
        <row r="788">
          <cell r="A788">
            <v>1423</v>
          </cell>
          <cell r="B788" t="str">
            <v>COLAR TOMADA PVC C/ TRAVAS SAIDA ROSCA DE 32 MM X 3/4\" P/ LIGACAO PREDIAL</v>
          </cell>
          <cell r="C788" t="str">
            <v>UN</v>
          </cell>
          <cell r="D788">
            <v>8.86</v>
          </cell>
        </row>
        <row r="789">
          <cell r="A789">
            <v>1427</v>
          </cell>
          <cell r="B789" t="str">
            <v>COLAR TOMADA PVC C/ TRAVAS SAIDA ROSCA DE 110 MM X 3/4\" LIGACAO PREDIAL</v>
          </cell>
          <cell r="C789" t="str">
            <v>UN</v>
          </cell>
          <cell r="D789">
            <v>20.260000000000002</v>
          </cell>
        </row>
        <row r="790">
          <cell r="A790">
            <v>1435</v>
          </cell>
          <cell r="B790" t="str">
            <v>COLAR TOMADA PVC C/ TRAVAS SAIDA ROSCAVEL C/ BUCHA DE LATAO DE 60MM X 1/2'' P/ LIGACAO PREDIAL</v>
          </cell>
          <cell r="C790" t="str">
            <v>UN</v>
          </cell>
          <cell r="D790">
            <v>22.1</v>
          </cell>
        </row>
        <row r="791">
          <cell r="A791">
            <v>1436</v>
          </cell>
          <cell r="B791" t="str">
            <v>COLAR TOMADA PVC C/ TRAVAS SAIDA ROSCA DE 110 MM X 1/2\" P/ LIGACAO PREDIAL</v>
          </cell>
          <cell r="C791" t="str">
            <v>UN</v>
          </cell>
          <cell r="D791">
            <v>20.079999999999998</v>
          </cell>
        </row>
        <row r="792">
          <cell r="A792">
            <v>1439</v>
          </cell>
          <cell r="B792" t="str">
            <v>COLAR TOMADA PVC C/ TRAVAS SAIDA ROSCA DE 50 MM X 3/4\" P/ LIGACAO PREDIAL</v>
          </cell>
          <cell r="C792" t="str">
            <v>UN</v>
          </cell>
          <cell r="D792">
            <v>10.35</v>
          </cell>
        </row>
        <row r="793">
          <cell r="A793">
            <v>1442</v>
          </cell>
          <cell r="B793" t="str">
            <v>COMPACTADOR SOLOS C/ PLACA VIBRATORIA DE 46 X 51CM DYNAPAC CM-13D, 5HP, 156KG, DIESEL, NÃO REVERSIVEL, IMPACTO DINAMICO TOTAL 1700KG**CAIXA**</v>
          </cell>
          <cell r="C793" t="str">
            <v>UN</v>
          </cell>
          <cell r="D793">
            <v>10191.48</v>
          </cell>
        </row>
        <row r="794">
          <cell r="A794">
            <v>1443</v>
          </cell>
          <cell r="B794" t="str">
            <v>COMPACTADOR SOLOS C/ PLACA VIBRATÓRIA 135 A 156KG C/ MOTOR DIESEL / GASOLINA 4 A 6HP NÃO REVERSÍVEL TIPO DYNAPAC CM-13 OU EQUIV</v>
          </cell>
          <cell r="C794" t="str">
            <v>H</v>
          </cell>
          <cell r="D794">
            <v>3.06</v>
          </cell>
        </row>
        <row r="795">
          <cell r="A795">
            <v>1444</v>
          </cell>
          <cell r="B795" t="str">
            <v>COMPACTADOR SOLOS C/ PLACA VIBRATÓRIA MOTOR DIESEL/GASOLINA &gt; = 10CV NÃO REVERSÍVEL TIPO CLARIDOM CS- 30 OU EQUIV</v>
          </cell>
          <cell r="C795" t="str">
            <v>H</v>
          </cell>
          <cell r="D795">
            <v>3.27</v>
          </cell>
        </row>
        <row r="796">
          <cell r="A796">
            <v>1445</v>
          </cell>
          <cell r="B796" t="str">
            <v>COMPACTADOR SOLOS TIPO SAPO C/ MOTOR DIESEL/GASOLINA *3HP* NÃO REVERSÍVEL PADRAO DYNAPAL LC -7 I R OU EQUIV</v>
          </cell>
          <cell r="C796" t="str">
            <v>H</v>
          </cell>
          <cell r="D796">
            <v>3.67</v>
          </cell>
        </row>
        <row r="797">
          <cell r="A797">
            <v>1448</v>
          </cell>
          <cell r="B797" t="str">
            <v>COMPACTADOR SOLOS PNEUMÁTICO TIPO SAPO ATE 35KG TIPO CLOZIRONE OU EQUIV</v>
          </cell>
          <cell r="C797" t="str">
            <v>H</v>
          </cell>
          <cell r="D797">
            <v>3.67</v>
          </cell>
        </row>
        <row r="798">
          <cell r="A798">
            <v>1449</v>
          </cell>
          <cell r="B798" t="str">
            <v>COMPACTADOR SOLOS C/ PLACA VIBRATÓRIA MOTOR DIESEL/GASOLINA * 5HP * NÃO REVERSÍVEL TIPO CLARIDOM CS-15 OU EQUIV</v>
          </cell>
          <cell r="C798" t="str">
            <v>H</v>
          </cell>
          <cell r="D798">
            <v>2.75</v>
          </cell>
        </row>
        <row r="799">
          <cell r="A799">
            <v>1453</v>
          </cell>
          <cell r="B799" t="str">
            <v>COMPACTADOR SOLOS C/ PLACA VIBRATÓRIA MOTOR DIESEL/GASOLINA 7 A 10HP 400KG NÃO REVERSÍVEL TIPO DYNAPAC CM-20 OU EQUIV</v>
          </cell>
          <cell r="C799" t="str">
            <v>H</v>
          </cell>
          <cell r="D799">
            <v>3.67</v>
          </cell>
        </row>
        <row r="800">
          <cell r="A800">
            <v>1507</v>
          </cell>
          <cell r="B800" t="str">
            <v>COMPRESSOR DE AR - REBOCAVEL - ATLAS COPCO XA-90 MWD - DESCARGA LIVRE EFETIVA 180 PCM - PRESSAO DE TRABALHO 102 PSI - MOTOR A DIESEL 89CV**CAIXA**</v>
          </cell>
          <cell r="C800" t="str">
            <v>UN</v>
          </cell>
          <cell r="D800">
            <v>59830</v>
          </cell>
        </row>
        <row r="801">
          <cell r="A801">
            <v>1508</v>
          </cell>
          <cell r="B801" t="str">
            <v>COMPRESSOR DE AR DIESEL REBOCAVEL 160PCM</v>
          </cell>
          <cell r="C801" t="str">
            <v>H</v>
          </cell>
          <cell r="D801">
            <v>12.12</v>
          </cell>
        </row>
        <row r="802">
          <cell r="A802">
            <v>1509</v>
          </cell>
          <cell r="B802" t="str">
            <v>COMPRESSOR DE AR REBOCÁVEL COM MOTOR DIESEL, 250 PCM - (LOCAÇÃO)</v>
          </cell>
          <cell r="C802" t="str">
            <v>H</v>
          </cell>
          <cell r="D802">
            <v>14.54</v>
          </cell>
        </row>
        <row r="803">
          <cell r="A803">
            <v>1511</v>
          </cell>
          <cell r="B803" t="str">
            <v>COMPRESSOR DE AR DIESEL REBOCAVEL 125 A 134PCM</v>
          </cell>
          <cell r="C803" t="str">
            <v>H</v>
          </cell>
          <cell r="D803">
            <v>11.21</v>
          </cell>
        </row>
        <row r="804">
          <cell r="A804">
            <v>1512</v>
          </cell>
          <cell r="B804" t="str">
            <v>COMPRESSOR DE AR DIESEL REBOCAVEL 250 A 275PCM</v>
          </cell>
          <cell r="C804" t="str">
            <v>H</v>
          </cell>
          <cell r="D804">
            <v>14.54</v>
          </cell>
        </row>
        <row r="805">
          <cell r="A805">
            <v>1513</v>
          </cell>
          <cell r="B805" t="str">
            <v>COMPRESSOR DE AR DIESEL REBOCAVEL 160 A 170PCM C/ 1 MARTELETE ROMPEDOR</v>
          </cell>
          <cell r="C805" t="str">
            <v>H</v>
          </cell>
          <cell r="D805">
            <v>15.15</v>
          </cell>
        </row>
        <row r="806">
          <cell r="A806">
            <v>1514</v>
          </cell>
          <cell r="B806" t="str">
            <v>COMPRESSOR DE AR DIESEL REBOCAVEL 365PCM</v>
          </cell>
          <cell r="C806" t="str">
            <v>H</v>
          </cell>
          <cell r="D806">
            <v>19.690000000000001</v>
          </cell>
        </row>
        <row r="807">
          <cell r="A807">
            <v>1515</v>
          </cell>
          <cell r="B807" t="str">
            <v>COMPRESSOR DE AR DIESEL REBOCAVEL 600PCM</v>
          </cell>
          <cell r="C807" t="str">
            <v>H</v>
          </cell>
          <cell r="D807">
            <v>30.9</v>
          </cell>
        </row>
        <row r="808">
          <cell r="A808">
            <v>1518</v>
          </cell>
          <cell r="B808" t="str">
            <v>CONCRETO BETUMINOSO USINADO A QUENTE (CBUQ) - CAP 50/70 ( SO FORNECIMENTO ) EXCLUSIVE O TRANSPORTE</v>
          </cell>
          <cell r="C808" t="str">
            <v>T</v>
          </cell>
          <cell r="D808">
            <v>225</v>
          </cell>
        </row>
        <row r="809">
          <cell r="A809">
            <v>1520</v>
          </cell>
          <cell r="B809" t="str">
            <v>CONCRETO BETUMINOSO USINADO A QUENTE (CBUQ) - DIST.MED.TRANSP=10KM P/ PAV ASFALTICA</v>
          </cell>
          <cell r="C809" t="str">
            <v>M3</v>
          </cell>
          <cell r="D809">
            <v>513.75</v>
          </cell>
        </row>
        <row r="810">
          <cell r="A810">
            <v>1521</v>
          </cell>
          <cell r="B810" t="str">
            <v>CONCRETO USINADO BOMBEADO FCK = 13,5 MPA</v>
          </cell>
          <cell r="C810" t="str">
            <v>M3</v>
          </cell>
          <cell r="D810">
            <v>269.70999999999998</v>
          </cell>
        </row>
        <row r="811">
          <cell r="A811">
            <v>1522</v>
          </cell>
          <cell r="B811" t="str">
            <v>CONCRETO USINADO BOMBEADO FCK = 11,0 MPA</v>
          </cell>
          <cell r="C811" t="str">
            <v>M3</v>
          </cell>
          <cell r="D811">
            <v>265.11</v>
          </cell>
        </row>
        <row r="812">
          <cell r="A812">
            <v>1523</v>
          </cell>
          <cell r="B812" t="str">
            <v>CONCRETO USINADO BOMBEADO FCK = 15,0MPA</v>
          </cell>
          <cell r="C812" t="str">
            <v>M3</v>
          </cell>
          <cell r="D812">
            <v>283.5</v>
          </cell>
        </row>
        <row r="813">
          <cell r="A813">
            <v>1524</v>
          </cell>
          <cell r="B813" t="str">
            <v>CONCRETO USINADO BOMBEADO FCK = 20,0 MPA</v>
          </cell>
          <cell r="C813" t="str">
            <v>M3</v>
          </cell>
          <cell r="D813">
            <v>298.82</v>
          </cell>
        </row>
        <row r="814">
          <cell r="A814">
            <v>1525</v>
          </cell>
          <cell r="B814" t="str">
            <v>CONCRETO USINADO BOMBEADO FCK = 30,0 MPA</v>
          </cell>
          <cell r="C814" t="str">
            <v>M3</v>
          </cell>
          <cell r="D814">
            <v>351.08</v>
          </cell>
        </row>
        <row r="815">
          <cell r="A815">
            <v>1526</v>
          </cell>
          <cell r="B815" t="str">
            <v>CONCRETO USINADO BOMBEADO FCK = 33,0 MPA</v>
          </cell>
          <cell r="C815" t="str">
            <v>M3</v>
          </cell>
          <cell r="D815">
            <v>364.41</v>
          </cell>
        </row>
        <row r="816">
          <cell r="A816">
            <v>1527</v>
          </cell>
          <cell r="B816" t="str">
            <v>CONCRETO USINADO BOMBEADO FCK = 25,0 MPA</v>
          </cell>
          <cell r="C816" t="str">
            <v>M3</v>
          </cell>
          <cell r="D816">
            <v>321.81</v>
          </cell>
        </row>
        <row r="817">
          <cell r="A817">
            <v>1528</v>
          </cell>
          <cell r="B817" t="str">
            <v>CONCRETO USINADO BOMBEADO FCK = 18,0 MPA</v>
          </cell>
          <cell r="C817" t="str">
            <v>M3</v>
          </cell>
          <cell r="D817">
            <v>294.99</v>
          </cell>
        </row>
        <row r="818">
          <cell r="A818">
            <v>1535</v>
          </cell>
          <cell r="B818" t="str">
            <v>TERMINAL A PRESSAO DE BRONZE P/ CABO A BARRA, CABO 1,5 A 10MM2, C/ 1 FURO DE FIXACAO</v>
          </cell>
          <cell r="C818" t="str">
            <v>UN</v>
          </cell>
          <cell r="D818">
            <v>2.4500000000000002</v>
          </cell>
        </row>
        <row r="819">
          <cell r="A819">
            <v>1536</v>
          </cell>
          <cell r="B819" t="str">
            <v>TERMINAL A PRESSAO DE BRONZE P/ CABO A BARRA, CABO 10 A 16MM2, C/ 1 FURO DE FIXACAO</v>
          </cell>
          <cell r="C819" t="str">
            <v>UN</v>
          </cell>
          <cell r="D819">
            <v>3.06</v>
          </cell>
        </row>
        <row r="820">
          <cell r="A820">
            <v>1537</v>
          </cell>
          <cell r="B820" t="str">
            <v>TERMINAL A PRESSAO DE BRONZE P/ CABO A BARRA, CABO 25 A 35MM2 C/ 1 FURO DE FIXACAO</v>
          </cell>
          <cell r="C820" t="str">
            <v>UN</v>
          </cell>
          <cell r="D820">
            <v>4.08</v>
          </cell>
        </row>
        <row r="821">
          <cell r="A821">
            <v>1538</v>
          </cell>
          <cell r="B821" t="str">
            <v>TERMINAL A PRESSAO DE BRONZE P/ CABO A BARRA, CABO 50 A 70MM2, C/ 1 FURO DE FIXACAO</v>
          </cell>
          <cell r="C821" t="str">
            <v>UN</v>
          </cell>
          <cell r="D821">
            <v>5.3</v>
          </cell>
        </row>
        <row r="822">
          <cell r="A822">
            <v>1539</v>
          </cell>
          <cell r="B822" t="str">
            <v>CONECTOR PARAFUSO FENDIDO P/ CABO 16MM2</v>
          </cell>
          <cell r="C822" t="str">
            <v>UN</v>
          </cell>
          <cell r="D822">
            <v>2.94</v>
          </cell>
        </row>
        <row r="823">
          <cell r="A823">
            <v>1540</v>
          </cell>
          <cell r="B823" t="str">
            <v>TERMINAL A PRESSAO DE BRONZE P/ CABO A BARRA, CABO 70 A 95MM2 C/ 1 FUROP/ FIXACAO</v>
          </cell>
          <cell r="C823" t="str">
            <v>UN</v>
          </cell>
          <cell r="D823">
            <v>7.35</v>
          </cell>
        </row>
        <row r="824">
          <cell r="A824">
            <v>1541</v>
          </cell>
          <cell r="B824" t="str">
            <v>TERMINAL A PRESSAO DE BRONZE P/ CABO A BARRA, CABO 120 A 185MM2 C/ 1 FURO P/ FIXACAO</v>
          </cell>
          <cell r="C824" t="str">
            <v>UN</v>
          </cell>
          <cell r="D824">
            <v>9.7899999999999991</v>
          </cell>
        </row>
        <row r="825">
          <cell r="A825">
            <v>1542</v>
          </cell>
          <cell r="B825" t="str">
            <v>TERMINAL A PRESSAO DE BRONZE P/ CABO A BARRA, CABOS 4 A 10MM2 C/ 2 FUROS P/ FIXACAO</v>
          </cell>
          <cell r="C825" t="str">
            <v>UN</v>
          </cell>
          <cell r="D825">
            <v>3.06</v>
          </cell>
        </row>
        <row r="826">
          <cell r="A826">
            <v>1543</v>
          </cell>
          <cell r="B826" t="str">
            <v>TERMINAL A PRESSAO DE BRONZE P/ CABO A BARRA, CABO 16 A 25MM2 C/ 2 FUROS P/ FIXACAO</v>
          </cell>
          <cell r="C826" t="str">
            <v>UN</v>
          </cell>
          <cell r="D826">
            <v>3.26</v>
          </cell>
        </row>
        <row r="827">
          <cell r="A827">
            <v>1545</v>
          </cell>
          <cell r="B827" t="str">
            <v>TERMINAL A PRESSAO DE BRONZE P/ CABO A BARRA, CABOS 50 A 70MM2 C/ 2 FUROS P/ FIXACAO</v>
          </cell>
          <cell r="C827" t="str">
            <v>UN</v>
          </cell>
          <cell r="D827">
            <v>12.36</v>
          </cell>
        </row>
        <row r="828">
          <cell r="A828">
            <v>1546</v>
          </cell>
          <cell r="B828" t="str">
            <v>TERMINAL A PRESSAO DE BRONZE P/ CABO A BARRA, CABOS 95 A 120MM2 C/ 2 FUROS P/ FIXACAO</v>
          </cell>
          <cell r="C828" t="str">
            <v>UN</v>
          </cell>
          <cell r="D828">
            <v>27.42</v>
          </cell>
        </row>
        <row r="829">
          <cell r="A829">
            <v>1547</v>
          </cell>
          <cell r="B829" t="str">
            <v>TERMINAL A PRESSAO DE BRONZE P/ CABO A BARRA, CABOS 150 A 185MM2 C/ 2 FUROS P/ FIXACAO</v>
          </cell>
          <cell r="C829" t="str">
            <v>UN</v>
          </cell>
          <cell r="D829">
            <v>57.95</v>
          </cell>
        </row>
        <row r="830">
          <cell r="A830">
            <v>1550</v>
          </cell>
          <cell r="B830" t="str">
            <v>CONECTOR PARAFUSO FENDIDO P/ CABO 25MM2</v>
          </cell>
          <cell r="C830" t="str">
            <v>UN</v>
          </cell>
          <cell r="D830">
            <v>3.92</v>
          </cell>
        </row>
        <row r="831">
          <cell r="A831">
            <v>1553</v>
          </cell>
          <cell r="B831" t="str">
            <v>TERMINAL A PRESSAO DE BRONZE P/ CABO A BARRA, CABO/BARRA P/ 2 CABOS BITOLA 95 A 120MM2 C/ 2 FUROS P/   FIXACAO</v>
          </cell>
          <cell r="C831" t="str">
            <v>UN</v>
          </cell>
          <cell r="D831">
            <v>72.55</v>
          </cell>
        </row>
        <row r="832">
          <cell r="A832">
            <v>1554</v>
          </cell>
          <cell r="B832" t="str">
            <v>TERMINAL A PRESSAO DE BRONZE P/ CABO A BARRA, CABO/BARRA P/ 2 CABOS BITOLA 150 A 185MM2 C/ 2 FUROS P/ FIXACAO</v>
          </cell>
          <cell r="C832" t="str">
            <v>UN</v>
          </cell>
          <cell r="D832">
            <v>102.87</v>
          </cell>
        </row>
        <row r="833">
          <cell r="A833">
            <v>1562</v>
          </cell>
          <cell r="B833" t="str">
            <v>CONECTOR PARAFUSO FENDIDO C/ SEPARADOR DE CABOS BIMETALICOS DE COBRE P/ CABO 50MM2</v>
          </cell>
          <cell r="C833" t="str">
            <v>UN</v>
          </cell>
          <cell r="D833">
            <v>8.57</v>
          </cell>
        </row>
        <row r="834">
          <cell r="A834">
            <v>1563</v>
          </cell>
          <cell r="B834" t="str">
            <v>CONECTOR PARAFUSO FENDIDO C/ SEPARADOR DE CABOS BIMETALICOS DE COBRE P/ CABO 70MM2</v>
          </cell>
          <cell r="C834" t="str">
            <v>UN</v>
          </cell>
          <cell r="D834">
            <v>11.02</v>
          </cell>
        </row>
        <row r="835">
          <cell r="A835">
            <v>1564</v>
          </cell>
          <cell r="B835" t="str">
            <v>GRAMPO PARALELO BIMETALICO P/ CABO 6 A 50MM2 C/ 2 PARAF</v>
          </cell>
          <cell r="C835" t="str">
            <v>UN</v>
          </cell>
          <cell r="D835">
            <v>4.41</v>
          </cell>
        </row>
        <row r="836">
          <cell r="A836">
            <v>1565</v>
          </cell>
          <cell r="B836" t="str">
            <v>CONECTOR PARAFUSO FENDIDO DE COBRE P/ CABO 16MM2</v>
          </cell>
          <cell r="C836" t="str">
            <v>UN</v>
          </cell>
          <cell r="D836">
            <v>4.28</v>
          </cell>
        </row>
        <row r="837">
          <cell r="A837">
            <v>1567</v>
          </cell>
          <cell r="B837" t="str">
            <v>GRAMPO PARALELO BIMETALICO P/ CABO 6MM2 C/ 1 PARAF</v>
          </cell>
          <cell r="C837" t="str">
            <v>UN</v>
          </cell>
          <cell r="D837">
            <v>6.9</v>
          </cell>
        </row>
        <row r="838">
          <cell r="A838">
            <v>1568</v>
          </cell>
          <cell r="B838" t="str">
            <v>GRAMPO PARALELO BIMETALICO P/ CABO 10MM2 C/ 1 PARAF</v>
          </cell>
          <cell r="C838" t="str">
            <v>UN</v>
          </cell>
          <cell r="D838">
            <v>9.39</v>
          </cell>
        </row>
        <row r="839">
          <cell r="A839">
            <v>1570</v>
          </cell>
          <cell r="B839" t="str">
            <v>TERMINAL A COMPRESSAO EM COBRE ESTANHADO P/ CABO 2,5MM2</v>
          </cell>
          <cell r="C839" t="str">
            <v>UN</v>
          </cell>
          <cell r="D839">
            <v>0.53</v>
          </cell>
        </row>
        <row r="840">
          <cell r="A840">
            <v>1571</v>
          </cell>
          <cell r="B840" t="str">
            <v>TERMINAL A COMPRESSAO EM COBRE ESTANHADO P/ CABO 4MM2</v>
          </cell>
          <cell r="C840" t="str">
            <v>UN</v>
          </cell>
          <cell r="D840">
            <v>0.82</v>
          </cell>
        </row>
        <row r="841">
          <cell r="A841">
            <v>1573</v>
          </cell>
          <cell r="B841" t="str">
            <v>TERMINAL A COMPRESSAO EM COBRE ESTANHADO P/ CABO 6MM2</v>
          </cell>
          <cell r="C841" t="str">
            <v>UN</v>
          </cell>
          <cell r="D841">
            <v>1.18</v>
          </cell>
        </row>
        <row r="842">
          <cell r="A842">
            <v>1574</v>
          </cell>
          <cell r="B842" t="str">
            <v>TERMINAL A COMPRESSAO EM COBRE ESTANHADO P/ CABO 10MM2</v>
          </cell>
          <cell r="C842" t="str">
            <v>UN</v>
          </cell>
          <cell r="D842">
            <v>1.02</v>
          </cell>
        </row>
        <row r="843">
          <cell r="A843">
            <v>1575</v>
          </cell>
          <cell r="B843" t="str">
            <v>TERMINAL A COMPRESSAO EM COBRE ESTANHADO P/ CABO 16MM2</v>
          </cell>
          <cell r="C843" t="str">
            <v>UN</v>
          </cell>
          <cell r="D843">
            <v>1.27</v>
          </cell>
        </row>
        <row r="844">
          <cell r="A844">
            <v>1576</v>
          </cell>
          <cell r="B844" t="str">
            <v>TERMINAL A COMPRESSAO EM COBRE ESTANHADO P/ CABO 25MM2</v>
          </cell>
          <cell r="C844" t="str">
            <v>UN</v>
          </cell>
          <cell r="D844">
            <v>1.22</v>
          </cell>
        </row>
        <row r="845">
          <cell r="A845">
            <v>1577</v>
          </cell>
          <cell r="B845" t="str">
            <v>TERMINAL A COMPRESSAO EM COBRE ESTANHADO P/ CABO 35MM2</v>
          </cell>
          <cell r="C845" t="str">
            <v>UN</v>
          </cell>
          <cell r="D845">
            <v>1.43</v>
          </cell>
        </row>
        <row r="846">
          <cell r="A846">
            <v>1578</v>
          </cell>
          <cell r="B846" t="str">
            <v>TERMINAL A COMPRESSAO EM COBRE ESTANHADO P/ CABO 50MM2</v>
          </cell>
          <cell r="C846" t="str">
            <v>UN</v>
          </cell>
          <cell r="D846">
            <v>2.2000000000000002</v>
          </cell>
        </row>
        <row r="847">
          <cell r="A847">
            <v>1579</v>
          </cell>
          <cell r="B847" t="str">
            <v>TERMINAL A COMPRESSAO EM COBRE ESTANHADO P/ CABO 70MM2</v>
          </cell>
          <cell r="C847" t="str">
            <v>UN</v>
          </cell>
          <cell r="D847">
            <v>2.29</v>
          </cell>
        </row>
        <row r="848">
          <cell r="A848">
            <v>1580</v>
          </cell>
          <cell r="B848" t="str">
            <v>TERMINAL A COMPRESSAO EM COBRE ESTANHADO P/ CABO 95MM2</v>
          </cell>
          <cell r="C848" t="str">
            <v>UN</v>
          </cell>
          <cell r="D848">
            <v>3.26</v>
          </cell>
        </row>
        <row r="849">
          <cell r="A849">
            <v>1581</v>
          </cell>
          <cell r="B849" t="str">
            <v>TERMINAL A COMPRESSAO EM COBRE ESTANHADO P/ CABO120MM2</v>
          </cell>
          <cell r="C849" t="str">
            <v>UN</v>
          </cell>
          <cell r="D849">
            <v>5.39</v>
          </cell>
        </row>
        <row r="850">
          <cell r="A850">
            <v>1585</v>
          </cell>
          <cell r="B850" t="str">
            <v>TERMINAL A PRESSAO 1 CABO 16MM2 C/ 1 FURO DE FIXACAO</v>
          </cell>
          <cell r="C850" t="str">
            <v>UN</v>
          </cell>
          <cell r="D850">
            <v>2.2000000000000002</v>
          </cell>
        </row>
        <row r="851">
          <cell r="A851">
            <v>1586</v>
          </cell>
          <cell r="B851" t="str">
            <v>TERMINAL A PRESSAO 1 CABO 25MM2 C/ 1 FURO DE FIXACAO</v>
          </cell>
          <cell r="C851" t="str">
            <v>UN</v>
          </cell>
          <cell r="D851">
            <v>2.33</v>
          </cell>
        </row>
        <row r="852">
          <cell r="A852">
            <v>1587</v>
          </cell>
          <cell r="B852" t="str">
            <v>TERMINAL A PRESSAO 1 CABO 35MM2 C/ 1 FURO DE FIXACAO</v>
          </cell>
          <cell r="C852" t="str">
            <v>UN</v>
          </cell>
          <cell r="D852">
            <v>3.67</v>
          </cell>
        </row>
        <row r="853">
          <cell r="A853">
            <v>1588</v>
          </cell>
          <cell r="B853" t="str">
            <v>TERMINAL A PRESSAO 1 CABO 50MM2 C/ 1 FURO DE FIXACAO</v>
          </cell>
          <cell r="C853" t="str">
            <v>UN</v>
          </cell>
          <cell r="D853">
            <v>4.28</v>
          </cell>
        </row>
        <row r="854">
          <cell r="A854">
            <v>1589</v>
          </cell>
          <cell r="B854" t="str">
            <v>TERMINAL A PRESSAO 1 CABO 70MM2 C/ 1 FURO DE FIXACAO</v>
          </cell>
          <cell r="C854" t="str">
            <v>UN</v>
          </cell>
          <cell r="D854">
            <v>5.22</v>
          </cell>
        </row>
        <row r="855">
          <cell r="A855">
            <v>1590</v>
          </cell>
          <cell r="B855" t="str">
            <v>TERMINAL A PRESSAO 1 CABO 95MM2 C/ 1 FURO DE FIXACAO</v>
          </cell>
          <cell r="C855" t="str">
            <v>UN</v>
          </cell>
          <cell r="D855">
            <v>5.22</v>
          </cell>
        </row>
        <row r="856">
          <cell r="A856">
            <v>1591</v>
          </cell>
          <cell r="B856" t="str">
            <v>TERMINAL A PRESSAO 1 CABO 120MM2 C/ 1 FURO DE FIXACAO</v>
          </cell>
          <cell r="C856" t="str">
            <v>UN</v>
          </cell>
          <cell r="D856">
            <v>7.22</v>
          </cell>
        </row>
        <row r="857">
          <cell r="A857">
            <v>1593</v>
          </cell>
          <cell r="B857" t="str">
            <v>TERMINAL A PRESSAO 1 CABO 185MM2 C/ 1 FURO DE FIXACAO</v>
          </cell>
          <cell r="C857" t="str">
            <v>UN</v>
          </cell>
          <cell r="D857">
            <v>8.5299999999999994</v>
          </cell>
        </row>
        <row r="858">
          <cell r="A858">
            <v>1594</v>
          </cell>
          <cell r="B858" t="str">
            <v>TERMINAL A PRESSAO P/ CABO A BARRA, CABO 25-35MM2 C/ 2 FUROS P/ FIXACAO</v>
          </cell>
          <cell r="C858" t="str">
            <v>UN</v>
          </cell>
          <cell r="D858">
            <v>7.02</v>
          </cell>
        </row>
        <row r="859">
          <cell r="A859">
            <v>1595</v>
          </cell>
          <cell r="B859" t="str">
            <v>CONECTOR DE ATERRAMENTO DE BRONZE P/ CABO 95MM2 A BARRA DE ATE 7MM2</v>
          </cell>
          <cell r="C859" t="str">
            <v>UN</v>
          </cell>
          <cell r="D859">
            <v>15.02</v>
          </cell>
        </row>
        <row r="860">
          <cell r="A860">
            <v>1596</v>
          </cell>
          <cell r="B860" t="str">
            <v>CONECTOR PARAFUSO FENDIDO DE BRONZE P/ CABO 25MM2</v>
          </cell>
          <cell r="C860" t="str">
            <v>UN</v>
          </cell>
          <cell r="D860">
            <v>4.49</v>
          </cell>
        </row>
        <row r="861">
          <cell r="A861">
            <v>1597</v>
          </cell>
          <cell r="B861" t="str">
            <v>CONECTOR PRENSA CABO DE ALUMINIO BITOLA 3/8\" P/ CABO DN 9 - 10MM</v>
          </cell>
          <cell r="C861" t="str">
            <v>UN</v>
          </cell>
          <cell r="D861">
            <v>3.8</v>
          </cell>
        </row>
        <row r="862">
          <cell r="A862">
            <v>1598</v>
          </cell>
          <cell r="B862" t="str">
            <v>CONECTOR PRENSA CABO DE ALUMINIO BITOLA 1/2\" P/ CABO DN 12,5 - 15MM</v>
          </cell>
          <cell r="C862" t="str">
            <v>UN</v>
          </cell>
          <cell r="D862">
            <v>4.7699999999999996</v>
          </cell>
        </row>
        <row r="863">
          <cell r="A863">
            <v>1599</v>
          </cell>
          <cell r="B863" t="str">
            <v>CONECTOR PRENSA CABO DE ALUMINIO BITOLA 3/4 \" P/ CABO DN 17,5 - 20MM</v>
          </cell>
          <cell r="C863" t="str">
            <v>UN</v>
          </cell>
          <cell r="D863">
            <v>5.35</v>
          </cell>
        </row>
        <row r="864">
          <cell r="A864">
            <v>1600</v>
          </cell>
          <cell r="B864" t="str">
            <v>CONECTOR PRENSA CABO DE ALUMINIO BITOLA 1\" P/ CABO DN 22,5 - 25MM</v>
          </cell>
          <cell r="C864" t="str">
            <v>UN</v>
          </cell>
          <cell r="D864">
            <v>6.9</v>
          </cell>
        </row>
        <row r="865">
          <cell r="A865">
            <v>1601</v>
          </cell>
          <cell r="B865" t="str">
            <v>CONECTOR PRENSA CABO DE ALUMINIO BITOLA 1 1/4\" P/ CABO DN 31 - 34MM</v>
          </cell>
          <cell r="C865" t="str">
            <v>UN</v>
          </cell>
          <cell r="D865">
            <v>20.2</v>
          </cell>
        </row>
        <row r="866">
          <cell r="A866">
            <v>1602</v>
          </cell>
          <cell r="B866" t="str">
            <v>CONECTOR PRENSA CABO DE ALUMINIO BITOLA 1 1/2\" P/ CABO DN 37 - 40MM</v>
          </cell>
          <cell r="C866" t="str">
            <v>UN</v>
          </cell>
          <cell r="D866">
            <v>22.77</v>
          </cell>
        </row>
        <row r="867">
          <cell r="A867">
            <v>1603</v>
          </cell>
          <cell r="B867" t="str">
            <v>CONECTOR PRENSA CABO DE ALUMINIO BITOLA 2\" P/ CABO DN 47,5 - 50MM</v>
          </cell>
          <cell r="C867" t="str">
            <v>UN</v>
          </cell>
          <cell r="D867">
            <v>30.6</v>
          </cell>
        </row>
        <row r="868">
          <cell r="A868">
            <v>1604</v>
          </cell>
          <cell r="B868" t="str">
            <v>PRENSA CABO DE CONEXAO GT-P22 P/ CABO COBRE OU SIMILAR</v>
          </cell>
          <cell r="C868" t="str">
            <v>UN</v>
          </cell>
          <cell r="D868">
            <v>5.55</v>
          </cell>
        </row>
        <row r="869">
          <cell r="A869">
            <v>1605</v>
          </cell>
          <cell r="B869" t="str">
            <v>TERMINAL A PRESSAO P/ CABO A BARRA, CABO 50-70MM2 C/ 2 FUROS P/ FIXACAO</v>
          </cell>
          <cell r="C869" t="str">
            <v>UN</v>
          </cell>
          <cell r="D869">
            <v>11.14</v>
          </cell>
        </row>
        <row r="870">
          <cell r="A870">
            <v>1607</v>
          </cell>
          <cell r="B870" t="str">
            <v>CONJUNTO ARRUELAS DE VEDACAO 5/16\" P/ TELHA FIBROCIMENTO (UMA ARRUELA METALICA E UMA ARRULA PVC - CONICAS)</v>
          </cell>
          <cell r="C870" t="str">
            <v>CJ</v>
          </cell>
          <cell r="D870">
            <v>0.19</v>
          </cell>
        </row>
        <row r="871">
          <cell r="A871">
            <v>1610</v>
          </cell>
          <cell r="B871" t="str">
            <v>MASSA PRONTA P/ VEDACAO TP CARBOLASTICO CINZA DA OTTO BAUMGART OU MARCA EQUIVALENTE</v>
          </cell>
          <cell r="C871" t="str">
            <v>KG</v>
          </cell>
          <cell r="D871">
            <v>12.72</v>
          </cell>
        </row>
        <row r="872">
          <cell r="A872">
            <v>1611</v>
          </cell>
          <cell r="B872" t="str">
            <v>MASSA P/ VEDACAO DE TELHA DE AMIANTO</v>
          </cell>
          <cell r="C872" t="str">
            <v>KG</v>
          </cell>
          <cell r="D872">
            <v>45.14</v>
          </cell>
        </row>
        <row r="873">
          <cell r="A873">
            <v>1612</v>
          </cell>
          <cell r="B873" t="str">
            <v>CONTATOR TRIPOLAR, CATEGORIA DE UTILIZAÇÃO AC-2 E AC-3, TENSÃO NOMINAL DE ATÉ 500 V, COM CORRENTE DE 9 A</v>
          </cell>
          <cell r="C873" t="str">
            <v>UN</v>
          </cell>
          <cell r="D873">
            <v>84.15</v>
          </cell>
        </row>
        <row r="874">
          <cell r="A874">
            <v>1613</v>
          </cell>
          <cell r="B874" t="str">
            <v>CONTATOR TRIPOLAR DE POTENCIA 112A (500V) CATEGORIA AC-2 E AC-3</v>
          </cell>
          <cell r="C874" t="str">
            <v>UN</v>
          </cell>
          <cell r="D874">
            <v>1055.7</v>
          </cell>
        </row>
        <row r="875">
          <cell r="A875">
            <v>1614</v>
          </cell>
          <cell r="B875" t="str">
            <v>CONTATOR TRIPOLAR DE POTENCIA 32A (500V) CATEGORIA AC-2 E AC-3</v>
          </cell>
          <cell r="C875" t="str">
            <v>UN</v>
          </cell>
          <cell r="D875">
            <v>196.86</v>
          </cell>
        </row>
        <row r="876">
          <cell r="A876">
            <v>1615</v>
          </cell>
          <cell r="B876" t="str">
            <v>CONTATOR TRIPOLAR DE POTENCIA 75A (500V) CATEGORIA AC-2 E AC-3</v>
          </cell>
          <cell r="C876" t="str">
            <v>UN</v>
          </cell>
          <cell r="D876">
            <v>587.65</v>
          </cell>
        </row>
        <row r="877">
          <cell r="A877">
            <v>1616</v>
          </cell>
          <cell r="B877" t="str">
            <v>CONTATOR TRIPOLAR DE POTENCIA 300A (500V) CATEGORIA AC-2 E AC-3</v>
          </cell>
          <cell r="C877" t="str">
            <v>UN</v>
          </cell>
          <cell r="D877">
            <v>4826.8</v>
          </cell>
        </row>
        <row r="878">
          <cell r="A878">
            <v>1617</v>
          </cell>
          <cell r="B878" t="str">
            <v>CONTATOR TRIPOLAR DE POTENCIA 400A (500V) CATEGORIA AC-2 E AC-3</v>
          </cell>
          <cell r="C878" t="str">
            <v>UN</v>
          </cell>
          <cell r="D878">
            <v>5963.71</v>
          </cell>
        </row>
        <row r="879">
          <cell r="A879">
            <v>1618</v>
          </cell>
          <cell r="B879" t="str">
            <v>CONTATOR TRIPOLAR DE POTENCIA 94A (500V) CATEGORIA AC-2 E AC-3</v>
          </cell>
          <cell r="C879" t="str">
            <v>UN</v>
          </cell>
          <cell r="D879">
            <v>876.58</v>
          </cell>
        </row>
        <row r="880">
          <cell r="A880">
            <v>1619</v>
          </cell>
          <cell r="B880" t="str">
            <v>CONTATOR TRIPOLAR DE POTENCIA 25A (500V) CATEGORIA AC-2 E AC-3</v>
          </cell>
          <cell r="C880" t="str">
            <v>UN</v>
          </cell>
          <cell r="D880">
            <v>124.37</v>
          </cell>
        </row>
        <row r="881">
          <cell r="A881">
            <v>1620</v>
          </cell>
          <cell r="B881" t="str">
            <v>CONTATOR TRIPOLAR DE POTENCIA 36A (500V) CATEGORIA AC-2 E AC-3</v>
          </cell>
          <cell r="C881" t="str">
            <v>UN</v>
          </cell>
          <cell r="D881">
            <v>276.8</v>
          </cell>
        </row>
        <row r="882">
          <cell r="A882">
            <v>1621</v>
          </cell>
          <cell r="B882" t="str">
            <v>CONTATOR TRIPOLAR DE POTENCIA 45A (500V) CATEGORIA AC-2 E AC-3</v>
          </cell>
          <cell r="C882" t="str">
            <v>UN</v>
          </cell>
          <cell r="D882">
            <v>331.93</v>
          </cell>
        </row>
        <row r="883">
          <cell r="A883">
            <v>1622</v>
          </cell>
          <cell r="B883" t="str">
            <v>CONTATOR TRIPOLAR DE POTENCIA 270A (500V) CATEGORIA AC-2 E AC-3</v>
          </cell>
          <cell r="C883" t="str">
            <v>UN</v>
          </cell>
          <cell r="D883">
            <v>4826.8</v>
          </cell>
        </row>
        <row r="884">
          <cell r="A884">
            <v>1623</v>
          </cell>
          <cell r="B884" t="str">
            <v>CONTATOR TRIPOLAR DE POTENCIA 12A (500V) CATEGORIA AC-2 E AC-3</v>
          </cell>
          <cell r="C884" t="str">
            <v>UN</v>
          </cell>
          <cell r="D884">
            <v>85.22</v>
          </cell>
        </row>
        <row r="885">
          <cell r="A885">
            <v>1624</v>
          </cell>
          <cell r="B885" t="str">
            <v>CONTATOR TRIPOLAR DE POTENCIA 630A (500V) CATEGORIA AC-2 E AC-3</v>
          </cell>
          <cell r="C885" t="str">
            <v>UN</v>
          </cell>
          <cell r="D885">
            <v>10717.22</v>
          </cell>
        </row>
        <row r="886">
          <cell r="A886">
            <v>1625</v>
          </cell>
          <cell r="B886" t="str">
            <v>CONTATOR TRIPOLAR DE POTENCIA 22A (500V) CATEGORIA AC-2 E AC-3</v>
          </cell>
          <cell r="C886" t="str">
            <v>UN</v>
          </cell>
          <cell r="D886">
            <v>115.16</v>
          </cell>
        </row>
        <row r="887">
          <cell r="A887">
            <v>1626</v>
          </cell>
          <cell r="B887" t="str">
            <v>CONTATOR TRIPOLAR DE POTENCIA 180A (500V) CATEGORIA AC-2 E AC-3</v>
          </cell>
          <cell r="C887" t="str">
            <v>UN</v>
          </cell>
          <cell r="D887">
            <v>1567.02</v>
          </cell>
        </row>
        <row r="888">
          <cell r="A888">
            <v>1627</v>
          </cell>
          <cell r="B888" t="str">
            <v>CONTATOR TRIPOLAR DE POTENCIA 63A (500V) CATEGORIA AC-2 E AC-3</v>
          </cell>
          <cell r="C888" t="str">
            <v>UN</v>
          </cell>
          <cell r="D888">
            <v>471.67</v>
          </cell>
        </row>
        <row r="889">
          <cell r="A889">
            <v>1629</v>
          </cell>
          <cell r="B889" t="str">
            <v>CONTATOR TRIPOLAR DE POTENCIA 490A (500V) CATEGORIA AC-2 E AC-3</v>
          </cell>
          <cell r="C889" t="str">
            <v>UN</v>
          </cell>
          <cell r="D889">
            <v>8393.06</v>
          </cell>
        </row>
        <row r="890">
          <cell r="A890">
            <v>1630</v>
          </cell>
          <cell r="B890" t="str">
            <v>CONTATOR P/ ACIONAMENTO DE CAPACITORES TIPO WEG CW247</v>
          </cell>
          <cell r="C890" t="str">
            <v>UN</v>
          </cell>
          <cell r="D890">
            <v>2689.84</v>
          </cell>
        </row>
        <row r="891">
          <cell r="A891">
            <v>1631</v>
          </cell>
          <cell r="B891" t="str">
            <v>CAPACITOR TRIFASICO C/ DIELETRICO PLASTICO 220V-2,5KVA</v>
          </cell>
          <cell r="C891" t="str">
            <v>UN</v>
          </cell>
          <cell r="D891">
            <v>146.5</v>
          </cell>
        </row>
        <row r="892">
          <cell r="A892">
            <v>1633</v>
          </cell>
          <cell r="B892" t="str">
            <v>CAPACITOR TRIFASICO C/ DIELETRICO PLASTICO 220V-5KVA</v>
          </cell>
          <cell r="C892" t="str">
            <v>UN</v>
          </cell>
          <cell r="D892">
            <v>156.5</v>
          </cell>
        </row>
        <row r="893">
          <cell r="A893">
            <v>1634</v>
          </cell>
          <cell r="B893" t="str">
            <v>CORDEL DETONANTE NP10</v>
          </cell>
          <cell r="C893" t="str">
            <v>M</v>
          </cell>
          <cell r="D893">
            <v>1.1299999999999999</v>
          </cell>
        </row>
        <row r="894">
          <cell r="A894">
            <v>1636</v>
          </cell>
          <cell r="B894" t="str">
            <v>CRIVO FOFO FLANGE PN-10 DN  80</v>
          </cell>
          <cell r="C894" t="str">
            <v>UN</v>
          </cell>
          <cell r="D894">
            <v>140.76</v>
          </cell>
        </row>
        <row r="895">
          <cell r="A895">
            <v>1637</v>
          </cell>
          <cell r="B895" t="str">
            <v>CRIVO FOFO FLANGE PN-10 DN 150</v>
          </cell>
          <cell r="C895" t="str">
            <v>UN</v>
          </cell>
          <cell r="D895">
            <v>289.01</v>
          </cell>
        </row>
        <row r="896">
          <cell r="A896">
            <v>1638</v>
          </cell>
          <cell r="B896" t="str">
            <v>CRIVO FOFO FLANGE PN-10 DN 200</v>
          </cell>
          <cell r="C896" t="str">
            <v>UN</v>
          </cell>
          <cell r="D896">
            <v>405.74</v>
          </cell>
        </row>
        <row r="897">
          <cell r="A897">
            <v>1639</v>
          </cell>
          <cell r="B897" t="str">
            <v>CRIVO FOFO FLANGE PN-10 DN 300</v>
          </cell>
          <cell r="C897" t="str">
            <v>UN</v>
          </cell>
          <cell r="D897">
            <v>727.61</v>
          </cell>
        </row>
        <row r="898">
          <cell r="A898">
            <v>1640</v>
          </cell>
          <cell r="B898" t="str">
            <v>CRIVO FOFO FLANGE PN-10 DN 350</v>
          </cell>
          <cell r="C898" t="str">
            <v>UN</v>
          </cell>
          <cell r="D898">
            <v>928.22</v>
          </cell>
        </row>
        <row r="899">
          <cell r="A899">
            <v>1641</v>
          </cell>
          <cell r="B899" t="str">
            <v>CRIVO FOFO FLANGE PN-10 DN 450</v>
          </cell>
          <cell r="C899" t="str">
            <v>UN</v>
          </cell>
          <cell r="D899">
            <v>1806.91</v>
          </cell>
        </row>
        <row r="900">
          <cell r="A900">
            <v>1642</v>
          </cell>
          <cell r="B900" t="str">
            <v>CRIVO FOFO FLANGE PN-10 DN 500</v>
          </cell>
          <cell r="C900" t="str">
            <v>UN</v>
          </cell>
          <cell r="D900">
            <v>2137.5</v>
          </cell>
        </row>
        <row r="901">
          <cell r="A901">
            <v>1643</v>
          </cell>
          <cell r="B901" t="str">
            <v>CRIVO FOFO FLANGE PN-10 DN 600</v>
          </cell>
          <cell r="C901" t="str">
            <v>UN</v>
          </cell>
          <cell r="D901">
            <v>2334.71</v>
          </cell>
        </row>
        <row r="902">
          <cell r="A902">
            <v>1644</v>
          </cell>
          <cell r="B902" t="str">
            <v>CRIVO FOFO FLANGE PN-10 DN 400</v>
          </cell>
          <cell r="C902" t="str">
            <v>UN</v>
          </cell>
          <cell r="D902">
            <v>1004.15</v>
          </cell>
        </row>
        <row r="903">
          <cell r="A903">
            <v>1645</v>
          </cell>
          <cell r="B903" t="str">
            <v>CRIVO FOFO FLANGE PN-10 DN 250</v>
          </cell>
          <cell r="C903" t="str">
            <v>UN</v>
          </cell>
          <cell r="D903">
            <v>566.67999999999995</v>
          </cell>
        </row>
        <row r="904">
          <cell r="A904">
            <v>1646</v>
          </cell>
          <cell r="B904" t="str">
            <v>CRIVO FOFO FLANGE PN-10 DN 100</v>
          </cell>
          <cell r="C904" t="str">
            <v>UN</v>
          </cell>
          <cell r="D904">
            <v>192.67</v>
          </cell>
        </row>
        <row r="905">
          <cell r="A905">
            <v>1647</v>
          </cell>
          <cell r="B905" t="str">
            <v>CRUZETA FERRO GALV ROSCA REF 1/2\"</v>
          </cell>
          <cell r="C905" t="str">
            <v>UN</v>
          </cell>
          <cell r="D905">
            <v>9.4499999999999993</v>
          </cell>
        </row>
        <row r="906">
          <cell r="A906">
            <v>1648</v>
          </cell>
          <cell r="B906" t="str">
            <v>CRUZETA FERRO GALV ROSCA REF 1\"</v>
          </cell>
          <cell r="C906" t="str">
            <v>UN</v>
          </cell>
          <cell r="D906">
            <v>18.170000000000002</v>
          </cell>
        </row>
        <row r="907">
          <cell r="A907">
            <v>1649</v>
          </cell>
          <cell r="B907" t="str">
            <v>CRUZETA FERRO GALV ROSCA REF 1 1/2\"</v>
          </cell>
          <cell r="C907" t="str">
            <v>UN</v>
          </cell>
          <cell r="D907">
            <v>30.75</v>
          </cell>
        </row>
        <row r="908">
          <cell r="A908">
            <v>1650</v>
          </cell>
          <cell r="B908" t="str">
            <v>CRUZETA FERRO GALV ROSCA REF 2\"</v>
          </cell>
          <cell r="C908" t="str">
            <v>UN</v>
          </cell>
          <cell r="D908">
            <v>42.48</v>
          </cell>
        </row>
        <row r="909">
          <cell r="A909">
            <v>1651</v>
          </cell>
          <cell r="B909" t="str">
            <v>CRUZETA FERRO GALV ROSCA REF 2 1/2\"</v>
          </cell>
          <cell r="C909" t="str">
            <v>UN</v>
          </cell>
          <cell r="D909">
            <v>66.98</v>
          </cell>
        </row>
        <row r="910">
          <cell r="A910">
            <v>1652</v>
          </cell>
          <cell r="B910" t="str">
            <v>CRUZETA FERRO GALV ROSCA REF 3\"</v>
          </cell>
          <cell r="C910" t="str">
            <v>UN</v>
          </cell>
          <cell r="D910">
            <v>93.98</v>
          </cell>
        </row>
        <row r="911">
          <cell r="A911">
            <v>1653</v>
          </cell>
          <cell r="B911" t="str">
            <v>CRUZETA FERRO GALV ROSCA REF 1 1/4\"</v>
          </cell>
          <cell r="C911" t="str">
            <v>UN</v>
          </cell>
          <cell r="D911">
            <v>25.53</v>
          </cell>
        </row>
        <row r="912">
          <cell r="A912">
            <v>1654</v>
          </cell>
          <cell r="B912" t="str">
            <v>CRUZETA FERRO GALV ROSCA REF 3/4\"</v>
          </cell>
          <cell r="C912" t="str">
            <v>UN</v>
          </cell>
          <cell r="D912">
            <v>12.06</v>
          </cell>
        </row>
        <row r="913">
          <cell r="A913">
            <v>1725</v>
          </cell>
          <cell r="B913" t="str">
            <v>CRUZETA PVC PBA EB 183 JE BBBB DN 50/DE 60MM</v>
          </cell>
          <cell r="C913" t="str">
            <v>UN</v>
          </cell>
          <cell r="D913">
            <v>17.21</v>
          </cell>
        </row>
        <row r="914">
          <cell r="A914">
            <v>1727</v>
          </cell>
          <cell r="B914" t="str">
            <v>CRUZETA REDUCAO PVC PBA EB183 JE BBBB DN 75 X 50 /DE 85 X 60MM</v>
          </cell>
          <cell r="C914" t="str">
            <v>UN</v>
          </cell>
          <cell r="D914">
            <v>32.07</v>
          </cell>
        </row>
        <row r="915">
          <cell r="A915">
            <v>1743</v>
          </cell>
          <cell r="B915" t="str">
            <v>CUBA ACO INOXIDAVEL NUM 1 (46,5X30,0X11,5) CM</v>
          </cell>
          <cell r="C915" t="str">
            <v>UN</v>
          </cell>
          <cell r="D915">
            <v>48.31</v>
          </cell>
        </row>
        <row r="916">
          <cell r="A916">
            <v>1744</v>
          </cell>
          <cell r="B916" t="str">
            <v>CUBA ACO INOXIDAVEL NUM 3 (40,0X34,0X11,5) CM</v>
          </cell>
          <cell r="C916" t="str">
            <v>UN</v>
          </cell>
          <cell r="D916">
            <v>53.44</v>
          </cell>
        </row>
        <row r="917">
          <cell r="A917">
            <v>1745</v>
          </cell>
          <cell r="B917" t="str">
            <v>PIA ACO INOXIDAVEL 160 X 60CM C/1 CUBA</v>
          </cell>
          <cell r="C917" t="str">
            <v>UN</v>
          </cell>
          <cell r="D917">
            <v>178.67</v>
          </cell>
        </row>
        <row r="918">
          <cell r="A918">
            <v>1746</v>
          </cell>
          <cell r="B918" t="str">
            <v>PIA ACO INOXIDAVEL 120 X 60CM C/1 CUBA</v>
          </cell>
          <cell r="C918" t="str">
            <v>UN</v>
          </cell>
          <cell r="D918">
            <v>128.5</v>
          </cell>
        </row>
        <row r="919">
          <cell r="A919">
            <v>1747</v>
          </cell>
          <cell r="B919" t="str">
            <v>CUBA ACO INOXIDAVEL NUM 2 (56,0X33,0X11,5) CM</v>
          </cell>
          <cell r="C919" t="str">
            <v>UN</v>
          </cell>
          <cell r="D919">
            <v>57.31</v>
          </cell>
        </row>
        <row r="920">
          <cell r="A920">
            <v>1748</v>
          </cell>
          <cell r="B920" t="str">
            <v>PIA ACO INOXIDAVEL 130 X 60CM C/1 CUBA</v>
          </cell>
          <cell r="C920" t="str">
            <v>UN</v>
          </cell>
          <cell r="D920">
            <v>146.83000000000001</v>
          </cell>
        </row>
        <row r="921">
          <cell r="A921">
            <v>1749</v>
          </cell>
          <cell r="B921" t="str">
            <v>PIA ACO INOXIDAVEL 180 X 60CM C/1 CUBA</v>
          </cell>
          <cell r="C921" t="str">
            <v>UN</v>
          </cell>
          <cell r="D921">
            <v>200.97</v>
          </cell>
        </row>
        <row r="922">
          <cell r="A922">
            <v>1750</v>
          </cell>
          <cell r="B922" t="str">
            <v>PIA ACO INOXIDAVEL 200 X 60CM C/2 CUBAS</v>
          </cell>
          <cell r="C922" t="str">
            <v>UN</v>
          </cell>
          <cell r="D922">
            <v>259.74</v>
          </cell>
        </row>
        <row r="923">
          <cell r="A923">
            <v>1751</v>
          </cell>
          <cell r="B923" t="str">
            <v>CURVA CERAMICA 45G ESG PB DN 75</v>
          </cell>
          <cell r="C923" t="str">
            <v>UN</v>
          </cell>
          <cell r="D923">
            <v>4.5</v>
          </cell>
        </row>
        <row r="924">
          <cell r="A924">
            <v>1752</v>
          </cell>
          <cell r="B924" t="str">
            <v>CURVA CERAMICA 45G ESG PB DN 100</v>
          </cell>
          <cell r="C924" t="str">
            <v>UN</v>
          </cell>
          <cell r="D924">
            <v>4.76</v>
          </cell>
        </row>
        <row r="925">
          <cell r="A925">
            <v>1753</v>
          </cell>
          <cell r="B925" t="str">
            <v>CURVA CERAMICA 90G ESG PB DN 150</v>
          </cell>
          <cell r="C925" t="str">
            <v>UN</v>
          </cell>
          <cell r="D925">
            <v>10.27</v>
          </cell>
        </row>
        <row r="926">
          <cell r="A926">
            <v>1754</v>
          </cell>
          <cell r="B926" t="str">
            <v>CURVA CERAMICA 45G ESG PB DN 250</v>
          </cell>
          <cell r="C926" t="str">
            <v>UN</v>
          </cell>
          <cell r="D926">
            <v>26.79</v>
          </cell>
        </row>
        <row r="927">
          <cell r="A927">
            <v>1755</v>
          </cell>
          <cell r="B927" t="str">
            <v>CURVA CERAMICA 45G ESG PB DN 300</v>
          </cell>
          <cell r="C927" t="str">
            <v>UN</v>
          </cell>
          <cell r="D927">
            <v>43.46</v>
          </cell>
        </row>
        <row r="928">
          <cell r="A928">
            <v>1757</v>
          </cell>
          <cell r="B928" t="str">
            <v>CURVA CERAMICA 45G ESG PB DN 400</v>
          </cell>
          <cell r="C928" t="str">
            <v>UN</v>
          </cell>
          <cell r="D928">
            <v>179.98</v>
          </cell>
        </row>
        <row r="929">
          <cell r="A929">
            <v>1758</v>
          </cell>
          <cell r="B929" t="str">
            <v>CURVA CERAMICA 45G ESG PB DN 45G  0</v>
          </cell>
          <cell r="C929" t="str">
            <v>UN</v>
          </cell>
          <cell r="D929">
            <v>233.97</v>
          </cell>
        </row>
        <row r="930">
          <cell r="A930">
            <v>1761</v>
          </cell>
          <cell r="B930" t="str">
            <v>CURVA CERAMICA 90G ESG PB DN 100</v>
          </cell>
          <cell r="C930" t="str">
            <v>UN</v>
          </cell>
          <cell r="D930">
            <v>4.76</v>
          </cell>
        </row>
        <row r="931">
          <cell r="A931">
            <v>1762</v>
          </cell>
          <cell r="B931" t="str">
            <v>CURVA CERAMICA 90G ESG PB DN 200</v>
          </cell>
          <cell r="C931" t="str">
            <v>UN</v>
          </cell>
          <cell r="D931">
            <v>16.36</v>
          </cell>
        </row>
        <row r="932">
          <cell r="A932">
            <v>1763</v>
          </cell>
          <cell r="B932" t="str">
            <v>CURVA CERAMICA 90G ESG PB DN 250</v>
          </cell>
          <cell r="C932" t="str">
            <v>UN</v>
          </cell>
          <cell r="D932">
            <v>26.26</v>
          </cell>
        </row>
        <row r="933">
          <cell r="A933">
            <v>1765</v>
          </cell>
          <cell r="B933" t="str">
            <v>CURVA CERAMICA 90G ESG PB DN 450</v>
          </cell>
          <cell r="C933" t="str">
            <v>UN</v>
          </cell>
          <cell r="D933">
            <v>239.37</v>
          </cell>
        </row>
        <row r="934">
          <cell r="A934">
            <v>1768</v>
          </cell>
          <cell r="B934" t="str">
            <v>CURVA LONGA CERAMICA ESG PB DN 100</v>
          </cell>
          <cell r="C934" t="str">
            <v>UN</v>
          </cell>
          <cell r="D934">
            <v>4.68</v>
          </cell>
        </row>
        <row r="935">
          <cell r="A935">
            <v>1769</v>
          </cell>
          <cell r="B935" t="str">
            <v>CURVA LONGA CERAMICA ESG PB DN 150</v>
          </cell>
          <cell r="C935" t="str">
            <v>UN</v>
          </cell>
          <cell r="D935">
            <v>4.68</v>
          </cell>
        </row>
        <row r="936">
          <cell r="A936">
            <v>1770</v>
          </cell>
          <cell r="B936" t="str">
            <v>CURVA CERAMICA 90G ESG PB DN 400</v>
          </cell>
          <cell r="C936" t="str">
            <v>UN</v>
          </cell>
          <cell r="D936">
            <v>183.58</v>
          </cell>
        </row>
        <row r="937">
          <cell r="A937">
            <v>1771</v>
          </cell>
          <cell r="B937" t="str">
            <v>CURVA CERAMICA 90G ESG PB DN 300</v>
          </cell>
          <cell r="C937" t="str">
            <v>UN</v>
          </cell>
          <cell r="D937">
            <v>43.46</v>
          </cell>
        </row>
        <row r="938">
          <cell r="A938">
            <v>1772</v>
          </cell>
          <cell r="B938" t="str">
            <v>CURVA CERAMICA 90G ESG PB DN 75</v>
          </cell>
          <cell r="C938" t="str">
            <v>UN</v>
          </cell>
          <cell r="D938">
            <v>4.5</v>
          </cell>
        </row>
        <row r="939">
          <cell r="A939">
            <v>1773</v>
          </cell>
          <cell r="B939" t="str">
            <v>CURVA CERAMICA 45G ESG PB DN 200</v>
          </cell>
          <cell r="C939" t="str">
            <v>UN</v>
          </cell>
          <cell r="D939">
            <v>16.690000000000001</v>
          </cell>
        </row>
        <row r="940">
          <cell r="A940">
            <v>1774</v>
          </cell>
          <cell r="B940" t="str">
            <v>CURVA CERAMICA 45G ESG PB DN 150</v>
          </cell>
          <cell r="C940" t="str">
            <v>UN</v>
          </cell>
          <cell r="D940">
            <v>10.27</v>
          </cell>
        </row>
        <row r="941">
          <cell r="A941">
            <v>1775</v>
          </cell>
          <cell r="B941" t="str">
            <v>CURVA FERRO GALVANIZADO 45G ROSCA FEMEA REF. 1/2\"</v>
          </cell>
          <cell r="C941" t="str">
            <v>UN</v>
          </cell>
          <cell r="D941">
            <v>9.7799999999999994</v>
          </cell>
        </row>
        <row r="942">
          <cell r="A942">
            <v>1776</v>
          </cell>
          <cell r="B942" t="str">
            <v>CURVA FERRO GALVANIZADO 45G ROSCA FEMEA REF. 1\"</v>
          </cell>
          <cell r="C942" t="str">
            <v>UN</v>
          </cell>
          <cell r="D942">
            <v>18.170000000000002</v>
          </cell>
        </row>
        <row r="943">
          <cell r="A943">
            <v>1777</v>
          </cell>
          <cell r="B943" t="str">
            <v>CURVA FERRO GALVANIZADO 45G ROSCA FEMEA REF. 1 1/2\"</v>
          </cell>
          <cell r="C943" t="str">
            <v>UN</v>
          </cell>
          <cell r="D943">
            <v>33.14</v>
          </cell>
        </row>
        <row r="944">
          <cell r="A944">
            <v>1778</v>
          </cell>
          <cell r="B944" t="str">
            <v>CURVA FERRO GALVANIZADO 45G ROSCA FEMEA REF. 2 1/2\"</v>
          </cell>
          <cell r="C944" t="str">
            <v>UN</v>
          </cell>
          <cell r="D944">
            <v>68.53</v>
          </cell>
        </row>
        <row r="945">
          <cell r="A945">
            <v>1779</v>
          </cell>
          <cell r="B945" t="str">
            <v>CURVA FERRO GALVANIZADO 45G ROSCA FEMEA REF. 3\"</v>
          </cell>
          <cell r="C945" t="str">
            <v>UN</v>
          </cell>
          <cell r="D945">
            <v>106.63</v>
          </cell>
        </row>
        <row r="946">
          <cell r="A946">
            <v>1780</v>
          </cell>
          <cell r="B946" t="str">
            <v>CURVA FERRO GALVANIZADO 45G ROSCA FEMEA REF. 4\"</v>
          </cell>
          <cell r="C946" t="str">
            <v>UN</v>
          </cell>
          <cell r="D946">
            <v>184.32</v>
          </cell>
        </row>
        <row r="947">
          <cell r="A947">
            <v>1781</v>
          </cell>
          <cell r="B947" t="str">
            <v>CURVA FERRO GALVANIZADO 45G ROSCA MACHO/FEMEA REF. 1\"</v>
          </cell>
          <cell r="C947" t="str">
            <v>UN</v>
          </cell>
          <cell r="D947">
            <v>17.25</v>
          </cell>
        </row>
        <row r="948">
          <cell r="A948">
            <v>1782</v>
          </cell>
          <cell r="B948" t="str">
            <v>CURVA FERRO GALVANIZADO 45G ROSCA MACHO/FEMEA REF. 1 1/4\"</v>
          </cell>
          <cell r="C948" t="str">
            <v>UN</v>
          </cell>
          <cell r="D948">
            <v>25.31</v>
          </cell>
        </row>
        <row r="949">
          <cell r="A949">
            <v>1783</v>
          </cell>
          <cell r="B949" t="str">
            <v>CURVA FERRO GALVANIZADO 45G ROSCA MACHO/FEMEA REF. 1 1/2\"</v>
          </cell>
          <cell r="C949" t="str">
            <v>UN</v>
          </cell>
          <cell r="D949">
            <v>28.43</v>
          </cell>
        </row>
        <row r="950">
          <cell r="A950">
            <v>1784</v>
          </cell>
          <cell r="B950" t="str">
            <v>CURVA FERRO GALVANIZADO 45G ROSCA MACHO/FEMEA REF. 2 1/2\"</v>
          </cell>
          <cell r="C950" t="str">
            <v>UN</v>
          </cell>
          <cell r="D950">
            <v>64.88</v>
          </cell>
        </row>
        <row r="951">
          <cell r="A951">
            <v>1786</v>
          </cell>
          <cell r="B951" t="str">
            <v>CURVA FERRO GALVANIZADO 90G ROSCA FEMEA REF. 1/2\"</v>
          </cell>
          <cell r="C951" t="str">
            <v>UN</v>
          </cell>
          <cell r="D951">
            <v>7.87</v>
          </cell>
        </row>
        <row r="952">
          <cell r="A952">
            <v>1787</v>
          </cell>
          <cell r="B952" t="str">
            <v>CURVA FERRO GALVANIZADO 90G ROSCA FEMEA REF. 1\"</v>
          </cell>
          <cell r="C952" t="str">
            <v>UN</v>
          </cell>
          <cell r="D952">
            <v>20.82</v>
          </cell>
        </row>
        <row r="953">
          <cell r="A953">
            <v>1788</v>
          </cell>
          <cell r="B953" t="str">
            <v>CURVA FERRO GALVANIZADO 90G ROSCA FEMEA REF. 1 1/4\"</v>
          </cell>
          <cell r="C953" t="str">
            <v>UN</v>
          </cell>
          <cell r="D953">
            <v>32.33</v>
          </cell>
        </row>
        <row r="954">
          <cell r="A954">
            <v>1789</v>
          </cell>
          <cell r="B954" t="str">
            <v>CURVA FERRO GALVANIZADO 90G ROSCA FEMEA REF. 1 1/2\"</v>
          </cell>
          <cell r="C954" t="str">
            <v>UN</v>
          </cell>
          <cell r="D954">
            <v>39.28</v>
          </cell>
        </row>
        <row r="955">
          <cell r="A955">
            <v>1790</v>
          </cell>
          <cell r="B955" t="str">
            <v>CURVA FERRO GALVANIZADO 90G ROSCA FEMEA REF. 2\"</v>
          </cell>
          <cell r="C955" t="str">
            <v>UN</v>
          </cell>
          <cell r="D955">
            <v>75.77</v>
          </cell>
        </row>
        <row r="956">
          <cell r="A956">
            <v>1791</v>
          </cell>
          <cell r="B956" t="str">
            <v>CURVA FERRO GALVANIZADO 90G ROSCA FEMEA REF. 2 1/2\"</v>
          </cell>
          <cell r="C956" t="str">
            <v>UN</v>
          </cell>
          <cell r="D956">
            <v>87.87</v>
          </cell>
        </row>
        <row r="957">
          <cell r="A957">
            <v>1792</v>
          </cell>
          <cell r="B957" t="str">
            <v>CURVA FERRO GALVANIZADO 90G ROSCA FEMEA REF. 3\"</v>
          </cell>
          <cell r="C957" t="str">
            <v>UN</v>
          </cell>
          <cell r="D957">
            <v>136.38999999999999</v>
          </cell>
        </row>
        <row r="958">
          <cell r="A958">
            <v>1793</v>
          </cell>
          <cell r="B958" t="str">
            <v>CURVA FERRO GALVANIZADO 90G ROSCA FEMEA REF. 4\"</v>
          </cell>
          <cell r="C958" t="str">
            <v>UN</v>
          </cell>
          <cell r="D958">
            <v>229.82</v>
          </cell>
        </row>
        <row r="959">
          <cell r="A959">
            <v>1794</v>
          </cell>
          <cell r="B959" t="str">
            <v>CURVA FERRO GALVANIZADO 90G ROSCA MACHO REF. 1/2\"</v>
          </cell>
          <cell r="C959" t="str">
            <v>UN</v>
          </cell>
          <cell r="D959">
            <v>6.8</v>
          </cell>
        </row>
        <row r="960">
          <cell r="A960">
            <v>1795</v>
          </cell>
          <cell r="B960" t="str">
            <v>CURVA FERRO GALVANIZADO 90G ROSCA MACHO REF. 3/4\"</v>
          </cell>
          <cell r="C960" t="str">
            <v>UN</v>
          </cell>
          <cell r="D960">
            <v>10.15</v>
          </cell>
        </row>
        <row r="961">
          <cell r="A961">
            <v>1796</v>
          </cell>
          <cell r="B961" t="str">
            <v>CURVA FERRO GALVANIZADO 90G ROSCA MACHO REF. 1 1/4\"</v>
          </cell>
          <cell r="C961" t="str">
            <v>UN</v>
          </cell>
          <cell r="D961">
            <v>30.31</v>
          </cell>
        </row>
        <row r="962">
          <cell r="A962">
            <v>1797</v>
          </cell>
          <cell r="B962" t="str">
            <v>CURVA FERRO GALVANIZADO 90G ROSCA MACHO REF. 1 1/2\"</v>
          </cell>
          <cell r="C962" t="str">
            <v>UN</v>
          </cell>
          <cell r="D962">
            <v>38.880000000000003</v>
          </cell>
        </row>
        <row r="963">
          <cell r="A963">
            <v>1798</v>
          </cell>
          <cell r="B963" t="str">
            <v>CURVA FERRO GALVANIZADO 90G ROSCA MACHO REF. 2\"</v>
          </cell>
          <cell r="C963" t="str">
            <v>UN</v>
          </cell>
          <cell r="D963">
            <v>60.88</v>
          </cell>
        </row>
        <row r="964">
          <cell r="A964">
            <v>1799</v>
          </cell>
          <cell r="B964" t="str">
            <v>CURVA FERRO GALVANIZADO 90G ROSCA MACHO REF. 3\"</v>
          </cell>
          <cell r="C964" t="str">
            <v>UN</v>
          </cell>
          <cell r="D964">
            <v>135.87</v>
          </cell>
        </row>
        <row r="965">
          <cell r="A965">
            <v>1800</v>
          </cell>
          <cell r="B965" t="str">
            <v>CURVA FERRO GALVANIZADO 90G ROSCA MACHO REF. 4\"</v>
          </cell>
          <cell r="C965" t="str">
            <v>UN</v>
          </cell>
          <cell r="D965">
            <v>228.16</v>
          </cell>
        </row>
        <row r="966">
          <cell r="A966">
            <v>1801</v>
          </cell>
          <cell r="B966" t="str">
            <v>CURVA FERRO GALVANIZADO 90G ROSCA MACHO REF. 5\"</v>
          </cell>
          <cell r="C966" t="str">
            <v>UN</v>
          </cell>
          <cell r="D966">
            <v>462.14</v>
          </cell>
        </row>
        <row r="967">
          <cell r="A967">
            <v>1802</v>
          </cell>
          <cell r="B967" t="str">
            <v>CURVA FERRO GALVANIZADO 90G ROSCA MACHO REF. 6\"</v>
          </cell>
          <cell r="C967" t="str">
            <v>UN</v>
          </cell>
          <cell r="D967">
            <v>489.28</v>
          </cell>
        </row>
        <row r="968">
          <cell r="A968">
            <v>1803</v>
          </cell>
          <cell r="B968" t="str">
            <v>CURVA FERRO GALVANIZADO 90G ROSCA MACHO/FEMEA REF. 1/2\"</v>
          </cell>
          <cell r="C968" t="str">
            <v>UN</v>
          </cell>
          <cell r="D968">
            <v>7.65</v>
          </cell>
        </row>
        <row r="969">
          <cell r="A969">
            <v>1804</v>
          </cell>
          <cell r="B969" t="str">
            <v>CURVA FERRO GALVANIZADO 90G ROSCA MACHO/FEMEA REF. 3/4\"</v>
          </cell>
          <cell r="C969" t="str">
            <v>UN</v>
          </cell>
          <cell r="D969">
            <v>10.92</v>
          </cell>
        </row>
        <row r="970">
          <cell r="A970">
            <v>1805</v>
          </cell>
          <cell r="B970" t="str">
            <v>CURVA FERRO GALVANIZADO 90G ROSCA MACHO/FEMEA REF. 1\"</v>
          </cell>
          <cell r="C970" t="str">
            <v>UN</v>
          </cell>
          <cell r="D970">
            <v>18.87</v>
          </cell>
        </row>
        <row r="971">
          <cell r="A971">
            <v>1806</v>
          </cell>
          <cell r="B971" t="str">
            <v>CURVA FERRO GALVANIZADO 90G ROSCA MACHO/FEMEA REF. 2\"</v>
          </cell>
          <cell r="C971" t="str">
            <v>UN</v>
          </cell>
          <cell r="D971">
            <v>59</v>
          </cell>
        </row>
        <row r="972">
          <cell r="A972">
            <v>1807</v>
          </cell>
          <cell r="B972" t="str">
            <v>CURVA FERRO GALVANIZADO 90G ROSCA MACHO/FEMEA REF. 3\"</v>
          </cell>
          <cell r="C972" t="str">
            <v>UN</v>
          </cell>
          <cell r="D972">
            <v>131.87</v>
          </cell>
        </row>
        <row r="973">
          <cell r="A973">
            <v>1808</v>
          </cell>
          <cell r="B973" t="str">
            <v>CURVA FERRO GALVANIZADO 90G ROSCA MACHO/FEMEA REF. 4\"</v>
          </cell>
          <cell r="C973" t="str">
            <v>UN</v>
          </cell>
          <cell r="D973">
            <v>208.04</v>
          </cell>
        </row>
        <row r="974">
          <cell r="A974">
            <v>1809</v>
          </cell>
          <cell r="B974" t="str">
            <v>CURVA FERRO GALVANIZADO 90G ROSCA MACHO/FEMEA REF. 1 1/2\"</v>
          </cell>
          <cell r="C974" t="str">
            <v>UN</v>
          </cell>
          <cell r="D974">
            <v>37.700000000000003</v>
          </cell>
        </row>
        <row r="975">
          <cell r="A975">
            <v>1810</v>
          </cell>
          <cell r="B975" t="str">
            <v>CURVA FERRO GALVANIZADO 45G ROSCA MACHO/FEMEA REF. 2\"</v>
          </cell>
          <cell r="C975" t="str">
            <v>UN</v>
          </cell>
          <cell r="D975">
            <v>45.5</v>
          </cell>
        </row>
        <row r="976">
          <cell r="A976">
            <v>1811</v>
          </cell>
          <cell r="B976" t="str">
            <v>CURVA FERRO GALVANIZADO 45G ROSCA MACHO/FEMEA REF. 3/4\"</v>
          </cell>
          <cell r="C976" t="str">
            <v>UN</v>
          </cell>
          <cell r="D976">
            <v>12.29</v>
          </cell>
        </row>
        <row r="977">
          <cell r="A977">
            <v>1812</v>
          </cell>
          <cell r="B977" t="str">
            <v>CURVA FERRO GALVANIZADO 45G ROSCA MACHO/FEMEA REF. 3\"</v>
          </cell>
          <cell r="C977" t="str">
            <v>UN</v>
          </cell>
          <cell r="D977">
            <v>88.24</v>
          </cell>
        </row>
        <row r="978">
          <cell r="A978">
            <v>1813</v>
          </cell>
          <cell r="B978" t="str">
            <v>CURVA FERRO GALVANIZADO 90G ROSCA FEMEA REF 3/4\"</v>
          </cell>
          <cell r="C978" t="str">
            <v>UN</v>
          </cell>
          <cell r="D978">
            <v>13.2</v>
          </cell>
        </row>
        <row r="979">
          <cell r="A979">
            <v>1814</v>
          </cell>
          <cell r="B979" t="str">
            <v>CURVA FERRO GALVANIZADO 90G ROSCA MACHO/FEMEA REF. 1 1/4\"</v>
          </cell>
          <cell r="C979" t="str">
            <v>UN</v>
          </cell>
          <cell r="D979">
            <v>32.700000000000003</v>
          </cell>
        </row>
        <row r="980">
          <cell r="A980">
            <v>1815</v>
          </cell>
          <cell r="B980" t="str">
            <v>CURVA FERRO GALVANIZADO 90G ROSCA MACHO REF 2 1/2\"</v>
          </cell>
          <cell r="C980" t="str">
            <v>UN</v>
          </cell>
          <cell r="D980">
            <v>110.02</v>
          </cell>
        </row>
        <row r="981">
          <cell r="A981">
            <v>1816</v>
          </cell>
          <cell r="B981" t="str">
            <v>CURVA FERRO GALVANIZADO 90G ROSCA MACHO REF 1\"</v>
          </cell>
          <cell r="C981" t="str">
            <v>UN</v>
          </cell>
          <cell r="D981">
            <v>20.3</v>
          </cell>
        </row>
        <row r="982">
          <cell r="A982">
            <v>1817</v>
          </cell>
          <cell r="B982" t="str">
            <v>CURVA FERRO GALVANIZADO 45G ROSCA MACHO/FEMEA REF. 1/2\"</v>
          </cell>
          <cell r="C982" t="str">
            <v>UN</v>
          </cell>
          <cell r="D982">
            <v>7.58</v>
          </cell>
        </row>
        <row r="983">
          <cell r="A983">
            <v>1818</v>
          </cell>
          <cell r="B983" t="str">
            <v>CURVA FERRO GALVANIZADO 45G ROSCA FEMEA REF. 2\"</v>
          </cell>
          <cell r="C983" t="str">
            <v>UN</v>
          </cell>
          <cell r="D983">
            <v>55.03</v>
          </cell>
        </row>
        <row r="984">
          <cell r="A984">
            <v>1819</v>
          </cell>
          <cell r="B984" t="str">
            <v>CURVA FERRO GALVANIZADO 45G ROSCA FEMEA REF. 1 1/4\"</v>
          </cell>
          <cell r="C984" t="str">
            <v>UN</v>
          </cell>
          <cell r="D984">
            <v>28.47</v>
          </cell>
        </row>
        <row r="985">
          <cell r="A985">
            <v>1820</v>
          </cell>
          <cell r="B985" t="str">
            <v>CURVA FERRO GALVANIZADO 45G ROSCA FEMEA REF. 3/4\"</v>
          </cell>
          <cell r="C985" t="str">
            <v>UN</v>
          </cell>
          <cell r="D985">
            <v>12.51</v>
          </cell>
        </row>
        <row r="986">
          <cell r="A986">
            <v>1821</v>
          </cell>
          <cell r="B986" t="str">
            <v>CURVA FERRO GALVANIZADO 90G ROSCA MACHO/FEMEA REF. 2 1/2\"</v>
          </cell>
          <cell r="C986" t="str">
            <v>UN</v>
          </cell>
          <cell r="D986">
            <v>96.19</v>
          </cell>
        </row>
        <row r="987">
          <cell r="A987">
            <v>1823</v>
          </cell>
          <cell r="B987" t="str">
            <v>CURVA PVC PBA NBR 10351 P/ REDE AGUA JE PB 22G DN 75 /DE 85MM</v>
          </cell>
          <cell r="C987" t="str">
            <v>UN</v>
          </cell>
          <cell r="D987">
            <v>44.51</v>
          </cell>
        </row>
        <row r="988">
          <cell r="A988">
            <v>1824</v>
          </cell>
          <cell r="B988" t="str">
            <v>CURVA PVC PBA NBR 10351 P/ REDE AGUA JE PB 90G DN 75 /DE 85MM</v>
          </cell>
          <cell r="C988" t="str">
            <v>UN</v>
          </cell>
          <cell r="D988">
            <v>59.49</v>
          </cell>
        </row>
        <row r="989">
          <cell r="A989">
            <v>1825</v>
          </cell>
          <cell r="B989" t="str">
            <v>CURVA PVC PBA NBR 10351 P/ REDE AGUA JE PB 45G DN 75 /DE 85MM</v>
          </cell>
          <cell r="C989" t="str">
            <v>UN</v>
          </cell>
          <cell r="D989">
            <v>50.34</v>
          </cell>
        </row>
        <row r="990">
          <cell r="A990">
            <v>1827</v>
          </cell>
          <cell r="B990" t="str">
            <v>CURVA PVC PBA NBR 10351 P/ REDE AGUA JE PB 45G DN 100 /DE 110MM</v>
          </cell>
          <cell r="C990" t="str">
            <v>UN</v>
          </cell>
          <cell r="D990">
            <v>90.99</v>
          </cell>
        </row>
        <row r="991">
          <cell r="A991">
            <v>1828</v>
          </cell>
          <cell r="B991" t="str">
            <v>CURVA PVC PBA NBR 10351 P/ REDE AGUA JE PB 90G DN 100 /DE 110MM</v>
          </cell>
          <cell r="C991" t="str">
            <v>UN</v>
          </cell>
          <cell r="D991">
            <v>91.05</v>
          </cell>
        </row>
        <row r="992">
          <cell r="A992">
            <v>1831</v>
          </cell>
          <cell r="B992" t="str">
            <v>CURVA PVC PBA NBR 10351 P/ REDE AGUA JE PB 45G DN 50 /DE 60MM</v>
          </cell>
          <cell r="C992" t="str">
            <v>UN</v>
          </cell>
          <cell r="D992">
            <v>17.43</v>
          </cell>
        </row>
        <row r="993">
          <cell r="A993">
            <v>1835</v>
          </cell>
          <cell r="B993" t="str">
            <v>CURVA PVC PBA NBR 10351 P/ REDE AGUA JE PB 22G DN 50 /DE 60MM</v>
          </cell>
          <cell r="C993" t="str">
            <v>UN</v>
          </cell>
          <cell r="D993">
            <v>16.16</v>
          </cell>
        </row>
        <row r="994">
          <cell r="A994">
            <v>1836</v>
          </cell>
          <cell r="B994" t="str">
            <v>CURVA PVC 45G NBR-10569 P/ REDE COLET ESG PB JE DN 200MM</v>
          </cell>
          <cell r="C994" t="str">
            <v>UN</v>
          </cell>
          <cell r="D994">
            <v>156.29</v>
          </cell>
        </row>
        <row r="995">
          <cell r="A995">
            <v>1837</v>
          </cell>
          <cell r="B995" t="str">
            <v>CURVA PVC 45G NBR-10569 P/ REDE COLET ESG PB JE DN 250MM</v>
          </cell>
          <cell r="C995" t="str">
            <v>UN</v>
          </cell>
          <cell r="D995">
            <v>297.5</v>
          </cell>
        </row>
        <row r="996">
          <cell r="A996">
            <v>1839</v>
          </cell>
          <cell r="B996" t="str">
            <v>CURVA PVC PBA NBR 10351 P/ REDE AGUA JE PB 22G DN 100 /DE 110MM</v>
          </cell>
          <cell r="C996" t="str">
            <v>UN</v>
          </cell>
          <cell r="D996">
            <v>82.57</v>
          </cell>
        </row>
        <row r="997">
          <cell r="A997">
            <v>1844</v>
          </cell>
          <cell r="B997" t="str">
            <v>CURVA PVC 45G NBR-10569 P/ REDE COLET ESG PB JE DN 150MM</v>
          </cell>
          <cell r="C997" t="str">
            <v>UN</v>
          </cell>
          <cell r="D997">
            <v>84.93</v>
          </cell>
        </row>
        <row r="998">
          <cell r="A998">
            <v>1845</v>
          </cell>
          <cell r="B998" t="str">
            <v>CURVA PVC PBA NBR 10351 P/ REDE AGUA JE PB 90G DN 50 /DE 60MM</v>
          </cell>
          <cell r="C998" t="str">
            <v>UN</v>
          </cell>
          <cell r="D998">
            <v>14.22</v>
          </cell>
        </row>
        <row r="999">
          <cell r="A999">
            <v>1853</v>
          </cell>
          <cell r="B999" t="str">
            <v>CURVA PVC 90G NBR-10569 P/ REDE COLET ESG PB JE DN 250MM</v>
          </cell>
          <cell r="C999" t="str">
            <v>UN</v>
          </cell>
          <cell r="D999">
            <v>334.38</v>
          </cell>
        </row>
        <row r="1000">
          <cell r="A1000">
            <v>1857</v>
          </cell>
          <cell r="B1000" t="str">
            <v>CURVA PVC 45G NBR-10569 P/ REDE COLET ESG PB JE DN 125MM</v>
          </cell>
          <cell r="C1000" t="str">
            <v>UN</v>
          </cell>
          <cell r="D1000">
            <v>46.87</v>
          </cell>
        </row>
        <row r="1001">
          <cell r="A1001">
            <v>1858</v>
          </cell>
          <cell r="B1001" t="str">
            <v>CURVA PVC 45G NBR-10569 P/ REDE COLET ESG PB JE DN 100MM</v>
          </cell>
          <cell r="C1001" t="str">
            <v>UN</v>
          </cell>
          <cell r="D1001">
            <v>21.49</v>
          </cell>
        </row>
        <row r="1002">
          <cell r="A1002">
            <v>1859</v>
          </cell>
          <cell r="B1002" t="str">
            <v>CURVA PVC 90G NBR-10569 P/ REDE COLET ESG PB JE DN 400MM</v>
          </cell>
          <cell r="C1002" t="str">
            <v>UN</v>
          </cell>
          <cell r="D1002">
            <v>1398.06</v>
          </cell>
        </row>
        <row r="1003">
          <cell r="A1003">
            <v>1860</v>
          </cell>
          <cell r="B1003" t="str">
            <v>CURVA PVC 45G NBR-10569 P/ REDE COLET ESG PB JE DN 300MM</v>
          </cell>
          <cell r="C1003" t="str">
            <v>UN</v>
          </cell>
          <cell r="D1003">
            <v>585.87</v>
          </cell>
        </row>
        <row r="1004">
          <cell r="A1004">
            <v>1861</v>
          </cell>
          <cell r="B1004" t="str">
            <v>CURVA PVC 45G NBR-10569 P/ REDE COLET ESG PB JE DN 350MM</v>
          </cell>
          <cell r="C1004" t="str">
            <v>UN</v>
          </cell>
          <cell r="D1004">
            <v>775.42</v>
          </cell>
        </row>
        <row r="1005">
          <cell r="A1005">
            <v>1862</v>
          </cell>
          <cell r="B1005" t="str">
            <v>CURVA PVC 45G NBR-10569 P/ REDE COLET ESG PB JE DN 400MM</v>
          </cell>
          <cell r="C1005" t="str">
            <v>UN</v>
          </cell>
          <cell r="D1005">
            <v>941.3</v>
          </cell>
        </row>
        <row r="1006">
          <cell r="A1006">
            <v>1863</v>
          </cell>
          <cell r="B1006" t="str">
            <v>CURVA PVC 90G NBR-10569 P/ REDE COLET ESG PB JE DN 100MM</v>
          </cell>
          <cell r="C1006" t="str">
            <v>UN</v>
          </cell>
          <cell r="D1006">
            <v>25.05</v>
          </cell>
        </row>
        <row r="1007">
          <cell r="A1007">
            <v>1864</v>
          </cell>
          <cell r="B1007" t="str">
            <v>CURVA PVC 90G NBR-10569 P/ REDE COLET ESG PB JE DN 125MM</v>
          </cell>
          <cell r="C1007" t="str">
            <v>UN</v>
          </cell>
          <cell r="D1007">
            <v>48.22</v>
          </cell>
        </row>
        <row r="1008">
          <cell r="A1008">
            <v>1865</v>
          </cell>
          <cell r="B1008" t="str">
            <v>CURVA PVC 90G NBR-10569 P/ REDE COLET ESG PB JE DN 150MM</v>
          </cell>
          <cell r="C1008" t="str">
            <v>UN</v>
          </cell>
          <cell r="D1008">
            <v>85.19</v>
          </cell>
        </row>
        <row r="1009">
          <cell r="A1009">
            <v>1866</v>
          </cell>
          <cell r="B1009" t="str">
            <v>CURVA PVC 90G NBR-10569 P/ REDE COLET ESG PB JE DN 200MM</v>
          </cell>
          <cell r="C1009" t="str">
            <v>UN</v>
          </cell>
          <cell r="D1009">
            <v>202.77</v>
          </cell>
        </row>
        <row r="1010">
          <cell r="A1010">
            <v>1867</v>
          </cell>
          <cell r="B1010" t="str">
            <v>CURVA PVC 90G NBR-10569 P/ REDE COLET ESG PB JE DN 300MM</v>
          </cell>
          <cell r="C1010" t="str">
            <v>UN</v>
          </cell>
          <cell r="D1010">
            <v>740.27</v>
          </cell>
        </row>
        <row r="1011">
          <cell r="A1011">
            <v>1868</v>
          </cell>
          <cell r="B1011" t="str">
            <v>CURVA PVC 90G NBR-10569 P/ REDE COLET ESG PB JE DN 350MM</v>
          </cell>
          <cell r="C1011" t="str">
            <v>UN</v>
          </cell>
          <cell r="D1011">
            <v>1068.24</v>
          </cell>
        </row>
        <row r="1012">
          <cell r="A1012">
            <v>1870</v>
          </cell>
          <cell r="B1012" t="str">
            <v>CURVA PVC 90G P/ ELETRODUTO ROSCAVEL 1/2\"</v>
          </cell>
          <cell r="C1012" t="str">
            <v>UN</v>
          </cell>
          <cell r="D1012">
            <v>1.06</v>
          </cell>
        </row>
        <row r="1013">
          <cell r="A1013">
            <v>1871</v>
          </cell>
          <cell r="B1013" t="str">
            <v>CAIXA PVC OCTOGONAL 3\" X 3\"</v>
          </cell>
          <cell r="C1013" t="str">
            <v>UN</v>
          </cell>
          <cell r="D1013">
            <v>3.75</v>
          </cell>
        </row>
        <row r="1014">
          <cell r="A1014">
            <v>1872</v>
          </cell>
          <cell r="B1014" t="str">
            <v>CAIXA PVC 4\" X 2\" P/ ELETRODUTO \"</v>
          </cell>
          <cell r="C1014" t="str">
            <v>UN</v>
          </cell>
          <cell r="D1014">
            <v>1.38</v>
          </cell>
        </row>
        <row r="1015">
          <cell r="A1015">
            <v>1873</v>
          </cell>
          <cell r="B1015" t="str">
            <v>CAIXA PVC 4\" X 4\" P/ ELETRODUTO \"</v>
          </cell>
          <cell r="C1015" t="str">
            <v>UN</v>
          </cell>
          <cell r="D1015">
            <v>2.19</v>
          </cell>
        </row>
        <row r="1016">
          <cell r="A1016">
            <v>1874</v>
          </cell>
          <cell r="B1016" t="str">
            <v>CURVA PVC 90G P/ ELETRODUTO ROSCAVEL 1 1/4\"</v>
          </cell>
          <cell r="C1016" t="str">
            <v>UN</v>
          </cell>
          <cell r="D1016">
            <v>3.89</v>
          </cell>
        </row>
        <row r="1017">
          <cell r="A1017">
            <v>1875</v>
          </cell>
          <cell r="B1017" t="str">
            <v>CURVA PVC 90G P/ ELETRODUTO ROSCAVEL 1 1/2\"</v>
          </cell>
          <cell r="C1017" t="str">
            <v>UN</v>
          </cell>
          <cell r="D1017">
            <v>4.38</v>
          </cell>
        </row>
        <row r="1018">
          <cell r="A1018">
            <v>1876</v>
          </cell>
          <cell r="B1018" t="str">
            <v>CURVA PVC 90G P/ ELETRODUTO ROSCAVEL 2\"</v>
          </cell>
          <cell r="C1018" t="str">
            <v>UN</v>
          </cell>
          <cell r="D1018">
            <v>6.57</v>
          </cell>
        </row>
        <row r="1019">
          <cell r="A1019">
            <v>1877</v>
          </cell>
          <cell r="B1019" t="str">
            <v>CURVA PVC 90G P/ ELETRODUTO ROSCAVEL 3\"</v>
          </cell>
          <cell r="C1019" t="str">
            <v>UN</v>
          </cell>
          <cell r="D1019">
            <v>18.8</v>
          </cell>
        </row>
        <row r="1020">
          <cell r="A1020">
            <v>1878</v>
          </cell>
          <cell r="B1020" t="str">
            <v>CURVA PVC 90G P/ ELETRODUTO ROSCAVEL 4\"</v>
          </cell>
          <cell r="C1020" t="str">
            <v>UN</v>
          </cell>
          <cell r="D1020">
            <v>35.86</v>
          </cell>
        </row>
        <row r="1021">
          <cell r="A1021">
            <v>1879</v>
          </cell>
          <cell r="B1021" t="str">
            <v>CURVA PVC 90G P/ ELETRODUTO ROSCAVEL 3/4\"</v>
          </cell>
          <cell r="C1021" t="str">
            <v>UN</v>
          </cell>
          <cell r="D1021">
            <v>1.84</v>
          </cell>
        </row>
        <row r="1022">
          <cell r="A1022">
            <v>1880</v>
          </cell>
          <cell r="B1022" t="str">
            <v>CURVA PVC 135G 1\" P/ ELETRODUTO ROSCAVEL</v>
          </cell>
          <cell r="C1022" t="str">
            <v>UN</v>
          </cell>
          <cell r="D1022">
            <v>3.32</v>
          </cell>
        </row>
        <row r="1023">
          <cell r="A1023">
            <v>1881</v>
          </cell>
          <cell r="B1023" t="str">
            <v>CURVA PVC 135G 1 1/2\" P/ ELETRODUTO ROSCAVEL</v>
          </cell>
          <cell r="C1023" t="str">
            <v>UN</v>
          </cell>
          <cell r="D1023">
            <v>7.49</v>
          </cell>
        </row>
        <row r="1024">
          <cell r="A1024">
            <v>1882</v>
          </cell>
          <cell r="B1024" t="str">
            <v>CURVA PVC 135G 2 1/2\" P/ ELETRODUTO ROSCAVEL</v>
          </cell>
          <cell r="C1024" t="str">
            <v>UN</v>
          </cell>
          <cell r="D1024">
            <v>11.31</v>
          </cell>
        </row>
        <row r="1025">
          <cell r="A1025">
            <v>1883</v>
          </cell>
          <cell r="B1025" t="str">
            <v>CURVA PVC 135G 4\" P/ ELETRODUTO ROSCAVEL</v>
          </cell>
          <cell r="C1025" t="str">
            <v>UN</v>
          </cell>
          <cell r="D1025">
            <v>28.58</v>
          </cell>
        </row>
        <row r="1026">
          <cell r="A1026">
            <v>1884</v>
          </cell>
          <cell r="B1026" t="str">
            <v>CURVA PVC 90G P/ ELETRODUTO ROSCAVEL 1\"</v>
          </cell>
          <cell r="C1026" t="str">
            <v>UN</v>
          </cell>
          <cell r="D1026">
            <v>2.83</v>
          </cell>
        </row>
        <row r="1027">
          <cell r="A1027">
            <v>1885</v>
          </cell>
          <cell r="B1027" t="str">
            <v>CURVA PVC 90G P/ ELETRODUTO ROSCAVEL 3/4\"</v>
          </cell>
          <cell r="C1027" t="str">
            <v>UN</v>
          </cell>
          <cell r="D1027">
            <v>1.7</v>
          </cell>
        </row>
        <row r="1028">
          <cell r="A1028">
            <v>1886</v>
          </cell>
          <cell r="B1028" t="str">
            <v>CURVA PVC 135G 1/2\" P/ ELETRODUTO ROSCAVEL</v>
          </cell>
          <cell r="C1028" t="str">
            <v>UN</v>
          </cell>
          <cell r="D1028">
            <v>2.72</v>
          </cell>
        </row>
        <row r="1029">
          <cell r="A1029">
            <v>1887</v>
          </cell>
          <cell r="B1029" t="str">
            <v>CURVA PVC 90G P/ ELETRODUTO ROSCAVEL 2 1/2\"</v>
          </cell>
          <cell r="C1029" t="str">
            <v>UN</v>
          </cell>
          <cell r="D1029">
            <v>16.079999999999998</v>
          </cell>
        </row>
        <row r="1030">
          <cell r="A1030">
            <v>1888</v>
          </cell>
          <cell r="B1030" t="str">
            <v>CURVA PVC 135G 3\" P/ ELETRODUTO ROSCAVEL</v>
          </cell>
          <cell r="C1030" t="str">
            <v>UN</v>
          </cell>
          <cell r="D1030">
            <v>26.75</v>
          </cell>
        </row>
        <row r="1031">
          <cell r="A1031">
            <v>1889</v>
          </cell>
          <cell r="B1031" t="str">
            <v>CURVA PVC 135G 2\" P/ ELETRODUTO ROSCAVEL</v>
          </cell>
          <cell r="C1031" t="str">
            <v>UN</v>
          </cell>
          <cell r="D1031">
            <v>9.89</v>
          </cell>
        </row>
        <row r="1032">
          <cell r="A1032">
            <v>1890</v>
          </cell>
          <cell r="B1032" t="str">
            <v>CURVA PVC 135G 1 1/4\" P/ ELETRODUTO ROSCAVEL</v>
          </cell>
          <cell r="C1032" t="str">
            <v>UN</v>
          </cell>
          <cell r="D1032">
            <v>6.54</v>
          </cell>
        </row>
        <row r="1033">
          <cell r="A1033">
            <v>1891</v>
          </cell>
          <cell r="B1033" t="str">
            <v>LUVA PVC ROSCAVEL P/ ELETRODUTO 3/4\"</v>
          </cell>
          <cell r="C1033" t="str">
            <v>UN</v>
          </cell>
          <cell r="D1033">
            <v>1.06</v>
          </cell>
        </row>
        <row r="1034">
          <cell r="A1034">
            <v>1892</v>
          </cell>
          <cell r="B1034" t="str">
            <v>LUVA PVC ROSCAVEL P/ ELETRODUTO 1\"</v>
          </cell>
          <cell r="C1034" t="str">
            <v>UN</v>
          </cell>
          <cell r="D1034">
            <v>1.34</v>
          </cell>
        </row>
        <row r="1035">
          <cell r="A1035">
            <v>1893</v>
          </cell>
          <cell r="B1035" t="str">
            <v>LUVA PVC ROSCAVEL P/ ELETRODUTO 1.1/2\"</v>
          </cell>
          <cell r="C1035" t="str">
            <v>UN</v>
          </cell>
          <cell r="D1035">
            <v>2.83</v>
          </cell>
        </row>
        <row r="1036">
          <cell r="A1036">
            <v>1894</v>
          </cell>
          <cell r="B1036" t="str">
            <v>LUVA PVC ROSCAVEL P/ ELETRODUTO 2''</v>
          </cell>
          <cell r="C1036" t="str">
            <v>UN</v>
          </cell>
          <cell r="D1036">
            <v>4.5599999999999996</v>
          </cell>
        </row>
        <row r="1037">
          <cell r="A1037">
            <v>1895</v>
          </cell>
          <cell r="B1037" t="str">
            <v>LUVA PVC ROSCAVEL P/ ELETRODUTO 4''</v>
          </cell>
          <cell r="C1037" t="str">
            <v>UN</v>
          </cell>
          <cell r="D1037">
            <v>29.36</v>
          </cell>
        </row>
        <row r="1038">
          <cell r="A1038">
            <v>1896</v>
          </cell>
          <cell r="B1038" t="str">
            <v>LUVA PVC ROSCAVEL P/ ELETRODUTO 3''</v>
          </cell>
          <cell r="C1038" t="str">
            <v>UN</v>
          </cell>
          <cell r="D1038">
            <v>15.12</v>
          </cell>
        </row>
        <row r="1039">
          <cell r="A1039">
            <v>1898</v>
          </cell>
          <cell r="B1039" t="str">
            <v>LUVA PVC DE PRESSAO P/ ELETRODUTO TIGREFLEX 16</v>
          </cell>
          <cell r="C1039" t="str">
            <v>UN</v>
          </cell>
          <cell r="D1039">
            <v>0.6</v>
          </cell>
        </row>
        <row r="1040">
          <cell r="A1040">
            <v>1899</v>
          </cell>
          <cell r="B1040" t="str">
            <v>LUVA PVC DE PRESSAO P/ ELETRODUTO TIGREFLEX 25</v>
          </cell>
          <cell r="C1040" t="str">
            <v>UN</v>
          </cell>
          <cell r="D1040">
            <v>0.67</v>
          </cell>
        </row>
        <row r="1041">
          <cell r="A1041">
            <v>1900</v>
          </cell>
          <cell r="B1041" t="str">
            <v>LUVA PVC DE PRESSAO P/ ELETRODUTO TIGREFLEX 32</v>
          </cell>
          <cell r="C1041" t="str">
            <v>UN</v>
          </cell>
          <cell r="D1041">
            <v>1.06</v>
          </cell>
        </row>
        <row r="1042">
          <cell r="A1042">
            <v>1901</v>
          </cell>
          <cell r="B1042" t="str">
            <v>LUVA PVC ROSCAVEL P/ ELETRODUTO 1/2\"</v>
          </cell>
          <cell r="C1042" t="str">
            <v>UN</v>
          </cell>
          <cell r="D1042">
            <v>0.71</v>
          </cell>
        </row>
        <row r="1043">
          <cell r="A1043">
            <v>1902</v>
          </cell>
          <cell r="B1043" t="str">
            <v>LUVA PVC ROSCAVEL P/ ELETRODUTO 1.1/4\"</v>
          </cell>
          <cell r="C1043" t="str">
            <v>UN</v>
          </cell>
          <cell r="D1043">
            <v>2.2599999999999998</v>
          </cell>
        </row>
        <row r="1044">
          <cell r="A1044">
            <v>1904</v>
          </cell>
          <cell r="B1044" t="str">
            <v>LUVA PVC DE PRESSAO P/ ELETRODUTO TIGREFLEX 20</v>
          </cell>
          <cell r="C1044" t="str">
            <v>UN</v>
          </cell>
          <cell r="D1044">
            <v>0.64</v>
          </cell>
        </row>
        <row r="1045">
          <cell r="A1045">
            <v>1907</v>
          </cell>
          <cell r="B1045" t="str">
            <v>LUVA PVC ROSCAVEL P/ ELETRODUTO 2.1/2\"</v>
          </cell>
          <cell r="C1045" t="str">
            <v>UN</v>
          </cell>
          <cell r="D1045">
            <v>12.4</v>
          </cell>
        </row>
        <row r="1046">
          <cell r="A1046">
            <v>1922</v>
          </cell>
          <cell r="B1046" t="str">
            <v>CURVA PVC SOLD 45G P/ AGUA FRIA PREDIAL 75 MM</v>
          </cell>
          <cell r="C1046" t="str">
            <v>UN</v>
          </cell>
          <cell r="D1046">
            <v>14.3</v>
          </cell>
        </row>
        <row r="1047">
          <cell r="A1047">
            <v>1923</v>
          </cell>
          <cell r="B1047" t="str">
            <v>CURVA PVC SOLD 45G P/ AGUA FRIA PREDIAL 32 MM</v>
          </cell>
          <cell r="C1047" t="str">
            <v>UN</v>
          </cell>
          <cell r="D1047">
            <v>1.24</v>
          </cell>
        </row>
        <row r="1048">
          <cell r="A1048">
            <v>1924</v>
          </cell>
          <cell r="B1048" t="str">
            <v>CURVA PVC SOLD 45G P/ AGUA FRIA PREDIAL 60 MM</v>
          </cell>
          <cell r="C1048" t="str">
            <v>UN</v>
          </cell>
          <cell r="D1048">
            <v>7.93</v>
          </cell>
        </row>
        <row r="1049">
          <cell r="A1049">
            <v>1925</v>
          </cell>
          <cell r="B1049" t="str">
            <v>CURVA PVC SOLD 90G P/ AGUA FRIA PREDIAL 60 MM</v>
          </cell>
          <cell r="C1049" t="str">
            <v>UN</v>
          </cell>
          <cell r="D1049">
            <v>15.15</v>
          </cell>
        </row>
        <row r="1050">
          <cell r="A1050">
            <v>1926</v>
          </cell>
          <cell r="B1050" t="str">
            <v>CURVA PVC SOLD 45G P/ AGUA FRIA PREDIAL 20 MM</v>
          </cell>
          <cell r="C1050" t="str">
            <v>UN</v>
          </cell>
          <cell r="D1050">
            <v>0.39</v>
          </cell>
        </row>
        <row r="1051">
          <cell r="A1051">
            <v>1927</v>
          </cell>
          <cell r="B1051" t="str">
            <v>CURVA PVC SOLD 45G P/ AGUA FRIA PREDIAL 25 MM</v>
          </cell>
          <cell r="C1051" t="str">
            <v>UN</v>
          </cell>
          <cell r="D1051">
            <v>0.66</v>
          </cell>
        </row>
        <row r="1052">
          <cell r="A1052">
            <v>1929</v>
          </cell>
          <cell r="B1052" t="str">
            <v>CURVA PVC SOLD 45G P/ AGUA FRIA PREDIAL 40 MM</v>
          </cell>
          <cell r="C1052" t="str">
            <v>UN</v>
          </cell>
          <cell r="D1052">
            <v>2.33</v>
          </cell>
        </row>
        <row r="1053">
          <cell r="A1053">
            <v>1930</v>
          </cell>
          <cell r="B1053" t="str">
            <v>CURVA PVC SOLD 45G P/ AGUA FRIA PREDIAL 50 MM</v>
          </cell>
          <cell r="C1053" t="str">
            <v>UN</v>
          </cell>
          <cell r="D1053">
            <v>4.78</v>
          </cell>
        </row>
        <row r="1054">
          <cell r="A1054">
            <v>1932</v>
          </cell>
          <cell r="B1054" t="str">
            <v>CURVA PVC 90G CURTA PVC  P/ ESG PREDIAL DN 50MM</v>
          </cell>
          <cell r="C1054" t="str">
            <v>UN</v>
          </cell>
          <cell r="D1054">
            <v>5.56</v>
          </cell>
        </row>
        <row r="1055">
          <cell r="A1055">
            <v>1933</v>
          </cell>
          <cell r="B1055" t="str">
            <v>CURVA PVC 90G CURTA PVC  P/ ESG PREDIAL DN 40 MM</v>
          </cell>
          <cell r="C1055" t="str">
            <v>UN</v>
          </cell>
          <cell r="D1055">
            <v>1.98</v>
          </cell>
        </row>
        <row r="1056">
          <cell r="A1056">
            <v>1937</v>
          </cell>
          <cell r="B1056" t="str">
            <v>CURVA PVC 90G C/ROSCA P/ AGUA FRIA PREDIAL 1/2\"</v>
          </cell>
          <cell r="C1056" t="str">
            <v>UN</v>
          </cell>
          <cell r="D1056">
            <v>1.36</v>
          </cell>
        </row>
        <row r="1057">
          <cell r="A1057">
            <v>1938</v>
          </cell>
          <cell r="B1057" t="str">
            <v>CURVA PVC 90G C/ROSCA P/ AGUA FRIA PREDIAL 3/4\"</v>
          </cell>
          <cell r="C1057" t="str">
            <v>UN</v>
          </cell>
          <cell r="D1057">
            <v>1.87</v>
          </cell>
        </row>
        <row r="1058">
          <cell r="A1058">
            <v>1939</v>
          </cell>
          <cell r="B1058" t="str">
            <v>CURVA PVC 90G C/ROSCA P/ AGUA FRIA PREDIAL 1\"</v>
          </cell>
          <cell r="C1058" t="str">
            <v>UN</v>
          </cell>
          <cell r="D1058">
            <v>3.42</v>
          </cell>
        </row>
        <row r="1059">
          <cell r="A1059">
            <v>1940</v>
          </cell>
          <cell r="B1059" t="str">
            <v>CURVA PVC 90G C/ROSCA P/ AGUA FRIA PREDIAL 1 1/4\"</v>
          </cell>
          <cell r="C1059" t="str">
            <v>UN</v>
          </cell>
          <cell r="D1059">
            <v>6.19</v>
          </cell>
        </row>
        <row r="1060">
          <cell r="A1060">
            <v>1941</v>
          </cell>
          <cell r="B1060" t="str">
            <v>CURVA PVC 90G C/ROSCA P/ AGUA FRIA PREDIAL 1 1/2\"</v>
          </cell>
          <cell r="C1060" t="str">
            <v>UN</v>
          </cell>
          <cell r="D1060">
            <v>8.5299999999999994</v>
          </cell>
        </row>
        <row r="1061">
          <cell r="A1061">
            <v>1942</v>
          </cell>
          <cell r="B1061" t="str">
            <v>CURVA PVC 90G C/ROSCA P/ AGUA FRIA PREDIAL 2\"</v>
          </cell>
          <cell r="C1061" t="str">
            <v>UN</v>
          </cell>
          <cell r="D1061">
            <v>15.94</v>
          </cell>
        </row>
        <row r="1062">
          <cell r="A1062">
            <v>1951</v>
          </cell>
          <cell r="B1062" t="str">
            <v>CURVA PVC 90G CURTA PVC  P/ ESG PREDIAL DN 75MM</v>
          </cell>
          <cell r="C1062" t="str">
            <v>UN</v>
          </cell>
          <cell r="D1062">
            <v>10.18</v>
          </cell>
        </row>
        <row r="1063">
          <cell r="A1063">
            <v>1952</v>
          </cell>
          <cell r="B1063" t="str">
            <v>CURVA PVC LEVE 90G C/ PONTA E BOLSA LISA DN 150MM</v>
          </cell>
          <cell r="C1063" t="str">
            <v>UN</v>
          </cell>
          <cell r="D1063">
            <v>61.09</v>
          </cell>
        </row>
        <row r="1064">
          <cell r="A1064">
            <v>1953</v>
          </cell>
          <cell r="B1064" t="str">
            <v>CURVA PVC SOLD 45G P/ AGUA FRIA PREDIAL 85 MM</v>
          </cell>
          <cell r="C1064" t="str">
            <v>UN</v>
          </cell>
          <cell r="D1064">
            <v>22.77</v>
          </cell>
        </row>
        <row r="1065">
          <cell r="A1065">
            <v>1954</v>
          </cell>
          <cell r="B1065" t="str">
            <v>CURVA PVC SOLD 45G P/ AGUA FRIA PREDIAL 110 MM</v>
          </cell>
          <cell r="C1065" t="str">
            <v>UN</v>
          </cell>
          <cell r="D1065">
            <v>53.59</v>
          </cell>
        </row>
        <row r="1066">
          <cell r="A1066">
            <v>1955</v>
          </cell>
          <cell r="B1066" t="str">
            <v>CURVA PVC SOLD 90G P/ AGUA FRIA PREDIAL 20 MM</v>
          </cell>
          <cell r="C1066" t="str">
            <v>UN</v>
          </cell>
          <cell r="D1066">
            <v>1.01</v>
          </cell>
        </row>
        <row r="1067">
          <cell r="A1067">
            <v>1956</v>
          </cell>
          <cell r="B1067" t="str">
            <v>CURVA PVC SOLD 90G P/ AGUA FRIA PREDIAL 25 MM</v>
          </cell>
          <cell r="C1067" t="str">
            <v>UN</v>
          </cell>
          <cell r="D1067">
            <v>1.36</v>
          </cell>
        </row>
        <row r="1068">
          <cell r="A1068">
            <v>1957</v>
          </cell>
          <cell r="B1068" t="str">
            <v>CURVA PVC SOLD 90G P/ AGUA FRIA PREDIAL 32 MM</v>
          </cell>
          <cell r="C1068" t="str">
            <v>UN</v>
          </cell>
          <cell r="D1068">
            <v>2.95</v>
          </cell>
        </row>
        <row r="1069">
          <cell r="A1069">
            <v>1958</v>
          </cell>
          <cell r="B1069" t="str">
            <v>CURVA PVC SOLD 90G P/ AGUA FRIA PREDIAL 40 MM</v>
          </cell>
          <cell r="C1069" t="str">
            <v>UN</v>
          </cell>
          <cell r="D1069">
            <v>5.21</v>
          </cell>
        </row>
        <row r="1070">
          <cell r="A1070">
            <v>1959</v>
          </cell>
          <cell r="B1070" t="str">
            <v>CURVA PVC SOLD 90G P/ AGUA FRIA PREDIAL 50 MM</v>
          </cell>
          <cell r="C1070" t="str">
            <v>UN</v>
          </cell>
          <cell r="D1070">
            <v>6.41</v>
          </cell>
        </row>
        <row r="1071">
          <cell r="A1071">
            <v>1960</v>
          </cell>
          <cell r="B1071" t="str">
            <v>CURVA PVC SOLD 90G P/ AGUA FRIA PREDIAL 75 MM</v>
          </cell>
          <cell r="C1071" t="str">
            <v>UN</v>
          </cell>
          <cell r="D1071">
            <v>20.52</v>
          </cell>
        </row>
        <row r="1072">
          <cell r="A1072">
            <v>1961</v>
          </cell>
          <cell r="B1072" t="str">
            <v>CURVA PVC SOLD 90G P/ AGUA FRIA PREDIAL 85 MM</v>
          </cell>
          <cell r="C1072" t="str">
            <v>UN</v>
          </cell>
          <cell r="D1072">
            <v>29.88</v>
          </cell>
        </row>
        <row r="1073">
          <cell r="A1073">
            <v>1962</v>
          </cell>
          <cell r="B1073" t="str">
            <v>CURVA PVC SOLD 90G P/ AGUA FRIA PREDIAL 110 MM</v>
          </cell>
          <cell r="C1073" t="str">
            <v>UN</v>
          </cell>
          <cell r="D1073">
            <v>62.99</v>
          </cell>
        </row>
        <row r="1074">
          <cell r="A1074">
            <v>1964</v>
          </cell>
          <cell r="B1074" t="str">
            <v>CURVA PVC 45 CURTA EB-608 PB DN 100 P/ESG PREDIAL</v>
          </cell>
          <cell r="C1074" t="str">
            <v>UN</v>
          </cell>
          <cell r="D1074">
            <v>7.62</v>
          </cell>
        </row>
        <row r="1075">
          <cell r="A1075">
            <v>1965</v>
          </cell>
          <cell r="B1075" t="str">
            <v>CURVA PVC LONGA 45G P/ ESG PREDIAL DN 100MM</v>
          </cell>
          <cell r="C1075" t="str">
            <v>UN</v>
          </cell>
          <cell r="D1075">
            <v>20.98</v>
          </cell>
        </row>
        <row r="1076">
          <cell r="A1076">
            <v>1966</v>
          </cell>
          <cell r="B1076" t="str">
            <v>CURVA PVC 90G CURTA PVC P/ ESG PREDIAL DN 100MM</v>
          </cell>
          <cell r="C1076" t="str">
            <v>UN</v>
          </cell>
          <cell r="D1076">
            <v>10.8</v>
          </cell>
        </row>
        <row r="1077">
          <cell r="A1077">
            <v>1967</v>
          </cell>
          <cell r="B1077" t="str">
            <v>CURVA PVC 90 LONGA EB-608 BB DN 40 P/ESG PREDIAL</v>
          </cell>
          <cell r="C1077" t="str">
            <v>UN</v>
          </cell>
          <cell r="D1077">
            <v>2.44</v>
          </cell>
        </row>
        <row r="1078">
          <cell r="A1078">
            <v>1968</v>
          </cell>
          <cell r="B1078" t="str">
            <v>CURVA PVC LONGA 90G P/ ESG PREDIAL DN 50MM</v>
          </cell>
          <cell r="C1078" t="str">
            <v>UN</v>
          </cell>
          <cell r="D1078">
            <v>4.3099999999999996</v>
          </cell>
        </row>
        <row r="1079">
          <cell r="A1079">
            <v>1969</v>
          </cell>
          <cell r="B1079" t="str">
            <v>CURVA PVC LONGA 90G P/ ESG PREDIAL DN 75MM</v>
          </cell>
          <cell r="C1079" t="str">
            <v>UN</v>
          </cell>
          <cell r="D1079">
            <v>12.78</v>
          </cell>
        </row>
        <row r="1080">
          <cell r="A1080">
            <v>1970</v>
          </cell>
          <cell r="B1080" t="str">
            <v>CURVA PVC LONGA 90G P/ ESG PREDIAL DN 100MM</v>
          </cell>
          <cell r="C1080" t="str">
            <v>UN</v>
          </cell>
          <cell r="D1080">
            <v>20.6</v>
          </cell>
        </row>
        <row r="1081">
          <cell r="A1081">
            <v>2350</v>
          </cell>
          <cell r="B1081" t="str">
            <v>AUXILIAR DE ESCRITORIO</v>
          </cell>
          <cell r="C1081" t="str">
            <v>H</v>
          </cell>
          <cell r="D1081">
            <v>7.09</v>
          </cell>
        </row>
        <row r="1082">
          <cell r="A1082">
            <v>2354</v>
          </cell>
          <cell r="B1082" t="str">
            <v>CADASTRISTA DE USUARIOS METROPOLITANO</v>
          </cell>
          <cell r="C1082" t="str">
            <v>H</v>
          </cell>
          <cell r="D1082">
            <v>11.39</v>
          </cell>
        </row>
        <row r="1083">
          <cell r="A1083">
            <v>2355</v>
          </cell>
          <cell r="B1083" t="str">
            <v>DESENHISTA DETALHISTA</v>
          </cell>
          <cell r="C1083" t="str">
            <v>H</v>
          </cell>
          <cell r="D1083">
            <v>11.85</v>
          </cell>
        </row>
        <row r="1084">
          <cell r="A1084">
            <v>2357</v>
          </cell>
          <cell r="B1084" t="str">
            <v>DESENHISTA COPISTA</v>
          </cell>
          <cell r="C1084" t="str">
            <v>H</v>
          </cell>
          <cell r="D1084">
            <v>9.49</v>
          </cell>
        </row>
        <row r="1085">
          <cell r="A1085">
            <v>2358</v>
          </cell>
          <cell r="B1085" t="str">
            <v>DESENHISTA PROJETISTA</v>
          </cell>
          <cell r="C1085" t="str">
            <v>H</v>
          </cell>
          <cell r="D1085">
            <v>16.63</v>
          </cell>
        </row>
        <row r="1086">
          <cell r="A1086">
            <v>2359</v>
          </cell>
          <cell r="B1086" t="str">
            <v>AUXILIAR DE DESENHISTA</v>
          </cell>
          <cell r="C1086" t="str">
            <v>H</v>
          </cell>
          <cell r="D1086">
            <v>7.15</v>
          </cell>
        </row>
        <row r="1087">
          <cell r="A1087">
            <v>2362</v>
          </cell>
          <cell r="B1087" t="str">
            <v>DINAMITE 2\" - 40% \"</v>
          </cell>
          <cell r="C1087" t="str">
            <v>KG</v>
          </cell>
          <cell r="D1087">
            <v>10.8</v>
          </cell>
        </row>
        <row r="1088">
          <cell r="A1088">
            <v>2363</v>
          </cell>
          <cell r="B1088" t="str">
            <v>DINAMITE 1.1/2\" - 40% \"</v>
          </cell>
          <cell r="C1088" t="str">
            <v>KG</v>
          </cell>
          <cell r="D1088">
            <v>10.210000000000001</v>
          </cell>
        </row>
        <row r="1089">
          <cell r="A1089">
            <v>2364</v>
          </cell>
          <cell r="B1089" t="str">
            <v>DINAMITE 2\" - 60% \"</v>
          </cell>
          <cell r="C1089" t="str">
            <v>KG</v>
          </cell>
          <cell r="D1089">
            <v>10.69</v>
          </cell>
        </row>
        <row r="1090">
          <cell r="A1090">
            <v>2365</v>
          </cell>
          <cell r="B1090" t="str">
            <v>DINAMITE 1\" - 60% \"</v>
          </cell>
          <cell r="C1090" t="str">
            <v>KG</v>
          </cell>
          <cell r="D1090">
            <v>11.75</v>
          </cell>
        </row>
        <row r="1091">
          <cell r="A1091">
            <v>2366</v>
          </cell>
          <cell r="B1091" t="str">
            <v>DINAMITE GELATINOSA 1\" - 40%\"</v>
          </cell>
          <cell r="C1091" t="str">
            <v>KG</v>
          </cell>
          <cell r="D1091">
            <v>11.2</v>
          </cell>
        </row>
        <row r="1092">
          <cell r="A1092">
            <v>2367</v>
          </cell>
          <cell r="B1092" t="str">
            <v>DINAMITE 1\" - 40% \"</v>
          </cell>
          <cell r="C1092" t="str">
            <v>KG</v>
          </cell>
          <cell r="D1092">
            <v>11.79</v>
          </cell>
        </row>
        <row r="1093">
          <cell r="A1093">
            <v>2368</v>
          </cell>
          <cell r="B1093" t="str">
            <v>DISJUNTOR TRIPOLAR PEQ VOL OLEO P/ INST ABRIGADA, CLASSE TENSAO 15KV CN 630A, LCC= 14,7KA, POT. NOMINAL CURTO-CIRCUITO 350MVA, ACIONAMENTO MANUAL, TIPO 3AC. EQUIVALENTE</v>
          </cell>
          <cell r="C1093" t="str">
            <v>UN</v>
          </cell>
          <cell r="D1093">
            <v>10950</v>
          </cell>
        </row>
        <row r="1094">
          <cell r="A1094">
            <v>2369</v>
          </cell>
          <cell r="B1094" t="str">
            <v>DISJUNTOR TERMOMAGNETICO MONOPOLAR 15A</v>
          </cell>
          <cell r="C1094" t="str">
            <v>UN</v>
          </cell>
          <cell r="D1094">
            <v>7.5</v>
          </cell>
        </row>
        <row r="1095">
          <cell r="A1095">
            <v>2370</v>
          </cell>
          <cell r="B1095" t="str">
            <v>DISJUNTOR TERMOMAGNETICO MONOPOLAR 30A</v>
          </cell>
          <cell r="C1095" t="str">
            <v>UN</v>
          </cell>
          <cell r="D1095">
            <v>6.65</v>
          </cell>
        </row>
        <row r="1096">
          <cell r="A1096">
            <v>2371</v>
          </cell>
          <cell r="B1096" t="str">
            <v>DISJUNTOR TERMOMAGNETICO BIPOLAR 15A</v>
          </cell>
          <cell r="C1096" t="str">
            <v>UN</v>
          </cell>
          <cell r="D1096">
            <v>43.69</v>
          </cell>
        </row>
        <row r="1097">
          <cell r="A1097">
            <v>2372</v>
          </cell>
          <cell r="B1097" t="str">
            <v>DISJUNTOR TERMOMAGNETICO TRIPOLAR 90A</v>
          </cell>
          <cell r="C1097" t="str">
            <v>UN</v>
          </cell>
          <cell r="D1097">
            <v>70.33</v>
          </cell>
        </row>
        <row r="1098">
          <cell r="A1098">
            <v>2373</v>
          </cell>
          <cell r="B1098" t="str">
            <v>DISJUNTOR TERMOMAGNETICO TRIPOLAR 100A</v>
          </cell>
          <cell r="C1098" t="str">
            <v>UN</v>
          </cell>
          <cell r="D1098">
            <v>72.37</v>
          </cell>
        </row>
        <row r="1099">
          <cell r="A1099">
            <v>2374</v>
          </cell>
          <cell r="B1099" t="str">
            <v>DISJUNTOR TERMOMAGNETICO TRIPOLAR 150A/600V, TIPO FXD/35KA SIEMENS OU EQUIV</v>
          </cell>
          <cell r="C1099" t="str">
            <v>UN</v>
          </cell>
          <cell r="D1099">
            <v>352.24</v>
          </cell>
        </row>
        <row r="1100">
          <cell r="A1100">
            <v>2376</v>
          </cell>
          <cell r="B1100" t="str">
            <v>DISJUNTOR TERMOMAGNETICO TRIPOLAR 600A/600V, TIPO LXD/40KA SIEMENS OU EQUIV TEMA DE SEPARACAO LIQUIDOS,   MONTADA SOBRE CAMINHAO**CAIXA**</v>
          </cell>
          <cell r="C1100" t="str">
            <v>UN</v>
          </cell>
          <cell r="D1100">
            <v>2459.25</v>
          </cell>
        </row>
        <row r="1101">
          <cell r="A1101">
            <v>2377</v>
          </cell>
          <cell r="B1101" t="str">
            <v>DISJUNTOR TERMOMAGNETICO TRIPOLAR 200A/600V, TIPO FXD/35KA SIEMENS OU EQUIV</v>
          </cell>
          <cell r="C1101" t="str">
            <v>UN</v>
          </cell>
          <cell r="D1101">
            <v>649.08000000000004</v>
          </cell>
        </row>
        <row r="1102">
          <cell r="A1102">
            <v>2378</v>
          </cell>
          <cell r="B1102" t="str">
            <v>DISJUNTOR TERMOMAGNETICO TRIPOLAR 300A/600V, TIPO JXD/40KA SIEMENS OU EQUIV</v>
          </cell>
          <cell r="C1102" t="str">
            <v>UN</v>
          </cell>
          <cell r="D1102">
            <v>987.61</v>
          </cell>
        </row>
        <row r="1103">
          <cell r="A1103">
            <v>2379</v>
          </cell>
          <cell r="B1103" t="str">
            <v>DISJUNTOR TERMOMAGNETICO TRIPOLAR 400A/600V, TIPO JXD/40KA SIEMENS OU EQUIV</v>
          </cell>
          <cell r="C1103" t="str">
            <v>UN</v>
          </cell>
          <cell r="D1103">
            <v>1088.19</v>
          </cell>
        </row>
        <row r="1104">
          <cell r="A1104">
            <v>2380</v>
          </cell>
          <cell r="B1104" t="str">
            <v>DISJUNTOR TERMOMAGNETICO TRIPOLAR 40A</v>
          </cell>
          <cell r="C1104" t="str">
            <v>UN</v>
          </cell>
          <cell r="D1104">
            <v>49.53</v>
          </cell>
        </row>
        <row r="1105">
          <cell r="A1105">
            <v>2381</v>
          </cell>
          <cell r="B1105" t="str">
            <v>DISJUNTOR TERMOMAGNETICO TRIPOLAR 70A</v>
          </cell>
          <cell r="C1105" t="str">
            <v>UN</v>
          </cell>
          <cell r="D1105">
            <v>71.239999999999995</v>
          </cell>
        </row>
        <row r="1106">
          <cell r="A1106">
            <v>2382</v>
          </cell>
          <cell r="B1106" t="str">
            <v>DISJUNTOR TERMOMAGNETICO BIPOLAR 20A</v>
          </cell>
          <cell r="C1106" t="str">
            <v>UN</v>
          </cell>
          <cell r="D1106">
            <v>43.54</v>
          </cell>
        </row>
        <row r="1107">
          <cell r="A1107">
            <v>2383</v>
          </cell>
          <cell r="B1107" t="str">
            <v>DISJUNTOR TERMOMAGNETICO BIPOLAR 40A</v>
          </cell>
          <cell r="C1107" t="str">
            <v>UN</v>
          </cell>
          <cell r="D1107">
            <v>43.85</v>
          </cell>
        </row>
        <row r="1108">
          <cell r="A1108">
            <v>2384</v>
          </cell>
          <cell r="B1108" t="str">
            <v>DISJUNTOR TERMOMAGNETICO TRIPOLAR 30A</v>
          </cell>
          <cell r="C1108" t="str">
            <v>UN</v>
          </cell>
          <cell r="D1108">
            <v>49.87</v>
          </cell>
        </row>
        <row r="1109">
          <cell r="A1109">
            <v>2385</v>
          </cell>
          <cell r="B1109" t="str">
            <v>DISJUNTOR TERMOMAGNETICO BIPOLAR 30A</v>
          </cell>
          <cell r="C1109" t="str">
            <v>UN</v>
          </cell>
          <cell r="D1109">
            <v>43.85</v>
          </cell>
        </row>
        <row r="1110">
          <cell r="A1110">
            <v>2386</v>
          </cell>
          <cell r="B1110" t="str">
            <v>DISJUNTOR TERMOMAGNETICO MONOPOLAR 40A</v>
          </cell>
          <cell r="C1110" t="str">
            <v>UN</v>
          </cell>
          <cell r="D1110">
            <v>10.94</v>
          </cell>
        </row>
        <row r="1111">
          <cell r="A1111">
            <v>2387</v>
          </cell>
          <cell r="B1111" t="str">
            <v>DISJUNTOR TERMOMAGNETICO TRIPOLAR 20A</v>
          </cell>
          <cell r="C1111" t="str">
            <v>UN</v>
          </cell>
          <cell r="D1111">
            <v>49.47</v>
          </cell>
        </row>
        <row r="1112">
          <cell r="A1112">
            <v>2388</v>
          </cell>
          <cell r="B1112" t="str">
            <v>DISJUNTOR TERMOMAGNETICO BIPOLAR 50A</v>
          </cell>
          <cell r="C1112" t="str">
            <v>UN</v>
          </cell>
          <cell r="D1112">
            <v>45.51</v>
          </cell>
        </row>
        <row r="1113">
          <cell r="A1113">
            <v>2389</v>
          </cell>
          <cell r="B1113" t="str">
            <v>DISJUNTOR TERMOMAGNETICO MONOPOLAR 20A</v>
          </cell>
          <cell r="C1113" t="str">
            <v>UN</v>
          </cell>
          <cell r="D1113">
            <v>7.24</v>
          </cell>
        </row>
        <row r="1114">
          <cell r="A1114">
            <v>2390</v>
          </cell>
          <cell r="B1114" t="str">
            <v>DISJUNTOR TERMOMAGNETICO MONOPOLAR 10A</v>
          </cell>
          <cell r="C1114" t="str">
            <v>UN</v>
          </cell>
          <cell r="D1114">
            <v>7.16</v>
          </cell>
        </row>
        <row r="1115">
          <cell r="A1115">
            <v>2391</v>
          </cell>
          <cell r="B1115" t="str">
            <v>DISJUNTOR TERMOMAGNETICO TRIPOLAR 125A</v>
          </cell>
          <cell r="C1115" t="str">
            <v>UN</v>
          </cell>
          <cell r="D1115">
            <v>195.71</v>
          </cell>
        </row>
        <row r="1116">
          <cell r="A1116">
            <v>2392</v>
          </cell>
          <cell r="B1116" t="str">
            <v>DISJUNTOR TERMOMAGNETICO TRIPOLAR 50A</v>
          </cell>
          <cell r="C1116" t="str">
            <v>UN</v>
          </cell>
          <cell r="D1116">
            <v>49.47</v>
          </cell>
        </row>
        <row r="1117">
          <cell r="A1117">
            <v>2393</v>
          </cell>
          <cell r="B1117" t="str">
            <v>DISJUNTOR TERMOMAGNETICO TRIPOLAR 250A/600V, TIPO FXD SIEMENS OU EQUIV</v>
          </cell>
          <cell r="C1117" t="str">
            <v>UN</v>
          </cell>
          <cell r="D1117">
            <v>847.92</v>
          </cell>
        </row>
        <row r="1118">
          <cell r="A1118">
            <v>2394</v>
          </cell>
          <cell r="B1118" t="str">
            <v>DISJUNTOR TERMOMAGNETICO TRIPOLAR 800A/600V, TIPO LMXD SIEMENS OU EQUIV</v>
          </cell>
          <cell r="C1118" t="str">
            <v>UN</v>
          </cell>
          <cell r="D1118">
            <v>3936.91</v>
          </cell>
        </row>
        <row r="1119">
          <cell r="A1119">
            <v>2395</v>
          </cell>
          <cell r="B1119" t="str">
            <v>CHAVE SECCIONADORA TRIPOLAR C/ PORTA FUSIVEIS NH, MANOBRA C/ CARGA, 125A/500V, TIPO S37 SIEMENS OU EQUIV</v>
          </cell>
          <cell r="C1119" t="str">
            <v>UN</v>
          </cell>
          <cell r="D1119">
            <v>533.37</v>
          </cell>
        </row>
        <row r="1120">
          <cell r="A1120">
            <v>2398</v>
          </cell>
          <cell r="B1120" t="str">
            <v>CHAVE SECCIONADORA TRIPOLAR C/ PORTA FUSIVEIS NH, MANOBRA C/ CARGA, 300A/500V, TIPO S37 SIEMENS OU EQUIV</v>
          </cell>
          <cell r="C1120" t="str">
            <v>UN</v>
          </cell>
          <cell r="D1120">
            <v>1168.6500000000001</v>
          </cell>
        </row>
        <row r="1121">
          <cell r="A1121">
            <v>2399</v>
          </cell>
          <cell r="B1121" t="str">
            <v>CHAVE SECCIONADORA TRIPOLAR C/ PORTA FUSIVEIS NH, MANOBRA C/ CARGA, 400A/500V, TIPO S37 SIEMENS OU EQUIV</v>
          </cell>
          <cell r="C1121" t="str">
            <v>UN</v>
          </cell>
          <cell r="D1121">
            <v>1451.12</v>
          </cell>
        </row>
        <row r="1122">
          <cell r="A1122">
            <v>2401</v>
          </cell>
          <cell r="B1122" t="str">
            <v>DISTRIBUIDOR OU ESPALHADOR DE AGREGADO TIPO DOSADOR,   C/ 4 PNEUS REBOCÁVEL C/ LARGURA 3,66 M</v>
          </cell>
          <cell r="C1122" t="str">
            <v>UN</v>
          </cell>
          <cell r="D1122">
            <v>52164</v>
          </cell>
        </row>
        <row r="1123">
          <cell r="A1123">
            <v>2402</v>
          </cell>
          <cell r="B1123" t="str">
            <v>ESPARGIDOR DE ASFALTO PRESSURIZADO, CIFALI MOD. HEM-2500 C/ TANQUE DE2500L, REBOCÁVEL, PNEUMÁTICO C/ MOTOR A GASOLINA 3,4HP</v>
          </cell>
          <cell r="C1123" t="str">
            <v>UN</v>
          </cell>
          <cell r="D1123">
            <v>81000</v>
          </cell>
        </row>
        <row r="1124">
          <cell r="A1124">
            <v>2403</v>
          </cell>
          <cell r="B1124" t="str">
            <v>DISTRIBUIDOR DE ASFALTO, CONSMAQ, MOD DA,  A SER MONTADO SOBRE CAMINHÃO, C/ TANQUE ISOLADO 6 M3, AQUECIDO C/ 2 MAÇARICOS, C/ BARRA ESPARGIDORA 3,66 M</v>
          </cell>
          <cell r="C1124" t="str">
            <v>UN</v>
          </cell>
          <cell r="D1124">
            <v>191160</v>
          </cell>
        </row>
        <row r="1125">
          <cell r="A1125">
            <v>2404</v>
          </cell>
          <cell r="B1125" t="str">
            <v>DIVISORIA CEGA (N1) - PAINEL MSO/COMEIA E=50MM - MONTANTE SIMPLIFICADO E DEMAIS PERFIS ACO GALV PINTADO - COLOCADA</v>
          </cell>
          <cell r="C1125" t="str">
            <v>M2</v>
          </cell>
          <cell r="D1125">
            <v>78</v>
          </cell>
        </row>
        <row r="1126">
          <cell r="A1126">
            <v>2405</v>
          </cell>
          <cell r="B1126" t="str">
            <v>DIVISORIA (N2) PAINEL/VIDRO - PAINEL MSO/COMEIA E=35MM - MONTANTE/RODAPE DUPLO ALUMINIO ANOD NAT - COLOCADA</v>
          </cell>
          <cell r="C1126" t="str">
            <v>M2</v>
          </cell>
          <cell r="D1126">
            <v>98.57</v>
          </cell>
        </row>
        <row r="1127">
          <cell r="A1127">
            <v>2406</v>
          </cell>
          <cell r="B1127" t="str">
            <v>DIVISORIA (N3) PAINEL/VIDRO/PAINEL MSO/COMEIA E=35MM - PERFIS SIMPLES ALUMINIO ANOD NAT - COLOCADA</v>
          </cell>
          <cell r="C1127" t="str">
            <v>M2</v>
          </cell>
          <cell r="D1127">
            <v>80.23</v>
          </cell>
        </row>
        <row r="1128">
          <cell r="A1128">
            <v>2407</v>
          </cell>
          <cell r="B1128" t="str">
            <v>DIVISORIA CEGA (N1) - PAINEL MSO/COMEIA E=35MM - MONTANTE/RODAPE DUPLO ALUMINIO ANOD COR - COLOCADA</v>
          </cell>
          <cell r="C1128" t="str">
            <v>M2</v>
          </cell>
          <cell r="D1128">
            <v>80.23</v>
          </cell>
        </row>
        <row r="1129">
          <cell r="A1129">
            <v>2408</v>
          </cell>
          <cell r="B1129" t="str">
            <v>DIVISORIA (N2) PAINEL/VIDRO - PAINEL MSO/COMEIA E=50MM - MONTANTE SIMPLIFICADO E DEMAIS PERFIS ACO GALV PINTADO - COLOCADA</v>
          </cell>
          <cell r="C1129" t="str">
            <v>M2</v>
          </cell>
          <cell r="D1129">
            <v>84.69</v>
          </cell>
        </row>
        <row r="1130">
          <cell r="A1130">
            <v>2409</v>
          </cell>
          <cell r="B1130" t="str">
            <v>DIVISORIA (N3) PAINEL/VIDRO/PAINEL MSO/COMEIA E=50MM - MONTANTE SIMPLIFICADO E DEMAIS PERFIS ACO GALV PINTADO - COLOCADA</v>
          </cell>
          <cell r="C1130" t="str">
            <v>M2</v>
          </cell>
          <cell r="D1130">
            <v>98.95</v>
          </cell>
        </row>
        <row r="1131">
          <cell r="A1131">
            <v>2410</v>
          </cell>
          <cell r="B1131" t="str">
            <v>DIVISORIA CEGA (N1) - PAINEL MSO/COMEIA E=35MM - MONTANTE/RODAPE DUPLO   ACO GALV PINTADO - COLOCADA</v>
          </cell>
          <cell r="C1131" t="str">
            <v>M2</v>
          </cell>
          <cell r="D1131">
            <v>83.57</v>
          </cell>
        </row>
        <row r="1132">
          <cell r="A1132">
            <v>2411</v>
          </cell>
          <cell r="B1132" t="str">
            <v>DIVISORIA (N3) PAINEL/VIDRO/PAINEL MSO/COMEIA E=35MM - PERFIS SIMPLES ACO GALV PINTADO - COLOCADA</v>
          </cell>
          <cell r="C1132" t="str">
            <v>M2</v>
          </cell>
          <cell r="D1132">
            <v>82.46</v>
          </cell>
        </row>
        <row r="1133">
          <cell r="A1133">
            <v>2412</v>
          </cell>
          <cell r="B1133" t="str">
            <v>DIVISORIA (N3) PAINEL/VIDRO/PAINEL MSO/COMEIA E=35MM - MONTANTE/RODAPE DUPLO ALUMINIO ANOD NAT - COLOCADA</v>
          </cell>
          <cell r="C1133" t="str">
            <v>M2</v>
          </cell>
          <cell r="D1133">
            <v>94.27</v>
          </cell>
        </row>
        <row r="1134">
          <cell r="A1134">
            <v>2413</v>
          </cell>
          <cell r="B1134" t="str">
            <v>DIVISORIA (N2) PAINEL/VIDRO - PAINEL C/ MSO/COMEIA E=35MM - PERFIS SIMPLES ACO GALV PINTADO - COLOCADA</v>
          </cell>
          <cell r="C1134" t="str">
            <v>M2</v>
          </cell>
          <cell r="D1134">
            <v>84.69</v>
          </cell>
        </row>
        <row r="1135">
          <cell r="A1135">
            <v>2414</v>
          </cell>
          <cell r="B1135" t="str">
            <v>DIVISORIA (N2) PAINEL/VIDRO - PAINEL C/ MSO/COMEIA E=35MM - MONTANTE/RODAPE DUPLO ACO GALV PINTADO - COLOCADA</v>
          </cell>
          <cell r="C1135" t="str">
            <v>M2</v>
          </cell>
          <cell r="D1135">
            <v>88.03</v>
          </cell>
        </row>
        <row r="1136">
          <cell r="A1136">
            <v>2415</v>
          </cell>
          <cell r="B1136" t="str">
            <v>DIVISORIA CEGA (N1) - PAINEL MSO/COMEIA E=35MM - PERFIS SIMPLES ACO GALV PINTADO   - COLOCADA</v>
          </cell>
          <cell r="C1136" t="str">
            <v>M2</v>
          </cell>
          <cell r="D1136">
            <v>71.31</v>
          </cell>
        </row>
        <row r="1137">
          <cell r="A1137">
            <v>2416</v>
          </cell>
          <cell r="B1137" t="str">
            <v>DIVISORIA (N3) PAINEL/VIDRO/PAINEL MSO/COMEIA E=35MM - MONTANTE/RODAPE DUPLO ACO GALV PINTADO - COLOCADA</v>
          </cell>
          <cell r="C1137" t="str">
            <v>M2</v>
          </cell>
          <cell r="D1137">
            <v>97.61</v>
          </cell>
        </row>
        <row r="1138">
          <cell r="A1138">
            <v>2417</v>
          </cell>
          <cell r="B1138" t="str">
            <v>DIVISORIA CEGA (N1) - PAINEL MSO/COMEIA E=35MM - MONTANTE/RODAPE DUPLO ALUMINIO ANOD NAT - COLOCADA</v>
          </cell>
          <cell r="C1138" t="str">
            <v>M2</v>
          </cell>
          <cell r="D1138">
            <v>89.14</v>
          </cell>
        </row>
        <row r="1139">
          <cell r="A1139">
            <v>2418</v>
          </cell>
          <cell r="B1139" t="str">
            <v>DOBRADIÇA DE  3 X 2 1/2 EM LATÃO, COM ACABAMENTO CROMADO, PINO E PARAFUSOS, SEM ANÉIS, PARA PORTA INTERNA.</v>
          </cell>
          <cell r="C1139" t="str">
            <v>UN</v>
          </cell>
          <cell r="D1139">
            <v>4.99</v>
          </cell>
        </row>
        <row r="1140">
          <cell r="A1140">
            <v>2419</v>
          </cell>
          <cell r="B1140" t="str">
            <v>DOBRADICA LATAO CROMADO 3 X 3 1/2\" SEM ANEIS</v>
          </cell>
          <cell r="C1140" t="str">
            <v>UN</v>
          </cell>
          <cell r="D1140">
            <v>8.92</v>
          </cell>
        </row>
        <row r="1141">
          <cell r="A1141">
            <v>2420</v>
          </cell>
          <cell r="B1141" t="str">
            <v>DOBRADICA FERRO CROMADO 3 X 3\" SEM ANEIS</v>
          </cell>
          <cell r="C1141" t="str">
            <v>UN</v>
          </cell>
          <cell r="D1141">
            <v>2.69</v>
          </cell>
        </row>
        <row r="1142">
          <cell r="A1142">
            <v>2421</v>
          </cell>
          <cell r="B1142" t="str">
            <v>DOBRADICA FERRO CROMADO 4 X 3 1/2\" COM ANEIS</v>
          </cell>
          <cell r="C1142" t="str">
            <v>UN</v>
          </cell>
          <cell r="D1142">
            <v>5.94</v>
          </cell>
        </row>
        <row r="1143">
          <cell r="A1143">
            <v>2422</v>
          </cell>
          <cell r="B1143" t="str">
            <v>DOBRADICA LATAO CROMADO 4 X 3 1/2\" COM ANEIS</v>
          </cell>
          <cell r="C1143" t="str">
            <v>UN</v>
          </cell>
          <cell r="D1143">
            <v>16.239999999999998</v>
          </cell>
        </row>
        <row r="1144">
          <cell r="A1144">
            <v>2424</v>
          </cell>
          <cell r="B1144" t="str">
            <v>DOBRADICA LATAO POLIDO 3 1/2 X 3\" COM ANEIS</v>
          </cell>
          <cell r="C1144" t="str">
            <v>UN</v>
          </cell>
          <cell r="D1144">
            <v>8.9499999999999993</v>
          </cell>
        </row>
        <row r="1145">
          <cell r="A1145">
            <v>2425</v>
          </cell>
          <cell r="B1145" t="str">
            <v>DOBRADICA ACO ZINCADO 3 X 3\" SEM ANEIS</v>
          </cell>
          <cell r="C1145" t="str">
            <v>UN</v>
          </cell>
          <cell r="D1145">
            <v>2.71</v>
          </cell>
        </row>
        <row r="1146">
          <cell r="A1146">
            <v>2426</v>
          </cell>
          <cell r="B1146" t="str">
            <v>DOBRADICA ACO ZINCADO 3 X 3 1/2\" COM ANEIS</v>
          </cell>
          <cell r="C1146" t="str">
            <v>UN</v>
          </cell>
          <cell r="D1146">
            <v>3.66</v>
          </cell>
        </row>
        <row r="1147">
          <cell r="A1147">
            <v>2427</v>
          </cell>
          <cell r="B1147" t="str">
            <v>DOBRADICA LATAO CROMADO 3 X 3\" SEM ANEIS</v>
          </cell>
          <cell r="C1147" t="str">
            <v>UN</v>
          </cell>
          <cell r="D1147">
            <v>9.1199999999999992</v>
          </cell>
        </row>
        <row r="1148">
          <cell r="A1148">
            <v>2429</v>
          </cell>
          <cell r="B1148" t="str">
            <v>DOBRADICA LATAO LAMINADO 3 1/2 X 3\" COM ANEIS</v>
          </cell>
          <cell r="C1148" t="str">
            <v>UN</v>
          </cell>
          <cell r="D1148">
            <v>8.5399999999999991</v>
          </cell>
        </row>
        <row r="1149">
          <cell r="A1149">
            <v>2431</v>
          </cell>
          <cell r="B1149" t="str">
            <v>DOBRADICA LATAO CROMADO 2 X 1\" SEM ANEIS</v>
          </cell>
          <cell r="C1149" t="str">
            <v>UN</v>
          </cell>
          <cell r="D1149">
            <v>2.2599999999999998</v>
          </cell>
        </row>
        <row r="1150">
          <cell r="A1150">
            <v>2432</v>
          </cell>
          <cell r="B1150" t="str">
            <v>DOBRADICA FERRO CROMADO 3 X 3 1/2\" COM ANEIS</v>
          </cell>
          <cell r="C1150" t="str">
            <v>UN</v>
          </cell>
          <cell r="D1150">
            <v>3.46</v>
          </cell>
        </row>
        <row r="1151">
          <cell r="A1151">
            <v>2433</v>
          </cell>
          <cell r="B1151" t="str">
            <v>DOBRADICA FERRO CROMADO 3 X 2 1/2\" SEM ANEIS</v>
          </cell>
          <cell r="C1151" t="str">
            <v>UN</v>
          </cell>
          <cell r="D1151">
            <v>2.12</v>
          </cell>
        </row>
        <row r="1152">
          <cell r="A1152">
            <v>2435</v>
          </cell>
          <cell r="B1152" t="str">
            <v>DOBRADICA FERRO POLIDO OU GALV 3 X 2.1/2\" E=1,5MM PINO SOLTO OU REVERSIVEL SEM ANEIS</v>
          </cell>
          <cell r="C1152" t="str">
            <v>UN</v>
          </cell>
          <cell r="D1152">
            <v>1.63</v>
          </cell>
        </row>
        <row r="1153">
          <cell r="A1153">
            <v>2436</v>
          </cell>
          <cell r="B1153" t="str">
            <v>ELETRICISTA OU OFICIAL ELETRICISTA</v>
          </cell>
          <cell r="C1153" t="str">
            <v>H</v>
          </cell>
          <cell r="D1153">
            <v>7.5</v>
          </cell>
        </row>
        <row r="1154">
          <cell r="A1154">
            <v>2437</v>
          </cell>
          <cell r="B1154" t="str">
            <v>MONTADOR ELETROMECANICO</v>
          </cell>
          <cell r="C1154" t="str">
            <v>H</v>
          </cell>
          <cell r="D1154">
            <v>10.16</v>
          </cell>
        </row>
        <row r="1155">
          <cell r="A1155">
            <v>2438</v>
          </cell>
          <cell r="B1155" t="str">
            <v>ELETROTECNICO</v>
          </cell>
          <cell r="C1155" t="str">
            <v>H</v>
          </cell>
          <cell r="D1155">
            <v>17.88</v>
          </cell>
        </row>
        <row r="1156">
          <cell r="A1156">
            <v>2439</v>
          </cell>
          <cell r="B1156" t="str">
            <v>ELETRICISTA INDUSTRIAL</v>
          </cell>
          <cell r="C1156" t="str">
            <v>H</v>
          </cell>
          <cell r="D1156">
            <v>12.07</v>
          </cell>
        </row>
        <row r="1157">
          <cell r="A1157">
            <v>2440</v>
          </cell>
          <cell r="B1157" t="str">
            <v>ELETRODUTO FERRO ESMALTADO LEVE ESP. PAREDE 0,75MM - 3/4\"</v>
          </cell>
          <cell r="C1157" t="str">
            <v>M</v>
          </cell>
          <cell r="D1157">
            <v>4.93</v>
          </cell>
        </row>
        <row r="1158">
          <cell r="A1158">
            <v>2442</v>
          </cell>
          <cell r="B1158" t="str">
            <v>ELETRODUTO 3\" TIPO KANALEX OU EQUIV</v>
          </cell>
          <cell r="C1158" t="str">
            <v>M</v>
          </cell>
          <cell r="D1158">
            <v>10.85</v>
          </cell>
        </row>
        <row r="1159">
          <cell r="A1159">
            <v>2446</v>
          </cell>
          <cell r="B1159" t="str">
            <v>ELETRODUTO 2\" TIPO KANALEX OU EQUIV</v>
          </cell>
          <cell r="C1159" t="str">
            <v>M</v>
          </cell>
          <cell r="D1159">
            <v>6.71</v>
          </cell>
        </row>
        <row r="1160">
          <cell r="A1160">
            <v>2447</v>
          </cell>
          <cell r="B1160" t="str">
            <v>ELETRODUTO FERRO ESMALTADO PESADO ESP. PAREDE 1,52MM - 2\"</v>
          </cell>
          <cell r="C1160" t="str">
            <v>M</v>
          </cell>
          <cell r="D1160">
            <v>14.83</v>
          </cell>
        </row>
        <row r="1161">
          <cell r="A1161">
            <v>2448</v>
          </cell>
          <cell r="B1161" t="str">
            <v>ELETRODUTO FERRO ESMALTADO LEVE ESP. PAREDE 0,75MM - 1\"</v>
          </cell>
          <cell r="C1161" t="str">
            <v>M</v>
          </cell>
          <cell r="D1161">
            <v>6.02</v>
          </cell>
        </row>
        <row r="1162">
          <cell r="A1162">
            <v>2449</v>
          </cell>
          <cell r="B1162" t="str">
            <v>ELETRODUTO FERRO ESMALTADO PESADO ESP. PAREDE 1,52MM - 1.1/2\"</v>
          </cell>
          <cell r="C1162" t="str">
            <v>M</v>
          </cell>
          <cell r="D1162">
            <v>11.09</v>
          </cell>
        </row>
        <row r="1163">
          <cell r="A1163">
            <v>2450</v>
          </cell>
          <cell r="B1163" t="str">
            <v>ELETRODUTO FERRO ESMALTADO PESADO ESP. PAREDE 2,25MM - 2.1/2\"</v>
          </cell>
          <cell r="C1163" t="str">
            <v>M</v>
          </cell>
          <cell r="D1163">
            <v>23.34</v>
          </cell>
        </row>
        <row r="1164">
          <cell r="A1164">
            <v>2451</v>
          </cell>
          <cell r="B1164" t="str">
            <v>ELETRODUTO FERRO ESMALTADO PESADO ESP. PAREDE 2,25MM - 4\"</v>
          </cell>
          <cell r="C1164" t="str">
            <v>M</v>
          </cell>
          <cell r="D1164">
            <v>40.479999999999997</v>
          </cell>
        </row>
        <row r="1165">
          <cell r="A1165">
            <v>2452</v>
          </cell>
          <cell r="B1165" t="str">
            <v>ELETRODUTO FERRO ESMALTADO PESADO ESP. PAREDE 2,25MM - 3\"</v>
          </cell>
          <cell r="C1165" t="str">
            <v>M</v>
          </cell>
          <cell r="D1165">
            <v>30.75</v>
          </cell>
        </row>
        <row r="1166">
          <cell r="A1166">
            <v>2453</v>
          </cell>
          <cell r="B1166" t="str">
            <v>ELETRODUTO FERRO ESMALTADO LEVE ESP. PAREDE 0,75MM -1/2\"</v>
          </cell>
          <cell r="C1166" t="str">
            <v>M</v>
          </cell>
          <cell r="D1166">
            <v>3.92</v>
          </cell>
        </row>
        <row r="1167">
          <cell r="A1167">
            <v>2454</v>
          </cell>
          <cell r="B1167" t="str">
            <v>ELETRODUTO FERRO ESMALTADO SEMI-PESADO ESP. PAREDE 1,20MM - 1.1/4\"</v>
          </cell>
          <cell r="C1167" t="str">
            <v>M</v>
          </cell>
          <cell r="D1167">
            <v>10</v>
          </cell>
        </row>
        <row r="1168">
          <cell r="A1168">
            <v>2455</v>
          </cell>
          <cell r="B1168" t="str">
            <v>CURVA FERRO ESMALTADO P/ ELETRODUTO PESADO 90G 1/2\"</v>
          </cell>
          <cell r="C1168" t="str">
            <v>UN</v>
          </cell>
          <cell r="D1168">
            <v>2.1800000000000002</v>
          </cell>
        </row>
        <row r="1169">
          <cell r="A1169">
            <v>2456</v>
          </cell>
          <cell r="B1169" t="str">
            <v>CURVA FERRO ESMALTADO P/ ELETRODUTO PESADO 90G 3/4\"</v>
          </cell>
          <cell r="C1169" t="str">
            <v>UN</v>
          </cell>
          <cell r="D1169">
            <v>1.96</v>
          </cell>
        </row>
        <row r="1170">
          <cell r="A1170">
            <v>2457</v>
          </cell>
          <cell r="B1170" t="str">
            <v>CURVA FERRO ESMALTADO P/ ELETRODUTO PESADO 90G 1.1/4\"</v>
          </cell>
          <cell r="C1170" t="str">
            <v>UN</v>
          </cell>
          <cell r="D1170">
            <v>6.96</v>
          </cell>
        </row>
        <row r="1171">
          <cell r="A1171">
            <v>2458</v>
          </cell>
          <cell r="B1171" t="str">
            <v>CURVA FERRO ESMALTADO P/ ELETRODUTO PESADO 90G 1.1/2\"</v>
          </cell>
          <cell r="C1171" t="str">
            <v>UN</v>
          </cell>
          <cell r="D1171">
            <v>8.9600000000000009</v>
          </cell>
        </row>
        <row r="1172">
          <cell r="A1172">
            <v>2459</v>
          </cell>
          <cell r="B1172" t="str">
            <v>CURVA FERRO ESMALTADO P/ ELETRODUTO PESADO 90G 2\"</v>
          </cell>
          <cell r="C1172" t="str">
            <v>UN</v>
          </cell>
          <cell r="D1172">
            <v>13.25</v>
          </cell>
        </row>
        <row r="1173">
          <cell r="A1173">
            <v>2460</v>
          </cell>
          <cell r="B1173" t="str">
            <v>CURVA FERRO ESMALTADO P/ ELETRODUTO PESADO 90G 4\"</v>
          </cell>
          <cell r="C1173" t="str">
            <v>UN</v>
          </cell>
          <cell r="D1173">
            <v>68.37</v>
          </cell>
        </row>
        <row r="1174">
          <cell r="A1174">
            <v>2461</v>
          </cell>
          <cell r="B1174" t="str">
            <v>CURVA FERRO ESMALTADO P/ ELETRODUTO PESADO 135G 1/2\"</v>
          </cell>
          <cell r="C1174" t="str">
            <v>UN</v>
          </cell>
          <cell r="D1174">
            <v>2.61</v>
          </cell>
        </row>
        <row r="1175">
          <cell r="A1175">
            <v>2462</v>
          </cell>
          <cell r="B1175" t="str">
            <v>CURVA FERRO ESMALTADO P/ ELETRODUTO PESADO 135G 3/4\"</v>
          </cell>
          <cell r="C1175" t="str">
            <v>UN</v>
          </cell>
          <cell r="D1175">
            <v>2.83</v>
          </cell>
        </row>
        <row r="1176">
          <cell r="A1176">
            <v>2463</v>
          </cell>
          <cell r="B1176" t="str">
            <v>CURVA FERRO ESMALTADO P/ ELETRODUTO PESADO 135G 1.1/4\"</v>
          </cell>
          <cell r="C1176" t="str">
            <v>UN</v>
          </cell>
          <cell r="D1176">
            <v>8.42</v>
          </cell>
        </row>
        <row r="1177">
          <cell r="A1177">
            <v>2464</v>
          </cell>
          <cell r="B1177" t="str">
            <v>CURVA FERRO ESMALTADO P/ ELETRODUTO PESADO 135G 1.1/2\"</v>
          </cell>
          <cell r="C1177" t="str">
            <v>UN</v>
          </cell>
          <cell r="D1177">
            <v>9.83</v>
          </cell>
        </row>
        <row r="1178">
          <cell r="A1178">
            <v>2465</v>
          </cell>
          <cell r="B1178" t="str">
            <v>CURVA FERRO ESMALTADO P/ ELETRODUTO PESADO 135G 2.1/2\"</v>
          </cell>
          <cell r="C1178" t="str">
            <v>UN</v>
          </cell>
          <cell r="D1178">
            <v>43.35</v>
          </cell>
        </row>
        <row r="1179">
          <cell r="A1179">
            <v>2466</v>
          </cell>
          <cell r="B1179" t="str">
            <v>CURVA FERRO ESMALTADO P/ ELETRODUTO PESADO 135G 3\"</v>
          </cell>
          <cell r="C1179" t="str">
            <v>UN</v>
          </cell>
          <cell r="D1179">
            <v>65.13</v>
          </cell>
        </row>
        <row r="1180">
          <cell r="A1180">
            <v>2467</v>
          </cell>
          <cell r="B1180" t="str">
            <v>CURVA FERRO ESMALTADO P/ ELETRODUTO PESADO 135G 4\"</v>
          </cell>
          <cell r="C1180" t="str">
            <v>UN</v>
          </cell>
          <cell r="D1180">
            <v>118.55</v>
          </cell>
        </row>
        <row r="1181">
          <cell r="A1181">
            <v>2468</v>
          </cell>
          <cell r="B1181" t="str">
            <v>CURVA FERRO ESMALTADO P/ ELETRODUTO PESADO 135G 2\"</v>
          </cell>
          <cell r="C1181" t="str">
            <v>UN</v>
          </cell>
          <cell r="D1181">
            <v>15.99</v>
          </cell>
        </row>
        <row r="1182">
          <cell r="A1182">
            <v>2469</v>
          </cell>
          <cell r="B1182" t="str">
            <v>CURVA FERRO ESMALTADO P/ ELETRODUTO PESADO 135G 1\"</v>
          </cell>
          <cell r="C1182" t="str">
            <v>UN</v>
          </cell>
          <cell r="D1182">
            <v>5.0199999999999996</v>
          </cell>
        </row>
        <row r="1183">
          <cell r="A1183">
            <v>2470</v>
          </cell>
          <cell r="B1183" t="str">
            <v>CURVA FERRO ESMALTADO P/ ELETRODUTO PESADO 90G 3\"</v>
          </cell>
          <cell r="C1183" t="str">
            <v>UN</v>
          </cell>
          <cell r="D1183">
            <v>37.299999999999997</v>
          </cell>
        </row>
        <row r="1184">
          <cell r="A1184">
            <v>2471</v>
          </cell>
          <cell r="B1184" t="str">
            <v>CURVA FERRO ESMALTADO P/ ELETRODUTO PESADO 90G 2.1/2\"</v>
          </cell>
          <cell r="C1184" t="str">
            <v>UN</v>
          </cell>
          <cell r="D1184">
            <v>28.56</v>
          </cell>
        </row>
        <row r="1185">
          <cell r="A1185">
            <v>2472</v>
          </cell>
          <cell r="B1185" t="str">
            <v>CURVA FERRO ESMALTADO P/ ELETRODUTO PESADO 90G 1\"</v>
          </cell>
          <cell r="C1185" t="str">
            <v>UN</v>
          </cell>
          <cell r="D1185">
            <v>2.94</v>
          </cell>
        </row>
        <row r="1186">
          <cell r="A1186">
            <v>2473</v>
          </cell>
          <cell r="B1186" t="str">
            <v>LUVA P/ ELETRODUTO ESMALTADO PESADO 1/2\"</v>
          </cell>
          <cell r="C1186" t="str">
            <v>UN</v>
          </cell>
          <cell r="D1186">
            <v>0.63</v>
          </cell>
        </row>
        <row r="1187">
          <cell r="A1187">
            <v>2474</v>
          </cell>
          <cell r="B1187" t="str">
            <v>LUVA P/ ELETRODUTO ESMALTADO PESADO 1\"</v>
          </cell>
          <cell r="C1187" t="str">
            <v>UN</v>
          </cell>
          <cell r="D1187">
            <v>1.1499999999999999</v>
          </cell>
        </row>
        <row r="1188">
          <cell r="A1188">
            <v>2475</v>
          </cell>
          <cell r="B1188" t="str">
            <v>LUVA P/ ELETRODUTO ESMALTADO PESADO 1.1/4\"</v>
          </cell>
          <cell r="C1188" t="str">
            <v>UN</v>
          </cell>
          <cell r="D1188">
            <v>1.85</v>
          </cell>
        </row>
        <row r="1189">
          <cell r="A1189">
            <v>2476</v>
          </cell>
          <cell r="B1189" t="str">
            <v>LUVA P/ELETRODUTO ESMALTADO PESADO 1.1/2\"</v>
          </cell>
          <cell r="C1189" t="str">
            <v>UN</v>
          </cell>
          <cell r="D1189">
            <v>2.48</v>
          </cell>
        </row>
        <row r="1190">
          <cell r="A1190">
            <v>2477</v>
          </cell>
          <cell r="B1190" t="str">
            <v>LUVA P/ ELETRODUTO ESMALTADO PESADO 2\"</v>
          </cell>
          <cell r="C1190" t="str">
            <v>UN</v>
          </cell>
          <cell r="D1190">
            <v>3.78</v>
          </cell>
        </row>
        <row r="1191">
          <cell r="A1191">
            <v>2478</v>
          </cell>
          <cell r="B1191" t="str">
            <v>LUVA P/ ELETRODUTO ESMALTADO PESADO 2.1/2\"</v>
          </cell>
          <cell r="C1191" t="str">
            <v>UN</v>
          </cell>
          <cell r="D1191">
            <v>7.27</v>
          </cell>
        </row>
        <row r="1192">
          <cell r="A1192">
            <v>2479</v>
          </cell>
          <cell r="B1192" t="str">
            <v>LUVA P/ ELETRODUTO ESMALTADO PESADO 4\"</v>
          </cell>
          <cell r="C1192" t="str">
            <v>UN</v>
          </cell>
          <cell r="D1192">
            <v>8.3699999999999992</v>
          </cell>
        </row>
        <row r="1193">
          <cell r="A1193">
            <v>2480</v>
          </cell>
          <cell r="B1193" t="str">
            <v>LUVA P/ ELETRODUTO ESMALTADO PESADO 3\"</v>
          </cell>
          <cell r="C1193" t="str">
            <v>UN</v>
          </cell>
          <cell r="D1193">
            <v>7.61</v>
          </cell>
        </row>
        <row r="1194">
          <cell r="A1194">
            <v>2481</v>
          </cell>
          <cell r="B1194" t="str">
            <v>LUVA P/ ELETRODUTO ESMALTADO PESADO 3/4\"</v>
          </cell>
          <cell r="C1194" t="str">
            <v>UN</v>
          </cell>
          <cell r="D1194">
            <v>0.76</v>
          </cell>
        </row>
        <row r="1195">
          <cell r="A1195">
            <v>2483</v>
          </cell>
          <cell r="B1195" t="str">
            <v>CONECTOR RETO 1\" EM FERRO GALV OU ALUMINIO P/ ADAPTAR ENTRADA     DE ELETRODUTO  METALICO FLEXIVEL EM QUADROS</v>
          </cell>
          <cell r="C1195" t="str">
            <v>UN</v>
          </cell>
          <cell r="D1195">
            <v>1.86</v>
          </cell>
        </row>
        <row r="1196">
          <cell r="A1196">
            <v>2484</v>
          </cell>
          <cell r="B1196" t="str">
            <v>CONECTOR RETO 3\" EM FERRO GALV OU ALUMINIO P/ ADAPTAR ENTRADA DE ELETRODUTO METALICO FLEXIVEL EM QUADROS</v>
          </cell>
          <cell r="C1196" t="str">
            <v>UN</v>
          </cell>
          <cell r="D1196">
            <v>15.59</v>
          </cell>
        </row>
        <row r="1197">
          <cell r="A1197">
            <v>2485</v>
          </cell>
          <cell r="B1197" t="str">
            <v>CONECTOR RETO 4\" EM FERRO GALV OU ALUMINIO P/ ADAPTAR ENTRADA DE ELETRODUTO METALICO FLEXIVEL</v>
          </cell>
          <cell r="C1197" t="str">
            <v>UN</v>
          </cell>
          <cell r="D1197">
            <v>37.89</v>
          </cell>
        </row>
        <row r="1198">
          <cell r="A1198">
            <v>2487</v>
          </cell>
          <cell r="B1198" t="str">
            <v>CONECTOR RETO 1/2\" EM FERRO GALV OU ALUMINIO P/ ADAPTAR ENTRADA DE ELETRODUTO METALICO FLEXIVEL EM QUADROS</v>
          </cell>
          <cell r="C1198" t="str">
            <v>UN</v>
          </cell>
          <cell r="D1198">
            <v>1.44</v>
          </cell>
        </row>
        <row r="1199">
          <cell r="A1199">
            <v>2488</v>
          </cell>
          <cell r="B1199" t="str">
            <v>CONECTOR RETO 3/4\" EM FERRO GALV OU ALUMINIO P/ ADAPTAR ENTRADA DE ELETRODUTO METALICO FLEXIVEL EM QUADROS</v>
          </cell>
          <cell r="C1199" t="str">
            <v>UN</v>
          </cell>
          <cell r="D1199">
            <v>1.59</v>
          </cell>
        </row>
        <row r="1200">
          <cell r="A1200">
            <v>2489</v>
          </cell>
          <cell r="B1200" t="str">
            <v>CONECTOR RETO 2\" EM FERRO GALV OU ALUMINIO P/ ADAPTAR ENTRADA DE ELETRODUTO METALICO FLEXIVEL FLEXIVEL EM QUADROS</v>
          </cell>
          <cell r="C1200" t="str">
            <v>UN</v>
          </cell>
          <cell r="D1200">
            <v>5.57</v>
          </cell>
        </row>
        <row r="1201">
          <cell r="A1201">
            <v>2498</v>
          </cell>
          <cell r="B1201" t="str">
            <v>ELETRODUTO METALICO FLEXIVEL 1/2\" C/ REVESTIMENTO PVC TIPO SEALTUBO OU EQUIV</v>
          </cell>
          <cell r="C1201" t="str">
            <v>M</v>
          </cell>
          <cell r="D1201">
            <v>3.89</v>
          </cell>
        </row>
        <row r="1202">
          <cell r="A1202">
            <v>2500</v>
          </cell>
          <cell r="B1202" t="str">
            <v>ELETRODUTO METALICO FLEXIVEL REV EXT PVC PRETO 60MM TIPO COPEX OU EQUIV</v>
          </cell>
          <cell r="C1202" t="str">
            <v>M</v>
          </cell>
          <cell r="D1202">
            <v>19.57</v>
          </cell>
        </row>
        <row r="1203">
          <cell r="A1203">
            <v>2501</v>
          </cell>
          <cell r="B1203" t="str">
            <v>ELETRODUTO METALICO FLEXIVEL REV EXT PVC PRETO 32MM TIPO COPEX OU EQUIV</v>
          </cell>
          <cell r="C1203" t="str">
            <v>M</v>
          </cell>
          <cell r="D1203">
            <v>7.17</v>
          </cell>
        </row>
        <row r="1204">
          <cell r="A1204">
            <v>2502</v>
          </cell>
          <cell r="B1204" t="str">
            <v>ELETRODUTO METALICO FLEXIVEL REV EXT PVC PRETO 40MM TIPO COPEX OU EQUIV</v>
          </cell>
          <cell r="C1204" t="str">
            <v>M</v>
          </cell>
          <cell r="D1204">
            <v>9.9600000000000009</v>
          </cell>
        </row>
        <row r="1205">
          <cell r="A1205">
            <v>2503</v>
          </cell>
          <cell r="B1205" t="str">
            <v>ELETRODUTO METALICO FLEXIVEL REV EXT PVC PRETO 50MM TIPO COPEX OU EQUIV</v>
          </cell>
          <cell r="C1205" t="str">
            <v>M</v>
          </cell>
          <cell r="D1205">
            <v>13.58</v>
          </cell>
        </row>
        <row r="1206">
          <cell r="A1206">
            <v>2504</v>
          </cell>
          <cell r="B1206" t="str">
            <v>ELETRODUTO METALICO FLEXIVEL REV EXT PVC PRETO 25MM TIPO COPEX OU EQUIV</v>
          </cell>
          <cell r="C1206" t="str">
            <v>M</v>
          </cell>
          <cell r="D1206">
            <v>4.83</v>
          </cell>
        </row>
        <row r="1207">
          <cell r="A1207">
            <v>2505</v>
          </cell>
          <cell r="B1207" t="str">
            <v>ELETRODUTO METALICO FLEXIVEL REV EXT PVC PRETO 75MM TIPO COPEX OU EQUIV</v>
          </cell>
          <cell r="C1207" t="str">
            <v>M</v>
          </cell>
          <cell r="D1207">
            <v>25.35</v>
          </cell>
        </row>
        <row r="1208">
          <cell r="A1208">
            <v>2509</v>
          </cell>
          <cell r="B1208" t="str">
            <v>PLUG 3P + T 30A/440V REFERENCIA 56406, USO INDUSTRIAL TP PIAL OU EQUIV</v>
          </cell>
          <cell r="C1208" t="str">
            <v>UN</v>
          </cell>
          <cell r="D1208">
            <v>29.69</v>
          </cell>
        </row>
        <row r="1209">
          <cell r="A1209">
            <v>2510</v>
          </cell>
          <cell r="B1209" t="str">
            <v>RELE FOTOELETRICO 1000W/220V</v>
          </cell>
          <cell r="C1209" t="str">
            <v>UN</v>
          </cell>
          <cell r="D1209">
            <v>26.88</v>
          </cell>
        </row>
        <row r="1210">
          <cell r="A1210">
            <v>2512</v>
          </cell>
          <cell r="B1210" t="str">
            <v>BRACO P/ LUMINARIA PUBLICA 1 X 1,50M ROMAGNOLE OU EQUIV</v>
          </cell>
          <cell r="C1210" t="str">
            <v>UN</v>
          </cell>
          <cell r="D1210">
            <v>16.3</v>
          </cell>
        </row>
        <row r="1211">
          <cell r="A1211">
            <v>2515</v>
          </cell>
          <cell r="B1211" t="str">
            <v>CONECTOR CURVO 90 GRAUS BITOLA 3/4\" EM FERRO GALV OU ALUMINIO P/ ADAPTAR ENTRADA DE ELETRODUTO METALICO FLEXIVEL EM QUADROS</v>
          </cell>
          <cell r="C1211" t="str">
            <v>UN</v>
          </cell>
          <cell r="D1211">
            <v>2.81</v>
          </cell>
        </row>
        <row r="1212">
          <cell r="A1212">
            <v>2516</v>
          </cell>
          <cell r="B1212" t="str">
            <v>CONECTOR CURVO 90 GRAUS BITOLA 1\" EM FERRO GALV OU ALUMINIO P/ ADAPTAR ENTRADA DE ELETRODUTO METALICO FLEXIVEL EM QUADROS</v>
          </cell>
          <cell r="C1212" t="str">
            <v>UN</v>
          </cell>
          <cell r="D1212">
            <v>3.22</v>
          </cell>
        </row>
        <row r="1213">
          <cell r="A1213">
            <v>2517</v>
          </cell>
          <cell r="B1213" t="str">
            <v>CONECTOR CURVO 90 GRAUS BITOLA 1 1/2\" EM FERRO GALV OU ALUMINIO P/ ADAPTAR ENTRADA DE ELETRODUTO METALICO FLEXIVEL EM QUADROS</v>
          </cell>
          <cell r="C1213" t="str">
            <v>UN</v>
          </cell>
          <cell r="D1213">
            <v>6.48</v>
          </cell>
        </row>
        <row r="1214">
          <cell r="A1214">
            <v>2518</v>
          </cell>
          <cell r="B1214" t="str">
            <v>CONECTOR CURVO 90 GRAUS BITOLA 2 1/2\" EM FERRO GALV OU ALUMINIO P/ ADAPTAR ENTRADA DE ELETRODUTO METALICO FLEXIVEL EM QUADROS</v>
          </cell>
          <cell r="C1214" t="str">
            <v>UN</v>
          </cell>
          <cell r="D1214">
            <v>32.54</v>
          </cell>
        </row>
        <row r="1215">
          <cell r="A1215">
            <v>2519</v>
          </cell>
          <cell r="B1215" t="str">
            <v>CONECTOR CURVO 90 GRAUS BITOLA 3\" EM FERRO GALV OU ALUMINIO P/ ADAPTAR ENTRADA DE ELETRODUTO METALICO FLEXIVEL EM QUADROS</v>
          </cell>
          <cell r="C1215" t="str">
            <v>UN</v>
          </cell>
          <cell r="D1215">
            <v>36.340000000000003</v>
          </cell>
        </row>
        <row r="1216">
          <cell r="A1216">
            <v>2520</v>
          </cell>
          <cell r="B1216" t="str">
            <v>CONECTOR CURVO 90 GRAUS BITOLA 4\" EM FERRO GALV OU ALUMINIO P/ ADAPTAR ENTRADA DE ELETRODUTO METALICO FLEXIVEL EM QUADROS</v>
          </cell>
          <cell r="C1216" t="str">
            <v>UN</v>
          </cell>
          <cell r="D1216">
            <v>62.82</v>
          </cell>
        </row>
        <row r="1217">
          <cell r="A1217">
            <v>2521</v>
          </cell>
          <cell r="B1217" t="str">
            <v>CONECTOR CURVO 90 GRAUS BITOLA 2\" EM FERRO GALV OU ALUMINIO P/ ADAPTAR ENTRADA DE ELETRODUTO METALICO FLEXIVEL EM QUADROS</v>
          </cell>
          <cell r="C1217" t="str">
            <v>UN</v>
          </cell>
          <cell r="D1217">
            <v>19.91</v>
          </cell>
        </row>
        <row r="1218">
          <cell r="A1218">
            <v>2522</v>
          </cell>
          <cell r="B1218" t="str">
            <v>CONECTOR CURVO 90 GRAUS BITOLA 1 1/4\" EM FERRO GALV OU ALUMINIO P/ ADAPTAR ENTRADA DE ELETRODUTO METALICO FLEXIVEL EM QUADROS</v>
          </cell>
          <cell r="C1218" t="str">
            <v>UN</v>
          </cell>
          <cell r="D1218">
            <v>5.87</v>
          </cell>
        </row>
        <row r="1219">
          <cell r="A1219">
            <v>2526</v>
          </cell>
          <cell r="B1219" t="str">
            <v>CONECTOR RETO 1 1/4\" EM FERRO GALV OU ALUMINIO P/ ADAPTAR ENTRADA DE ELETRODUTO METALICO FLEXIVEL EM QUADROS</v>
          </cell>
          <cell r="C1219" t="str">
            <v>UN</v>
          </cell>
          <cell r="D1219">
            <v>3.56</v>
          </cell>
        </row>
        <row r="1220">
          <cell r="A1220">
            <v>2527</v>
          </cell>
          <cell r="B1220" t="str">
            <v>CONECTOR RETO 1 1/2\" EM FERRO GALV OU ALUMINIO P/ ADAPTAR ENTRADA DE ELETRODUTO METALICO FLEXIVEL EM QUADROS</v>
          </cell>
          <cell r="C1220" t="str">
            <v>UN</v>
          </cell>
          <cell r="D1220">
            <v>4.13</v>
          </cell>
        </row>
        <row r="1221">
          <cell r="A1221">
            <v>2528</v>
          </cell>
          <cell r="B1221" t="str">
            <v>CONECTOR RETO 2 1/2\" EM FERRO GALV OU ALUMINIO P/ ADAPTAR ENTRADA DE ELETRODUTO METALICO FLEXIVEL EM QUADROS</v>
          </cell>
          <cell r="C1221" t="str">
            <v>UN</v>
          </cell>
          <cell r="D1221">
            <v>12.67</v>
          </cell>
        </row>
        <row r="1222">
          <cell r="A1222">
            <v>2535</v>
          </cell>
          <cell r="B1222" t="str">
            <v>BUCHA LIGA ALUMINIO P/ ELETRODUTO ROSCAVEL 3/4\"</v>
          </cell>
          <cell r="C1222" t="str">
            <v>UN</v>
          </cell>
          <cell r="D1222">
            <v>0.28999999999999998</v>
          </cell>
        </row>
        <row r="1223">
          <cell r="A1223">
            <v>2536</v>
          </cell>
          <cell r="B1223" t="str">
            <v>BUCHA LIGA ALUMINIO P/ ELETRODUTO ROSCAVEL 1\"</v>
          </cell>
          <cell r="C1223" t="str">
            <v>UN</v>
          </cell>
          <cell r="D1223">
            <v>0.37</v>
          </cell>
        </row>
        <row r="1224">
          <cell r="A1224">
            <v>2537</v>
          </cell>
          <cell r="B1224" t="str">
            <v>BUCHA LIGA ALUMINIO P/ ELETRODUTO ROSCAVEL 1 1/4\"</v>
          </cell>
          <cell r="C1224" t="str">
            <v>UN</v>
          </cell>
          <cell r="D1224">
            <v>0.51</v>
          </cell>
        </row>
        <row r="1225">
          <cell r="A1225">
            <v>2538</v>
          </cell>
          <cell r="B1225" t="str">
            <v>BUCHA LIGA ALUMINIO P/ ELETRODUTO ROSCAVEL 1 1/2\"</v>
          </cell>
          <cell r="C1225" t="str">
            <v>UN</v>
          </cell>
          <cell r="D1225">
            <v>0.62</v>
          </cell>
        </row>
        <row r="1226">
          <cell r="A1226">
            <v>2539</v>
          </cell>
          <cell r="B1226" t="str">
            <v>BUCHA LIGA ALUMINIO P/ ELETRODUTO ROSCAVEL 3\"</v>
          </cell>
          <cell r="C1226" t="str">
            <v>UN</v>
          </cell>
          <cell r="D1226">
            <v>2.16</v>
          </cell>
        </row>
        <row r="1227">
          <cell r="A1227">
            <v>2540</v>
          </cell>
          <cell r="B1227" t="str">
            <v>BUCHA LIGA ALUMINIO P/ ELETRODUTO ROSCAVEL 4\"</v>
          </cell>
          <cell r="C1227" t="str">
            <v>UN</v>
          </cell>
          <cell r="D1227">
            <v>3.33</v>
          </cell>
        </row>
        <row r="1228">
          <cell r="A1228">
            <v>2541</v>
          </cell>
          <cell r="B1228" t="str">
            <v>BUCHA LIGA ALUMINIO P/ ELETRODUTO ROSCAVEL 2 1/2\"</v>
          </cell>
          <cell r="C1228" t="str">
            <v>UN</v>
          </cell>
          <cell r="D1228">
            <v>1.84</v>
          </cell>
        </row>
        <row r="1229">
          <cell r="A1229">
            <v>2542</v>
          </cell>
          <cell r="B1229" t="str">
            <v>BUCHA LIGA ALUMINIO P/ ELETRODUTO ROSCAVEL 2\"</v>
          </cell>
          <cell r="C1229" t="str">
            <v>UN</v>
          </cell>
          <cell r="D1229">
            <v>1.03</v>
          </cell>
        </row>
        <row r="1230">
          <cell r="A1230">
            <v>2543</v>
          </cell>
          <cell r="B1230" t="str">
            <v>BUCHA LIGA ALUMINIO P/ ELETRODUTO ROSCAVEL 1/2\"</v>
          </cell>
          <cell r="C1230" t="str">
            <v>UN</v>
          </cell>
          <cell r="D1230">
            <v>0.21</v>
          </cell>
        </row>
        <row r="1231">
          <cell r="A1231">
            <v>2548</v>
          </cell>
          <cell r="B1231" t="str">
            <v>CONECTOR CURVO 90 GRAUS BITOLA 1/2\" EM FERRO GALV OU ALUMINIO P/ ADAPTAR ENTRADA DE ELETRODUTO METALICO FLEXIVEL EM QUADROS</v>
          </cell>
          <cell r="C1231" t="str">
            <v>UN</v>
          </cell>
          <cell r="D1231">
            <v>2.27</v>
          </cell>
        </row>
        <row r="1232">
          <cell r="A1232">
            <v>2555</v>
          </cell>
          <cell r="B1232" t="str">
            <v>CAIXA DE PASSAGEM 3\" X 3\" SEXTAVADA EM FERRO GALV\"</v>
          </cell>
          <cell r="C1232" t="str">
            <v>UN</v>
          </cell>
          <cell r="D1232">
            <v>1.78</v>
          </cell>
        </row>
        <row r="1233">
          <cell r="A1233">
            <v>2556</v>
          </cell>
          <cell r="B1233" t="str">
            <v>CAIXA DE PASSAGEM 4\" X 2\" EM FERRO GALV\"</v>
          </cell>
          <cell r="C1233" t="str">
            <v>UN</v>
          </cell>
          <cell r="D1233">
            <v>1.07</v>
          </cell>
        </row>
        <row r="1234">
          <cell r="A1234">
            <v>2557</v>
          </cell>
          <cell r="B1234" t="str">
            <v>CAIXA DE PASSAGEM 4\" X 4\" EM FERRO GALV\"</v>
          </cell>
          <cell r="C1234" t="str">
            <v>UN</v>
          </cell>
          <cell r="D1234">
            <v>1.78</v>
          </cell>
        </row>
        <row r="1235">
          <cell r="A1235">
            <v>2558</v>
          </cell>
          <cell r="B1235" t="str">
            <v>CONDULETE TIPO \"C\" EM LIGA ALUMINIO P/ ELETRODUTO ROSCADO 1/2\"</v>
          </cell>
          <cell r="C1235" t="str">
            <v>UN</v>
          </cell>
          <cell r="D1235">
            <v>4.8099999999999996</v>
          </cell>
        </row>
        <row r="1236">
          <cell r="A1236">
            <v>2559</v>
          </cell>
          <cell r="B1236" t="str">
            <v>CONDULETE TIPO \"C\" EM LIGA ALUMINIO P/ ELETRODUTO ROSCADO 3/4\"</v>
          </cell>
          <cell r="C1236" t="str">
            <v>UN</v>
          </cell>
          <cell r="D1236">
            <v>4.7300000000000004</v>
          </cell>
        </row>
        <row r="1237">
          <cell r="A1237">
            <v>2560</v>
          </cell>
          <cell r="B1237" t="str">
            <v>CONDULETE TIPO \"C\" EM LIGA ALUMINIO P/ ELETRODUTO ROSCADO 1\"</v>
          </cell>
          <cell r="C1237" t="str">
            <v>UN</v>
          </cell>
          <cell r="D1237">
            <v>7.54</v>
          </cell>
        </row>
        <row r="1238">
          <cell r="A1238">
            <v>2565</v>
          </cell>
          <cell r="B1238" t="str">
            <v>CONDULETE TIPO \"E\" EM LIGA ALUMINIO P/ ELETRODUTO ROSCADO 3/4\"</v>
          </cell>
          <cell r="C1238" t="str">
            <v>UN</v>
          </cell>
          <cell r="D1238">
            <v>4.41</v>
          </cell>
        </row>
        <row r="1239">
          <cell r="A1239">
            <v>2566</v>
          </cell>
          <cell r="B1239" t="str">
            <v>CONDULETE TIPO \"E\" EM LIGA ALUMINIO P/ ELETRODUTO ROSCADO 1 1/4\"</v>
          </cell>
          <cell r="C1239" t="str">
            <v>UN</v>
          </cell>
          <cell r="D1239">
            <v>12.22</v>
          </cell>
        </row>
        <row r="1240">
          <cell r="A1240">
            <v>2567</v>
          </cell>
          <cell r="B1240" t="str">
            <v>CONDULETE TIPO \"E\" EM LIGA ALUMINIO P/ ELETRODUTO ROSCADO 2\"</v>
          </cell>
          <cell r="C1240" t="str">
            <v>UN</v>
          </cell>
          <cell r="D1240">
            <v>23.97</v>
          </cell>
        </row>
        <row r="1241">
          <cell r="A1241">
            <v>2568</v>
          </cell>
          <cell r="B1241" t="str">
            <v>CONDULETE TIPO \"E\" EM LIGA ALUMINIO P/ ELETRODUTO ROSCADO 3\"</v>
          </cell>
          <cell r="C1241" t="str">
            <v>UN</v>
          </cell>
          <cell r="D1241">
            <v>51.78</v>
          </cell>
        </row>
        <row r="1242">
          <cell r="A1242">
            <v>2569</v>
          </cell>
          <cell r="B1242" t="str">
            <v>CONDULETE TIPO \"LR\" EM LIGA ALUMINIO P/ ELETRODUTO ROSCADO 1/2\"</v>
          </cell>
          <cell r="C1242" t="str">
            <v>UN</v>
          </cell>
          <cell r="D1242">
            <v>4.41</v>
          </cell>
        </row>
        <row r="1243">
          <cell r="A1243">
            <v>2570</v>
          </cell>
          <cell r="B1243" t="str">
            <v>CONDULETE TIPO \"LR\" EM LIGA ALUMINIO P/ ELETRODUTO ROSCADO 1\"</v>
          </cell>
          <cell r="C1243" t="str">
            <v>UN</v>
          </cell>
          <cell r="D1243">
            <v>7.38</v>
          </cell>
        </row>
        <row r="1244">
          <cell r="A1244">
            <v>2571</v>
          </cell>
          <cell r="B1244" t="str">
            <v>CONDULETE TIPO \"LR\" EM LIGA ALUMINIO P/ ELETRODUTO ROSCADO 2\"</v>
          </cell>
          <cell r="C1244" t="str">
            <v>UN</v>
          </cell>
          <cell r="D1244">
            <v>26.83</v>
          </cell>
        </row>
        <row r="1245">
          <cell r="A1245">
            <v>2572</v>
          </cell>
          <cell r="B1245" t="str">
            <v>CONDULETE TIPO \"LR\" EM LIGA ALUMINIO P/ ELETRODUTO ROSCADO 3\"</v>
          </cell>
          <cell r="C1245" t="str">
            <v>UN</v>
          </cell>
          <cell r="D1245">
            <v>51.75</v>
          </cell>
        </row>
        <row r="1246">
          <cell r="A1246">
            <v>2573</v>
          </cell>
          <cell r="B1246" t="str">
            <v>CONDULETE TIPO \"T\" EM LIGA ALUMINIO P/ ELETRODUTO ROSCADO 1/2\"</v>
          </cell>
          <cell r="C1246" t="str">
            <v>UN</v>
          </cell>
          <cell r="D1246">
            <v>5.08</v>
          </cell>
        </row>
        <row r="1247">
          <cell r="A1247">
            <v>2574</v>
          </cell>
          <cell r="B1247" t="str">
            <v>CONDULETE TIPO \"T\" EM LIGA ALUMINIO P/ ELETRODUTO ROSCADO 3/4\"</v>
          </cell>
          <cell r="C1247" t="str">
            <v>UN</v>
          </cell>
          <cell r="D1247">
            <v>5.0999999999999996</v>
          </cell>
        </row>
        <row r="1248">
          <cell r="A1248">
            <v>2575</v>
          </cell>
          <cell r="B1248" t="str">
            <v>CONDULETE TIPO \"T\" EM LIGA ALUMINIO P/ ELETRODUTO ROSCADO 1 1/4\"</v>
          </cell>
          <cell r="C1248" t="str">
            <v>UN</v>
          </cell>
          <cell r="D1248">
            <v>14.21</v>
          </cell>
        </row>
        <row r="1249">
          <cell r="A1249">
            <v>2576</v>
          </cell>
          <cell r="B1249" t="str">
            <v>CONDULETE TIPO \"T\" EM LIGA ALUMINIO P/ ELETRODUTO ROSCADO 1 1/2\"</v>
          </cell>
          <cell r="C1249" t="str">
            <v>UN</v>
          </cell>
          <cell r="D1249">
            <v>20.399999999999999</v>
          </cell>
        </row>
        <row r="1250">
          <cell r="A1250">
            <v>2577</v>
          </cell>
          <cell r="B1250" t="str">
            <v>CONDULETE TIPO \"T\" EM LIGA ALUMINIO P/ ELETRODUTO ROSCADO 2\"</v>
          </cell>
          <cell r="C1250" t="str">
            <v>UN</v>
          </cell>
          <cell r="D1250">
            <v>28.65</v>
          </cell>
        </row>
        <row r="1251">
          <cell r="A1251">
            <v>2578</v>
          </cell>
          <cell r="B1251" t="str">
            <v>CONDULETE TIPO \"T\" EM LIGA ALUMINIO P/ ELETRODUTO ROSCADO 3\"</v>
          </cell>
          <cell r="C1251" t="str">
            <v>UN</v>
          </cell>
          <cell r="D1251">
            <v>56.74</v>
          </cell>
        </row>
        <row r="1252">
          <cell r="A1252">
            <v>2579</v>
          </cell>
          <cell r="B1252" t="str">
            <v>CONDULETE TIPO \"X\" EM LIGA ALUMINIO P/ ELETRODUTO ROSCADO 1/2\"</v>
          </cell>
          <cell r="C1252" t="str">
            <v>UN</v>
          </cell>
          <cell r="D1252">
            <v>5.05</v>
          </cell>
        </row>
        <row r="1253">
          <cell r="A1253">
            <v>2580</v>
          </cell>
          <cell r="B1253" t="str">
            <v>CONDULETE TIPO \"X\" EM LIGA ALUMINIO P/ ELETRODUTO ROSCADO 3/4\"</v>
          </cell>
          <cell r="C1253" t="str">
            <v>UN</v>
          </cell>
          <cell r="D1253">
            <v>5.4</v>
          </cell>
        </row>
        <row r="1254">
          <cell r="A1254">
            <v>2581</v>
          </cell>
          <cell r="B1254" t="str">
            <v>CONDULETE TIPO \"X\" EM LIGA ALUMINIO P/ ELETRODUTO ROSCADO 1\"</v>
          </cell>
          <cell r="C1254" t="str">
            <v>UN</v>
          </cell>
          <cell r="D1254">
            <v>9.48</v>
          </cell>
        </row>
        <row r="1255">
          <cell r="A1255">
            <v>2582</v>
          </cell>
          <cell r="B1255" t="str">
            <v>CONDULETE TIPO \"X\" EM LIGA ALUMINIO P/ ELETRODUTO ROSCADO 1 1/2\"</v>
          </cell>
          <cell r="C1255" t="str">
            <v>UN</v>
          </cell>
          <cell r="D1255">
            <v>20.64</v>
          </cell>
        </row>
        <row r="1256">
          <cell r="A1256">
            <v>2583</v>
          </cell>
          <cell r="B1256" t="str">
            <v>CONDULETE TIPO \"X\" EM LIGA ALUMINIO P/ ELETRODUTO ROSCADO 3\"</v>
          </cell>
          <cell r="C1256" t="str">
            <v>UN</v>
          </cell>
          <cell r="D1256">
            <v>55.4</v>
          </cell>
        </row>
        <row r="1257">
          <cell r="A1257">
            <v>2584</v>
          </cell>
          <cell r="B1257" t="str">
            <v>CONDULETE TIPO \"X\" EM LIGA ALUMINIO P/ ELETRODUTO ROSCADO 4\"</v>
          </cell>
          <cell r="C1257" t="str">
            <v>UN</v>
          </cell>
          <cell r="D1257">
            <v>112.5</v>
          </cell>
        </row>
        <row r="1258">
          <cell r="A1258">
            <v>2585</v>
          </cell>
          <cell r="B1258" t="str">
            <v>CONDULETE TIPO \"T\" EM LIGA ALUMINIO P/ ELETRODUTO ROSCADO 4\"</v>
          </cell>
          <cell r="C1258" t="str">
            <v>UN</v>
          </cell>
          <cell r="D1258">
            <v>103.45</v>
          </cell>
        </row>
        <row r="1259">
          <cell r="A1259">
            <v>2586</v>
          </cell>
          <cell r="B1259" t="str">
            <v>CONDULETE TIPO \"T\" EM LIGA ALUMINIO P/ ELETRODUTO ROSCADO 1\"</v>
          </cell>
          <cell r="C1259" t="str">
            <v>UN</v>
          </cell>
          <cell r="D1259">
            <v>8.6999999999999993</v>
          </cell>
        </row>
        <row r="1260">
          <cell r="A1260">
            <v>2587</v>
          </cell>
          <cell r="B1260" t="str">
            <v>CONDULETE TIPO \"LR\" EM LIGA ALUMINIO P/ ELETRODUTO ROSCADO 1 1/2\"</v>
          </cell>
          <cell r="C1260" t="str">
            <v>UN</v>
          </cell>
          <cell r="D1260">
            <v>18.89</v>
          </cell>
        </row>
        <row r="1261">
          <cell r="A1261">
            <v>2588</v>
          </cell>
          <cell r="B1261" t="str">
            <v>CONDULETE TIPO \"LR\" EM LIGA ALUMINIO P/ ELETRODUTO ROSCADO 1 1/4\"</v>
          </cell>
          <cell r="C1261" t="str">
            <v>UN</v>
          </cell>
          <cell r="D1261">
            <v>12.64</v>
          </cell>
        </row>
        <row r="1262">
          <cell r="A1262">
            <v>2589</v>
          </cell>
          <cell r="B1262" t="str">
            <v>CONDULETE TIPO \"E\" EM LIGA ALUMINIO P/ ELETRODUTO ROSCADO 1 1/2\"</v>
          </cell>
          <cell r="C1262" t="str">
            <v>UN</v>
          </cell>
          <cell r="D1262">
            <v>17.62</v>
          </cell>
        </row>
        <row r="1263">
          <cell r="A1263">
            <v>2590</v>
          </cell>
          <cell r="B1263" t="str">
            <v>CONDULETE TIPO \"E\" EM LIGA ALUMINIO P/ ELETRODUTO ROSCADO 1\"</v>
          </cell>
          <cell r="C1263" t="str">
            <v>UN</v>
          </cell>
          <cell r="D1263">
            <v>7.32</v>
          </cell>
        </row>
        <row r="1264">
          <cell r="A1264">
            <v>2591</v>
          </cell>
          <cell r="B1264" t="str">
            <v>CONDULETE TIPO \"E\" EM LIGA ALUMINIO P/ ELETRODUTO ROSCADO 1/2\"</v>
          </cell>
          <cell r="C1264" t="str">
            <v>UN</v>
          </cell>
          <cell r="D1264">
            <v>4.08</v>
          </cell>
        </row>
        <row r="1265">
          <cell r="A1265">
            <v>2592</v>
          </cell>
          <cell r="B1265" t="str">
            <v>CONDULETE TIPO \"C\" EM LIGA ALUMINIO P/ ELETRODUTO ROSCADO 4\"</v>
          </cell>
          <cell r="C1265" t="str">
            <v>UN</v>
          </cell>
          <cell r="D1265">
            <v>98.06</v>
          </cell>
        </row>
        <row r="1266">
          <cell r="A1266">
            <v>2593</v>
          </cell>
          <cell r="B1266" t="str">
            <v>CONDULETE TIPO \"LR\" EM LIGA ALUMINIO P/ ELETRODUTO ROSCADO 3/4\"</v>
          </cell>
          <cell r="C1266" t="str">
            <v>UN</v>
          </cell>
          <cell r="D1266">
            <v>4.76</v>
          </cell>
        </row>
        <row r="1267">
          <cell r="A1267">
            <v>2594</v>
          </cell>
          <cell r="B1267" t="str">
            <v>CONDULETE TIPO \"E\" EM LIGA ALUMINIO P/ ELETRODUTO ROSCADO 4\"</v>
          </cell>
          <cell r="C1267" t="str">
            <v>UN</v>
          </cell>
          <cell r="D1267">
            <v>93.56</v>
          </cell>
        </row>
        <row r="1268">
          <cell r="A1268">
            <v>2595</v>
          </cell>
          <cell r="B1268" t="str">
            <v>CONDULETE TIPO \"LR\" EM LIGA ALUMINIO P/ ELETRODUTO ROSCADO 4\"</v>
          </cell>
          <cell r="C1268" t="str">
            <v>UN</v>
          </cell>
          <cell r="D1268">
            <v>100.14</v>
          </cell>
        </row>
        <row r="1269">
          <cell r="A1269">
            <v>2596</v>
          </cell>
          <cell r="B1269" t="str">
            <v>CONDULETE TIPO \"X\" EM LIGA ALUMINIO P/ ELETRODUTO ROSCADO 2\"</v>
          </cell>
          <cell r="C1269" t="str">
            <v>UN</v>
          </cell>
          <cell r="D1269">
            <v>29.37</v>
          </cell>
        </row>
        <row r="1270">
          <cell r="A1270">
            <v>2597</v>
          </cell>
          <cell r="B1270" t="str">
            <v>CONDULETE TIPO \"X\" EM LIGA ALUMINIO P/ ELETRODUTO ROSCADO 1 1/4\"</v>
          </cell>
          <cell r="C1270" t="str">
            <v>UN</v>
          </cell>
          <cell r="D1270">
            <v>15.91</v>
          </cell>
        </row>
        <row r="1271">
          <cell r="A1271">
            <v>2598</v>
          </cell>
          <cell r="B1271" t="str">
            <v>KIT-EMENDA C2 5\" P/ DUTOS TIPO KANAFLEX</v>
          </cell>
          <cell r="C1271" t="str">
            <v>UN</v>
          </cell>
          <cell r="D1271">
            <v>38.29</v>
          </cell>
        </row>
        <row r="1272">
          <cell r="A1272">
            <v>2599</v>
          </cell>
          <cell r="B1272" t="str">
            <v>KIT-EMENDA C1 1 1/4\" P/ DUTOS TIPO KANAFLEX</v>
          </cell>
          <cell r="C1272" t="str">
            <v>UN</v>
          </cell>
          <cell r="D1272">
            <v>15.31</v>
          </cell>
        </row>
        <row r="1273">
          <cell r="A1273">
            <v>2600</v>
          </cell>
          <cell r="B1273" t="str">
            <v>KIT-EMENDA C1 2\" P/ DUTOS TIPO KANAFLEX</v>
          </cell>
          <cell r="C1273" t="str">
            <v>UN</v>
          </cell>
          <cell r="D1273">
            <v>19.07</v>
          </cell>
        </row>
        <row r="1274">
          <cell r="A1274">
            <v>2601</v>
          </cell>
          <cell r="B1274" t="str">
            <v>KIT-EMENDA C1 4\" P/ DUTOS TIPO KANAFLEX</v>
          </cell>
          <cell r="C1274" t="str">
            <v>UN</v>
          </cell>
          <cell r="D1274">
            <v>30.07</v>
          </cell>
        </row>
        <row r="1275">
          <cell r="A1275">
            <v>2602</v>
          </cell>
          <cell r="B1275" t="str">
            <v>KIT-EMENDA C1 6\" P/ DUTOS TIPO KANAFLEX</v>
          </cell>
          <cell r="C1275" t="str">
            <v>UN</v>
          </cell>
          <cell r="D1275">
            <v>44.67</v>
          </cell>
        </row>
        <row r="1276">
          <cell r="A1276">
            <v>2603</v>
          </cell>
          <cell r="B1276" t="str">
            <v>KIT-EMENDA C2 2\" P/ DUTOS TIPO KANAFLEX</v>
          </cell>
          <cell r="C1276" t="str">
            <v>UN</v>
          </cell>
          <cell r="D1276">
            <v>19.72</v>
          </cell>
        </row>
        <row r="1277">
          <cell r="A1277">
            <v>2604</v>
          </cell>
          <cell r="B1277" t="str">
            <v>KIT-EMENDA C2 4\" P/ DUTOS TIPO KANAFLEX</v>
          </cell>
          <cell r="C1277" t="str">
            <v>UN</v>
          </cell>
          <cell r="D1277">
            <v>32.85</v>
          </cell>
        </row>
        <row r="1278">
          <cell r="A1278">
            <v>2605</v>
          </cell>
          <cell r="B1278" t="str">
            <v>KIT-EMENDA C2 3\" P/ DUTOS TIPO KANAFLEX</v>
          </cell>
          <cell r="C1278" t="str">
            <v>UN</v>
          </cell>
          <cell r="D1278">
            <v>23.09</v>
          </cell>
        </row>
        <row r="1279">
          <cell r="A1279">
            <v>2606</v>
          </cell>
          <cell r="B1279" t="str">
            <v>KIT-EMENDA C1 5\" P/ DUTOS TP KANAFLEX</v>
          </cell>
          <cell r="C1279" t="str">
            <v>UN</v>
          </cell>
          <cell r="D1279">
            <v>36.96</v>
          </cell>
        </row>
        <row r="1280">
          <cell r="A1280">
            <v>2607</v>
          </cell>
          <cell r="B1280" t="str">
            <v>KIT-EMENDA C1 3\" P/ DUTOS TIPO KANAFLEX</v>
          </cell>
          <cell r="C1280" t="str">
            <v>UN</v>
          </cell>
          <cell r="D1280">
            <v>23.3</v>
          </cell>
        </row>
        <row r="1281">
          <cell r="A1281">
            <v>2608</v>
          </cell>
          <cell r="B1281" t="str">
            <v>KIT-EMENDA C2 6\" P/ DUTOS TIPO KANAFLEX</v>
          </cell>
          <cell r="C1281" t="str">
            <v>UN</v>
          </cell>
          <cell r="D1281">
            <v>41.63</v>
          </cell>
        </row>
        <row r="1282">
          <cell r="A1282">
            <v>2609</v>
          </cell>
          <cell r="B1282" t="str">
            <v>CURVA 45G FERRO GALV ELETROLITICO 3/4\" P/ ELETRODUTO</v>
          </cell>
          <cell r="C1282" t="str">
            <v>UN</v>
          </cell>
          <cell r="D1282">
            <v>1.07</v>
          </cell>
        </row>
        <row r="1283">
          <cell r="A1283">
            <v>2611</v>
          </cell>
          <cell r="B1283" t="str">
            <v>CURVA 45G FERRO GALV ELETROLITICO 1 1/2\" P/ ELETRODUTO</v>
          </cell>
          <cell r="C1283" t="str">
            <v>UN</v>
          </cell>
          <cell r="D1283">
            <v>4.49</v>
          </cell>
        </row>
        <row r="1284">
          <cell r="A1284">
            <v>2612</v>
          </cell>
          <cell r="B1284" t="str">
            <v>CURVA 45G FERRO GALV ELETROLITICO 2\" P/ ELETRODUTO</v>
          </cell>
          <cell r="C1284" t="str">
            <v>UN</v>
          </cell>
          <cell r="D1284">
            <v>7.1</v>
          </cell>
        </row>
        <row r="1285">
          <cell r="A1285">
            <v>2613</v>
          </cell>
          <cell r="B1285" t="str">
            <v>CURVA 45G FERRO GALV ELETROLITICO 2 1/2\" P/ ELETRODUTO</v>
          </cell>
          <cell r="C1285" t="str">
            <v>UN</v>
          </cell>
          <cell r="D1285">
            <v>14.73</v>
          </cell>
        </row>
        <row r="1286">
          <cell r="A1286">
            <v>2614</v>
          </cell>
          <cell r="B1286" t="str">
            <v>CURVA 45G FERRO GALV ELETROLITICO 3\" P/ ELETRODUTO</v>
          </cell>
          <cell r="C1286" t="str">
            <v>UN</v>
          </cell>
          <cell r="D1286">
            <v>22.6</v>
          </cell>
        </row>
        <row r="1287">
          <cell r="A1287">
            <v>2615</v>
          </cell>
          <cell r="B1287" t="str">
            <v>CURVA 45G FERRO GALV ELETROLITICO 4\" PARA ELETRODUTO</v>
          </cell>
          <cell r="C1287" t="str">
            <v>UN</v>
          </cell>
          <cell r="D1287">
            <v>37.06</v>
          </cell>
        </row>
        <row r="1288">
          <cell r="A1288">
            <v>2616</v>
          </cell>
          <cell r="B1288" t="str">
            <v>CURVA 90G FERRO GALV ELETROLITICO 1/2\" P/ ELETRODUTO</v>
          </cell>
          <cell r="C1288" t="str">
            <v>UN</v>
          </cell>
          <cell r="D1288">
            <v>0.92</v>
          </cell>
        </row>
        <row r="1289">
          <cell r="A1289">
            <v>2617</v>
          </cell>
          <cell r="B1289" t="str">
            <v>CURVA 90G FERRO GALV ELETROLITICO 1\" P/ ELETRODUTO</v>
          </cell>
          <cell r="C1289" t="str">
            <v>UN</v>
          </cell>
          <cell r="D1289">
            <v>1.46</v>
          </cell>
        </row>
        <row r="1290">
          <cell r="A1290">
            <v>2618</v>
          </cell>
          <cell r="B1290" t="str">
            <v>CURVA 90G FERRO GALV ELETROLITICO 1 1/4\" P/ ELETRODUTO</v>
          </cell>
          <cell r="C1290" t="str">
            <v>UN</v>
          </cell>
          <cell r="D1290">
            <v>3.08</v>
          </cell>
        </row>
        <row r="1291">
          <cell r="A1291">
            <v>2619</v>
          </cell>
          <cell r="B1291" t="str">
            <v>CURVA 90G FERRO GALV ELETROLITICO 2 1/2\" P/ ELETRODUTO</v>
          </cell>
          <cell r="C1291" t="str">
            <v>UN</v>
          </cell>
          <cell r="D1291">
            <v>14.73</v>
          </cell>
        </row>
        <row r="1292">
          <cell r="A1292">
            <v>2620</v>
          </cell>
          <cell r="B1292" t="str">
            <v>CURVA 90G FERRO GALV ELETROLITICO 3\" P/ ELETRODUTO</v>
          </cell>
          <cell r="C1292" t="str">
            <v>UN</v>
          </cell>
          <cell r="D1292">
            <v>22.6</v>
          </cell>
        </row>
        <row r="1293">
          <cell r="A1293">
            <v>2621</v>
          </cell>
          <cell r="B1293" t="str">
            <v>CURVA 90G FERRO GALV ELETROLITICO 4\" P/ ELETRODUTO</v>
          </cell>
          <cell r="C1293" t="str">
            <v>UN</v>
          </cell>
          <cell r="D1293">
            <v>37.020000000000003</v>
          </cell>
        </row>
        <row r="1294">
          <cell r="A1294">
            <v>2622</v>
          </cell>
          <cell r="B1294" t="str">
            <v>CURVA 135G FERRO GALV ELETROLITICO 1/2\" P/ ELETRODUTO</v>
          </cell>
          <cell r="C1294" t="str">
            <v>UN</v>
          </cell>
          <cell r="D1294">
            <v>1.18</v>
          </cell>
        </row>
        <row r="1295">
          <cell r="A1295">
            <v>2623</v>
          </cell>
          <cell r="B1295" t="str">
            <v>CURVA 135G FERRO GALV ELETROLITICO 3/4\" P/ ELETRODUTO</v>
          </cell>
          <cell r="C1295" t="str">
            <v>UN</v>
          </cell>
          <cell r="D1295">
            <v>1.31</v>
          </cell>
        </row>
        <row r="1296">
          <cell r="A1296">
            <v>2624</v>
          </cell>
          <cell r="B1296" t="str">
            <v>CURVA 135G FERRO GALV ELETROLITICO 1\" P/ ELETRODUTO</v>
          </cell>
          <cell r="C1296" t="str">
            <v>UN</v>
          </cell>
          <cell r="D1296">
            <v>2.2799999999999998</v>
          </cell>
        </row>
        <row r="1297">
          <cell r="A1297">
            <v>2625</v>
          </cell>
          <cell r="B1297" t="str">
            <v>CURVA 135G FERRO GALV ELETROLITICO 1 1/4\" P/ ELETRODUTO</v>
          </cell>
          <cell r="C1297" t="str">
            <v>UN</v>
          </cell>
          <cell r="D1297">
            <v>4.82</v>
          </cell>
        </row>
        <row r="1298">
          <cell r="A1298">
            <v>2626</v>
          </cell>
          <cell r="B1298" t="str">
            <v>CURVA 135G FERRO GALV ELETROLITICO 1 1/2\" P/ ELETRODUTO</v>
          </cell>
          <cell r="C1298" t="str">
            <v>UN</v>
          </cell>
          <cell r="D1298">
            <v>7.93</v>
          </cell>
        </row>
        <row r="1299">
          <cell r="A1299">
            <v>2627</v>
          </cell>
          <cell r="B1299" t="str">
            <v>CURVA 135G FERRO GALV ELETROLITICO 2 1/2\" P/ ELETRODUTO</v>
          </cell>
          <cell r="C1299" t="str">
            <v>UN</v>
          </cell>
          <cell r="D1299">
            <v>20.73</v>
          </cell>
        </row>
        <row r="1300">
          <cell r="A1300">
            <v>2628</v>
          </cell>
          <cell r="B1300" t="str">
            <v>CURVA 135G FERRO GALV ELETROLITICO 4\" P/ ELETRODUTO</v>
          </cell>
          <cell r="C1300" t="str">
            <v>UN</v>
          </cell>
          <cell r="D1300">
            <v>60.2</v>
          </cell>
        </row>
        <row r="1301">
          <cell r="A1301">
            <v>2629</v>
          </cell>
          <cell r="B1301" t="str">
            <v>CURVA 135G FERRO GALV ELETROLITICO 3\" P/ ELETRODUTO</v>
          </cell>
          <cell r="C1301" t="str">
            <v>UN</v>
          </cell>
          <cell r="D1301">
            <v>12.25</v>
          </cell>
        </row>
        <row r="1302">
          <cell r="A1302">
            <v>2630</v>
          </cell>
          <cell r="B1302" t="str">
            <v>CURVA 135G FERRO GALV ELETROLITICO 2\" P/ ELETRODUTO</v>
          </cell>
          <cell r="C1302" t="str">
            <v>UN</v>
          </cell>
          <cell r="D1302">
            <v>29.24</v>
          </cell>
        </row>
        <row r="1303">
          <cell r="A1303">
            <v>2631</v>
          </cell>
          <cell r="B1303" t="str">
            <v>CURVA 90G FERRO GALV ELETROLITICO 2\" P/ ELETRODUTO</v>
          </cell>
          <cell r="C1303" t="str">
            <v>UN</v>
          </cell>
          <cell r="D1303">
            <v>7.1</v>
          </cell>
        </row>
        <row r="1304">
          <cell r="A1304">
            <v>2632</v>
          </cell>
          <cell r="B1304" t="str">
            <v>CURVA 90G FERRO GALV ELETROLITICO 1 1/2\" P/ ELETRODUTO</v>
          </cell>
          <cell r="C1304" t="str">
            <v>UN</v>
          </cell>
          <cell r="D1304">
            <v>4.49</v>
          </cell>
        </row>
        <row r="1305">
          <cell r="A1305">
            <v>2633</v>
          </cell>
          <cell r="B1305" t="str">
            <v>CURVA 90G FERRO GALV ELETROTILICO 3/4\" P/ ELETRODUTO</v>
          </cell>
          <cell r="C1305" t="str">
            <v>UN</v>
          </cell>
          <cell r="D1305">
            <v>1.07</v>
          </cell>
        </row>
        <row r="1306">
          <cell r="A1306">
            <v>2634</v>
          </cell>
          <cell r="B1306" t="str">
            <v>CURVA 45G FERRO GALV ELETROLITICO 1\" P/ ELETRODUTO</v>
          </cell>
          <cell r="C1306" t="str">
            <v>UN</v>
          </cell>
          <cell r="D1306">
            <v>1.46</v>
          </cell>
        </row>
        <row r="1307">
          <cell r="A1307">
            <v>2635</v>
          </cell>
          <cell r="B1307" t="str">
            <v>CURVA 45G FERRO GALV ELETROLITICO 1/2\" P/ ELETRODUTO</v>
          </cell>
          <cell r="C1307" t="str">
            <v>UN</v>
          </cell>
          <cell r="D1307">
            <v>0.92</v>
          </cell>
        </row>
        <row r="1308">
          <cell r="A1308">
            <v>2636</v>
          </cell>
          <cell r="B1308" t="str">
            <v>LUVA FERRO GALV ELETROLITICO 1/2\" P/ ELETRODUTO</v>
          </cell>
          <cell r="C1308" t="str">
            <v>UN</v>
          </cell>
          <cell r="D1308">
            <v>0.4</v>
          </cell>
        </row>
        <row r="1309">
          <cell r="A1309">
            <v>2637</v>
          </cell>
          <cell r="B1309" t="str">
            <v>LUVA FERRO GALV ELETROLITICO 3/4\" P/ ELETRODUTO</v>
          </cell>
          <cell r="C1309" t="str">
            <v>UN</v>
          </cell>
          <cell r="D1309">
            <v>0.4</v>
          </cell>
        </row>
        <row r="1310">
          <cell r="A1310">
            <v>2638</v>
          </cell>
          <cell r="B1310" t="str">
            <v>LUVA FERRO GALV ELETROLITICO 1\" P/ ELETRODUTO</v>
          </cell>
          <cell r="C1310" t="str">
            <v>UN</v>
          </cell>
          <cell r="D1310">
            <v>0.47</v>
          </cell>
        </row>
        <row r="1311">
          <cell r="A1311">
            <v>2639</v>
          </cell>
          <cell r="B1311" t="str">
            <v>LUVA FERRO GALV ELETROLITICO 1.1/4\" P/ ELETRODUTO</v>
          </cell>
          <cell r="C1311" t="str">
            <v>UN</v>
          </cell>
          <cell r="D1311">
            <v>0.76</v>
          </cell>
        </row>
        <row r="1312">
          <cell r="A1312">
            <v>2640</v>
          </cell>
          <cell r="B1312" t="str">
            <v>LUVA FERRO GALV ELETROLITICO 2.1/2\" P/ ELETRODUTO</v>
          </cell>
          <cell r="C1312" t="str">
            <v>UN</v>
          </cell>
          <cell r="D1312">
            <v>3.47</v>
          </cell>
        </row>
        <row r="1313">
          <cell r="A1313">
            <v>2641</v>
          </cell>
          <cell r="B1313" t="str">
            <v>LUVA FERRO GALV ELETROLITICO 4\" P/ ELETRODUTO</v>
          </cell>
          <cell r="C1313" t="str">
            <v>UN</v>
          </cell>
          <cell r="D1313">
            <v>9.9499999999999993</v>
          </cell>
        </row>
        <row r="1314">
          <cell r="A1314">
            <v>2642</v>
          </cell>
          <cell r="B1314" t="str">
            <v>LUVA FERRO GALV ELETROLITICO 3\" P/ ELETRODUTO</v>
          </cell>
          <cell r="C1314" t="str">
            <v>UN</v>
          </cell>
          <cell r="D1314">
            <v>4.4000000000000004</v>
          </cell>
        </row>
        <row r="1315">
          <cell r="A1315">
            <v>2643</v>
          </cell>
          <cell r="B1315" t="str">
            <v>LUVA FERRO GALV ELETROTILICO 2\" P/ ELETRODUTO</v>
          </cell>
          <cell r="C1315" t="str">
            <v>UN</v>
          </cell>
          <cell r="D1315">
            <v>1.59</v>
          </cell>
        </row>
        <row r="1316">
          <cell r="A1316">
            <v>2644</v>
          </cell>
          <cell r="B1316" t="str">
            <v>LUVA FERRO GALV ELETROLITICO 1.1/2\" P/ ELETRODUTO</v>
          </cell>
          <cell r="C1316" t="str">
            <v>UN</v>
          </cell>
          <cell r="D1316">
            <v>0.85</v>
          </cell>
        </row>
        <row r="1317">
          <cell r="A1317">
            <v>2645</v>
          </cell>
          <cell r="B1317" t="str">
            <v>NIPLE FERRO GALV P/ ELETRODUTO 1\"</v>
          </cell>
          <cell r="C1317" t="str">
            <v>UN</v>
          </cell>
          <cell r="D1317">
            <v>1.96</v>
          </cell>
        </row>
        <row r="1318">
          <cell r="A1318">
            <v>2646</v>
          </cell>
          <cell r="B1318" t="str">
            <v>NIPLE LONGO FERRO GALV P/ ELETRODUTO  TAMANHO 150MM X DN 1\"</v>
          </cell>
          <cell r="C1318" t="str">
            <v>UN</v>
          </cell>
          <cell r="D1318">
            <v>3.11</v>
          </cell>
        </row>
        <row r="1319">
          <cell r="A1319">
            <v>2662</v>
          </cell>
          <cell r="B1319" t="str">
            <v>TAMPAO/TERMINAL 4\" P/ DUTOS TP KANAFLEX</v>
          </cell>
          <cell r="C1319" t="str">
            <v>UN</v>
          </cell>
          <cell r="D1319">
            <v>7.92</v>
          </cell>
        </row>
        <row r="1320">
          <cell r="A1320">
            <v>2663</v>
          </cell>
          <cell r="B1320" t="str">
            <v>TAMPAO/TERMINAL 5\" P/ DUTOS TP KANAFLEX</v>
          </cell>
          <cell r="C1320" t="str">
            <v>UN</v>
          </cell>
          <cell r="D1320">
            <v>11.94</v>
          </cell>
        </row>
        <row r="1321">
          <cell r="A1321">
            <v>2664</v>
          </cell>
          <cell r="B1321" t="str">
            <v>TAMPAO/TERMINAL 3\" P/ DUTOS TP KANAFLEX</v>
          </cell>
          <cell r="C1321" t="str">
            <v>UN</v>
          </cell>
          <cell r="D1321">
            <v>3.99</v>
          </cell>
        </row>
        <row r="1322">
          <cell r="A1322">
            <v>2665</v>
          </cell>
          <cell r="B1322" t="str">
            <v>TAMPAO/TERMINAL 6\" P/ DUTOS TP KANAFLEX</v>
          </cell>
          <cell r="C1322" t="str">
            <v>UN</v>
          </cell>
          <cell r="D1322">
            <v>14.63</v>
          </cell>
        </row>
        <row r="1323">
          <cell r="A1323">
            <v>2666</v>
          </cell>
          <cell r="B1323" t="str">
            <v>TAMPAO/TERMINAL 1 1/4\" P/ DUTOS TP KANAFLEX</v>
          </cell>
          <cell r="C1323" t="str">
            <v>UN</v>
          </cell>
          <cell r="D1323">
            <v>2.0699999999999998</v>
          </cell>
        </row>
        <row r="1324">
          <cell r="A1324">
            <v>2668</v>
          </cell>
          <cell r="B1324" t="str">
            <v>TAMPAO/TERMINAL 2\" P/ DUTOS TP KANAFLEX</v>
          </cell>
          <cell r="C1324" t="str">
            <v>UN</v>
          </cell>
          <cell r="D1324">
            <v>2.87</v>
          </cell>
        </row>
        <row r="1325">
          <cell r="A1325">
            <v>2669</v>
          </cell>
          <cell r="B1325" t="str">
            <v>TERMINAL P/ ACABAMENTO NA PAREDE CAIXA KANAFLEX 3\"</v>
          </cell>
          <cell r="C1325" t="str">
            <v>UN</v>
          </cell>
          <cell r="D1325">
            <v>4.0199999999999996</v>
          </cell>
        </row>
        <row r="1326">
          <cell r="A1326">
            <v>2673</v>
          </cell>
          <cell r="B1326" t="str">
            <v>ELETRODUTO DE PVC ROSCÁVEL, SEM LUVA, DE 12,5 MM (1/2\")</v>
          </cell>
          <cell r="C1326" t="str">
            <v>M</v>
          </cell>
          <cell r="D1326">
            <v>1.35</v>
          </cell>
        </row>
        <row r="1327">
          <cell r="A1327">
            <v>2674</v>
          </cell>
          <cell r="B1327" t="str">
            <v>ELETRODUTO PVC ROSCA S/LUVA 20MM - 3/4\"</v>
          </cell>
          <cell r="C1327" t="str">
            <v>M</v>
          </cell>
          <cell r="D1327">
            <v>1.84</v>
          </cell>
        </row>
        <row r="1328">
          <cell r="A1328">
            <v>2675</v>
          </cell>
          <cell r="B1328" t="str">
            <v>ELETRODUTO PVC SOLDAVEL NBR-6150 CL B - 50MM</v>
          </cell>
          <cell r="C1328" t="str">
            <v>M</v>
          </cell>
          <cell r="D1328">
            <v>2.5099999999999998</v>
          </cell>
        </row>
        <row r="1329">
          <cell r="A1329">
            <v>2676</v>
          </cell>
          <cell r="B1329" t="str">
            <v>ELETRODUTO PVC SOLDAVEL NBR-6150 CL B - 20MM</v>
          </cell>
          <cell r="C1329" t="str">
            <v>M</v>
          </cell>
          <cell r="D1329">
            <v>0.97</v>
          </cell>
        </row>
        <row r="1330">
          <cell r="A1330">
            <v>2678</v>
          </cell>
          <cell r="B1330" t="str">
            <v>ELETRODUTO PVC SOLDAVEL NBR-6150 CL B - 25MM</v>
          </cell>
          <cell r="C1330" t="str">
            <v>M</v>
          </cell>
          <cell r="D1330">
            <v>1.35</v>
          </cell>
        </row>
        <row r="1331">
          <cell r="A1331">
            <v>2679</v>
          </cell>
          <cell r="B1331" t="str">
            <v>ELETRODUTO PVC SOLDAVEL NBR-6150 CL B - 32MM</v>
          </cell>
          <cell r="C1331" t="str">
            <v>M</v>
          </cell>
          <cell r="D1331">
            <v>1.97</v>
          </cell>
        </row>
        <row r="1332">
          <cell r="A1332">
            <v>2680</v>
          </cell>
          <cell r="B1332" t="str">
            <v>ELETRODUTO PVC ROSCA S/LUVA 40MM - 1 1/2\"</v>
          </cell>
          <cell r="C1332" t="str">
            <v>M</v>
          </cell>
          <cell r="D1332">
            <v>5.16</v>
          </cell>
        </row>
        <row r="1333">
          <cell r="A1333">
            <v>2681</v>
          </cell>
          <cell r="B1333" t="str">
            <v>ELETRODUTO PVC ROSCA S/LUVA 50MM - 2\"</v>
          </cell>
          <cell r="C1333" t="str">
            <v>M</v>
          </cell>
          <cell r="D1333">
            <v>6.64</v>
          </cell>
        </row>
        <row r="1334">
          <cell r="A1334">
            <v>2682</v>
          </cell>
          <cell r="B1334" t="str">
            <v>ELETRODUTO PVC ROSCA S/LUVA 60MM - 2 1/2\"</v>
          </cell>
          <cell r="C1334" t="str">
            <v>M</v>
          </cell>
          <cell r="D1334">
            <v>13.28</v>
          </cell>
        </row>
        <row r="1335">
          <cell r="A1335">
            <v>2683</v>
          </cell>
          <cell r="B1335" t="str">
            <v>ELETRODUTO PVC ROSCA S/LUVA 100MM - 4\"</v>
          </cell>
          <cell r="C1335" t="str">
            <v>M</v>
          </cell>
          <cell r="D1335">
            <v>25.59</v>
          </cell>
        </row>
        <row r="1336">
          <cell r="A1336">
            <v>2684</v>
          </cell>
          <cell r="B1336" t="str">
            <v>ELETRODUTO PVC ROSCA S/LUVA 32MM - 1 1/4\"</v>
          </cell>
          <cell r="C1336" t="str">
            <v>M</v>
          </cell>
          <cell r="D1336">
            <v>4.13</v>
          </cell>
        </row>
        <row r="1337">
          <cell r="A1337">
            <v>2685</v>
          </cell>
          <cell r="B1337" t="str">
            <v>ELETRODUTO PVC ROSCA S/LUVA 25MM - 1\"</v>
          </cell>
          <cell r="C1337" t="str">
            <v>M</v>
          </cell>
          <cell r="D1337">
            <v>2.79</v>
          </cell>
        </row>
        <row r="1338">
          <cell r="A1338">
            <v>2686</v>
          </cell>
          <cell r="B1338" t="str">
            <v>ELETRODUTO PVC ROSCA S/LUVA 75MM - 3\"</v>
          </cell>
          <cell r="C1338" t="str">
            <v>M</v>
          </cell>
          <cell r="D1338">
            <v>16.8</v>
          </cell>
        </row>
        <row r="1339">
          <cell r="A1339">
            <v>2687</v>
          </cell>
          <cell r="B1339" t="str">
            <v>ELETRODUTO PVC FLEXIVEL CORRUGADO 16MM TIPO TIGREFLEX OU EQUIV</v>
          </cell>
          <cell r="C1339" t="str">
            <v>M</v>
          </cell>
          <cell r="D1339">
            <v>0.89</v>
          </cell>
        </row>
        <row r="1340">
          <cell r="A1340">
            <v>2688</v>
          </cell>
          <cell r="B1340" t="str">
            <v>ELETRODUTO PVC FLEXIVEL CORRUGADO 25MM TIPO TIGREFLEX OU EQUIV</v>
          </cell>
          <cell r="C1340" t="str">
            <v>M</v>
          </cell>
          <cell r="D1340">
            <v>1.48</v>
          </cell>
        </row>
        <row r="1341">
          <cell r="A1341">
            <v>2689</v>
          </cell>
          <cell r="B1341" t="str">
            <v>ELETRODUTO PVC FLEXIVEL CORRUGADO 20MM TIPO TIGREFLEX OU EQUIV</v>
          </cell>
          <cell r="C1341" t="str">
            <v>M</v>
          </cell>
          <cell r="D1341">
            <v>1.1200000000000001</v>
          </cell>
        </row>
        <row r="1342">
          <cell r="A1342">
            <v>2690</v>
          </cell>
          <cell r="B1342" t="str">
            <v>ELETRODUTO PVC FLEXIVEL CORRUGADO 32MM TIPO TIGREFLEX OU EQUIV</v>
          </cell>
          <cell r="C1342" t="str">
            <v>M</v>
          </cell>
          <cell r="D1342">
            <v>2.19</v>
          </cell>
        </row>
        <row r="1343">
          <cell r="A1343">
            <v>2691</v>
          </cell>
          <cell r="B1343" t="str">
            <v>EMULSAO ASFALTICA, TIPO NEOSIN A BASE DE AGUA P/ IMPERM</v>
          </cell>
          <cell r="C1343" t="str">
            <v>L</v>
          </cell>
          <cell r="D1343">
            <v>5.49</v>
          </cell>
        </row>
        <row r="1344">
          <cell r="A1344">
            <v>2692</v>
          </cell>
          <cell r="B1344" t="str">
            <v>DESMOLDANTE PARA FORMA DE MADEIRA</v>
          </cell>
          <cell r="C1344" t="str">
            <v>L</v>
          </cell>
          <cell r="D1344">
            <v>8.52</v>
          </cell>
        </row>
        <row r="1345">
          <cell r="A1345">
            <v>2693</v>
          </cell>
          <cell r="B1345" t="str">
            <v>FELTRO ASFALTICO</v>
          </cell>
          <cell r="C1345" t="str">
            <v>M2</v>
          </cell>
          <cell r="D1345">
            <v>7.03</v>
          </cell>
        </row>
        <row r="1346">
          <cell r="A1346">
            <v>2696</v>
          </cell>
          <cell r="B1346" t="str">
            <v>ENCANADOR OU BOMBEIRO HIDRAULICO</v>
          </cell>
          <cell r="C1346" t="str">
            <v>H</v>
          </cell>
          <cell r="D1346">
            <v>7.63</v>
          </cell>
        </row>
        <row r="1347">
          <cell r="A1347">
            <v>2697</v>
          </cell>
          <cell r="B1347" t="str">
            <v>OFICIAL DE AGUA OU DE ESGOTO</v>
          </cell>
          <cell r="C1347" t="str">
            <v>H</v>
          </cell>
          <cell r="D1347">
            <v>11.55</v>
          </cell>
        </row>
        <row r="1348">
          <cell r="A1348">
            <v>2698</v>
          </cell>
          <cell r="B1348" t="str">
            <v>OFICIAL INSTALADOR HIDRAULICO</v>
          </cell>
          <cell r="C1348" t="str">
            <v>H</v>
          </cell>
          <cell r="D1348">
            <v>9.3699999999999992</v>
          </cell>
        </row>
        <row r="1349">
          <cell r="A1349">
            <v>2699</v>
          </cell>
          <cell r="B1349" t="str">
            <v>ASSENTADOR DE TUBOS</v>
          </cell>
          <cell r="C1349" t="str">
            <v>H</v>
          </cell>
          <cell r="D1349">
            <v>9.6300000000000008</v>
          </cell>
        </row>
        <row r="1350">
          <cell r="A1350">
            <v>2700</v>
          </cell>
          <cell r="B1350" t="str">
            <v>MONTADOR</v>
          </cell>
          <cell r="C1350" t="str">
            <v>H</v>
          </cell>
          <cell r="D1350">
            <v>9.6300000000000008</v>
          </cell>
        </row>
        <row r="1351">
          <cell r="A1351">
            <v>2701</v>
          </cell>
          <cell r="B1351" t="str">
            <v>MONTADOR (TUBO ACO/EQUIPAMENTOS)</v>
          </cell>
          <cell r="C1351" t="str">
            <v>H</v>
          </cell>
          <cell r="D1351">
            <v>9.6300000000000008</v>
          </cell>
        </row>
        <row r="1352">
          <cell r="A1352">
            <v>2703</v>
          </cell>
          <cell r="B1352" t="str">
            <v>MONTADOR INDUSTRIAL</v>
          </cell>
          <cell r="C1352" t="str">
            <v>H</v>
          </cell>
          <cell r="D1352">
            <v>10.76</v>
          </cell>
        </row>
        <row r="1353">
          <cell r="A1353">
            <v>2705</v>
          </cell>
          <cell r="B1353" t="str">
            <v>ENERGIA ELETRICA ATE 2000 KWH INDUSTRIAL, SEM DEMANDA</v>
          </cell>
          <cell r="C1353" t="str">
            <v>KW/H</v>
          </cell>
          <cell r="D1353">
            <v>0.39</v>
          </cell>
        </row>
        <row r="1354">
          <cell r="A1354">
            <v>2706</v>
          </cell>
          <cell r="B1354" t="str">
            <v>ENGENHEIRO OU ARQUITETO AUXILIAR/JUNIOR - DE OBRA</v>
          </cell>
          <cell r="C1354" t="str">
            <v>H</v>
          </cell>
          <cell r="D1354">
            <v>44.89</v>
          </cell>
        </row>
        <row r="1355">
          <cell r="A1355">
            <v>2707</v>
          </cell>
          <cell r="B1355" t="str">
            <v>ENGENHEIRO OU ARQUITETO /PLENO - DE OBRA</v>
          </cell>
          <cell r="C1355" t="str">
            <v>H</v>
          </cell>
          <cell r="D1355">
            <v>82.56</v>
          </cell>
        </row>
        <row r="1356">
          <cell r="A1356">
            <v>2708</v>
          </cell>
          <cell r="B1356" t="str">
            <v>ENGENHEIRO OU ARQUITETO CHEFE/SENIOR - DE OBRA</v>
          </cell>
          <cell r="C1356" t="str">
            <v>H</v>
          </cell>
          <cell r="D1356">
            <v>140.58000000000001</v>
          </cell>
        </row>
        <row r="1357">
          <cell r="A1357">
            <v>2709</v>
          </cell>
          <cell r="B1357" t="str">
            <v>ENXADA EXTREITA DC-3 DUAS CARAS TAM 2240 X 230MM C/ CABO</v>
          </cell>
          <cell r="C1357" t="str">
            <v>UN</v>
          </cell>
          <cell r="D1357">
            <v>16.100000000000001</v>
          </cell>
        </row>
        <row r="1358">
          <cell r="A1358">
            <v>2710</v>
          </cell>
          <cell r="B1358" t="str">
            <v>PEDRA ESMERIL 6 X 3/4\"</v>
          </cell>
          <cell r="C1358" t="str">
            <v>UN</v>
          </cell>
          <cell r="D1358">
            <v>28.4</v>
          </cell>
        </row>
        <row r="1359">
          <cell r="A1359">
            <v>2711</v>
          </cell>
          <cell r="B1359" t="str">
            <v>CARRO-DE-MAO CACAMBA METALICA E PNEU MACICO</v>
          </cell>
          <cell r="C1359" t="str">
            <v>UN</v>
          </cell>
          <cell r="D1359">
            <v>94.53</v>
          </cell>
        </row>
        <row r="1360">
          <cell r="A1360">
            <v>2712</v>
          </cell>
          <cell r="B1360" t="str">
            <v>ENXADAO ESTREITO C/ CABO</v>
          </cell>
          <cell r="C1360" t="str">
            <v>UN</v>
          </cell>
          <cell r="D1360">
            <v>12.21</v>
          </cell>
        </row>
        <row r="1361">
          <cell r="A1361">
            <v>2713</v>
          </cell>
          <cell r="B1361" t="str">
            <v>PICARETA PONTA E PONTA SEM CABO</v>
          </cell>
          <cell r="C1361" t="str">
            <v>UN</v>
          </cell>
          <cell r="D1361">
            <v>25.56</v>
          </cell>
        </row>
        <row r="1362">
          <cell r="A1362">
            <v>2714</v>
          </cell>
          <cell r="B1362" t="str">
            <v>FOICE SEM CABO</v>
          </cell>
          <cell r="C1362" t="str">
            <v>UN</v>
          </cell>
          <cell r="D1362">
            <v>12.52</v>
          </cell>
        </row>
        <row r="1363">
          <cell r="A1363">
            <v>2715</v>
          </cell>
          <cell r="B1363" t="str">
            <v>GARFO OU CADINHO CURVO, FORCADO, SEM CABO</v>
          </cell>
          <cell r="C1363" t="str">
            <v>UN</v>
          </cell>
          <cell r="D1363">
            <v>10.56</v>
          </cell>
        </row>
        <row r="1364">
          <cell r="A1364">
            <v>2717</v>
          </cell>
          <cell r="B1364" t="str">
            <v>VASSOURAO SIMPLES, SEM CABO, NYLON, 35-40CM P/ LIMPEZA DE PISOS/RUAS</v>
          </cell>
          <cell r="C1364" t="str">
            <v>UN</v>
          </cell>
          <cell r="D1364">
            <v>12.86</v>
          </cell>
        </row>
        <row r="1365">
          <cell r="A1365">
            <v>2719</v>
          </cell>
          <cell r="B1365" t="str">
            <v>ESCAVADEIRA HIDRAULICA SOBRE ESTEIRA 99HP, PESO OPERACIONAL *16T* CAP. 0,85 A 1,0M3 TIPO POCLAIN MOD. 988 D-700 - RETRO OU EQUIV (INCL MANUTENCAO/OPERACAO)</v>
          </cell>
          <cell r="C1365" t="str">
            <v>H</v>
          </cell>
          <cell r="D1365">
            <v>112.5</v>
          </cell>
        </row>
        <row r="1366">
          <cell r="A1366">
            <v>2720</v>
          </cell>
          <cell r="B1366" t="str">
            <v>ESCAVADEIRA DRAGA DE ARRASTE, CAP. 3/4 JC 140HP TIPO CNV BUCYRUS OU EQUIV (INCL MANUTENCAO/OPERACAO)</v>
          </cell>
          <cell r="C1366" t="str">
            <v>H</v>
          </cell>
          <cell r="D1366">
            <v>127.09</v>
          </cell>
        </row>
        <row r="1367">
          <cell r="A1367">
            <v>2721</v>
          </cell>
          <cell r="B1367" t="str">
            <v>ESCAVADEIRA HIDRAULICA SOBRE ESTEIRA 140HP CAP. 0,98M3 TIPO CATERPILAR OU EQUIV (INCL MANUTENCAO/OPERACAO)</v>
          </cell>
          <cell r="C1367" t="str">
            <v>H</v>
          </cell>
          <cell r="D1367">
            <v>147.94</v>
          </cell>
        </row>
        <row r="1368">
          <cell r="A1368">
            <v>2722</v>
          </cell>
          <cell r="B1368" t="str">
            <v>ESCAVADEIRA DRAGA DE MANDIBULAS SOBRE ESTEIRA, 140HP CAP. 3/4 JC TIPOFNV BUCYRUS OU EQUIV (INCL MANUTENCAO/OPERACAO)</v>
          </cell>
          <cell r="C1368" t="str">
            <v>H</v>
          </cell>
          <cell r="D1368">
            <v>127.09</v>
          </cell>
        </row>
        <row r="1369">
          <cell r="A1369">
            <v>2723</v>
          </cell>
          <cell r="B1369" t="str">
            <v>ESCAVADEIRA HIDRAULICA SOBRE ESTEIRA CASE MOD.CX130, POT.BRUTA= 110HP PESO OPERACIONAL= 17,21T, CACAMBA= 0,5M³.</v>
          </cell>
          <cell r="C1369" t="str">
            <v>UN</v>
          </cell>
          <cell r="D1369">
            <v>429954.9</v>
          </cell>
        </row>
        <row r="1370">
          <cell r="A1370">
            <v>2724</v>
          </cell>
          <cell r="B1370" t="str">
            <v>ESCAVADEIRA HIDRAULICA SOBRE RODAS 98HP TIPO FIAT S- 90 OU EQUIV (INCL MANUTENCAO/OPERACAO)</v>
          </cell>
          <cell r="C1370" t="str">
            <v>H</v>
          </cell>
          <cell r="D1370">
            <v>87.42</v>
          </cell>
        </row>
        <row r="1371">
          <cell r="A1371">
            <v>2726</v>
          </cell>
          <cell r="B1371" t="str">
            <v>ESCAVADEIRA HIDRAULICA SOBRE PNEUS 105HP CAP. 0,7M3 TIPO KOMATSU PC-150 OU EQUIV (INCL MANUTENCAO/OPERACAO)</v>
          </cell>
          <cell r="C1371" t="str">
            <v>H</v>
          </cell>
          <cell r="D1371">
            <v>114.32</v>
          </cell>
        </row>
        <row r="1372">
          <cell r="A1372">
            <v>2727</v>
          </cell>
          <cell r="B1372" t="str">
            <v>ESCAVADEIRA HIDRAULICA C/ CLAMSHEL SOBRE PNEUS (INCL MANUTENCAO/OPERACAO)</v>
          </cell>
          <cell r="C1372" t="str">
            <v>H</v>
          </cell>
          <cell r="D1372">
            <v>127.76</v>
          </cell>
        </row>
        <row r="1373">
          <cell r="A1373">
            <v>2728</v>
          </cell>
          <cell r="B1373" t="str">
            <v>PECA DE MADEIRA ROLICA D = 10 CM P/ ESCORAMENTOS</v>
          </cell>
          <cell r="C1373" t="str">
            <v>M</v>
          </cell>
          <cell r="D1373">
            <v>1.54</v>
          </cell>
        </row>
        <row r="1374">
          <cell r="A1374">
            <v>2729</v>
          </cell>
          <cell r="B1374" t="str">
            <v>PECA DE MADEIRA ROLICA D = 3CM - H = 3,0M</v>
          </cell>
          <cell r="C1374" t="str">
            <v>UN</v>
          </cell>
          <cell r="D1374">
            <v>3.39</v>
          </cell>
        </row>
        <row r="1375">
          <cell r="A1375">
            <v>2731</v>
          </cell>
          <cell r="B1375" t="str">
            <v>PECA DE MADEIRA ROLICA (EUCALIPTO) D = 20CM</v>
          </cell>
          <cell r="C1375" t="str">
            <v>M</v>
          </cell>
          <cell r="D1375">
            <v>7.67</v>
          </cell>
        </row>
        <row r="1376">
          <cell r="A1376">
            <v>2735</v>
          </cell>
          <cell r="B1376" t="str">
            <v>PECA DE MADEIRA ROLICA (EUCALIPTO) D = 12CM</v>
          </cell>
          <cell r="C1376" t="str">
            <v>M</v>
          </cell>
          <cell r="D1376">
            <v>4.62</v>
          </cell>
        </row>
        <row r="1377">
          <cell r="A1377">
            <v>2736</v>
          </cell>
          <cell r="B1377" t="str">
            <v>PECA DE MADEIRA ROLICA D = 20CM</v>
          </cell>
          <cell r="C1377" t="str">
            <v>M</v>
          </cell>
          <cell r="D1377">
            <v>7.7</v>
          </cell>
        </row>
        <row r="1378">
          <cell r="A1378">
            <v>2739</v>
          </cell>
          <cell r="B1378" t="str">
            <v>PECA DE MADEIRA ROLICA D = 8CM</v>
          </cell>
          <cell r="C1378" t="str">
            <v>M</v>
          </cell>
          <cell r="D1378">
            <v>1.42</v>
          </cell>
        </row>
        <row r="1379">
          <cell r="A1379">
            <v>2742</v>
          </cell>
          <cell r="B1379" t="str">
            <v>PECA DE MADEIRA ROLICA D = 15CM P/ ESCORAMENTOS</v>
          </cell>
          <cell r="C1379" t="str">
            <v>M</v>
          </cell>
          <cell r="D1379">
            <v>6.16</v>
          </cell>
        </row>
        <row r="1380">
          <cell r="A1380">
            <v>2743</v>
          </cell>
          <cell r="B1380" t="str">
            <v>PECA DE MADEIRA ROLICA D = 15CM - H = 3,0M</v>
          </cell>
          <cell r="C1380" t="str">
            <v>UN</v>
          </cell>
          <cell r="D1380">
            <v>30.8</v>
          </cell>
        </row>
        <row r="1381">
          <cell r="A1381">
            <v>2744</v>
          </cell>
          <cell r="B1381" t="str">
            <v>PECA DE MADEIRA ROLICA D = 15CM - H = 4,0M</v>
          </cell>
          <cell r="C1381" t="str">
            <v>UN</v>
          </cell>
          <cell r="D1381">
            <v>36.04</v>
          </cell>
        </row>
        <row r="1382">
          <cell r="A1382">
            <v>2745</v>
          </cell>
          <cell r="B1382" t="str">
            <v>PECA DE MADEIRA ROLICA (EUCALIPTO) D = 10CM</v>
          </cell>
          <cell r="C1382" t="str">
            <v>M</v>
          </cell>
          <cell r="D1382">
            <v>1.54</v>
          </cell>
        </row>
        <row r="1383">
          <cell r="A1383">
            <v>2747</v>
          </cell>
          <cell r="B1383" t="str">
            <v>PECA DE MADEIRA ROLICA (EUCALIPTO) D = 18CM</v>
          </cell>
          <cell r="C1383" t="str">
            <v>M</v>
          </cell>
          <cell r="D1383">
            <v>5.64</v>
          </cell>
        </row>
        <row r="1384">
          <cell r="A1384">
            <v>2748</v>
          </cell>
          <cell r="B1384" t="str">
            <v>PECA DE MADEIRA ROLICA (EUCALIPTO) D = 19CM</v>
          </cell>
          <cell r="C1384" t="str">
            <v>M</v>
          </cell>
          <cell r="D1384">
            <v>5.64</v>
          </cell>
        </row>
        <row r="1385">
          <cell r="A1385">
            <v>2750</v>
          </cell>
          <cell r="B1385" t="str">
            <v>PECA DE MADEIRA ROLICA (EUCALIPTO) D = 17CM</v>
          </cell>
          <cell r="C1385" t="str">
            <v>M</v>
          </cell>
          <cell r="D1385">
            <v>7.7</v>
          </cell>
        </row>
        <row r="1386">
          <cell r="A1386">
            <v>2751</v>
          </cell>
          <cell r="B1386" t="str">
            <v>PECA DE MADEIRA ROLICA (EUCALIPTO) D = 15CM</v>
          </cell>
          <cell r="C1386" t="str">
            <v>M</v>
          </cell>
          <cell r="D1386">
            <v>5.0199999999999996</v>
          </cell>
        </row>
        <row r="1387">
          <cell r="A1387">
            <v>2757</v>
          </cell>
          <cell r="B1387" t="str">
            <v>ESPALHADOR DE AGREGADOS REBOCAVEL TIPO DOSADOR C/ 4 PNEUS, TIPO CONSMAQ EA, LARGURA 3,66M OU SIMILAR</v>
          </cell>
          <cell r="C1387" t="str">
            <v>H</v>
          </cell>
          <cell r="D1387">
            <v>6.98</v>
          </cell>
        </row>
        <row r="1388">
          <cell r="A1388">
            <v>2758</v>
          </cell>
          <cell r="B1388" t="str">
            <v>DISTRIBUIDOR DE ASFALTO C/ TANQUE ISOLADO 6000 L C/ 2 MACARICOS, ESPARGIDOR C/ LARGURA 3,66M, BICOS C/ VALVULA EM CAMINHAO DIESEL OU GASOLINA</v>
          </cell>
          <cell r="C1388" t="str">
            <v>H</v>
          </cell>
          <cell r="D1388">
            <v>86.29</v>
          </cell>
        </row>
        <row r="1389">
          <cell r="A1389">
            <v>2759</v>
          </cell>
          <cell r="B1389" t="str">
            <v>ESPOLETA SIMPLES</v>
          </cell>
          <cell r="C1389" t="str">
            <v>UN</v>
          </cell>
          <cell r="D1389">
            <v>0.62</v>
          </cell>
        </row>
        <row r="1390">
          <cell r="A1390">
            <v>2760</v>
          </cell>
          <cell r="B1390" t="str">
            <v>ESPOLETA DE MICRORETARDO C/ 5 M DE FIO</v>
          </cell>
          <cell r="C1390" t="str">
            <v>UN</v>
          </cell>
          <cell r="D1390">
            <v>9</v>
          </cell>
        </row>
        <row r="1391">
          <cell r="A1391">
            <v>2761</v>
          </cell>
          <cell r="B1391" t="str">
            <v>ESPOLETA ELETRICA - 2M</v>
          </cell>
          <cell r="C1391" t="str">
            <v>UN</v>
          </cell>
          <cell r="D1391">
            <v>9.8699999999999992</v>
          </cell>
        </row>
        <row r="1392">
          <cell r="A1392">
            <v>2762</v>
          </cell>
          <cell r="B1392" t="str">
            <v>ESTOPIM SIMPLES</v>
          </cell>
          <cell r="C1392" t="str">
            <v>M</v>
          </cell>
          <cell r="D1392">
            <v>1.03</v>
          </cell>
        </row>
        <row r="1393">
          <cell r="A1393">
            <v>2763</v>
          </cell>
          <cell r="B1393" t="str">
            <v>ESTACA CONCRETO PRE-MOLDADO INCLUSIVE CRAVACAO E EMENDAS - 20T</v>
          </cell>
          <cell r="C1393" t="str">
            <v>M</v>
          </cell>
          <cell r="D1393">
            <v>52.95</v>
          </cell>
        </row>
        <row r="1394">
          <cell r="A1394">
            <v>2764</v>
          </cell>
          <cell r="B1394" t="str">
            <v>ESTACA CONCRETO ARMADO CENTRIFUGADO D = 42CM INCLUSIVE CRAVACAO E EMENDAS 90 A 115T</v>
          </cell>
          <cell r="C1394" t="str">
            <v>M</v>
          </cell>
          <cell r="D1394">
            <v>166.69</v>
          </cell>
        </row>
        <row r="1395">
          <cell r="A1395">
            <v>2765</v>
          </cell>
          <cell r="B1395" t="str">
            <v>ESTACA CONCRETO ARMADO CENTRIFUGADO D = 60CM INCLUSIVE CRAVACAO E EMENDAS 170 A 230T</v>
          </cell>
          <cell r="C1395" t="str">
            <v>M</v>
          </cell>
          <cell r="D1395">
            <v>263.77</v>
          </cell>
        </row>
        <row r="1396">
          <cell r="A1396">
            <v>2766</v>
          </cell>
          <cell r="B1396" t="str">
            <v>ESTACA CONCRETO ARMADO CENTRIFUGADO D = 28CM INCLUSIVE CRAVACAO E EMENDAS 30 A 40T</v>
          </cell>
          <cell r="C1396" t="str">
            <v>M</v>
          </cell>
          <cell r="D1396">
            <v>71.78</v>
          </cell>
        </row>
        <row r="1397">
          <cell r="A1397">
            <v>2771</v>
          </cell>
          <cell r="B1397" t="str">
            <v>ESTACA CONCRETO ARMADO CENTRIFUGADO D = 20CM INCLUSIVE CRAVACAO E EMENDAS 25 A 30T</v>
          </cell>
          <cell r="C1397" t="str">
            <v>M</v>
          </cell>
          <cell r="D1397">
            <v>63.93</v>
          </cell>
        </row>
        <row r="1398">
          <cell r="A1398">
            <v>2772</v>
          </cell>
          <cell r="B1398" t="str">
            <v>ESTACA CONCRETO ARMADO CENTRIFUGADO D = 33CM INCLUSIVE CRAVACAO E EMENDAS 60 A 75T</v>
          </cell>
          <cell r="C1398" t="str">
            <v>M</v>
          </cell>
          <cell r="D1398">
            <v>111.88</v>
          </cell>
        </row>
        <row r="1399">
          <cell r="A1399">
            <v>2773</v>
          </cell>
          <cell r="B1399" t="str">
            <v>ESTACA CONCRETO ARMADO CENTRIFUGADO D = 38CM INCLUSIVE CRAVACAO E EMENDAS 75 A 90T</v>
          </cell>
          <cell r="C1399" t="str">
            <v>M</v>
          </cell>
          <cell r="D1399">
            <v>137.28</v>
          </cell>
        </row>
        <row r="1400">
          <cell r="A1400">
            <v>2774</v>
          </cell>
          <cell r="B1400" t="str">
            <v>ESTACA CONCRETO PRE-MOLDADO INCLUSIVE CRAVACAO E EMENDAS 16 X 16CM - 25T</v>
          </cell>
          <cell r="C1400" t="str">
            <v>M</v>
          </cell>
          <cell r="D1400">
            <v>55.75</v>
          </cell>
        </row>
        <row r="1401">
          <cell r="A1401">
            <v>2775</v>
          </cell>
          <cell r="B1401" t="str">
            <v>ESTACA CONCRETO PRE-MOLDADO INCLUSIVE CRAVACAO E EMENDAS 18 X 18CM - 32T</v>
          </cell>
          <cell r="C1401" t="str">
            <v>M</v>
          </cell>
          <cell r="D1401">
            <v>70.599999999999994</v>
          </cell>
        </row>
        <row r="1402">
          <cell r="A1402">
            <v>2776</v>
          </cell>
          <cell r="B1402" t="str">
            <v>ESTACA CONCRETO PRE-MOLDADO INCLUSIVE CRAVACAO E EMENDAS 26 X 26CM - 62T</v>
          </cell>
          <cell r="C1402" t="str">
            <v>M</v>
          </cell>
          <cell r="D1402">
            <v>106.1</v>
          </cell>
        </row>
        <row r="1403">
          <cell r="A1403">
            <v>2777</v>
          </cell>
          <cell r="B1403" t="str">
            <v>ESTACA CONCRETO PRE-MOLDADO INCLUSIVE CRAVACAO E EMENDAS 30 X 30CM - 80T</v>
          </cell>
          <cell r="C1403" t="str">
            <v>M</v>
          </cell>
          <cell r="D1403">
            <v>126.9</v>
          </cell>
        </row>
        <row r="1404">
          <cell r="A1404">
            <v>2778</v>
          </cell>
          <cell r="B1404" t="str">
            <v>ESTACA CONCRETO PRE-MOLDADO INCLUSIVE CRAVACAO E EMENDAS 23 X 23CM - 50T</v>
          </cell>
          <cell r="C1404" t="str">
            <v>M</v>
          </cell>
          <cell r="D1404">
            <v>97.07</v>
          </cell>
        </row>
        <row r="1405">
          <cell r="A1405">
            <v>2780</v>
          </cell>
          <cell r="B1405" t="str">
            <v>ESTACA CONCRETO TIPO 'FRANKI' D = 700MM - 220T</v>
          </cell>
          <cell r="C1405" t="str">
            <v>M</v>
          </cell>
          <cell r="D1405">
            <v>284.36</v>
          </cell>
        </row>
        <row r="1406">
          <cell r="A1406">
            <v>2781</v>
          </cell>
          <cell r="B1406" t="str">
            <v>ESTACA CONCRETO TIPO 'FRANKI' D = 600MM - 170T</v>
          </cell>
          <cell r="C1406" t="str">
            <v>M</v>
          </cell>
          <cell r="D1406">
            <v>215.72</v>
          </cell>
        </row>
        <row r="1407">
          <cell r="A1407">
            <v>2782</v>
          </cell>
          <cell r="B1407" t="str">
            <v>ESTACA CONCRETO TIPO 'FRANKI' D = 300MM -  40T</v>
          </cell>
          <cell r="C1407" t="str">
            <v>M</v>
          </cell>
          <cell r="D1407">
            <v>78.44</v>
          </cell>
        </row>
        <row r="1408">
          <cell r="A1408">
            <v>2783</v>
          </cell>
          <cell r="B1408" t="str">
            <v>ESTACA CONCRETO TIPO 'FRANKI' D = 350MM -  55T</v>
          </cell>
          <cell r="C1408" t="str">
            <v>M</v>
          </cell>
          <cell r="D1408">
            <v>88.25</v>
          </cell>
        </row>
        <row r="1409">
          <cell r="A1409">
            <v>2784</v>
          </cell>
          <cell r="B1409" t="str">
            <v>ESTACA CONCRETO TIPO 'FRANKI' D = 450MM -  95T</v>
          </cell>
          <cell r="C1409" t="str">
            <v>M</v>
          </cell>
          <cell r="D1409">
            <v>156.88999999999999</v>
          </cell>
        </row>
        <row r="1410">
          <cell r="A1410">
            <v>2785</v>
          </cell>
          <cell r="B1410" t="str">
            <v>ESTACA CONCRETO TIPO 'FRANKI' D = 520MM - 130T</v>
          </cell>
          <cell r="C1410" t="str">
            <v>M</v>
          </cell>
          <cell r="D1410">
            <v>186.31</v>
          </cell>
        </row>
        <row r="1411">
          <cell r="A1411">
            <v>2786</v>
          </cell>
          <cell r="B1411" t="str">
            <v>ESTACA CONCRETO TIPO 'FRANKI' D = 400MM -  75T</v>
          </cell>
          <cell r="C1411" t="str">
            <v>M</v>
          </cell>
          <cell r="D1411">
            <v>101.98</v>
          </cell>
        </row>
        <row r="1412">
          <cell r="A1412">
            <v>2787</v>
          </cell>
          <cell r="B1412" t="str">
            <v>PECA DE MADEIRA ROLICA D = 20CM P/ ESTACAS ACIMA 5,0M</v>
          </cell>
          <cell r="C1412" t="str">
            <v>M</v>
          </cell>
          <cell r="D1412">
            <v>6.41</v>
          </cell>
        </row>
        <row r="1413">
          <cell r="A1413">
            <v>2788</v>
          </cell>
          <cell r="B1413" t="str">
            <v>PECA DE MADEIRA ROLICA D = 25CM P/ ESTACAS</v>
          </cell>
          <cell r="C1413" t="str">
            <v>M</v>
          </cell>
          <cell r="D1413">
            <v>15.4</v>
          </cell>
        </row>
        <row r="1414">
          <cell r="A1414">
            <v>2790</v>
          </cell>
          <cell r="B1414" t="str">
            <v>PECA DE MADEIRA ROLICA (EUCALIPTO) D = 22CM</v>
          </cell>
          <cell r="C1414" t="str">
            <v>M</v>
          </cell>
          <cell r="D1414">
            <v>10.23</v>
          </cell>
        </row>
        <row r="1415">
          <cell r="A1415">
            <v>2791</v>
          </cell>
          <cell r="B1415" t="str">
            <v>PECA DE MADEIRA ROLICA (EUCALIPTO) D = 30CM</v>
          </cell>
          <cell r="C1415" t="str">
            <v>M</v>
          </cell>
          <cell r="D1415">
            <v>15.4</v>
          </cell>
        </row>
        <row r="1416">
          <cell r="A1416">
            <v>2792</v>
          </cell>
          <cell r="B1416" t="str">
            <v>PECA DE MADEIRA ROLICA D = 22CM P/ ESTACAS</v>
          </cell>
          <cell r="C1416" t="str">
            <v>M</v>
          </cell>
          <cell r="D1416">
            <v>10.53</v>
          </cell>
        </row>
        <row r="1417">
          <cell r="A1417">
            <v>2794</v>
          </cell>
          <cell r="B1417" t="str">
            <v>PECA DE MADEIRA ROLICA (EUCALIPTO) D = 25CM</v>
          </cell>
          <cell r="C1417" t="str">
            <v>M</v>
          </cell>
          <cell r="D1417">
            <v>13.37</v>
          </cell>
        </row>
        <row r="1418">
          <cell r="A1418">
            <v>2801</v>
          </cell>
          <cell r="B1418" t="str">
            <v>ESTACA \"I\" - 10\" X 4 5/8\" SIMPLES - 37.80KG, INCLUSIVE CRAVACAO</v>
          </cell>
          <cell r="C1418" t="str">
            <v>M</v>
          </cell>
          <cell r="D1418">
            <v>153.02000000000001</v>
          </cell>
        </row>
        <row r="1419">
          <cell r="A1419">
            <v>2802</v>
          </cell>
          <cell r="B1419" t="str">
            <v>ESTACA \"I\" - 10\" X 4 5/8\" DUPLO, INCLUSIVE CRAVACAO</v>
          </cell>
          <cell r="C1419" t="str">
            <v>M</v>
          </cell>
          <cell r="D1419">
            <v>158.22999999999999</v>
          </cell>
        </row>
        <row r="1420">
          <cell r="A1420">
            <v>2803</v>
          </cell>
          <cell r="B1420" t="str">
            <v>ESTACA 'H' -  6\" X 6\", INCLUSIVE CRAVACAO</v>
          </cell>
          <cell r="C1420" t="str">
            <v>M</v>
          </cell>
          <cell r="D1420">
            <v>147.81</v>
          </cell>
        </row>
        <row r="1421">
          <cell r="A1421">
            <v>2804</v>
          </cell>
          <cell r="B1421" t="str">
            <v>ESTACA \"I\" - 12\" X 5 1/4\" DUPLO, INCLUSIVE CRAVACAO</v>
          </cell>
          <cell r="C1421" t="str">
            <v>M</v>
          </cell>
          <cell r="D1421">
            <v>179.06</v>
          </cell>
        </row>
        <row r="1422">
          <cell r="A1422">
            <v>2806</v>
          </cell>
          <cell r="B1422" t="str">
            <v>ESTACA \"I\" - 12\" X 5 1/4\" SIMPLES, INCLUSIVE CRAVACAO</v>
          </cell>
          <cell r="C1422" t="str">
            <v>M</v>
          </cell>
          <cell r="D1422">
            <v>158.22999999999999</v>
          </cell>
        </row>
        <row r="1423">
          <cell r="A1423">
            <v>3068</v>
          </cell>
          <cell r="B1423" t="str">
            <v>EXTREMIDADE PVC PBA NBR 10351 BF DN 50/ DE 60MM</v>
          </cell>
          <cell r="C1423" t="str">
            <v>UN</v>
          </cell>
          <cell r="D1423">
            <v>96.16</v>
          </cell>
        </row>
        <row r="1424">
          <cell r="A1424">
            <v>3072</v>
          </cell>
          <cell r="B1424" t="str">
            <v>EXTREMIDADE PVC PBA NBR 10351 PF DN 50/ DE 60MM</v>
          </cell>
          <cell r="C1424" t="str">
            <v>UN</v>
          </cell>
          <cell r="D1424">
            <v>81.37</v>
          </cell>
        </row>
        <row r="1425">
          <cell r="A1425">
            <v>3073</v>
          </cell>
          <cell r="B1425" t="str">
            <v>EXTREMIDADE PVC PBA NBR 10351 BF DN 100/ DE 110MM</v>
          </cell>
          <cell r="C1425" t="str">
            <v>UN</v>
          </cell>
          <cell r="D1425">
            <v>204.3</v>
          </cell>
        </row>
        <row r="1426">
          <cell r="A1426">
            <v>3074</v>
          </cell>
          <cell r="B1426" t="str">
            <v>EXTREMIDADE PVC PBA NBR 10351 BF DN 75/ DE 85MM</v>
          </cell>
          <cell r="C1426" t="str">
            <v>UN</v>
          </cell>
          <cell r="D1426">
            <v>162.68</v>
          </cell>
        </row>
        <row r="1427">
          <cell r="A1427">
            <v>3075</v>
          </cell>
          <cell r="B1427" t="str">
            <v>EXTREMIDADE PVC PBA NBR 10351 PF DN 75/ DE 85MM</v>
          </cell>
          <cell r="C1427" t="str">
            <v>UN</v>
          </cell>
          <cell r="D1427">
            <v>146.62</v>
          </cell>
        </row>
        <row r="1428">
          <cell r="A1428">
            <v>3076</v>
          </cell>
          <cell r="B1428" t="str">
            <v>EXTREMIDADE PVC PBA NBR 10351 PF DN 100/ DE 110MM</v>
          </cell>
          <cell r="C1428" t="str">
            <v>UN</v>
          </cell>
          <cell r="D1428">
            <v>183.22</v>
          </cell>
        </row>
        <row r="1429">
          <cell r="A1429">
            <v>3080</v>
          </cell>
          <cell r="B1429" t="str">
            <v>FECHADURA EMBUTIR EXTERNA (C/ CILINDRO) COMPLETA - LINHA POPULAR</v>
          </cell>
          <cell r="C1429" t="str">
            <v>CJ</v>
          </cell>
          <cell r="D1429">
            <v>27.5</v>
          </cell>
        </row>
        <row r="1430">
          <cell r="A1430">
            <v>3081</v>
          </cell>
          <cell r="B1430" t="str">
            <v>FECHADURA EMBUTIR EXTERNA (C/ CILINDRO) COMPLETA - ACAB PADRAO MEDIO</v>
          </cell>
          <cell r="C1430" t="str">
            <v>CJ</v>
          </cell>
          <cell r="D1430">
            <v>80.209999999999994</v>
          </cell>
        </row>
        <row r="1431">
          <cell r="A1431">
            <v>3082</v>
          </cell>
          <cell r="B1431" t="str">
            <v>FECHADURA SOBREPOR FERRO PINTADO C/ MACANETA, CHAVE GRANDE TP HAGA 1137 OU EQUIV</v>
          </cell>
          <cell r="C1431" t="str">
            <v>CJ</v>
          </cell>
          <cell r="D1431">
            <v>39.74</v>
          </cell>
        </row>
        <row r="1432">
          <cell r="A1432">
            <v>3083</v>
          </cell>
          <cell r="B1432" t="str">
            <v>FECHADURA EMBUTIR EXTERNA C/ CILINDRO SEM ESPELHO E SEM MACANETA (SOMENTE A MAQUINA)</v>
          </cell>
          <cell r="C1432" t="str">
            <v>UN</v>
          </cell>
          <cell r="D1432">
            <v>63.25</v>
          </cell>
        </row>
        <row r="1433">
          <cell r="A1433">
            <v>3084</v>
          </cell>
          <cell r="B1433" t="str">
            <v>FECHADURA BICO PAPAGAIO C/ CILINDRO P/ PORTA CORRER EXTERNA INCL CONCHAS - ACAB PADRAO MEDIO</v>
          </cell>
          <cell r="C1433" t="str">
            <v>CJ</v>
          </cell>
          <cell r="D1433">
            <v>48.13</v>
          </cell>
        </row>
        <row r="1434">
          <cell r="A1434">
            <v>3089</v>
          </cell>
          <cell r="B1434" t="str">
            <v>FECHADURA EMBUTIR EXTERNA (C/ CILINDRO) COMPLETA - ACAB SUPERIOR (LINHA LUXO)</v>
          </cell>
          <cell r="C1434" t="str">
            <v>CJ</v>
          </cell>
          <cell r="D1434">
            <v>151.94</v>
          </cell>
        </row>
        <row r="1435">
          <cell r="A1435">
            <v>3090</v>
          </cell>
          <cell r="B1435" t="str">
            <v>FECHADURA EMBUTIR TP GORGES (CHAVE GRANDE) P/PORTA INTERNA, COMPLETA - LINHA POPULAR</v>
          </cell>
          <cell r="C1435" t="str">
            <v>CJ</v>
          </cell>
          <cell r="D1435">
            <v>20.57</v>
          </cell>
        </row>
        <row r="1436">
          <cell r="A1436">
            <v>3092</v>
          </cell>
          <cell r="B1436" t="str">
            <v>FECHADURA EMBUTIR TP GORGES (CHAVE GRANDE) P/PORTA INTERNA, COMPLETA - LINHA LUXO</v>
          </cell>
          <cell r="C1436" t="str">
            <v>CJ</v>
          </cell>
          <cell r="D1436">
            <v>104.05</v>
          </cell>
        </row>
        <row r="1437">
          <cell r="A1437">
            <v>3093</v>
          </cell>
          <cell r="B1437" t="str">
            <v>FECHADURA EMBUTIR TP GORGES (CHAVE GRANDE) P/PORTA INTERNA, COMPLETA - ACAB PADRAO MEDIO</v>
          </cell>
          <cell r="C1437" t="str">
            <v>CJ</v>
          </cell>
          <cell r="D1437">
            <v>48.51</v>
          </cell>
        </row>
        <row r="1438">
          <cell r="A1438">
            <v>3096</v>
          </cell>
          <cell r="B1438" t="str">
            <v>FECHO CONCHA C/ ALAVANCA P/ PORTA OU JANELA CORRER</v>
          </cell>
          <cell r="C1438" t="str">
            <v>CJ</v>
          </cell>
          <cell r="D1438">
            <v>14.87</v>
          </cell>
        </row>
        <row r="1439">
          <cell r="A1439">
            <v>3097</v>
          </cell>
          <cell r="B1439" t="str">
            <v>FECHADURA EMBUTIR P/ PORTA DE BANHEIRO, COMPLETA - LINHA POPULAR</v>
          </cell>
          <cell r="C1439" t="str">
            <v>CJ</v>
          </cell>
          <cell r="D1439">
            <v>21.02</v>
          </cell>
        </row>
        <row r="1440">
          <cell r="A1440">
            <v>3098</v>
          </cell>
          <cell r="B1440" t="str">
            <v>FECHADURA EMBUTIR P/ PORTA DE BANHEIRO, COMPLETA - ACAB SUPERIOR (LINHA LUXO)</v>
          </cell>
          <cell r="C1440" t="str">
            <v>CJ</v>
          </cell>
          <cell r="D1440">
            <v>125.32</v>
          </cell>
        </row>
        <row r="1441">
          <cell r="A1441">
            <v>3099</v>
          </cell>
          <cell r="B1441" t="str">
            <v>FECHADURA EMBUTIR P/ PORTA DE BANHEIRO, COMPLETA - ACAB PADRAO MEDIO</v>
          </cell>
          <cell r="C1441" t="str">
            <v>CJ</v>
          </cell>
          <cell r="D1441">
            <v>59.25</v>
          </cell>
        </row>
        <row r="1442">
          <cell r="A1442">
            <v>3100</v>
          </cell>
          <cell r="B1442" t="str">
            <v>FECHADURA EMBUTIR P/ PORTA DE BANHEIRO, SEM MACANETA, SEM ESPELHO</v>
          </cell>
          <cell r="C1442" t="str">
            <v>CJ</v>
          </cell>
          <cell r="D1442">
            <v>33.619999999999997</v>
          </cell>
        </row>
        <row r="1443">
          <cell r="A1443">
            <v>3103</v>
          </cell>
          <cell r="B1443" t="str">
            <v>FECHADURA C/ CILINDRO LATAO CROMADO P/ PORTA VIDRO TP AROUCA 2171-L OU EQUIV</v>
          </cell>
          <cell r="C1443" t="str">
            <v>UN</v>
          </cell>
          <cell r="D1443">
            <v>33.21</v>
          </cell>
        </row>
        <row r="1444">
          <cell r="A1444">
            <v>3104</v>
          </cell>
          <cell r="B1444" t="str">
            <v>JOGO DE FERRAGENS CROMADAS P/ PORTA DE VIDRO TEMPERADO, UMA FOLHA COMPOSTA: DOBRADICA SUPERIOR (101) E INFERIOR (103),TRINCO (502), FECHADURA (520),CONTRA FECHADURA (531),COM CAPUCHINHO</v>
          </cell>
          <cell r="C1444" t="str">
            <v>CJ</v>
          </cell>
          <cell r="D1444">
            <v>232.45</v>
          </cell>
        </row>
        <row r="1445">
          <cell r="A1445">
            <v>3105</v>
          </cell>
          <cell r="B1445" t="str">
            <v>FECHO DE EMBUTIR (TP UNHA) C/ ALAVANCA LATAO CROMADO - 40CM</v>
          </cell>
          <cell r="C1445" t="str">
            <v>UN</v>
          </cell>
          <cell r="D1445">
            <v>40.869999999999997</v>
          </cell>
        </row>
        <row r="1446">
          <cell r="A1446">
            <v>3106</v>
          </cell>
          <cell r="B1446" t="str">
            <v>FECHO CHATO SOBREPOR FERRO ZINCADO/NIQUEL/GALV OU POLIDO - 6\"</v>
          </cell>
          <cell r="C1446" t="str">
            <v>UN</v>
          </cell>
          <cell r="D1446">
            <v>4.72</v>
          </cell>
        </row>
        <row r="1447">
          <cell r="A1447">
            <v>3107</v>
          </cell>
          <cell r="B1447" t="str">
            <v>FERROLHO/FECHO/TARJETA ALUMINIO 3'' TIPO FERROLHO/FECHO/TARJETA P/ JAN / PORTA /PORTAO</v>
          </cell>
          <cell r="C1447" t="str">
            <v>UN</v>
          </cell>
          <cell r="D1447">
            <v>5.94</v>
          </cell>
        </row>
        <row r="1448">
          <cell r="A1448">
            <v>3108</v>
          </cell>
          <cell r="B1448" t="str">
            <v>FECHO DE EMBUTIR (TP UNHA) C/ ALAVANCA LATAO CROMADO - 22CM</v>
          </cell>
          <cell r="C1448" t="str">
            <v>UN</v>
          </cell>
          <cell r="D1448">
            <v>33.35</v>
          </cell>
        </row>
        <row r="1449">
          <cell r="A1449">
            <v>3111</v>
          </cell>
          <cell r="B1449" t="str">
            <v>FECHO DE EMBUTIR (TP UNHA) C/ ALAVANCA FERRO OU ACO CROMADO - 22CM</v>
          </cell>
          <cell r="C1449" t="str">
            <v>UN</v>
          </cell>
          <cell r="D1449">
            <v>15.52</v>
          </cell>
        </row>
        <row r="1450">
          <cell r="A1450">
            <v>3112</v>
          </cell>
          <cell r="B1450" t="str">
            <v>CREMONA LATAO CROMADO OU POLIDO - COMPLETA C/ VARA H =1,20M</v>
          </cell>
          <cell r="C1450" t="str">
            <v>CJ</v>
          </cell>
          <cell r="D1450">
            <v>27.73</v>
          </cell>
        </row>
        <row r="1451">
          <cell r="A1451">
            <v>3113</v>
          </cell>
          <cell r="B1451" t="str">
            <v>CREMONA LATAO CROMADO OU POLIDO - COMPLETA C/ VARA H =1,50M</v>
          </cell>
          <cell r="C1451" t="str">
            <v>CJ</v>
          </cell>
          <cell r="D1451">
            <v>31.17</v>
          </cell>
        </row>
        <row r="1452">
          <cell r="A1452">
            <v>3114</v>
          </cell>
          <cell r="B1452" t="str">
            <v>CREMONA LATAO CROMADO 113 X 40 X 35MM (NAO INCL VARA FERRO)</v>
          </cell>
          <cell r="C1452" t="str">
            <v>UN</v>
          </cell>
          <cell r="D1452">
            <v>21.41</v>
          </cell>
        </row>
        <row r="1453">
          <cell r="A1453">
            <v>3115</v>
          </cell>
          <cell r="B1453" t="str">
            <v>VARA FERRO CROMADO P/ CREMONA H = 120CM</v>
          </cell>
          <cell r="C1453" t="str">
            <v>UN</v>
          </cell>
          <cell r="D1453">
            <v>6.67</v>
          </cell>
        </row>
        <row r="1454">
          <cell r="A1454">
            <v>3116</v>
          </cell>
          <cell r="B1454" t="str">
            <v>VARA FERRO CROMADO P/ CREMONA H = 150CM</v>
          </cell>
          <cell r="C1454" t="str">
            <v>UN</v>
          </cell>
          <cell r="D1454">
            <v>7.82</v>
          </cell>
        </row>
        <row r="1455">
          <cell r="A1455">
            <v>3117</v>
          </cell>
          <cell r="B1455" t="str">
            <v>VARA LATAO CROMADO P/ CREMONA H = 120CM</v>
          </cell>
          <cell r="C1455" t="str">
            <v>M</v>
          </cell>
          <cell r="D1455">
            <v>13.43</v>
          </cell>
        </row>
        <row r="1456">
          <cell r="A1456">
            <v>3118</v>
          </cell>
          <cell r="B1456" t="str">
            <v>FERROLHO/FECHO/TARJETA OU TRINCO PINO REDONDO 2\" SOBREPOR FERRO CROMADO</v>
          </cell>
          <cell r="C1456" t="str">
            <v>UN</v>
          </cell>
          <cell r="D1456">
            <v>1.03</v>
          </cell>
        </row>
        <row r="1457">
          <cell r="A1457">
            <v>3119</v>
          </cell>
          <cell r="B1457" t="str">
            <v>FERROLHO/FECHO/TARJETA OU TRINCO PINO REDONDO 2\" SOBREPOR FERRO ZINC/GALV OU POLIDO</v>
          </cell>
          <cell r="C1457" t="str">
            <v>UN</v>
          </cell>
          <cell r="D1457">
            <v>1.07</v>
          </cell>
        </row>
        <row r="1458">
          <cell r="A1458">
            <v>3120</v>
          </cell>
          <cell r="B1458" t="str">
            <v>FERROLHO/FECHO/TARJETA OU TRINCO PINO REDONDO 6\" SOBREPOR FERRO ZINC/GALV OU POLIDO</v>
          </cell>
          <cell r="C1458" t="str">
            <v>UN</v>
          </cell>
          <cell r="D1458">
            <v>5.67</v>
          </cell>
        </row>
        <row r="1459">
          <cell r="A1459">
            <v>3121</v>
          </cell>
          <cell r="B1459" t="str">
            <v>FERROLHO/FECHO/TARJETA OU TRINCO PINO REDONDO 5\" SOBREPOR FERRO ZINC/GALV OU POLIDO</v>
          </cell>
          <cell r="C1459" t="str">
            <v>UN</v>
          </cell>
          <cell r="D1459">
            <v>5.16</v>
          </cell>
        </row>
        <row r="1460">
          <cell r="A1460">
            <v>3122</v>
          </cell>
          <cell r="B1460" t="str">
            <v>FERROLHO/FECHO/TARJETA OU TRINCO PINO REDONDO 4\" SOBREPOR FERRO ZINC/GALV OU POLIDO</v>
          </cell>
          <cell r="C1460" t="str">
            <v>UN</v>
          </cell>
          <cell r="D1460">
            <v>3.97</v>
          </cell>
        </row>
        <row r="1461">
          <cell r="A1461">
            <v>3123</v>
          </cell>
          <cell r="B1461" t="str">
            <v>FERTILIZANTE NPK - 4: 14: 8</v>
          </cell>
          <cell r="C1461" t="str">
            <v>KG</v>
          </cell>
          <cell r="D1461">
            <v>1.22</v>
          </cell>
        </row>
        <row r="1462">
          <cell r="A1462">
            <v>3143</v>
          </cell>
          <cell r="B1462" t="str">
            <v>FITA VEDA ROSCA EM ROLOS 18MMX25M</v>
          </cell>
          <cell r="C1462" t="str">
            <v>UN</v>
          </cell>
          <cell r="D1462">
            <v>4.12</v>
          </cell>
        </row>
        <row r="1463">
          <cell r="A1463">
            <v>3146</v>
          </cell>
          <cell r="B1463" t="str">
            <v>FITA VEDA ROSCA EM ROLOS 18MMX10M</v>
          </cell>
          <cell r="C1463" t="str">
            <v>UN</v>
          </cell>
          <cell r="D1463">
            <v>1.79</v>
          </cell>
        </row>
        <row r="1464">
          <cell r="A1464">
            <v>3148</v>
          </cell>
          <cell r="B1464" t="str">
            <v>FITA VEDA ROSCA EM ROLOS 18MMX50M</v>
          </cell>
          <cell r="C1464" t="str">
            <v>UN</v>
          </cell>
          <cell r="D1464">
            <v>7.81</v>
          </cell>
        </row>
        <row r="1465">
          <cell r="A1465">
            <v>3251</v>
          </cell>
          <cell r="B1465" t="str">
            <v>FLANGE PVC C/ ROSCA SEXTAVADO S/FUROS REF. 1/2\"</v>
          </cell>
          <cell r="C1465" t="str">
            <v>UN</v>
          </cell>
          <cell r="D1465">
            <v>2.23</v>
          </cell>
        </row>
        <row r="1466">
          <cell r="A1466">
            <v>3253</v>
          </cell>
          <cell r="B1466" t="str">
            <v>FLANGE PVC C/ ROSCA SEXTAVADO S/FUROS REF. 4\"</v>
          </cell>
          <cell r="C1466" t="str">
            <v>UN</v>
          </cell>
          <cell r="D1466">
            <v>70.489999999999995</v>
          </cell>
        </row>
        <row r="1467">
          <cell r="A1467">
            <v>3254</v>
          </cell>
          <cell r="B1467" t="str">
            <v>FLANGE PVC C/ ROSCA SEXTAVADO S/FUROS REF. 3\"</v>
          </cell>
          <cell r="C1467" t="str">
            <v>UN</v>
          </cell>
          <cell r="D1467">
            <v>49.5</v>
          </cell>
        </row>
        <row r="1468">
          <cell r="A1468">
            <v>3255</v>
          </cell>
          <cell r="B1468" t="str">
            <v>FLANGE PVC C/ ROSCA SEXTAVADO S/FUROS REF. 3/4\"</v>
          </cell>
          <cell r="C1468" t="str">
            <v>UN</v>
          </cell>
          <cell r="D1468">
            <v>3.32</v>
          </cell>
        </row>
        <row r="1469">
          <cell r="A1469">
            <v>3256</v>
          </cell>
          <cell r="B1469" t="str">
            <v>FLANGE PVC C/ ROSCA SEXTAVADO S/FUROS REF. 1\"</v>
          </cell>
          <cell r="C1469" t="str">
            <v>UN</v>
          </cell>
          <cell r="D1469">
            <v>4.46</v>
          </cell>
        </row>
        <row r="1470">
          <cell r="A1470">
            <v>3258</v>
          </cell>
          <cell r="B1470" t="str">
            <v>FLANGE PVC C/ ROSCA SEXTAVADO S/FUROS REF. 1 1/4\"</v>
          </cell>
          <cell r="C1470" t="str">
            <v>UN</v>
          </cell>
          <cell r="D1470">
            <v>3.26</v>
          </cell>
        </row>
        <row r="1471">
          <cell r="A1471">
            <v>3259</v>
          </cell>
          <cell r="B1471" t="str">
            <v>FLANGE PVC C/ ROSCA SEXTAVADO S/FUROS REF. 1 1/2\"</v>
          </cell>
          <cell r="C1471" t="str">
            <v>UN</v>
          </cell>
          <cell r="D1471">
            <v>5.23</v>
          </cell>
        </row>
        <row r="1472">
          <cell r="A1472">
            <v>3260</v>
          </cell>
          <cell r="B1472" t="str">
            <v>FLANGE PVC C/ ROSCA SEXTAVADO S/FUROS REF. 2\"</v>
          </cell>
          <cell r="C1472" t="str">
            <v>UN</v>
          </cell>
          <cell r="D1472">
            <v>7.49</v>
          </cell>
        </row>
        <row r="1473">
          <cell r="A1473">
            <v>3261</v>
          </cell>
          <cell r="B1473" t="str">
            <v>FLANGE PVC C/ ROSCA SEXTAVADO S/FUROS REF. 2 1/2\"</v>
          </cell>
          <cell r="C1473" t="str">
            <v>UN</v>
          </cell>
          <cell r="D1473">
            <v>36.49</v>
          </cell>
        </row>
        <row r="1474">
          <cell r="A1474">
            <v>3262</v>
          </cell>
          <cell r="B1474" t="str">
            <v>FLANGE SEXTAVADO FERRO GALV ROSCA REF. 1/2\"</v>
          </cell>
          <cell r="C1474" t="str">
            <v>UN</v>
          </cell>
          <cell r="D1474">
            <v>6.03</v>
          </cell>
        </row>
        <row r="1475">
          <cell r="A1475">
            <v>3263</v>
          </cell>
          <cell r="B1475" t="str">
            <v>FLANGE SEXTAVADO FERRO GALV ROSCA REF. 3/4\"</v>
          </cell>
          <cell r="C1475" t="str">
            <v>UN</v>
          </cell>
          <cell r="D1475">
            <v>8.2799999999999994</v>
          </cell>
        </row>
        <row r="1476">
          <cell r="A1476">
            <v>3264</v>
          </cell>
          <cell r="B1476" t="str">
            <v>FLANGE SEXTAVADO FERRO GALV ROSCA REF. 1\"</v>
          </cell>
          <cell r="C1476" t="str">
            <v>UN</v>
          </cell>
          <cell r="D1476">
            <v>9.93</v>
          </cell>
        </row>
        <row r="1477">
          <cell r="A1477">
            <v>3265</v>
          </cell>
          <cell r="B1477" t="str">
            <v>FLANGE SEXTAVADO FERRO GALV ROSCA REF. 1 1/4\"</v>
          </cell>
          <cell r="C1477" t="str">
            <v>UN</v>
          </cell>
          <cell r="D1477">
            <v>12.58</v>
          </cell>
        </row>
        <row r="1478">
          <cell r="A1478">
            <v>3266</v>
          </cell>
          <cell r="B1478" t="str">
            <v>FLANGE SEXTAVADO FERRO GALV ROSCA REF. 2\"</v>
          </cell>
          <cell r="C1478" t="str">
            <v>UN</v>
          </cell>
          <cell r="D1478">
            <v>23.14</v>
          </cell>
        </row>
        <row r="1479">
          <cell r="A1479">
            <v>3267</v>
          </cell>
          <cell r="B1479" t="str">
            <v>FLANGE SEXTAVADO FERRO GALV ROSCA REF. 2 1/2'</v>
          </cell>
          <cell r="C1479" t="str">
            <v>UN</v>
          </cell>
          <cell r="D1479">
            <v>32.659999999999997</v>
          </cell>
        </row>
        <row r="1480">
          <cell r="A1480">
            <v>3268</v>
          </cell>
          <cell r="B1480" t="str">
            <v>FLANGE SEXTAVADO FERRO GALV ROSCA REF. 3\"</v>
          </cell>
          <cell r="C1480" t="str">
            <v>UN</v>
          </cell>
          <cell r="D1480">
            <v>49.22</v>
          </cell>
        </row>
        <row r="1481">
          <cell r="A1481">
            <v>3270</v>
          </cell>
          <cell r="B1481" t="str">
            <v>FLANGE SEXTAVADO FERRO GALV ROSCA REF. 6\"</v>
          </cell>
          <cell r="C1481" t="str">
            <v>UN</v>
          </cell>
          <cell r="D1481">
            <v>86.7</v>
          </cell>
        </row>
        <row r="1482">
          <cell r="A1482">
            <v>3271</v>
          </cell>
          <cell r="B1482" t="str">
            <v>FLANGE SEXTAVADO FERRO GALV ROSCA REF. 4\"</v>
          </cell>
          <cell r="C1482" t="str">
            <v>UN</v>
          </cell>
          <cell r="D1482">
            <v>62.27</v>
          </cell>
        </row>
        <row r="1483">
          <cell r="A1483">
            <v>3272</v>
          </cell>
          <cell r="B1483" t="str">
            <v>FLANGE SEXTAVADO FERRO GALV ROSCA REF. 1 1/2\"</v>
          </cell>
          <cell r="C1483" t="str">
            <v>UN</v>
          </cell>
          <cell r="D1483">
            <v>17.66</v>
          </cell>
        </row>
        <row r="1484">
          <cell r="A1484">
            <v>3273</v>
          </cell>
          <cell r="B1484" t="str">
            <v>FORRO TP PACOTE CHAPAS FIBRA MAD SOFT PINT BRANCA LISA484 X 2484MM E=12MM INCL SUSTENTACAO PERFIS \"T\" LEVE - COLOCADO\"</v>
          </cell>
          <cell r="C1484" t="str">
            <v>M2</v>
          </cell>
          <cell r="D1484">
            <v>31.59</v>
          </cell>
        </row>
        <row r="1485">
          <cell r="A1485">
            <v>3275</v>
          </cell>
          <cell r="B1485" t="str">
            <v>FORRO C/ PLACAS LA-DE-VIDRO REVESTIDO FACE APARENTE C/ FILME PLASTICO GRAVADO, COR BRANCA TIPO SHEDISOL -  1,20 X 0,60M  E = 15MM OU SANTA MARINA - 1,24 X 0,62 E=20MM (COLOCADO)</v>
          </cell>
          <cell r="C1485" t="str">
            <v>M2</v>
          </cell>
          <cell r="D1485">
            <v>50.2</v>
          </cell>
        </row>
        <row r="1486">
          <cell r="A1486">
            <v>3277</v>
          </cell>
          <cell r="B1486" t="str">
            <v>FOSSA SEPTICA CONCRETO PRE MOLDADO PARA 10 CONTRIBUINTES - 90 X 90 CM</v>
          </cell>
          <cell r="C1486" t="str">
            <v>UN</v>
          </cell>
          <cell r="D1486">
            <v>316.7</v>
          </cell>
        </row>
        <row r="1487">
          <cell r="A1487">
            <v>3278</v>
          </cell>
          <cell r="B1487" t="str">
            <v>CAIXA INSPECAO CONCRETO PRE MOLDADO CIRCULAR COM TAMPA D = 40CM</v>
          </cell>
          <cell r="C1487" t="str">
            <v>UN</v>
          </cell>
          <cell r="D1487">
            <v>14.34</v>
          </cell>
        </row>
        <row r="1488">
          <cell r="A1488">
            <v>3279</v>
          </cell>
          <cell r="B1488" t="str">
            <v>CAIXA INSPECAO CONCRETO PRE MOLDADO CIRCULAR COM TAMPA D = 60CM    H=60CM</v>
          </cell>
          <cell r="C1488" t="str">
            <v>UN</v>
          </cell>
          <cell r="D1488">
            <v>43.01</v>
          </cell>
        </row>
        <row r="1489">
          <cell r="A1489">
            <v>3280</v>
          </cell>
          <cell r="B1489" t="str">
            <v>CAIXA GORDURA DUPLA CONCRETO PRE MOLDADO CIRCULAR COM TAMPA D = 61CM</v>
          </cell>
          <cell r="C1489" t="str">
            <v>UN</v>
          </cell>
          <cell r="D1489">
            <v>67.78</v>
          </cell>
        </row>
        <row r="1490">
          <cell r="A1490">
            <v>3281</v>
          </cell>
          <cell r="B1490" t="str">
            <v>FOSSA SEPTICA CONCRETO PRE MOLDADO PARA 5 CONTRIBUINTES - 90 X 70 CM</v>
          </cell>
          <cell r="C1490" t="str">
            <v>UN</v>
          </cell>
          <cell r="D1490">
            <v>246.32</v>
          </cell>
        </row>
        <row r="1491">
          <cell r="A1491">
            <v>3282</v>
          </cell>
          <cell r="B1491" t="str">
            <v>SUMIDOURO CONCRETO PRE MOLDADO COMPLETO PARA 5 CONTRIBUINTES</v>
          </cell>
          <cell r="C1491" t="str">
            <v>UN</v>
          </cell>
          <cell r="D1491">
            <v>219.17</v>
          </cell>
        </row>
        <row r="1492">
          <cell r="A1492">
            <v>3283</v>
          </cell>
          <cell r="B1492" t="str">
            <v>FORRO DE MADEIRA PINUS OU EQUIV C/ FRISO MACHO/FEMEA - DIMENSOES APROX 10 X 1CM (SEM COLOC)</v>
          </cell>
          <cell r="C1492" t="str">
            <v>M2</v>
          </cell>
          <cell r="D1492">
            <v>10.58</v>
          </cell>
        </row>
        <row r="1493">
          <cell r="A1493">
            <v>3285</v>
          </cell>
          <cell r="B1493" t="str">
            <v>FORRO DE MADEIRA PINHO OU EQUIV C/ FRISO MACHO/FEMEA - DIMENSOES APROX 10 X 1CM (SEM COLOC)</v>
          </cell>
          <cell r="C1493" t="str">
            <v>M2</v>
          </cell>
          <cell r="D1493">
            <v>25.35</v>
          </cell>
        </row>
        <row r="1494">
          <cell r="A1494">
            <v>3286</v>
          </cell>
          <cell r="B1494" t="str">
            <v>FORRO DE MADEIRA CEDRINHO OU EQUIV C/ FRISO MACHO/FEMEA - DIMENSOES APROX 10 X 1CM (SEM COLOC)</v>
          </cell>
          <cell r="C1494" t="str">
            <v>M2</v>
          </cell>
          <cell r="D1494">
            <v>21.57</v>
          </cell>
        </row>
        <row r="1495">
          <cell r="A1495">
            <v>3287</v>
          </cell>
          <cell r="B1495" t="str">
            <v>FORRO DE MADEIRA IMBUIA OU EQUIV C/ FRISO MACHO/FEMEA - DIMENSOES APROX 10 X 1CM (SEM COLOC)</v>
          </cell>
          <cell r="C1495" t="str">
            <v>M2</v>
          </cell>
          <cell r="D1495">
            <v>50.75</v>
          </cell>
        </row>
        <row r="1496">
          <cell r="A1496">
            <v>3288</v>
          </cell>
          <cell r="B1496" t="str">
            <v>PEÇA DE MADEIRA \"MEIA CANA\" (ACABAMENTO) PARA FORRO PAULISTA DE  2,5 X 2,5 CM  (CEDRINHO OU EQUIVALENTE)</v>
          </cell>
          <cell r="C1496" t="str">
            <v>M</v>
          </cell>
          <cell r="D1496">
            <v>2.0299999999999998</v>
          </cell>
        </row>
        <row r="1497">
          <cell r="A1497">
            <v>3290</v>
          </cell>
          <cell r="B1497" t="str">
            <v>LIXADEIRA ELETRICA INDUSTRIAL P/ CORTE OU DESGASTE DIAM 7\" PORTATIL</v>
          </cell>
          <cell r="C1497" t="str">
            <v>H</v>
          </cell>
          <cell r="D1497">
            <v>0.72</v>
          </cell>
        </row>
        <row r="1498">
          <cell r="A1498">
            <v>3291</v>
          </cell>
          <cell r="B1498" t="str">
            <v>FURADEIRA DE IMPACTO PORTÁTIL, ELÉTRICA, INDUSTRIAL, DE 5/8\", COM MANDRIL (LOCAÇÃO)</v>
          </cell>
          <cell r="C1498" t="str">
            <v>H</v>
          </cell>
          <cell r="D1498">
            <v>0.86</v>
          </cell>
        </row>
        <row r="1499">
          <cell r="A1499">
            <v>3292</v>
          </cell>
          <cell r="B1499" t="str">
            <v>FUSÍVEL NH 20 A TAMANHO 00</v>
          </cell>
          <cell r="C1499" t="str">
            <v>UN</v>
          </cell>
          <cell r="D1499">
            <v>12.18</v>
          </cell>
        </row>
        <row r="1500">
          <cell r="A1500">
            <v>3293</v>
          </cell>
          <cell r="B1500" t="str">
            <v>FUSIVEL NH 36A TAM. 00</v>
          </cell>
          <cell r="C1500" t="str">
            <v>UN</v>
          </cell>
          <cell r="D1500">
            <v>11.83</v>
          </cell>
        </row>
        <row r="1501">
          <cell r="A1501">
            <v>3294</v>
          </cell>
          <cell r="B1501" t="str">
            <v>FUSIVEL NH 160A TAM. 00</v>
          </cell>
          <cell r="C1501" t="str">
            <v>UN</v>
          </cell>
          <cell r="D1501">
            <v>11.34</v>
          </cell>
        </row>
        <row r="1502">
          <cell r="A1502">
            <v>3295</v>
          </cell>
          <cell r="B1502" t="str">
            <v>FUSIVEL NH 50A TAM. 00</v>
          </cell>
          <cell r="C1502" t="str">
            <v>UN</v>
          </cell>
          <cell r="D1502">
            <v>11.6</v>
          </cell>
        </row>
        <row r="1503">
          <cell r="A1503">
            <v>3296</v>
          </cell>
          <cell r="B1503" t="str">
            <v>FUSIVEL NH 80A TAM. 00</v>
          </cell>
          <cell r="C1503" t="str">
            <v>UN</v>
          </cell>
          <cell r="D1503">
            <v>10.6</v>
          </cell>
        </row>
        <row r="1504">
          <cell r="A1504">
            <v>3297</v>
          </cell>
          <cell r="B1504" t="str">
            <v>FUSIVEL NH 125A TAM. 00</v>
          </cell>
          <cell r="C1504" t="str">
            <v>UN</v>
          </cell>
          <cell r="D1504">
            <v>11.72</v>
          </cell>
        </row>
        <row r="1505">
          <cell r="A1505">
            <v>3298</v>
          </cell>
          <cell r="B1505" t="str">
            <v>FUSIVEL NH 200A TAM. 01</v>
          </cell>
          <cell r="C1505" t="str">
            <v>UN</v>
          </cell>
          <cell r="D1505">
            <v>17.86</v>
          </cell>
        </row>
        <row r="1506">
          <cell r="A1506">
            <v>3299</v>
          </cell>
          <cell r="B1506" t="str">
            <v>FUSIVEL NH 63A TAM. 00</v>
          </cell>
          <cell r="C1506" t="str">
            <v>UN</v>
          </cell>
          <cell r="D1506">
            <v>11.6</v>
          </cell>
        </row>
        <row r="1507">
          <cell r="A1507">
            <v>3300</v>
          </cell>
          <cell r="B1507" t="str">
            <v>FUSIVEL NH 250A TAM. 00</v>
          </cell>
          <cell r="C1507" t="str">
            <v>UN</v>
          </cell>
          <cell r="D1507">
            <v>13.87</v>
          </cell>
        </row>
        <row r="1508">
          <cell r="A1508">
            <v>3301</v>
          </cell>
          <cell r="B1508" t="str">
            <v>FUSIVEL NH 250A TAM. 01</v>
          </cell>
          <cell r="C1508" t="str">
            <v>UN</v>
          </cell>
          <cell r="D1508">
            <v>19.72</v>
          </cell>
        </row>
        <row r="1509">
          <cell r="A1509">
            <v>3302</v>
          </cell>
          <cell r="B1509" t="str">
            <v>FUSIVEL NH 100A TAM. 00</v>
          </cell>
          <cell r="C1509" t="str">
            <v>UN</v>
          </cell>
          <cell r="D1509">
            <v>11.37</v>
          </cell>
        </row>
        <row r="1510">
          <cell r="A1510">
            <v>3303</v>
          </cell>
          <cell r="B1510" t="str">
            <v>FUSIVEL TIPO CARTUCHO 30A - 250V</v>
          </cell>
          <cell r="C1510" t="str">
            <v>UN</v>
          </cell>
          <cell r="D1510">
            <v>2</v>
          </cell>
        </row>
        <row r="1511">
          <cell r="A1511">
            <v>3304</v>
          </cell>
          <cell r="B1511" t="str">
            <v>FUSIVEL TIPO CARTUCHO 100A - 250V</v>
          </cell>
          <cell r="C1511" t="str">
            <v>UN</v>
          </cell>
          <cell r="D1511">
            <v>13.8</v>
          </cell>
        </row>
        <row r="1512">
          <cell r="A1512">
            <v>3305</v>
          </cell>
          <cell r="B1512" t="str">
            <v>FUSIVEL TIPO CARTUCHO 60A - 250V</v>
          </cell>
          <cell r="C1512" t="str">
            <v>UN</v>
          </cell>
          <cell r="D1512">
            <v>3.6</v>
          </cell>
        </row>
        <row r="1513">
          <cell r="A1513">
            <v>3306</v>
          </cell>
          <cell r="B1513" t="str">
            <v>FUSIVEL TIPO CARTUCHO 50A - 250V</v>
          </cell>
          <cell r="C1513" t="str">
            <v>UN</v>
          </cell>
          <cell r="D1513">
            <v>3.84</v>
          </cell>
        </row>
        <row r="1514">
          <cell r="A1514">
            <v>3309</v>
          </cell>
          <cell r="B1514" t="str">
            <v>GABIAO CAIXA MALHA HEXAG 8 X 10CM  FIO GALV/ZINC 2,7MM   H=0,50M</v>
          </cell>
          <cell r="C1514" t="str">
            <v>M3</v>
          </cell>
          <cell r="D1514">
            <v>140.4</v>
          </cell>
        </row>
        <row r="1515">
          <cell r="A1515">
            <v>3310</v>
          </cell>
          <cell r="B1515" t="str">
            <v>GABIAO MANTA (COLCHAO) MALHA HEXAG 8 X 10CM FIO GALV/ZINC 2,2 A 2,4MM - 4,0 X 2,0 X 0,3M</v>
          </cell>
          <cell r="C1515" t="str">
            <v>M3</v>
          </cell>
          <cell r="D1515">
            <v>169.74</v>
          </cell>
        </row>
        <row r="1516">
          <cell r="A1516">
            <v>3311</v>
          </cell>
          <cell r="B1516" t="str">
            <v>GABIAO SACO MALHA 8 X 10CM FIO TELA 2,7MM</v>
          </cell>
          <cell r="C1516" t="str">
            <v>M3</v>
          </cell>
          <cell r="D1516">
            <v>115.15</v>
          </cell>
        </row>
        <row r="1517">
          <cell r="A1517">
            <v>3312</v>
          </cell>
          <cell r="B1517" t="str">
            <v>ARAME DE AMARRACAO P/ GABIAO GALV - DIAM. 2,2 MM</v>
          </cell>
          <cell r="C1517" t="str">
            <v>KG</v>
          </cell>
          <cell r="D1517">
            <v>7.15</v>
          </cell>
        </row>
        <row r="1518">
          <cell r="A1518">
            <v>3313</v>
          </cell>
          <cell r="B1518" t="str">
            <v>ARAME PROTEGIDO C/ PVC P/ GABIAO 2,2MM</v>
          </cell>
          <cell r="C1518" t="str">
            <v>KG</v>
          </cell>
          <cell r="D1518">
            <v>9.11</v>
          </cell>
        </row>
        <row r="1519">
          <cell r="A1519">
            <v>3314</v>
          </cell>
          <cell r="B1519" t="str">
            <v>GABIAO CAIXA MALHA HEXAG 8 X 10CM FIO 2,7MM REVESTIDO C/ PVC H=0,50M</v>
          </cell>
          <cell r="C1519" t="str">
            <v>M3</v>
          </cell>
          <cell r="D1519">
            <v>116.22</v>
          </cell>
        </row>
        <row r="1520">
          <cell r="A1520">
            <v>3315</v>
          </cell>
          <cell r="B1520" t="str">
            <v>GESSO</v>
          </cell>
          <cell r="C1520" t="str">
            <v>KG</v>
          </cell>
          <cell r="D1520">
            <v>1.53</v>
          </cell>
        </row>
        <row r="1521">
          <cell r="A1521">
            <v>3318</v>
          </cell>
          <cell r="B1521" t="str">
            <v>GRADE DE DISCO MECANICA MARCA MARCHESAN (TATU), MOD. 0102020128, GAM  20X24\" C/ 20 DISCOS DE DIAM. 24\", REBOCAVEL, A OLEO, C/PNEUS PARA TRANSPORTE.</v>
          </cell>
          <cell r="C1521" t="str">
            <v>UN</v>
          </cell>
          <cell r="D1521">
            <v>18000</v>
          </cell>
        </row>
        <row r="1522">
          <cell r="A1522">
            <v>3319</v>
          </cell>
          <cell r="B1522" t="str">
            <v>GRAMA INGLESA OU SANTO AGOSTINHO</v>
          </cell>
          <cell r="C1522" t="str">
            <v>M2</v>
          </cell>
          <cell r="D1522">
            <v>6.79</v>
          </cell>
        </row>
        <row r="1523">
          <cell r="A1523">
            <v>3322</v>
          </cell>
          <cell r="B1523" t="str">
            <v>GRAMA EM MUDAS OU LEIVAS (REGIONAL) EXCLUSIVE PLANTIO</v>
          </cell>
          <cell r="C1523" t="str">
            <v>M2</v>
          </cell>
          <cell r="D1523">
            <v>4</v>
          </cell>
        </row>
        <row r="1524">
          <cell r="A1524">
            <v>3323</v>
          </cell>
          <cell r="B1524" t="str">
            <v>GRAMA SAO CARLOS OU CURITIBANA</v>
          </cell>
          <cell r="C1524" t="str">
            <v>M2</v>
          </cell>
          <cell r="D1524">
            <v>4.78</v>
          </cell>
        </row>
        <row r="1525">
          <cell r="A1525">
            <v>3324</v>
          </cell>
          <cell r="B1525" t="str">
            <v>GRAMA BATATAIS EM PLACAS (NAO INCLUI PLANTIO)</v>
          </cell>
          <cell r="C1525" t="str">
            <v>M2</v>
          </cell>
          <cell r="D1525">
            <v>3.77</v>
          </cell>
        </row>
        <row r="1526">
          <cell r="A1526">
            <v>3325</v>
          </cell>
          <cell r="B1526" t="str">
            <v>GRAMA FINA, JAPONESA, COREANA, ZOYSIA OU LOYSIA</v>
          </cell>
          <cell r="C1526" t="str">
            <v>M2</v>
          </cell>
          <cell r="D1526">
            <v>13.58</v>
          </cell>
        </row>
        <row r="1527">
          <cell r="A1527">
            <v>3329</v>
          </cell>
          <cell r="B1527" t="str">
            <v>GRAMA ESMERALDA EM ROLO</v>
          </cell>
          <cell r="C1527" t="str">
            <v>M2</v>
          </cell>
          <cell r="D1527">
            <v>6.04</v>
          </cell>
        </row>
        <row r="1528">
          <cell r="A1528">
            <v>3331</v>
          </cell>
          <cell r="B1528" t="str">
            <v>GRUPO DE SOLDAGEN C/ GERADOR A DIESEL 33HP P/ SOLDA ELETRICA, SOBRE RODAS, TIPO BAMBOZZI MOD. 0-375 A</v>
          </cell>
          <cell r="C1528" t="str">
            <v>H</v>
          </cell>
          <cell r="D1528">
            <v>8.35</v>
          </cell>
        </row>
        <row r="1529">
          <cell r="A1529">
            <v>3332</v>
          </cell>
          <cell r="B1529" t="str">
            <v>APARELHO CORTE OXI-ACETILENO</v>
          </cell>
          <cell r="C1529" t="str">
            <v>H</v>
          </cell>
          <cell r="D1529">
            <v>1.22</v>
          </cell>
        </row>
        <row r="1530">
          <cell r="A1530">
            <v>3335</v>
          </cell>
          <cell r="B1530" t="str">
            <v>MAQUINA P/ SOLDA ELETRICA TIPO BAMBINA TIG 30 AC/DC DA BAMBOZZI OU EQUIV</v>
          </cell>
          <cell r="C1530" t="str">
            <v>H</v>
          </cell>
          <cell r="D1530">
            <v>1.46</v>
          </cell>
        </row>
        <row r="1531">
          <cell r="A1531">
            <v>3339</v>
          </cell>
          <cell r="B1531" t="str">
            <v>GRUPO GERADOR ACIMA DE * 5 ATE 20KVA*, DIESEL, REBOCAVEL, ACIONAMENTO MANUAL</v>
          </cell>
          <cell r="C1531" t="str">
            <v>H</v>
          </cell>
          <cell r="D1531">
            <v>4.5</v>
          </cell>
        </row>
        <row r="1532">
          <cell r="A1532">
            <v>3345</v>
          </cell>
          <cell r="B1532" t="str">
            <v>GRUPO GERADOR ACIMA DE * 20 ATE 80KVA * DIESEL, REBOCAVEL, ACIONAMENTO MANUAL</v>
          </cell>
          <cell r="C1532" t="str">
            <v>H</v>
          </cell>
          <cell r="D1532">
            <v>11.08</v>
          </cell>
        </row>
        <row r="1533">
          <cell r="A1533">
            <v>3346</v>
          </cell>
          <cell r="B1533" t="str">
            <v>GRUPO GERADOR ACIMA DE * 80 ATE 125KVA * DIESEL, REBOCAVEL, ACIONAMENTO MANUAL RESERVATORIO 180L - MOD CSL 15/180 BRAVO</v>
          </cell>
          <cell r="C1533" t="str">
            <v>H</v>
          </cell>
          <cell r="D1533">
            <v>14.36</v>
          </cell>
        </row>
        <row r="1534">
          <cell r="A1534">
            <v>3348</v>
          </cell>
          <cell r="B1534" t="str">
            <v>GRUPO GERADOR ACIMA DE * 125 ATE 180 KVA * DIESEL, REBOCAVEL, ACIONAMENTO MANUAL</v>
          </cell>
          <cell r="C1534" t="str">
            <v>H</v>
          </cell>
          <cell r="D1534">
            <v>16.41</v>
          </cell>
        </row>
        <row r="1535">
          <cell r="A1535">
            <v>3352</v>
          </cell>
          <cell r="B1535" t="str">
            <v>GRUPO GERADOR PORTATIL ATE * 5 KVA * C/ MOTOR A DIESEL OU GASOLINA</v>
          </cell>
          <cell r="C1535" t="str">
            <v>H</v>
          </cell>
          <cell r="D1535">
            <v>3.05</v>
          </cell>
        </row>
        <row r="1536">
          <cell r="A1536">
            <v>3353</v>
          </cell>
          <cell r="B1536" t="str">
            <v>ELEVADOR DE OBRA C/ TORRE   2,0 X 2,0M  H=15,0M  CARGA MAX 1500KG CABINE ABERTA P/ TRANSPORTE DE MATERIAL  - GUINCHO DE EMBREAGEM C/ ENGRENAGEM ELETRICO TRIFASICO 10CV</v>
          </cell>
          <cell r="C1536" t="str">
            <v>UN</v>
          </cell>
          <cell r="D1536">
            <v>39000</v>
          </cell>
        </row>
        <row r="1537">
          <cell r="A1537">
            <v>3355</v>
          </cell>
          <cell r="B1537" t="str">
            <v>ELEVADOR DE OBRA C/ TORRE 2,0 X 2,0M H=15,0M CARGA MAX 1500KG CABINE ABERTA P/ TRANSPORTE DE MATERIAL C/ GUINCHO EMBREAGEM COM ENGRENAGEM ELETRICO TRIFASICO 10CV (INCL MONT/DESMONT/MANUT)</v>
          </cell>
          <cell r="C1537" t="str">
            <v>H</v>
          </cell>
          <cell r="D1537">
            <v>4.59</v>
          </cell>
        </row>
        <row r="1538">
          <cell r="A1538">
            <v>3356</v>
          </cell>
          <cell r="B1538" t="str">
            <v>GUINCHO TIPO MUNCK CAP * 6T * MONTADO EM CAMINHAO CARROCERIA, OU EQUIV</v>
          </cell>
          <cell r="C1538" t="str">
            <v>H</v>
          </cell>
          <cell r="D1538">
            <v>92.25</v>
          </cell>
        </row>
        <row r="1539">
          <cell r="A1539">
            <v>3357</v>
          </cell>
          <cell r="B1539" t="str">
            <v>GUINDASTE TIPO MUNCK CAP * 2T * MONTADO EM CAMINHAO CARROCERIA OU EQUIV</v>
          </cell>
          <cell r="C1539" t="str">
            <v>H</v>
          </cell>
          <cell r="D1539">
            <v>65.89</v>
          </cell>
        </row>
        <row r="1540">
          <cell r="A1540">
            <v>3359</v>
          </cell>
          <cell r="B1540" t="str">
            <v>GUINDASTE TIPO MUNCK CAP * 8T * MONTADO EM CAMINHAO CARROCERIA OU EQUIV</v>
          </cell>
          <cell r="C1540" t="str">
            <v>H</v>
          </cell>
          <cell r="D1540">
            <v>105.43</v>
          </cell>
        </row>
        <row r="1541">
          <cell r="A1541">
            <v>3362</v>
          </cell>
          <cell r="B1541" t="str">
            <v>GUINDASTE TORRE OU GRUA ESTACIONARIA S/ SAPATAS H = 29M, 1200KG A 30M TIPO SITI AM - 1230 OU EQUIV</v>
          </cell>
          <cell r="C1541" t="str">
            <v>H</v>
          </cell>
          <cell r="D1541">
            <v>36.9</v>
          </cell>
        </row>
        <row r="1542">
          <cell r="A1542">
            <v>3363</v>
          </cell>
          <cell r="B1542" t="str">
            <v>GUINDAUTO HIDRAULICO MADAL MD-1501, CARGA MAX 5,75T (A 2M) E 2,3T ( A 5M), ALT URA MAX = 7,9M, P/ MONTAGEM SOBRE CHASSIS DE CAMINHAO**CAIXA**</v>
          </cell>
          <cell r="C1542" t="str">
            <v>UN</v>
          </cell>
          <cell r="D1542">
            <v>56648</v>
          </cell>
        </row>
        <row r="1543">
          <cell r="A1543">
            <v>3365</v>
          </cell>
          <cell r="B1543" t="str">
            <v>GUINDASTE HIDRÁULICO VEICULAR, C/LANÇA TELESCÓPICA DE ACIONAMENTO HIDRÁULICO E LANÇAS MANUAIS, MOMENTO MAXIMO DE ELEVAÇÃO 30.400 KG.M, PBT A PARTIR DE 23.000 KG, MADAL - PK 32080, MONTADO SOBRE CAMINHÃO 6 X 4</v>
          </cell>
          <cell r="C1543" t="str">
            <v>UN</v>
          </cell>
          <cell r="D1543">
            <v>291550</v>
          </cell>
        </row>
        <row r="1544">
          <cell r="A1544">
            <v>3366</v>
          </cell>
          <cell r="B1544" t="str">
            <v>GUINCHO TIPO MUNCK CAP * 5T * MONTADO EM CAMINHAO CARROCERIA ,OU EQUIV</v>
          </cell>
          <cell r="C1544" t="str">
            <v>H</v>
          </cell>
          <cell r="D1544">
            <v>92.25</v>
          </cell>
        </row>
        <row r="1545">
          <cell r="A1545">
            <v>3367</v>
          </cell>
          <cell r="B1545" t="str">
            <v>GUINDASTE AUTO-PROPELIDO, SOBRE PNEUS, C/ LANCA TELESCOPICA CAP * 15T * (INCL MANUTENCAO/OPERACAO)</v>
          </cell>
          <cell r="C1545" t="str">
            <v>H</v>
          </cell>
          <cell r="D1545">
            <v>118.61</v>
          </cell>
        </row>
        <row r="1546">
          <cell r="A1546">
            <v>3372</v>
          </cell>
          <cell r="B1546" t="str">
            <v>GUINDASTE AUTO-PROPELIDO, SOBRE PNEUS, C/ LANCA TELESCOPICA CAP * 10 T * TIPO HISTER, MADAL OU EQUIV (INCL MANUTENCAO/OPERACAO)</v>
          </cell>
          <cell r="C1546" t="str">
            <v>H</v>
          </cell>
          <cell r="D1546">
            <v>72</v>
          </cell>
        </row>
        <row r="1547">
          <cell r="A1547">
            <v>3373</v>
          </cell>
          <cell r="B1547" t="str">
            <v>HASTE DE TERRA EM ACO REVESTIDO DE COBRE DN 1/2\" X 3000MM</v>
          </cell>
          <cell r="C1547" t="str">
            <v>UN</v>
          </cell>
          <cell r="D1547">
            <v>23.19</v>
          </cell>
        </row>
        <row r="1548">
          <cell r="A1548">
            <v>3376</v>
          </cell>
          <cell r="B1548" t="str">
            <v>HASTE DE TERRA EM ACO REVESTIDO DE COBRE DN 3/4\" X 3000MM C/ CONECTOR\"</v>
          </cell>
          <cell r="C1548" t="str">
            <v>UN</v>
          </cell>
          <cell r="D1548">
            <v>36.81</v>
          </cell>
        </row>
        <row r="1549">
          <cell r="A1549">
            <v>3378</v>
          </cell>
          <cell r="B1549" t="str">
            <v>HASTE DE TERRA EM ACO REVESTIDO DE COBRE DN 3/4\" X 3000MM</v>
          </cell>
          <cell r="C1549" t="str">
            <v>UN</v>
          </cell>
          <cell r="D1549">
            <v>34.9</v>
          </cell>
        </row>
        <row r="1550">
          <cell r="A1550">
            <v>3379</v>
          </cell>
          <cell r="B1550" t="str">
            <v>HASTE DE TERRA EM ACO REVESTIDO DE COBRE DN 5/8\" X 3000MM</v>
          </cell>
          <cell r="C1550" t="str">
            <v>UN</v>
          </cell>
          <cell r="D1550">
            <v>23.03</v>
          </cell>
        </row>
        <row r="1551">
          <cell r="A1551">
            <v>3380</v>
          </cell>
          <cell r="B1551" t="str">
            <v>HASTE DE ATERRAMENTO COM 3 M, DN = 5/8\", EM AÇO REVESTIDA COM BAIXA CAMADA DE COBRE COM CONECTOR TIPO GRAMPO</v>
          </cell>
          <cell r="C1551" t="str">
            <v>UN</v>
          </cell>
          <cell r="D1551">
            <v>25</v>
          </cell>
        </row>
        <row r="1552">
          <cell r="A1552">
            <v>3383</v>
          </cell>
          <cell r="B1552" t="str">
            <v>HASTE ANCORAMENTO 2400MM X 16MM (5/8\")</v>
          </cell>
          <cell r="C1552" t="str">
            <v>UN</v>
          </cell>
          <cell r="D1552">
            <v>19.350000000000001</v>
          </cell>
        </row>
        <row r="1553">
          <cell r="A1553">
            <v>3384</v>
          </cell>
          <cell r="B1553" t="str">
            <v>SUPORTE SIMPLES C/ROLDANA P/ CHUMBAR GT-P1 GAMATEC OU SIMILAR</v>
          </cell>
          <cell r="C1553" t="str">
            <v>UN</v>
          </cell>
          <cell r="D1553">
            <v>5.48</v>
          </cell>
        </row>
        <row r="1554">
          <cell r="A1554">
            <v>3389</v>
          </cell>
          <cell r="B1554" t="str">
            <v>IGNITOR P/ LAMPADA VAPOR DE SODIO / VAPOR METALICO ATE 400W T . PARTIDA 3000 A 4500V</v>
          </cell>
          <cell r="C1554" t="str">
            <v>UN</v>
          </cell>
          <cell r="D1554">
            <v>21.88</v>
          </cell>
        </row>
        <row r="1555">
          <cell r="A1555">
            <v>3390</v>
          </cell>
          <cell r="B1555" t="str">
            <v>IGNITOR P/ LAMPADA VAPOR DE SODIO / VAPOR METALICO ATE 400W T . PARTIDA 580 A 750V</v>
          </cell>
          <cell r="C1555" t="str">
            <v>UN</v>
          </cell>
          <cell r="D1555">
            <v>22.33</v>
          </cell>
        </row>
        <row r="1556">
          <cell r="A1556">
            <v>3391</v>
          </cell>
          <cell r="B1556" t="str">
            <v>IGNITOR P/ LAMPADA VAPOR DE SODIO / VAPOR METALICO ATE 2000W T . PARTIDA 600 A 750V</v>
          </cell>
          <cell r="C1556" t="str">
            <v>UN</v>
          </cell>
          <cell r="D1556">
            <v>28.01</v>
          </cell>
        </row>
        <row r="1557">
          <cell r="A1557">
            <v>3393</v>
          </cell>
          <cell r="B1557" t="str">
            <v>ISOLADOR DE PORCELANA P/ SISTEMA 34,5KV</v>
          </cell>
          <cell r="C1557" t="str">
            <v>UN</v>
          </cell>
          <cell r="D1557">
            <v>100.48</v>
          </cell>
        </row>
        <row r="1558">
          <cell r="A1558">
            <v>3394</v>
          </cell>
          <cell r="B1558" t="str">
            <v>ISOLADOR DE PORCELANA P/ SISTEMA 13,8KV</v>
          </cell>
          <cell r="C1558" t="str">
            <v>UN</v>
          </cell>
          <cell r="D1558">
            <v>19.510000000000002</v>
          </cell>
        </row>
        <row r="1559">
          <cell r="A1559">
            <v>3395</v>
          </cell>
          <cell r="B1559" t="str">
            <v>ISOLADOR DE PINO DE PORCELANA VIDRADA 34,5KV</v>
          </cell>
          <cell r="C1559" t="str">
            <v>UN</v>
          </cell>
          <cell r="D1559">
            <v>73.92</v>
          </cell>
        </row>
        <row r="1560">
          <cell r="A1560">
            <v>3396</v>
          </cell>
          <cell r="B1560" t="str">
            <v>SUPORTE ISOLADOR SIMPLES ROSCA SOBERBA C/ ISOLADOR</v>
          </cell>
          <cell r="C1560" t="str">
            <v>UN</v>
          </cell>
          <cell r="D1560">
            <v>3.01</v>
          </cell>
        </row>
        <row r="1561">
          <cell r="A1561">
            <v>3398</v>
          </cell>
          <cell r="B1561" t="str">
            <v>ISOLADOR ROLDANA DE PORCELANA VIDRADA PIBT72X72</v>
          </cell>
          <cell r="C1561" t="str">
            <v>UN</v>
          </cell>
          <cell r="D1561">
            <v>3.6</v>
          </cell>
        </row>
        <row r="1562">
          <cell r="A1562">
            <v>3402</v>
          </cell>
          <cell r="B1562" t="str">
            <v>PORCA OLHAL ACO ZINCADO QUENTE M-16</v>
          </cell>
          <cell r="C1562" t="str">
            <v>UN</v>
          </cell>
          <cell r="D1562">
            <v>3.95</v>
          </cell>
        </row>
        <row r="1563">
          <cell r="A1563">
            <v>3405</v>
          </cell>
          <cell r="B1563" t="str">
            <v>ISOLADOR SUSPENSO TIPO DISCO (GARFO OLHAL) PORCELANA VIDRADA 152MM</v>
          </cell>
          <cell r="C1563" t="str">
            <v>UN</v>
          </cell>
          <cell r="D1563">
            <v>75.569999999999993</v>
          </cell>
        </row>
        <row r="1564">
          <cell r="A1564">
            <v>3406</v>
          </cell>
          <cell r="B1564" t="str">
            <v>ISOLADOR DE PORCELANA, TIPO PINO, DE 15 KV</v>
          </cell>
          <cell r="C1564" t="str">
            <v>UN</v>
          </cell>
          <cell r="D1564">
            <v>11.66</v>
          </cell>
        </row>
        <row r="1565">
          <cell r="A1565">
            <v>3408</v>
          </cell>
          <cell r="B1565" t="str">
            <v>PLACA DE ISOPOR (POLIESTIRENO EXPANDIDO), COM 1,20 X 0,60 M, E = 2 CM</v>
          </cell>
          <cell r="C1565" t="str">
            <v>M2</v>
          </cell>
          <cell r="D1565">
            <v>5.7</v>
          </cell>
        </row>
        <row r="1566">
          <cell r="A1566">
            <v>3409</v>
          </cell>
          <cell r="B1566" t="str">
            <v>ISOPOR E = 5CM</v>
          </cell>
          <cell r="C1566" t="str">
            <v>M2</v>
          </cell>
          <cell r="D1566">
            <v>14.25</v>
          </cell>
        </row>
        <row r="1567">
          <cell r="A1567">
            <v>3410</v>
          </cell>
          <cell r="B1567" t="str">
            <v>ADESIVO PARA ISOPOR</v>
          </cell>
          <cell r="C1567" t="str">
            <v>KG</v>
          </cell>
          <cell r="D1567">
            <v>17.48</v>
          </cell>
        </row>
        <row r="1568">
          <cell r="A1568">
            <v>3411</v>
          </cell>
          <cell r="B1568" t="str">
            <v>AGREGADO LEVE PARA PROTECAO TERMICA (PEROLAS DE ISOPOR)</v>
          </cell>
          <cell r="C1568" t="str">
            <v>KG</v>
          </cell>
          <cell r="D1568">
            <v>30.17</v>
          </cell>
        </row>
        <row r="1569">
          <cell r="A1569">
            <v>3412</v>
          </cell>
          <cell r="B1569" t="str">
            <v>LA DE VIDRO E = 2,5CM - PLACA 120 X 60CM</v>
          </cell>
          <cell r="C1569" t="str">
            <v>M2</v>
          </cell>
          <cell r="D1569">
            <v>37.15</v>
          </cell>
        </row>
        <row r="1570">
          <cell r="A1570">
            <v>3413</v>
          </cell>
          <cell r="B1570" t="str">
            <v>LA DE VIDRO E = 5MM</v>
          </cell>
          <cell r="C1570" t="str">
            <v>M2</v>
          </cell>
          <cell r="D1570">
            <v>72.66</v>
          </cell>
        </row>
        <row r="1571">
          <cell r="A1571">
            <v>3417</v>
          </cell>
          <cell r="B1571" t="str">
            <v>JANELA MADEIRA REGIONAL1A CORRER P/ VIDRO C/ GUARNICAO 120 X 150CM S/ BANDEIRA</v>
          </cell>
          <cell r="C1571" t="str">
            <v>UN</v>
          </cell>
          <cell r="D1571">
            <v>339.71</v>
          </cell>
        </row>
        <row r="1572">
          <cell r="A1572">
            <v>3418</v>
          </cell>
          <cell r="B1572" t="str">
            <v>JANELA MADEIRA REGIONAL 1A CORRER / FOLHA P/ VIDRO C/ GUARNICAO / BANDEIRA VENEZIANA</v>
          </cell>
          <cell r="C1572" t="str">
            <v>M2</v>
          </cell>
          <cell r="D1572">
            <v>318.48</v>
          </cell>
        </row>
        <row r="1573">
          <cell r="A1573">
            <v>3419</v>
          </cell>
          <cell r="B1573" t="str">
            <v>JANELA MADEIRA REGIONAL 1A CORRER / FOLHA P/ VIDRO C/ GUANICAO BANDEIRA P/ VIDRO</v>
          </cell>
          <cell r="C1573" t="str">
            <v>M2</v>
          </cell>
          <cell r="D1573">
            <v>232.49</v>
          </cell>
        </row>
        <row r="1574">
          <cell r="A1574">
            <v>3420</v>
          </cell>
          <cell r="B1574" t="str">
            <v>JANELA MADEIRA REGIONAL 3A CORRER / FOLHA P/ VIDRO C/ VENEZIANA ABRIR/ GUARNICAO S/ BANDEIRA</v>
          </cell>
          <cell r="C1574" t="str">
            <v>M2</v>
          </cell>
          <cell r="D1574">
            <v>382.18</v>
          </cell>
        </row>
        <row r="1575">
          <cell r="A1575">
            <v>3421</v>
          </cell>
          <cell r="B1575" t="str">
            <v>JANELA MADEIRA REGIONAL 2A DUPLA C/ GUILHOTINA E ABRIR VENEZIANA 1,20 X 1,20M / GUARNICAO</v>
          </cell>
          <cell r="C1575" t="str">
            <v>M2</v>
          </cell>
          <cell r="D1575">
            <v>203.46</v>
          </cell>
        </row>
        <row r="1576">
          <cell r="A1576">
            <v>3422</v>
          </cell>
          <cell r="B1576" t="str">
            <v>JANELA MADEIRA REGIONAL 2A TP GUILHOTINA C/ GUARNICAO</v>
          </cell>
          <cell r="C1576" t="str">
            <v>M2</v>
          </cell>
          <cell r="D1576">
            <v>316.36</v>
          </cell>
        </row>
        <row r="1577">
          <cell r="A1577">
            <v>3423</v>
          </cell>
          <cell r="B1577" t="str">
            <v>JANELA MADEIRA TP MAXIM AIR C/ GUARNICAO</v>
          </cell>
          <cell r="C1577" t="str">
            <v>M2</v>
          </cell>
          <cell r="D1577">
            <v>191.09</v>
          </cell>
        </row>
        <row r="1578">
          <cell r="A1578">
            <v>3424</v>
          </cell>
          <cell r="B1578" t="str">
            <v>JANELA MADEIRA REGIONAL 1A TP PIVOTANTE S/ VENEZIANA C/ GUARNICAO</v>
          </cell>
          <cell r="C1578" t="str">
            <v>M2</v>
          </cell>
          <cell r="D1578">
            <v>168.37</v>
          </cell>
        </row>
        <row r="1579">
          <cell r="A1579">
            <v>3425</v>
          </cell>
          <cell r="B1579" t="str">
            <v>BANDEIRA P/ PORTA/ JAN MAD REGIONAL 1A P/ VIDRO</v>
          </cell>
          <cell r="C1579" t="str">
            <v>M2</v>
          </cell>
          <cell r="D1579">
            <v>97.67</v>
          </cell>
        </row>
        <row r="1580">
          <cell r="A1580">
            <v>3426</v>
          </cell>
          <cell r="B1580" t="str">
            <v>BANDEIRA P/ PORTA/ JAN MAD REGIONAL 2A P/ VIDRO</v>
          </cell>
          <cell r="C1580" t="str">
            <v>M2</v>
          </cell>
          <cell r="D1580">
            <v>63.7</v>
          </cell>
        </row>
        <row r="1581">
          <cell r="A1581">
            <v>3427</v>
          </cell>
          <cell r="B1581" t="str">
            <v>BANDEIRA P/ PORTA/ JAN MAD REGIONAL 3A P/ VIDRO</v>
          </cell>
          <cell r="C1581" t="str">
            <v>M2</v>
          </cell>
          <cell r="D1581">
            <v>42.46</v>
          </cell>
        </row>
        <row r="1582">
          <cell r="A1582">
            <v>3428</v>
          </cell>
          <cell r="B1582" t="str">
            <v>JANELA DE ABRIR, TIPO VENEZIANA, EM MADEIRA DE 1A. QUALIDADE (SEM VIDRO)</v>
          </cell>
          <cell r="C1582" t="str">
            <v>M2</v>
          </cell>
          <cell r="D1582">
            <v>265.39999999999998</v>
          </cell>
        </row>
        <row r="1583">
          <cell r="A1583">
            <v>3429</v>
          </cell>
          <cell r="B1583" t="str">
            <v>JANELA MADEIRA REGIONAL 3A ABRIR TP VENEZIANA</v>
          </cell>
          <cell r="C1583" t="str">
            <v>M2</v>
          </cell>
          <cell r="D1583">
            <v>167.99</v>
          </cell>
        </row>
        <row r="1584">
          <cell r="A1584">
            <v>3430</v>
          </cell>
          <cell r="B1584" t="str">
            <v>JANELA MADEIRA REGIONAL 1A ABRIR TP ALMOFADA C/ GUARNICAO</v>
          </cell>
          <cell r="C1584" t="str">
            <v>M2</v>
          </cell>
          <cell r="D1584">
            <v>297.25</v>
          </cell>
        </row>
        <row r="1585">
          <cell r="A1585">
            <v>3431</v>
          </cell>
          <cell r="B1585" t="str">
            <v>JANELA MADEIRA REGIONAL 1A ABRIR TP ALMOFADA C/ GUARNICAO 150 X 150CM</v>
          </cell>
          <cell r="C1585" t="str">
            <v>UN</v>
          </cell>
          <cell r="D1585">
            <v>602.99</v>
          </cell>
        </row>
        <row r="1586">
          <cell r="A1586">
            <v>3432</v>
          </cell>
          <cell r="B1586" t="str">
            <v>JANELA MADEIRA REGIONAL 1A ABRIR TP ALMOFADA C/ GUARNICAO 240 X 150CM</v>
          </cell>
          <cell r="C1586" t="str">
            <v>UN</v>
          </cell>
          <cell r="D1586">
            <v>966.06</v>
          </cell>
        </row>
        <row r="1587">
          <cell r="A1587">
            <v>3433</v>
          </cell>
          <cell r="B1587" t="str">
            <v>JANELA MADEIRA REGIONAL 2A ABRIR TP VENEZIANA / VIDRO</v>
          </cell>
          <cell r="C1587" t="str">
            <v>M2</v>
          </cell>
          <cell r="D1587">
            <v>276.02</v>
          </cell>
        </row>
        <row r="1588">
          <cell r="A1588">
            <v>3434</v>
          </cell>
          <cell r="B1588" t="str">
            <v>JANELA MADEIRA REGIONAL 1A ABRIR TP VENEZIANA / VIDRO</v>
          </cell>
          <cell r="C1588" t="str">
            <v>M2</v>
          </cell>
          <cell r="D1588">
            <v>382.18</v>
          </cell>
        </row>
        <row r="1589">
          <cell r="A1589">
            <v>3435</v>
          </cell>
          <cell r="B1589" t="str">
            <v>JANELA MADEIRA REGIONAL 3A ABRIR TP VENEZIANA / VIDRO</v>
          </cell>
          <cell r="C1589" t="str">
            <v>M2</v>
          </cell>
          <cell r="D1589">
            <v>363.07</v>
          </cell>
        </row>
        <row r="1590">
          <cell r="A1590">
            <v>3436</v>
          </cell>
          <cell r="B1590" t="str">
            <v>JANELA MADEIRA REGIONAL 1A ABRIR TP ALMOFADA C/ GUARNICAO 200 X 150CM</v>
          </cell>
          <cell r="C1590" t="str">
            <v>UN</v>
          </cell>
          <cell r="D1590">
            <v>804.69</v>
          </cell>
        </row>
        <row r="1591">
          <cell r="A1591">
            <v>3437</v>
          </cell>
          <cell r="B1591" t="str">
            <v>BASCULANTE MAD REGIONAL 3A</v>
          </cell>
          <cell r="C1591" t="str">
            <v>M2</v>
          </cell>
          <cell r="D1591">
            <v>105.12</v>
          </cell>
        </row>
        <row r="1592">
          <cell r="A1592">
            <v>3438</v>
          </cell>
          <cell r="B1592" t="str">
            <v>JANELA MADEIRA REGIONAL 1A CORRER / FOLHA P/ VIDRO C/ GUARNICAO S/ BANDEIRA</v>
          </cell>
          <cell r="C1592" t="str">
            <v>M2</v>
          </cell>
          <cell r="D1592">
            <v>233.55</v>
          </cell>
        </row>
        <row r="1593">
          <cell r="A1593">
            <v>3441</v>
          </cell>
          <cell r="B1593" t="str">
            <v>JOELHO FERRO GALV 45G ROSCA 1/2\"</v>
          </cell>
          <cell r="C1593" t="str">
            <v>UN</v>
          </cell>
          <cell r="D1593">
            <v>4.16</v>
          </cell>
        </row>
        <row r="1594">
          <cell r="A1594">
            <v>3442</v>
          </cell>
          <cell r="B1594" t="str">
            <v>JOELHO FERRO GALV 45G ROSCA 3/4\"</v>
          </cell>
          <cell r="C1594" t="str">
            <v>UN</v>
          </cell>
          <cell r="D1594">
            <v>6.25</v>
          </cell>
        </row>
        <row r="1595">
          <cell r="A1595">
            <v>3443</v>
          </cell>
          <cell r="B1595" t="str">
            <v>JOELHO FERRO GALV 90G ROSCA MACHO/FEMEA  1\"</v>
          </cell>
          <cell r="C1595" t="str">
            <v>UN</v>
          </cell>
          <cell r="D1595">
            <v>10.67</v>
          </cell>
        </row>
        <row r="1596">
          <cell r="A1596">
            <v>3444</v>
          </cell>
          <cell r="B1596" t="str">
            <v>JOELHO FERRO GALV 45G ROSCA 1\"</v>
          </cell>
          <cell r="C1596" t="str">
            <v>UN</v>
          </cell>
          <cell r="D1596">
            <v>8.9</v>
          </cell>
        </row>
        <row r="1597">
          <cell r="A1597">
            <v>3445</v>
          </cell>
          <cell r="B1597" t="str">
            <v>JOELHO FERRO GALV 45G ROSCA 1 1/4'</v>
          </cell>
          <cell r="C1597" t="str">
            <v>UN</v>
          </cell>
          <cell r="D1597">
            <v>14.46</v>
          </cell>
        </row>
        <row r="1598">
          <cell r="A1598">
            <v>3446</v>
          </cell>
          <cell r="B1598" t="str">
            <v>JOELHO FERRO GALV 45G ROSCA 1 1/2'</v>
          </cell>
          <cell r="C1598" t="str">
            <v>UN</v>
          </cell>
          <cell r="D1598">
            <v>17.43</v>
          </cell>
        </row>
        <row r="1599">
          <cell r="A1599">
            <v>3447</v>
          </cell>
          <cell r="B1599" t="str">
            <v>JOELHO FERRO GALV 45G ROSCA 2\"</v>
          </cell>
          <cell r="C1599" t="str">
            <v>UN</v>
          </cell>
          <cell r="D1599">
            <v>21.92</v>
          </cell>
        </row>
        <row r="1600">
          <cell r="A1600">
            <v>3448</v>
          </cell>
          <cell r="B1600" t="str">
            <v>JOELHO FERRO GALV 45G ROSCA 3\"</v>
          </cell>
          <cell r="C1600" t="str">
            <v>UN</v>
          </cell>
          <cell r="D1600">
            <v>53.48</v>
          </cell>
        </row>
        <row r="1601">
          <cell r="A1601">
            <v>3449</v>
          </cell>
          <cell r="B1601" t="str">
            <v>JOELHO FERRO GALV 45G ROSCA 4\"</v>
          </cell>
          <cell r="C1601" t="str">
            <v>UN</v>
          </cell>
          <cell r="D1601">
            <v>104.02</v>
          </cell>
        </row>
        <row r="1602">
          <cell r="A1602">
            <v>3450</v>
          </cell>
          <cell r="B1602" t="str">
            <v>JOELHO FERRO GALV 90G ROSCA MACHO/FEMEA 1/2\"</v>
          </cell>
          <cell r="C1602" t="str">
            <v>UN</v>
          </cell>
          <cell r="D1602">
            <v>5.48</v>
          </cell>
        </row>
        <row r="1603">
          <cell r="A1603">
            <v>3451</v>
          </cell>
          <cell r="B1603" t="str">
            <v>JOELHO FERRO GALV 90G ROSCA MACHO/FEMEA 3/4\"</v>
          </cell>
          <cell r="C1603" t="str">
            <v>UN</v>
          </cell>
          <cell r="D1603">
            <v>6.99</v>
          </cell>
        </row>
        <row r="1604">
          <cell r="A1604">
            <v>3452</v>
          </cell>
          <cell r="B1604" t="str">
            <v>JOELHO FERRO GALV 90G ROSCA MACHO/FEMEA 2\"</v>
          </cell>
          <cell r="C1604" t="str">
            <v>UN</v>
          </cell>
          <cell r="D1604">
            <v>26.81</v>
          </cell>
        </row>
        <row r="1605">
          <cell r="A1605">
            <v>3453</v>
          </cell>
          <cell r="B1605" t="str">
            <v>JOELHO FERRO GALV 90G ROSCA MACHO/FEMEA 2 1/2\"</v>
          </cell>
          <cell r="C1605" t="str">
            <v>UN</v>
          </cell>
          <cell r="D1605">
            <v>44.69</v>
          </cell>
        </row>
        <row r="1606">
          <cell r="A1606">
            <v>3454</v>
          </cell>
          <cell r="B1606" t="str">
            <v>JOELHO FERRO GALV 90G ROSCA MACHO/FEMEA 3\"</v>
          </cell>
          <cell r="C1606" t="str">
            <v>UN</v>
          </cell>
          <cell r="D1606">
            <v>57.38</v>
          </cell>
        </row>
        <row r="1607">
          <cell r="A1607">
            <v>3455</v>
          </cell>
          <cell r="B1607" t="str">
            <v>JOELHO FERRO GALV 90G ROSCA 1/2\"</v>
          </cell>
          <cell r="C1607" t="str">
            <v>UN</v>
          </cell>
          <cell r="D1607">
            <v>2.94</v>
          </cell>
        </row>
        <row r="1608">
          <cell r="A1608">
            <v>3456</v>
          </cell>
          <cell r="B1608" t="str">
            <v>JOELHO FERRO GALV 90G ROSCA 3/4\"</v>
          </cell>
          <cell r="C1608" t="str">
            <v>UN</v>
          </cell>
          <cell r="D1608">
            <v>5.22</v>
          </cell>
        </row>
        <row r="1609">
          <cell r="A1609">
            <v>3457</v>
          </cell>
          <cell r="B1609" t="str">
            <v>JOELHO FERRO GALV 90G ROSCA 1 1/4\"</v>
          </cell>
          <cell r="C1609" t="str">
            <v>UN</v>
          </cell>
          <cell r="D1609">
            <v>10.89</v>
          </cell>
        </row>
        <row r="1610">
          <cell r="A1610">
            <v>3458</v>
          </cell>
          <cell r="B1610" t="str">
            <v>JOELHO FERRO GALV 90G ROSCA 1 1/2\"</v>
          </cell>
          <cell r="C1610" t="str">
            <v>UN</v>
          </cell>
          <cell r="D1610">
            <v>15.56</v>
          </cell>
        </row>
        <row r="1611">
          <cell r="A1611">
            <v>3459</v>
          </cell>
          <cell r="B1611" t="str">
            <v>JOELHO FERRO GALV 90G ROSCA 3\"</v>
          </cell>
          <cell r="C1611" t="str">
            <v>UN</v>
          </cell>
          <cell r="D1611">
            <v>62.27</v>
          </cell>
        </row>
        <row r="1612">
          <cell r="A1612">
            <v>3460</v>
          </cell>
          <cell r="B1612" t="str">
            <v>JOELHO FERRO GALV 90G ROSCA 5\"</v>
          </cell>
          <cell r="C1612" t="str">
            <v>UN</v>
          </cell>
          <cell r="D1612">
            <v>276.2</v>
          </cell>
        </row>
        <row r="1613">
          <cell r="A1613">
            <v>3461</v>
          </cell>
          <cell r="B1613" t="str">
            <v>JOELHO FERRO GALV 90G ROSCA 6\"</v>
          </cell>
          <cell r="C1613" t="str">
            <v>UN</v>
          </cell>
          <cell r="D1613">
            <v>344.21</v>
          </cell>
        </row>
        <row r="1614">
          <cell r="A1614">
            <v>3462</v>
          </cell>
          <cell r="B1614" t="str">
            <v>JOELHO FERRO GALV 90G C/ REDUCAO ROSCA 3/4\"X1/2\"</v>
          </cell>
          <cell r="C1614" t="str">
            <v>UN</v>
          </cell>
          <cell r="D1614">
            <v>4.5999999999999996</v>
          </cell>
        </row>
        <row r="1615">
          <cell r="A1615">
            <v>3463</v>
          </cell>
          <cell r="B1615" t="str">
            <v>JOELHO FERRO GALV 90G C/ REDUCAO ROSCA 1\"X1/2\"</v>
          </cell>
          <cell r="C1615" t="str">
            <v>UN</v>
          </cell>
          <cell r="D1615">
            <v>6.62</v>
          </cell>
        </row>
        <row r="1616">
          <cell r="A1616">
            <v>3464</v>
          </cell>
          <cell r="B1616" t="str">
            <v>JOELHO FERRO GALV 90G C/ REDUCAO ROSCA 1\"X3/4\"</v>
          </cell>
          <cell r="C1616" t="str">
            <v>UN</v>
          </cell>
          <cell r="D1616">
            <v>6.44</v>
          </cell>
        </row>
        <row r="1617">
          <cell r="A1617">
            <v>3465</v>
          </cell>
          <cell r="B1617" t="str">
            <v>JOELHO FERRO GALV 90G C/ REDUCAO ROSCA 1 1/2\"X3/4\"</v>
          </cell>
          <cell r="C1617" t="str">
            <v>UN</v>
          </cell>
          <cell r="D1617">
            <v>14.93</v>
          </cell>
        </row>
        <row r="1618">
          <cell r="A1618">
            <v>3466</v>
          </cell>
          <cell r="B1618" t="str">
            <v>JOELHO FERRO GALV 90G C/ REDUCAO ROSCA 2 1/2\"X2\"</v>
          </cell>
          <cell r="C1618" t="str">
            <v>UN</v>
          </cell>
          <cell r="D1618">
            <v>44.62</v>
          </cell>
        </row>
        <row r="1619">
          <cell r="A1619">
            <v>3467</v>
          </cell>
          <cell r="B1619" t="str">
            <v>JOELHO FERRO GALV 90G C/ REDUCAO ROSCA 2\"X1 1/2\"</v>
          </cell>
          <cell r="C1619" t="str">
            <v>UN</v>
          </cell>
          <cell r="D1619">
            <v>23.72</v>
          </cell>
        </row>
        <row r="1620">
          <cell r="A1620">
            <v>3468</v>
          </cell>
          <cell r="B1620" t="str">
            <v>JOELHO FERRO GALV 90G C/ REDUCAO ROSCA 1 1/2\"X1\"</v>
          </cell>
          <cell r="C1620" t="str">
            <v>UN</v>
          </cell>
          <cell r="D1620">
            <v>14.64</v>
          </cell>
        </row>
        <row r="1621">
          <cell r="A1621">
            <v>3469</v>
          </cell>
          <cell r="B1621" t="str">
            <v>JOELHO FERRO GALV 90G ROSCA 4\"</v>
          </cell>
          <cell r="C1621" t="str">
            <v>UN</v>
          </cell>
          <cell r="D1621">
            <v>109.54</v>
          </cell>
        </row>
        <row r="1622">
          <cell r="A1622">
            <v>3470</v>
          </cell>
          <cell r="B1622" t="str">
            <v>JOELHO FERRO GALV 90G ROSCA 2 1/2\"</v>
          </cell>
          <cell r="C1622" t="str">
            <v>UN</v>
          </cell>
          <cell r="D1622">
            <v>45.9</v>
          </cell>
        </row>
        <row r="1623">
          <cell r="A1623">
            <v>3471</v>
          </cell>
          <cell r="B1623" t="str">
            <v>JOELHO FERRO GALV 90G ROSCA 2\"</v>
          </cell>
          <cell r="C1623" t="str">
            <v>UN</v>
          </cell>
          <cell r="D1623">
            <v>23.84</v>
          </cell>
        </row>
        <row r="1624">
          <cell r="A1624">
            <v>3472</v>
          </cell>
          <cell r="B1624" t="str">
            <v>JOELHO FERRO GALV 90G ROSCA 1\"</v>
          </cell>
          <cell r="C1624" t="str">
            <v>UN</v>
          </cell>
          <cell r="D1624">
            <v>7.1</v>
          </cell>
        </row>
        <row r="1625">
          <cell r="A1625">
            <v>3473</v>
          </cell>
          <cell r="B1625" t="str">
            <v>JOELHO FERRO GALV 90G ROSCA MACHO/FEMEA 1 1/2\"</v>
          </cell>
          <cell r="C1625" t="str">
            <v>UN</v>
          </cell>
          <cell r="D1625">
            <v>17.8</v>
          </cell>
        </row>
        <row r="1626">
          <cell r="A1626">
            <v>3474</v>
          </cell>
          <cell r="B1626" t="str">
            <v>JOELHO FERRO GALV 90G ROSCA MACHO/FEMEA 1 1/4\"</v>
          </cell>
          <cell r="C1626" t="str">
            <v>UN</v>
          </cell>
          <cell r="D1626">
            <v>16.11</v>
          </cell>
        </row>
        <row r="1627">
          <cell r="A1627">
            <v>3475</v>
          </cell>
          <cell r="B1627" t="str">
            <v>JOELHO PVC C/ROSCA 45G  P/ AGUA FRIA PREDIAL 1/2\"</v>
          </cell>
          <cell r="C1627" t="str">
            <v>UN</v>
          </cell>
          <cell r="D1627">
            <v>1.46</v>
          </cell>
        </row>
        <row r="1628">
          <cell r="A1628">
            <v>3477</v>
          </cell>
          <cell r="B1628" t="str">
            <v>JOELHO PVC SOLD 45G P/ AGUA FRIA PRED 60 MM</v>
          </cell>
          <cell r="C1628" t="str">
            <v>UN</v>
          </cell>
          <cell r="D1628">
            <v>12.79</v>
          </cell>
        </row>
        <row r="1629">
          <cell r="A1629">
            <v>3478</v>
          </cell>
          <cell r="B1629" t="str">
            <v>JOELHO PVC SOLD 45G P/ AGUA FRIA PRED 75 MM</v>
          </cell>
          <cell r="C1629" t="str">
            <v>UN</v>
          </cell>
          <cell r="D1629">
            <v>31.16</v>
          </cell>
        </row>
        <row r="1630">
          <cell r="A1630">
            <v>3481</v>
          </cell>
          <cell r="B1630" t="str">
            <v>JOELHO PVC C/ROSCA 90G P/ AGUA FRIA PREDIAL 1 1/2\"</v>
          </cell>
          <cell r="C1630" t="str">
            <v>UN</v>
          </cell>
          <cell r="D1630">
            <v>6.75</v>
          </cell>
        </row>
        <row r="1631">
          <cell r="A1631">
            <v>3482</v>
          </cell>
          <cell r="B1631" t="str">
            <v>JOELHO PVC C/ROSCA 90G P/ AGUA FRIA PREDIAL 1\"</v>
          </cell>
          <cell r="C1631" t="str">
            <v>UN</v>
          </cell>
          <cell r="D1631">
            <v>2.19</v>
          </cell>
        </row>
        <row r="1632">
          <cell r="A1632">
            <v>3485</v>
          </cell>
          <cell r="B1632" t="str">
            <v>JOELHO PVC C/ROSCA 45G P/ AGUA FRIA PREDIAL 1\"</v>
          </cell>
          <cell r="C1632" t="str">
            <v>UN</v>
          </cell>
          <cell r="D1632">
            <v>4.7300000000000004</v>
          </cell>
        </row>
        <row r="1633">
          <cell r="A1633">
            <v>3489</v>
          </cell>
          <cell r="B1633" t="str">
            <v>JOELHO 90 PVC C/ROSCA E BUCHA LATAO  3/4\"</v>
          </cell>
          <cell r="C1633" t="str">
            <v>UN</v>
          </cell>
          <cell r="D1633">
            <v>5.22</v>
          </cell>
        </row>
        <row r="1634">
          <cell r="A1634">
            <v>3491</v>
          </cell>
          <cell r="B1634" t="str">
            <v>JOELHO PVC C/ROSCA 45G P/ AGUA FRIA PREDIAL 1 1/4\"</v>
          </cell>
          <cell r="C1634" t="str">
            <v>UN</v>
          </cell>
          <cell r="D1634">
            <v>4.97</v>
          </cell>
        </row>
        <row r="1635">
          <cell r="A1635">
            <v>3492</v>
          </cell>
          <cell r="B1635" t="str">
            <v>JOELHO PVC C/ROSCA 45G P/ AGUA FRIA PREDIAL 1 1/2\"</v>
          </cell>
          <cell r="C1635" t="str">
            <v>UN</v>
          </cell>
          <cell r="D1635">
            <v>8.16</v>
          </cell>
        </row>
        <row r="1636">
          <cell r="A1636">
            <v>3493</v>
          </cell>
          <cell r="B1636" t="str">
            <v>JOELHO PVC C/ROSCA 45G P/ AGUA FRIA PREDIAL 2\"</v>
          </cell>
          <cell r="C1636" t="str">
            <v>UN</v>
          </cell>
          <cell r="D1636">
            <v>11.94</v>
          </cell>
        </row>
        <row r="1637">
          <cell r="A1637">
            <v>3496</v>
          </cell>
          <cell r="B1637" t="str">
            <v>JOELHO REDUCAO 90G PVC C/ ROSCA P/AGUA FRIA PREDIAL 3/4\"X1/2\"</v>
          </cell>
          <cell r="C1637" t="str">
            <v>UN</v>
          </cell>
          <cell r="D1637">
            <v>1.38</v>
          </cell>
        </row>
        <row r="1638">
          <cell r="A1638">
            <v>3497</v>
          </cell>
          <cell r="B1638" t="str">
            <v>JOELHO REDUCAO 90 PVC ROSCA E BUCHA DE LATAO 3/4\" X 1/2\"</v>
          </cell>
          <cell r="C1638" t="str">
            <v>UN</v>
          </cell>
          <cell r="D1638">
            <v>4.18</v>
          </cell>
        </row>
        <row r="1639">
          <cell r="A1639">
            <v>3498</v>
          </cell>
          <cell r="B1639" t="str">
            <v>JOELHO REDUCAO 90G PVC C/ ROSCA P/AGUA FRIA PREDIAL 1\"X3/4\"</v>
          </cell>
          <cell r="C1639" t="str">
            <v>UN</v>
          </cell>
          <cell r="D1639">
            <v>2.23</v>
          </cell>
        </row>
        <row r="1640">
          <cell r="A1640">
            <v>3499</v>
          </cell>
          <cell r="B1640" t="str">
            <v>JOELHO PVC SOLD 45G P/ AGUA FRIA PRED 20 MM</v>
          </cell>
          <cell r="C1640" t="str">
            <v>UN</v>
          </cell>
          <cell r="D1640">
            <v>0.42</v>
          </cell>
        </row>
        <row r="1641">
          <cell r="A1641">
            <v>3500</v>
          </cell>
          <cell r="B1641" t="str">
            <v>JOELHO PVC SOLD 45G P/ AGUA FRIA PRED 25 MM</v>
          </cell>
          <cell r="C1641" t="str">
            <v>UN</v>
          </cell>
          <cell r="D1641">
            <v>0.81</v>
          </cell>
        </row>
        <row r="1642">
          <cell r="A1642">
            <v>3501</v>
          </cell>
          <cell r="B1642" t="str">
            <v>JOELHO PVC SOLD 45G P/ AGUA FRIA PRED 32 MM</v>
          </cell>
          <cell r="C1642" t="str">
            <v>UN</v>
          </cell>
          <cell r="D1642">
            <v>1.96</v>
          </cell>
        </row>
        <row r="1643">
          <cell r="A1643">
            <v>3502</v>
          </cell>
          <cell r="B1643" t="str">
            <v>JOELHO PVC SOLD 45G P/ AGUA FRIA PRED 40 MM</v>
          </cell>
          <cell r="C1643" t="str">
            <v>UN</v>
          </cell>
          <cell r="D1643">
            <v>2.88</v>
          </cell>
        </row>
        <row r="1644">
          <cell r="A1644">
            <v>3503</v>
          </cell>
          <cell r="B1644" t="str">
            <v>JOELHO PVC SOLD 45G P/ AGUA FRIA PRED 50 MM</v>
          </cell>
          <cell r="C1644" t="str">
            <v>UN</v>
          </cell>
          <cell r="D1644">
            <v>3.65</v>
          </cell>
        </row>
        <row r="1645">
          <cell r="A1645">
            <v>3505</v>
          </cell>
          <cell r="B1645" t="str">
            <v>JOELHO PVC C/ROSCA 90G P/ AGUA FRIA PREDIAL 3/4\"</v>
          </cell>
          <cell r="C1645" t="str">
            <v>UN</v>
          </cell>
          <cell r="D1645">
            <v>1.23</v>
          </cell>
        </row>
        <row r="1646">
          <cell r="A1646">
            <v>3508</v>
          </cell>
          <cell r="B1646" t="str">
            <v>JOELHO PVC C/ROSCA 90G P/ AGUA FRIA PREDIAL 2\"</v>
          </cell>
          <cell r="C1646" t="str">
            <v>UN</v>
          </cell>
          <cell r="D1646">
            <v>14.35</v>
          </cell>
        </row>
        <row r="1647">
          <cell r="A1647">
            <v>3509</v>
          </cell>
          <cell r="B1647" t="str">
            <v>JOELHO PVC SOLD 90G PB P/ ESG PREDIAL DN 75MM</v>
          </cell>
          <cell r="C1647" t="str">
            <v>UN</v>
          </cell>
          <cell r="D1647">
            <v>3.27</v>
          </cell>
        </row>
        <row r="1648">
          <cell r="A1648">
            <v>3510</v>
          </cell>
          <cell r="B1648" t="str">
            <v>JOELHO PVC C/ROSCA 90G P/ AGUA FRIA PREDIAL 1 1/4\"</v>
          </cell>
          <cell r="C1648" t="str">
            <v>UN</v>
          </cell>
          <cell r="D1648">
            <v>6.3</v>
          </cell>
        </row>
        <row r="1649">
          <cell r="A1649">
            <v>3511</v>
          </cell>
          <cell r="B1649" t="str">
            <v>JOELHO PVC SOLD 90G P/ AGUA FRIA PREDIAL 75 MM</v>
          </cell>
          <cell r="C1649" t="str">
            <v>UN</v>
          </cell>
          <cell r="D1649">
            <v>42.26</v>
          </cell>
        </row>
        <row r="1650">
          <cell r="A1650">
            <v>3512</v>
          </cell>
          <cell r="B1650" t="str">
            <v>JOELHO PVC SOLD 45G P/ AGUA FRIA PRED 110 MM</v>
          </cell>
          <cell r="C1650" t="str">
            <v>UN</v>
          </cell>
          <cell r="D1650">
            <v>101.32</v>
          </cell>
        </row>
        <row r="1651">
          <cell r="A1651">
            <v>3513</v>
          </cell>
          <cell r="B1651" t="str">
            <v>JOELHO PVC SOLD 90G P/ AGUA FRIA PREDIAL 85 MM</v>
          </cell>
          <cell r="C1651" t="str">
            <v>UN</v>
          </cell>
          <cell r="D1651">
            <v>47.64</v>
          </cell>
        </row>
        <row r="1652">
          <cell r="A1652">
            <v>3515</v>
          </cell>
          <cell r="B1652" t="str">
            <v>JOELHO PVC SOLD 90G C/BUCHA DE LATAO 20MM X 1/2\"</v>
          </cell>
          <cell r="C1652" t="str">
            <v>UN</v>
          </cell>
          <cell r="D1652">
            <v>3.04</v>
          </cell>
        </row>
        <row r="1653">
          <cell r="A1653">
            <v>3516</v>
          </cell>
          <cell r="B1653" t="str">
            <v>JOELHO PVC SOLD 45G BB P/ ESG PREDIAL DN 40MM</v>
          </cell>
          <cell r="C1653" t="str">
            <v>UN</v>
          </cell>
          <cell r="D1653">
            <v>1.04</v>
          </cell>
        </row>
        <row r="1654">
          <cell r="A1654">
            <v>3517</v>
          </cell>
          <cell r="B1654" t="str">
            <v>JOELHO PVC SOLD 90G BB P/ ESG PREDIAL DN 40MM</v>
          </cell>
          <cell r="C1654" t="str">
            <v>UN</v>
          </cell>
          <cell r="D1654">
            <v>0.88</v>
          </cell>
        </row>
        <row r="1655">
          <cell r="A1655">
            <v>3518</v>
          </cell>
          <cell r="B1655" t="str">
            <v>JOELHO PVC SOLD 45G PB P/ ESG PREDIAL DN 50MM</v>
          </cell>
          <cell r="C1655" t="str">
            <v>UN</v>
          </cell>
          <cell r="D1655">
            <v>1.73</v>
          </cell>
        </row>
        <row r="1656">
          <cell r="A1656">
            <v>3519</v>
          </cell>
          <cell r="B1656" t="str">
            <v>JOELHO PVC SOLD 45G PB P/ ESG PREDIAL DN 75MM</v>
          </cell>
          <cell r="C1656" t="str">
            <v>UN</v>
          </cell>
          <cell r="D1656">
            <v>3.77</v>
          </cell>
        </row>
        <row r="1657">
          <cell r="A1657">
            <v>3520</v>
          </cell>
          <cell r="B1657" t="str">
            <v>JOELHO PVC SOLD 90G PB P/ ESG PREDIAL DN 100MM</v>
          </cell>
          <cell r="C1657" t="str">
            <v>UN</v>
          </cell>
          <cell r="D1657">
            <v>4.46</v>
          </cell>
        </row>
        <row r="1658">
          <cell r="A1658">
            <v>3521</v>
          </cell>
          <cell r="B1658" t="str">
            <v>JOELHO PVC SOLD/ROSCA 90G P/AGUA FRIA PRED  20MM X 1/2\"</v>
          </cell>
          <cell r="C1658" t="str">
            <v>UN</v>
          </cell>
          <cell r="D1658">
            <v>0.85</v>
          </cell>
        </row>
        <row r="1659">
          <cell r="A1659">
            <v>3522</v>
          </cell>
          <cell r="B1659" t="str">
            <v>JOELHO PVC SOLD/ROSCA 90G P/AGUA FRIA PRED  25MM X 3/4\"</v>
          </cell>
          <cell r="C1659" t="str">
            <v>UN</v>
          </cell>
          <cell r="D1659">
            <v>1.46</v>
          </cell>
        </row>
        <row r="1660">
          <cell r="A1660">
            <v>3524</v>
          </cell>
          <cell r="B1660" t="str">
            <v>JOELHO PVC SOLD 90G C/BUCHA DE LATAO 25MM X 3/4\"</v>
          </cell>
          <cell r="C1660" t="str">
            <v>UN</v>
          </cell>
          <cell r="D1660">
            <v>3.92</v>
          </cell>
        </row>
        <row r="1661">
          <cell r="A1661">
            <v>3525</v>
          </cell>
          <cell r="B1661" t="str">
            <v>JOELHO PVC SOLD 45G P/AGUA FRIA PRED 85 MM</v>
          </cell>
          <cell r="C1661" t="str">
            <v>UN</v>
          </cell>
          <cell r="D1661">
            <v>35.35</v>
          </cell>
        </row>
        <row r="1662">
          <cell r="A1662">
            <v>3526</v>
          </cell>
          <cell r="B1662" t="str">
            <v>JOELHO PVC SOLD 90G PB P/ ESG PREDIAL DN 50MM</v>
          </cell>
          <cell r="C1662" t="str">
            <v>UN</v>
          </cell>
          <cell r="D1662">
            <v>1.34</v>
          </cell>
        </row>
        <row r="1663">
          <cell r="A1663">
            <v>3527</v>
          </cell>
          <cell r="B1663" t="str">
            <v>JOELHO REDUCAO 90G PVC SOLD/ROSCA P/AGUA FRIA PREDIAL 32MM X    3/4\"</v>
          </cell>
          <cell r="C1663" t="str">
            <v>UN</v>
          </cell>
          <cell r="D1663">
            <v>5.46</v>
          </cell>
        </row>
        <row r="1664">
          <cell r="A1664">
            <v>3528</v>
          </cell>
          <cell r="B1664" t="str">
            <v>JOELHO PVC SOLD 45G PB P/ ESG PREDIAL DN 100MM</v>
          </cell>
          <cell r="C1664" t="str">
            <v>UN</v>
          </cell>
          <cell r="D1664">
            <v>4.1100000000000003</v>
          </cell>
        </row>
        <row r="1665">
          <cell r="A1665">
            <v>3529</v>
          </cell>
          <cell r="B1665" t="str">
            <v>JOELHO PVC SOLD 90G P/ AGUA FRIA PREDIAL 25 MM</v>
          </cell>
          <cell r="C1665" t="str">
            <v>UN</v>
          </cell>
          <cell r="D1665">
            <v>0.38</v>
          </cell>
        </row>
        <row r="1666">
          <cell r="A1666">
            <v>3530</v>
          </cell>
          <cell r="B1666" t="str">
            <v>JOELHO PVC SOLD 90G P/ AGUA FRIA PREDIAL 110 MM</v>
          </cell>
          <cell r="C1666" t="str">
            <v>UN</v>
          </cell>
          <cell r="D1666">
            <v>110.84</v>
          </cell>
        </row>
        <row r="1667">
          <cell r="A1667">
            <v>3531</v>
          </cell>
          <cell r="B1667" t="str">
            <v>JOELHO REDUCAO 90G PVC SOLD/ROSCA P/AGUA FRIA PREDIAL 25MM X    1/2\"</v>
          </cell>
          <cell r="C1667" t="str">
            <v>UN</v>
          </cell>
          <cell r="D1667">
            <v>1.08</v>
          </cell>
        </row>
        <row r="1668">
          <cell r="A1668">
            <v>3532</v>
          </cell>
          <cell r="B1668" t="str">
            <v>JOELHO REDUCAO 90G PVC SOLD C/ BUCHA DE LATAO 32MM X 3/4\"</v>
          </cell>
          <cell r="C1668" t="str">
            <v>UN</v>
          </cell>
          <cell r="D1668">
            <v>7.99</v>
          </cell>
        </row>
        <row r="1669">
          <cell r="A1669">
            <v>3533</v>
          </cell>
          <cell r="B1669" t="str">
            <v>JOELHO REDUCAO 90G PVC SOLD P/AGUA FRIA PREDIAL 25 MM X 20 MM</v>
          </cell>
          <cell r="C1669" t="str">
            <v>UN</v>
          </cell>
          <cell r="D1669">
            <v>1.1100000000000001</v>
          </cell>
        </row>
        <row r="1670">
          <cell r="A1670">
            <v>3534</v>
          </cell>
          <cell r="B1670" t="str">
            <v>JOELHO PVC C/ROSCA 45G P/AGUA FRIA PREDIAL 3/4\"</v>
          </cell>
          <cell r="C1670" t="str">
            <v>UN</v>
          </cell>
          <cell r="D1670">
            <v>1.88</v>
          </cell>
        </row>
        <row r="1671">
          <cell r="A1671">
            <v>3535</v>
          </cell>
          <cell r="B1671" t="str">
            <v>JOELHO PVC SOLD 90G P/AGUA FRIA PREDIAL 40 MM</v>
          </cell>
          <cell r="C1671" t="str">
            <v>UN</v>
          </cell>
          <cell r="D1671">
            <v>2.31</v>
          </cell>
        </row>
        <row r="1672">
          <cell r="A1672">
            <v>3536</v>
          </cell>
          <cell r="B1672" t="str">
            <v>JOELHO PVC SOLD 90G P/AGUA FRIA PREDIAL 32 MM</v>
          </cell>
          <cell r="C1672" t="str">
            <v>UN</v>
          </cell>
          <cell r="D1672">
            <v>1</v>
          </cell>
        </row>
        <row r="1673">
          <cell r="A1673">
            <v>3538</v>
          </cell>
          <cell r="B1673" t="str">
            <v>JOELHO REDUCAO 90G PVC SOLD P/AGUA FRIA PREDIAL 32 MM X 25 MM</v>
          </cell>
          <cell r="C1673" t="str">
            <v>UN</v>
          </cell>
          <cell r="D1673">
            <v>1.46</v>
          </cell>
        </row>
        <row r="1674">
          <cell r="A1674">
            <v>3539</v>
          </cell>
          <cell r="B1674" t="str">
            <v>JOELHO PVC SOLD 90G P/AGUA FRIA PREDIAL 60 MM</v>
          </cell>
          <cell r="C1674" t="str">
            <v>UN</v>
          </cell>
          <cell r="D1674">
            <v>13.1</v>
          </cell>
        </row>
        <row r="1675">
          <cell r="A1675">
            <v>3540</v>
          </cell>
          <cell r="B1675" t="str">
            <v>JOELHO PVC SOLD 90G P/AGUA FRIA PREDIAL 50 MM</v>
          </cell>
          <cell r="C1675" t="str">
            <v>UN</v>
          </cell>
          <cell r="D1675">
            <v>2.69</v>
          </cell>
        </row>
        <row r="1676">
          <cell r="A1676">
            <v>3542</v>
          </cell>
          <cell r="B1676" t="str">
            <v>JOELHO PVC SOLD 90G P/AGUA FRIA PREDIAL 20 MM</v>
          </cell>
          <cell r="C1676" t="str">
            <v>UN</v>
          </cell>
          <cell r="D1676">
            <v>0.31</v>
          </cell>
        </row>
        <row r="1677">
          <cell r="A1677">
            <v>3543</v>
          </cell>
          <cell r="B1677" t="str">
            <v>JOELHO PVC C/ROSCA 90G P/AGUA FRIA PREDIAL 1/2\"</v>
          </cell>
          <cell r="C1677" t="str">
            <v>UN</v>
          </cell>
          <cell r="D1677">
            <v>0.88</v>
          </cell>
        </row>
        <row r="1678">
          <cell r="A1678">
            <v>3545</v>
          </cell>
          <cell r="B1678" t="str">
            <v>JUNCAO CERAMICA 45G ESG BBP DN 100X100</v>
          </cell>
          <cell r="C1678" t="str">
            <v>UN</v>
          </cell>
          <cell r="D1678">
            <v>9.33</v>
          </cell>
        </row>
        <row r="1679">
          <cell r="A1679">
            <v>3546</v>
          </cell>
          <cell r="B1679" t="str">
            <v>JUNCAO CERAMICA 45G ESG BBP DN 200X100</v>
          </cell>
          <cell r="C1679" t="str">
            <v>UN</v>
          </cell>
          <cell r="D1679">
            <v>15.47</v>
          </cell>
        </row>
        <row r="1680">
          <cell r="A1680">
            <v>3547</v>
          </cell>
          <cell r="B1680" t="str">
            <v>JUNCAO CERAMICA 45G ESG BBP DN 350X150</v>
          </cell>
          <cell r="C1680" t="str">
            <v>UN</v>
          </cell>
          <cell r="D1680">
            <v>85</v>
          </cell>
        </row>
        <row r="1681">
          <cell r="A1681">
            <v>3548</v>
          </cell>
          <cell r="B1681" t="str">
            <v>JUNCAO CERAMICA 45G ESG BBP DN 375X375</v>
          </cell>
          <cell r="C1681" t="str">
            <v>UN</v>
          </cell>
          <cell r="D1681">
            <v>160.55000000000001</v>
          </cell>
        </row>
        <row r="1682">
          <cell r="A1682">
            <v>3549</v>
          </cell>
          <cell r="B1682" t="str">
            <v>JUNCAO CERAMICA 45G ESG BBP DN 45G 0X250</v>
          </cell>
          <cell r="C1682" t="str">
            <v>UN</v>
          </cell>
          <cell r="D1682">
            <v>255.57</v>
          </cell>
        </row>
        <row r="1683">
          <cell r="A1683">
            <v>3550</v>
          </cell>
          <cell r="B1683" t="str">
            <v>JUNCAO CERAMICA 45G ESG BBP DN 300X250</v>
          </cell>
          <cell r="C1683" t="str">
            <v>UN</v>
          </cell>
          <cell r="D1683">
            <v>77.069999999999993</v>
          </cell>
        </row>
        <row r="1684">
          <cell r="A1684">
            <v>3551</v>
          </cell>
          <cell r="B1684" t="str">
            <v>JUNCAO CERAMICA 45G ESG BBP DN 250X100</v>
          </cell>
          <cell r="C1684" t="str">
            <v>UN</v>
          </cell>
          <cell r="D1684">
            <v>25.32</v>
          </cell>
        </row>
        <row r="1685">
          <cell r="A1685">
            <v>3552</v>
          </cell>
          <cell r="B1685" t="str">
            <v>JUNCAO CERAMICA 45G ESG BBP DN 200X200</v>
          </cell>
          <cell r="C1685" t="str">
            <v>UN</v>
          </cell>
          <cell r="D1685">
            <v>27.61</v>
          </cell>
        </row>
        <row r="1686">
          <cell r="A1686">
            <v>3553</v>
          </cell>
          <cell r="B1686" t="str">
            <v>JUNCAO CERAMICA 45G ESG BBP DN 400X250</v>
          </cell>
          <cell r="C1686" t="str">
            <v>UN</v>
          </cell>
          <cell r="D1686">
            <v>179.98</v>
          </cell>
        </row>
        <row r="1687">
          <cell r="A1687">
            <v>3554</v>
          </cell>
          <cell r="B1687" t="str">
            <v>JUNCAO CERAMICA 45G ESG BBP DN 400X300</v>
          </cell>
          <cell r="C1687" t="str">
            <v>UN</v>
          </cell>
          <cell r="D1687">
            <v>188.98</v>
          </cell>
        </row>
        <row r="1688">
          <cell r="A1688">
            <v>3555</v>
          </cell>
          <cell r="B1688" t="str">
            <v>JUNCAO CERAMICA 45G ESG BBP DN 400X350</v>
          </cell>
          <cell r="C1688" t="str">
            <v>UN</v>
          </cell>
          <cell r="D1688">
            <v>197.98</v>
          </cell>
        </row>
        <row r="1689">
          <cell r="A1689">
            <v>3556</v>
          </cell>
          <cell r="B1689" t="str">
            <v>JUNCAO CERAMICA 45G ESG BBP DN 400X375</v>
          </cell>
          <cell r="C1689" t="str">
            <v>UN</v>
          </cell>
          <cell r="D1689">
            <v>199.78</v>
          </cell>
        </row>
        <row r="1690">
          <cell r="A1690">
            <v>3557</v>
          </cell>
          <cell r="B1690" t="str">
            <v>JUNCAO CERAMICA 45G ESG BBP DN 400X400</v>
          </cell>
          <cell r="C1690" t="str">
            <v>UN</v>
          </cell>
          <cell r="D1690">
            <v>205.94</v>
          </cell>
        </row>
        <row r="1691">
          <cell r="A1691">
            <v>3558</v>
          </cell>
          <cell r="B1691" t="str">
            <v>JUNCAO CERAMICA 45G ESG BBP DN 45G 0X100</v>
          </cell>
          <cell r="C1691" t="str">
            <v>UN</v>
          </cell>
          <cell r="D1691">
            <v>133.80000000000001</v>
          </cell>
        </row>
        <row r="1692">
          <cell r="A1692">
            <v>3559</v>
          </cell>
          <cell r="B1692" t="str">
            <v>JUNCAO CERAMICA 45G ESG BBP DN 45G 0X150</v>
          </cell>
          <cell r="C1692" t="str">
            <v>UN</v>
          </cell>
          <cell r="D1692">
            <v>164.98</v>
          </cell>
        </row>
        <row r="1693">
          <cell r="A1693">
            <v>3560</v>
          </cell>
          <cell r="B1693" t="str">
            <v>JUNCAO CERAMICA 45G ESG BBP DN 45G 0X200</v>
          </cell>
          <cell r="C1693" t="str">
            <v>UN</v>
          </cell>
          <cell r="D1693">
            <v>235</v>
          </cell>
        </row>
        <row r="1694">
          <cell r="A1694">
            <v>3561</v>
          </cell>
          <cell r="B1694" t="str">
            <v>JUNCAO CERAMICA 45G ESG BBP DN 350X350</v>
          </cell>
          <cell r="C1694" t="str">
            <v>UN</v>
          </cell>
          <cell r="D1694">
            <v>153.5</v>
          </cell>
        </row>
        <row r="1695">
          <cell r="A1695">
            <v>3562</v>
          </cell>
          <cell r="B1695" t="str">
            <v>JUNCAO CERAMICA 45G ESG BBP DN 400X200</v>
          </cell>
          <cell r="C1695" t="str">
            <v>UN</v>
          </cell>
          <cell r="D1695">
            <v>159.32</v>
          </cell>
        </row>
        <row r="1696">
          <cell r="A1696">
            <v>3563</v>
          </cell>
          <cell r="B1696" t="str">
            <v>JUNCAO CERAMICA 45G ESG BBP DN 400X150</v>
          </cell>
          <cell r="C1696" t="str">
            <v>UN</v>
          </cell>
          <cell r="D1696">
            <v>111.85</v>
          </cell>
        </row>
        <row r="1697">
          <cell r="A1697">
            <v>3564</v>
          </cell>
          <cell r="B1697" t="str">
            <v>JUNCAO CERAMICA 45G ESG BBP DN 350X300</v>
          </cell>
          <cell r="C1697" t="str">
            <v>UN</v>
          </cell>
          <cell r="D1697">
            <v>147.58000000000001</v>
          </cell>
        </row>
        <row r="1698">
          <cell r="A1698">
            <v>3565</v>
          </cell>
          <cell r="B1698" t="str">
            <v>JUNCAO CERAMICA 45G ESG BBP DN 375X100</v>
          </cell>
          <cell r="C1698" t="str">
            <v>UN</v>
          </cell>
          <cell r="D1698">
            <v>72.099999999999994</v>
          </cell>
        </row>
        <row r="1699">
          <cell r="A1699">
            <v>3566</v>
          </cell>
          <cell r="B1699" t="str">
            <v>JUNCAO CERAMICA 45G ESG BBP DN 375X150</v>
          </cell>
          <cell r="C1699" t="str">
            <v>UN</v>
          </cell>
          <cell r="D1699">
            <v>88.91</v>
          </cell>
        </row>
        <row r="1700">
          <cell r="A1700">
            <v>3567</v>
          </cell>
          <cell r="B1700" t="str">
            <v>JUNCAO CERAMICA 45G ESG BBP DN 375X200</v>
          </cell>
          <cell r="C1700" t="str">
            <v>UN</v>
          </cell>
          <cell r="D1700">
            <v>126.67</v>
          </cell>
        </row>
        <row r="1701">
          <cell r="A1701">
            <v>3568</v>
          </cell>
          <cell r="B1701" t="str">
            <v>JUNCAO CERAMICA 45G ESG BBP DN 375X250</v>
          </cell>
          <cell r="C1701" t="str">
            <v>UN</v>
          </cell>
          <cell r="D1701">
            <v>143.97999999999999</v>
          </cell>
        </row>
        <row r="1702">
          <cell r="A1702">
            <v>3569</v>
          </cell>
          <cell r="B1702" t="str">
            <v>JUNCAO CERAMICA 45G ESG BBP DN 375X300</v>
          </cell>
          <cell r="C1702" t="str">
            <v>UN</v>
          </cell>
          <cell r="D1702">
            <v>151.18</v>
          </cell>
        </row>
        <row r="1703">
          <cell r="A1703">
            <v>3570</v>
          </cell>
          <cell r="B1703" t="str">
            <v>JUNCAO CERAMICA 45G ESG BBP DN 375X350</v>
          </cell>
          <cell r="C1703" t="str">
            <v>UN</v>
          </cell>
          <cell r="D1703">
            <v>158.38</v>
          </cell>
        </row>
        <row r="1704">
          <cell r="A1704">
            <v>3571</v>
          </cell>
          <cell r="B1704" t="str">
            <v>JUNCAO CERAMICA 45G ESG BBP DN 400X100</v>
          </cell>
          <cell r="C1704" t="str">
            <v>UN</v>
          </cell>
          <cell r="D1704">
            <v>90.71</v>
          </cell>
        </row>
        <row r="1705">
          <cell r="A1705">
            <v>3572</v>
          </cell>
          <cell r="B1705" t="str">
            <v>JUNCAO CERAMICA 45G ESG BBP DN 150X100</v>
          </cell>
          <cell r="C1705" t="str">
            <v>UN</v>
          </cell>
          <cell r="D1705">
            <v>9.33</v>
          </cell>
        </row>
        <row r="1706">
          <cell r="A1706">
            <v>3573</v>
          </cell>
          <cell r="B1706" t="str">
            <v>JUNCAO CERAMICA 45G ESG BBP DN 150X150</v>
          </cell>
          <cell r="C1706" t="str">
            <v>UN</v>
          </cell>
          <cell r="D1706">
            <v>11.5</v>
          </cell>
        </row>
        <row r="1707">
          <cell r="A1707">
            <v>3574</v>
          </cell>
          <cell r="B1707" t="str">
            <v>JUNCAO CERAMICA 45G ESG BBP DN 200X150</v>
          </cell>
          <cell r="C1707" t="str">
            <v>UN</v>
          </cell>
          <cell r="D1707">
            <v>19.57</v>
          </cell>
        </row>
        <row r="1708">
          <cell r="A1708">
            <v>3575</v>
          </cell>
          <cell r="B1708" t="str">
            <v>JUNCAO CERAMICA 45G ESG BBP DN 250X150</v>
          </cell>
          <cell r="C1708" t="str">
            <v>UN</v>
          </cell>
          <cell r="D1708">
            <v>30.63</v>
          </cell>
        </row>
        <row r="1709">
          <cell r="A1709">
            <v>3576</v>
          </cell>
          <cell r="B1709" t="str">
            <v>JUNCAO CERAMICA 45G ESG BBP DN 250X200</v>
          </cell>
          <cell r="C1709" t="str">
            <v>UN</v>
          </cell>
          <cell r="D1709">
            <v>43.65</v>
          </cell>
        </row>
        <row r="1710">
          <cell r="A1710">
            <v>3577</v>
          </cell>
          <cell r="B1710" t="str">
            <v>JUNCAO CERAMICA 45G ESG BBP DN 250X250</v>
          </cell>
          <cell r="C1710" t="str">
            <v>UN</v>
          </cell>
          <cell r="D1710">
            <v>62.38</v>
          </cell>
        </row>
        <row r="1711">
          <cell r="A1711">
            <v>3578</v>
          </cell>
          <cell r="B1711" t="str">
            <v>JUNCAO CERAMICA 45G ESG BBP DN 300X100</v>
          </cell>
          <cell r="C1711" t="str">
            <v>UN</v>
          </cell>
          <cell r="D1711">
            <v>36.700000000000003</v>
          </cell>
        </row>
        <row r="1712">
          <cell r="A1712">
            <v>3579</v>
          </cell>
          <cell r="B1712" t="str">
            <v>JUNCAO CERAMICA 45G ESG BBP DN 300X150</v>
          </cell>
          <cell r="C1712" t="str">
            <v>UN</v>
          </cell>
          <cell r="D1712">
            <v>45.26</v>
          </cell>
        </row>
        <row r="1713">
          <cell r="A1713">
            <v>3580</v>
          </cell>
          <cell r="B1713" t="str">
            <v>JUNCAO CERAMICA 45G ESG BBP DN 300X200</v>
          </cell>
          <cell r="C1713" t="str">
            <v>UN</v>
          </cell>
          <cell r="D1713">
            <v>69.22</v>
          </cell>
        </row>
        <row r="1714">
          <cell r="A1714">
            <v>3581</v>
          </cell>
          <cell r="B1714" t="str">
            <v>JUNCAO CERAMICA 45G ESG BBP DN 300X300</v>
          </cell>
          <cell r="C1714" t="str">
            <v>UN</v>
          </cell>
          <cell r="D1714">
            <v>81.75</v>
          </cell>
        </row>
        <row r="1715">
          <cell r="A1715">
            <v>3582</v>
          </cell>
          <cell r="B1715" t="str">
            <v>JUNCAO CERAMICA 45G ESG BBP DN 350X100</v>
          </cell>
          <cell r="C1715" t="str">
            <v>UN</v>
          </cell>
          <cell r="D1715">
            <v>68.94</v>
          </cell>
        </row>
        <row r="1716">
          <cell r="A1716">
            <v>3583</v>
          </cell>
          <cell r="B1716" t="str">
            <v>JUNCAO CERAMICA 45G ESG BBP DN 350X200</v>
          </cell>
          <cell r="C1716" t="str">
            <v>UN</v>
          </cell>
          <cell r="D1716">
            <v>121.1</v>
          </cell>
        </row>
        <row r="1717">
          <cell r="A1717">
            <v>3584</v>
          </cell>
          <cell r="B1717" t="str">
            <v>JUNCAO CERAMICA 45G ESG BBP DN 350X250</v>
          </cell>
          <cell r="C1717" t="str">
            <v>UN</v>
          </cell>
          <cell r="D1717">
            <v>142.18</v>
          </cell>
        </row>
        <row r="1718">
          <cell r="A1718">
            <v>3585</v>
          </cell>
          <cell r="B1718" t="str">
            <v>JUNCAO FERRO GALV 45 ROSCA 1/2\"</v>
          </cell>
          <cell r="C1718" t="str">
            <v>UN</v>
          </cell>
          <cell r="D1718">
            <v>6.99</v>
          </cell>
        </row>
        <row r="1719">
          <cell r="A1719">
            <v>3586</v>
          </cell>
          <cell r="B1719" t="str">
            <v>JUNCAO FERRO GALV 45 ROSCA 3/4\"</v>
          </cell>
          <cell r="C1719" t="str">
            <v>UN</v>
          </cell>
          <cell r="D1719">
            <v>12.84</v>
          </cell>
        </row>
        <row r="1720">
          <cell r="A1720">
            <v>3587</v>
          </cell>
          <cell r="B1720" t="str">
            <v>JUNCAO FERRO GALV 45 ROSCA 1\"</v>
          </cell>
          <cell r="C1720" t="str">
            <v>UN</v>
          </cell>
          <cell r="D1720">
            <v>18.87</v>
          </cell>
        </row>
        <row r="1721">
          <cell r="A1721">
            <v>3588</v>
          </cell>
          <cell r="B1721" t="str">
            <v>JUNCAO FERRO GALV 45 ROSCA 1 1/4\"</v>
          </cell>
          <cell r="C1721" t="str">
            <v>UN</v>
          </cell>
          <cell r="D1721">
            <v>27.95</v>
          </cell>
        </row>
        <row r="1722">
          <cell r="A1722">
            <v>3589</v>
          </cell>
          <cell r="B1722" t="str">
            <v>JUNCAO FERRO GALV 45 ROSCA 2\"</v>
          </cell>
          <cell r="C1722" t="str">
            <v>UN</v>
          </cell>
          <cell r="D1722">
            <v>61.39</v>
          </cell>
        </row>
        <row r="1723">
          <cell r="A1723">
            <v>3590</v>
          </cell>
          <cell r="B1723" t="str">
            <v>JUNCAO FERRO GALV 45 ROSCA 2 1/2\"</v>
          </cell>
          <cell r="C1723" t="str">
            <v>UN</v>
          </cell>
          <cell r="D1723">
            <v>90.82</v>
          </cell>
        </row>
        <row r="1724">
          <cell r="A1724">
            <v>3591</v>
          </cell>
          <cell r="B1724" t="str">
            <v>JUNCAO FERRO GALV 45 ROSCA 4\"</v>
          </cell>
          <cell r="C1724" t="str">
            <v>UN</v>
          </cell>
          <cell r="D1724">
            <v>239.09</v>
          </cell>
        </row>
        <row r="1725">
          <cell r="A1725">
            <v>3592</v>
          </cell>
          <cell r="B1725" t="str">
            <v>JUNCAO FERRO GALV 45 ROSCA 3\"</v>
          </cell>
          <cell r="C1725" t="str">
            <v>UN</v>
          </cell>
          <cell r="D1725">
            <v>138.52000000000001</v>
          </cell>
        </row>
        <row r="1726">
          <cell r="A1726">
            <v>3593</v>
          </cell>
          <cell r="B1726" t="str">
            <v>JUNCAO FERRO GALV 45 ROSCA 1 1/2\"</v>
          </cell>
          <cell r="C1726" t="str">
            <v>UN</v>
          </cell>
          <cell r="D1726">
            <v>37.520000000000003</v>
          </cell>
        </row>
        <row r="1727">
          <cell r="A1727">
            <v>3595</v>
          </cell>
          <cell r="B1727" t="str">
            <v>JUNCAO FOFO 45 GR C/FLANGES PN-10/16 DN 100X 80</v>
          </cell>
          <cell r="C1727" t="str">
            <v>UN</v>
          </cell>
          <cell r="D1727">
            <v>289.8</v>
          </cell>
        </row>
        <row r="1728">
          <cell r="A1728">
            <v>3596</v>
          </cell>
          <cell r="B1728" t="str">
            <v>JUNCAO FOFO 45 GR C/FLANGES PN-10/16 DN 150X100</v>
          </cell>
          <cell r="C1728" t="str">
            <v>UN</v>
          </cell>
          <cell r="D1728">
            <v>343.17</v>
          </cell>
        </row>
        <row r="1729">
          <cell r="A1729">
            <v>3597</v>
          </cell>
          <cell r="B1729" t="str">
            <v>JUNCAO FOFO 45 GR C/FLANGES PN-10/16 DN 200X100</v>
          </cell>
          <cell r="C1729" t="str">
            <v>UN</v>
          </cell>
          <cell r="D1729">
            <v>807.46</v>
          </cell>
        </row>
        <row r="1730">
          <cell r="A1730">
            <v>3598</v>
          </cell>
          <cell r="B1730" t="str">
            <v>JUNCAO FOFO 45 GR C/FLANGES PN-10/16 DN 200X200</v>
          </cell>
          <cell r="C1730" t="str">
            <v>UN</v>
          </cell>
          <cell r="D1730">
            <v>939.72</v>
          </cell>
        </row>
        <row r="1731">
          <cell r="A1731">
            <v>3599</v>
          </cell>
          <cell r="B1731" t="str">
            <v>JUNCAO FOFO 45 GR C/FLANGES PN-10/16 DN 250X150</v>
          </cell>
          <cell r="C1731" t="str">
            <v>UN</v>
          </cell>
          <cell r="D1731">
            <v>1123.1099999999999</v>
          </cell>
        </row>
        <row r="1732">
          <cell r="A1732">
            <v>3600</v>
          </cell>
          <cell r="B1732" t="str">
            <v>JUNCAO FOFO 45 GR C/FLANGES PN-10/16 DN 250X200</v>
          </cell>
          <cell r="C1732" t="str">
            <v>UN</v>
          </cell>
          <cell r="D1732">
            <v>1185.51</v>
          </cell>
        </row>
        <row r="1733">
          <cell r="A1733">
            <v>3601</v>
          </cell>
          <cell r="B1733" t="str">
            <v>JUNCAO FOFO 45 GR C/FLANGES PN-10/16 DN 250X250</v>
          </cell>
          <cell r="C1733" t="str">
            <v>UN</v>
          </cell>
          <cell r="D1733">
            <v>1568.06</v>
          </cell>
        </row>
        <row r="1734">
          <cell r="A1734">
            <v>3602</v>
          </cell>
          <cell r="B1734" t="str">
            <v>JUNCAO FOFO 45 GR C/FLANGES PN-10/16 DN 300X200</v>
          </cell>
          <cell r="C1734" t="str">
            <v>UN</v>
          </cell>
          <cell r="D1734">
            <v>1435.02</v>
          </cell>
        </row>
        <row r="1735">
          <cell r="A1735">
            <v>3603</v>
          </cell>
          <cell r="B1735" t="str">
            <v>JUNCAO FOFO 45 GR C/FLANGES PN-10/16 DN 300X300</v>
          </cell>
          <cell r="C1735" t="str">
            <v>UN</v>
          </cell>
          <cell r="D1735">
            <v>2050.12</v>
          </cell>
        </row>
        <row r="1736">
          <cell r="A1736">
            <v>3604</v>
          </cell>
          <cell r="B1736" t="str">
            <v>JUNCAO FOFO 45 GR C/FLANGES PN-10 DN 400X400</v>
          </cell>
          <cell r="C1736" t="str">
            <v>UN</v>
          </cell>
          <cell r="D1736">
            <v>3167.46</v>
          </cell>
        </row>
        <row r="1737">
          <cell r="A1737">
            <v>3607</v>
          </cell>
          <cell r="B1737" t="str">
            <v>JUNCAO FOFO 45 GR C/FLANGES PN-10/16 DN 100X100</v>
          </cell>
          <cell r="C1737" t="str">
            <v>UN</v>
          </cell>
          <cell r="D1737">
            <v>321.83</v>
          </cell>
        </row>
        <row r="1738">
          <cell r="A1738">
            <v>3608</v>
          </cell>
          <cell r="B1738" t="str">
            <v>JUNCAO FOFO 45 GR C/FLANGES PN-16 DN 200X100</v>
          </cell>
          <cell r="C1738" t="str">
            <v>UN</v>
          </cell>
          <cell r="D1738">
            <v>807.46</v>
          </cell>
        </row>
        <row r="1739">
          <cell r="A1739">
            <v>3609</v>
          </cell>
          <cell r="B1739" t="str">
            <v>JUNCAO FOFO 45 GR C/FLANGES PN-16 DN 200X150</v>
          </cell>
          <cell r="C1739" t="str">
            <v>UN</v>
          </cell>
          <cell r="D1739">
            <v>876.17</v>
          </cell>
        </row>
        <row r="1740">
          <cell r="A1740">
            <v>3610</v>
          </cell>
          <cell r="B1740" t="str">
            <v>JUNCAO FOFO 45 GR C/FLANGES PN-16 DN 200X200</v>
          </cell>
          <cell r="C1740" t="str">
            <v>UN</v>
          </cell>
          <cell r="D1740">
            <v>939.72</v>
          </cell>
        </row>
        <row r="1741">
          <cell r="A1741">
            <v>3611</v>
          </cell>
          <cell r="B1741" t="str">
            <v>JUNCAO FOFO 45 GR C/FLANGES PN-16 DN 250X200</v>
          </cell>
          <cell r="C1741" t="str">
            <v>UN</v>
          </cell>
          <cell r="D1741">
            <v>1305.6500000000001</v>
          </cell>
        </row>
        <row r="1742">
          <cell r="A1742">
            <v>3612</v>
          </cell>
          <cell r="B1742" t="str">
            <v>JUNCAO FOFO 45 GR C/FLANGES PN-16 DN 250X250</v>
          </cell>
          <cell r="C1742" t="str">
            <v>UN</v>
          </cell>
          <cell r="D1742">
            <v>1568.04</v>
          </cell>
        </row>
        <row r="1743">
          <cell r="A1743">
            <v>3613</v>
          </cell>
          <cell r="B1743" t="str">
            <v>JUNCAO FOFO 45 GR C/FLANGES PN-16 DN 300X200</v>
          </cell>
          <cell r="C1743" t="str">
            <v>UN</v>
          </cell>
          <cell r="D1743">
            <v>1859.94</v>
          </cell>
        </row>
        <row r="1744">
          <cell r="A1744">
            <v>3614</v>
          </cell>
          <cell r="B1744" t="str">
            <v>JUNCAO FOFO 45 GR C/FLANGES PN-16 DN 400X300</v>
          </cell>
          <cell r="C1744" t="str">
            <v>UN</v>
          </cell>
          <cell r="D1744">
            <v>2764.67</v>
          </cell>
        </row>
        <row r="1745">
          <cell r="A1745">
            <v>3615</v>
          </cell>
          <cell r="B1745" t="str">
            <v>JUNCAO FOFO 45 GR C/FLANGES PN-16 DN 400X400</v>
          </cell>
          <cell r="C1745" t="str">
            <v>UN</v>
          </cell>
          <cell r="D1745">
            <v>3460.41</v>
          </cell>
        </row>
        <row r="1746">
          <cell r="A1746">
            <v>3617</v>
          </cell>
          <cell r="B1746" t="str">
            <v>JUNCAO FOFO 45 GR C/FLANGES PN-25 DN 100X100</v>
          </cell>
          <cell r="C1746" t="str">
            <v>UN</v>
          </cell>
          <cell r="D1746">
            <v>321.83</v>
          </cell>
        </row>
        <row r="1747">
          <cell r="A1747">
            <v>3618</v>
          </cell>
          <cell r="B1747" t="str">
            <v>JUNCAO FOFO 45 GR C/FLANGES PN-25 DN 150X150</v>
          </cell>
          <cell r="C1747" t="str">
            <v>UN</v>
          </cell>
          <cell r="D1747">
            <v>562.86</v>
          </cell>
        </row>
        <row r="1748">
          <cell r="A1748">
            <v>3619</v>
          </cell>
          <cell r="B1748" t="str">
            <v>JUNCAO FOFO 45 GR C/FLANGES PN-25 DN 200X100</v>
          </cell>
          <cell r="C1748" t="str">
            <v>UN</v>
          </cell>
          <cell r="D1748">
            <v>893.35</v>
          </cell>
        </row>
        <row r="1749">
          <cell r="A1749">
            <v>3620</v>
          </cell>
          <cell r="B1749" t="str">
            <v>JUNCAO FOFO 45 GR C/FLANGES PN-25 DN 200X200</v>
          </cell>
          <cell r="C1749" t="str">
            <v>UN</v>
          </cell>
          <cell r="D1749">
            <v>1236.95</v>
          </cell>
        </row>
        <row r="1750">
          <cell r="A1750">
            <v>3621</v>
          </cell>
          <cell r="B1750" t="str">
            <v>JUNCAO FOFO 45 GR C/FLANGES PN-25 DN 250X200</v>
          </cell>
          <cell r="C1750" t="str">
            <v>UN</v>
          </cell>
          <cell r="D1750">
            <v>1443.1</v>
          </cell>
        </row>
        <row r="1751">
          <cell r="A1751">
            <v>3622</v>
          </cell>
          <cell r="B1751" t="str">
            <v>JUNCAO FOFO 45 GR C/FLANGES PN-25 DN 300X200</v>
          </cell>
          <cell r="C1751" t="str">
            <v>UN</v>
          </cell>
          <cell r="D1751">
            <v>1859.56</v>
          </cell>
        </row>
        <row r="1752">
          <cell r="A1752">
            <v>3623</v>
          </cell>
          <cell r="B1752" t="str">
            <v>JUNCAO FOFO 45 GR C/FLANGES PN-25 DN 400X300</v>
          </cell>
          <cell r="C1752" t="str">
            <v>UN</v>
          </cell>
          <cell r="D1752">
            <v>3753.36</v>
          </cell>
        </row>
        <row r="1753">
          <cell r="A1753">
            <v>3624</v>
          </cell>
          <cell r="B1753" t="str">
            <v>JUNCAO FOFO 45 GR C/FLANGES PN-25 DN 400X400</v>
          </cell>
          <cell r="C1753" t="str">
            <v>UN</v>
          </cell>
          <cell r="D1753">
            <v>4180.57</v>
          </cell>
        </row>
        <row r="1754">
          <cell r="A1754">
            <v>3625</v>
          </cell>
          <cell r="B1754" t="str">
            <v>JUNCAO FOFO 45 GR C/FLANGES PN-25 DN 300X300</v>
          </cell>
          <cell r="C1754" t="str">
            <v>UN</v>
          </cell>
          <cell r="D1754">
            <v>2792.42</v>
          </cell>
        </row>
        <row r="1755">
          <cell r="A1755">
            <v>3626</v>
          </cell>
          <cell r="B1755" t="str">
            <v>JUNCAO FOFO 45 GR C/FLANGES PN-25 DN 250X250</v>
          </cell>
          <cell r="C1755" t="str">
            <v>UN</v>
          </cell>
          <cell r="D1755">
            <v>1568.04</v>
          </cell>
        </row>
        <row r="1756">
          <cell r="A1756">
            <v>3627</v>
          </cell>
          <cell r="B1756" t="str">
            <v>JUNCAO FOFO 45 GR C/FLANGES PN-25 DN 250X150</v>
          </cell>
          <cell r="C1756" t="str">
            <v>UN</v>
          </cell>
          <cell r="D1756">
            <v>1357.21</v>
          </cell>
        </row>
        <row r="1757">
          <cell r="A1757">
            <v>3628</v>
          </cell>
          <cell r="B1757" t="str">
            <v>JUNCAO FOFO 45 GR C/FLANGES PN-25 DN 200X150</v>
          </cell>
          <cell r="C1757" t="str">
            <v>UN</v>
          </cell>
          <cell r="D1757">
            <v>962.07</v>
          </cell>
        </row>
        <row r="1758">
          <cell r="A1758">
            <v>3629</v>
          </cell>
          <cell r="B1758" t="str">
            <v>JUNCAO FOFO 45 GR C/FLANGES PN-25 DN 150X100</v>
          </cell>
          <cell r="C1758" t="str">
            <v>UN</v>
          </cell>
          <cell r="D1758">
            <v>618.47</v>
          </cell>
        </row>
        <row r="1759">
          <cell r="A1759">
            <v>3632</v>
          </cell>
          <cell r="B1759" t="str">
            <v>JUNCAO FOFO 45 GR C/FLANGES PN 10/16/25 DN 50X50</v>
          </cell>
          <cell r="C1759" t="str">
            <v>UN</v>
          </cell>
          <cell r="D1759">
            <v>133.08000000000001</v>
          </cell>
        </row>
        <row r="1760">
          <cell r="A1760">
            <v>3633</v>
          </cell>
          <cell r="B1760" t="str">
            <v>JUNCAO FOFO 45 GR C/FLANGES PN-16 DN 300X300</v>
          </cell>
          <cell r="C1760" t="str">
            <v>UN</v>
          </cell>
          <cell r="D1760">
            <v>2792.42</v>
          </cell>
        </row>
        <row r="1761">
          <cell r="A1761">
            <v>3634</v>
          </cell>
          <cell r="B1761" t="str">
            <v>JUNCAO FOFO 45 GR C/FLANGES PN-16 DN 250X150</v>
          </cell>
          <cell r="C1761" t="str">
            <v>UN</v>
          </cell>
          <cell r="D1761">
            <v>1236.93</v>
          </cell>
        </row>
        <row r="1762">
          <cell r="A1762">
            <v>3635</v>
          </cell>
          <cell r="B1762" t="str">
            <v>JUNCAO FOFO 45 GR C/FLANGES PN-10/16 DN 150X150</v>
          </cell>
          <cell r="C1762" t="str">
            <v>UN</v>
          </cell>
          <cell r="D1762">
            <v>562.86</v>
          </cell>
        </row>
        <row r="1763">
          <cell r="A1763">
            <v>3637</v>
          </cell>
          <cell r="B1763" t="str">
            <v>JUNCAO FOFO 45 GR C/FLANGES PN-10/16/25 DN   80X 80</v>
          </cell>
          <cell r="C1763" t="str">
            <v>UN</v>
          </cell>
          <cell r="D1763">
            <v>236.85</v>
          </cell>
        </row>
        <row r="1764">
          <cell r="A1764">
            <v>3638</v>
          </cell>
          <cell r="B1764" t="str">
            <v>JUNCAO FOFO 45 GR C/FLANGES PN-10 DN 400X300</v>
          </cell>
          <cell r="C1764" t="str">
            <v>UN</v>
          </cell>
          <cell r="D1764">
            <v>2341.12</v>
          </cell>
        </row>
        <row r="1765">
          <cell r="A1765">
            <v>3639</v>
          </cell>
          <cell r="B1765" t="str">
            <v>JUNCAO FOFO 45 GR C/FLANGES PN-10/16 DN 200X150</v>
          </cell>
          <cell r="C1765" t="str">
            <v>UN</v>
          </cell>
          <cell r="D1765">
            <v>876.17</v>
          </cell>
        </row>
        <row r="1766">
          <cell r="A1766">
            <v>3645</v>
          </cell>
          <cell r="B1766" t="str">
            <v>JUNCAO PVC 45G NBR 10569 P/ REDE COLET ESG JE BBB DN 300MM</v>
          </cell>
          <cell r="C1766" t="str">
            <v>UN</v>
          </cell>
          <cell r="D1766">
            <v>223.16</v>
          </cell>
        </row>
        <row r="1767">
          <cell r="A1767">
            <v>3646</v>
          </cell>
          <cell r="B1767" t="str">
            <v>JUNCAO PVC 45G NBR 10569 P/ REDE COLET ESG JE BBB DN 350MM</v>
          </cell>
          <cell r="C1767" t="str">
            <v>UN</v>
          </cell>
          <cell r="D1767">
            <v>328.11</v>
          </cell>
        </row>
        <row r="1768">
          <cell r="A1768">
            <v>3647</v>
          </cell>
          <cell r="B1768" t="str">
            <v>JUNCAO PVC 45G NBR 10569 P/ REDE COLET ESG JE BBB DN 400MM</v>
          </cell>
          <cell r="C1768" t="str">
            <v>UN</v>
          </cell>
          <cell r="D1768">
            <v>445.45</v>
          </cell>
        </row>
        <row r="1769">
          <cell r="A1769">
            <v>3649</v>
          </cell>
          <cell r="B1769" t="str">
            <v>JUNCAO PVC 45G NBR 10569 P/ REDE COLET ESG JE BBB DN 150MM</v>
          </cell>
          <cell r="C1769" t="str">
            <v>UN</v>
          </cell>
          <cell r="D1769">
            <v>28.2</v>
          </cell>
        </row>
        <row r="1770">
          <cell r="A1770">
            <v>3650</v>
          </cell>
          <cell r="B1770" t="str">
            <v>JUNCAO PVC 45G NBR 10569 P/ REDE COLET ESG JE BBB DN 250MM</v>
          </cell>
          <cell r="C1770" t="str">
            <v>UN</v>
          </cell>
          <cell r="D1770">
            <v>136.43</v>
          </cell>
        </row>
        <row r="1771">
          <cell r="A1771">
            <v>3651</v>
          </cell>
          <cell r="B1771" t="str">
            <v>JUNCAO PVC 45G NBR 10569 P/ REDE COLET ESG JE BBB DN 200MM</v>
          </cell>
          <cell r="C1771" t="str">
            <v>UN</v>
          </cell>
          <cell r="D1771">
            <v>46.81</v>
          </cell>
        </row>
        <row r="1772">
          <cell r="A1772">
            <v>3653</v>
          </cell>
          <cell r="B1772" t="str">
            <v>JUNCAO PVC 45G NBR 10569 P/ REDE COLET ESG JE BBB DN 100MM</v>
          </cell>
          <cell r="C1772" t="str">
            <v>UN</v>
          </cell>
          <cell r="D1772">
            <v>14.22</v>
          </cell>
        </row>
        <row r="1773">
          <cell r="A1773">
            <v>3654</v>
          </cell>
          <cell r="B1773" t="str">
            <v>JUNCAO 45G PVC C/ ROSCA 1/2\"</v>
          </cell>
          <cell r="C1773" t="str">
            <v>UN</v>
          </cell>
          <cell r="D1773">
            <v>4.6100000000000003</v>
          </cell>
        </row>
        <row r="1774">
          <cell r="A1774">
            <v>3655</v>
          </cell>
          <cell r="B1774" t="str">
            <v>JUNCAO 45G PVC C/ ROSCA 1 1/2\"</v>
          </cell>
          <cell r="C1774" t="str">
            <v>UN</v>
          </cell>
          <cell r="D1774">
            <v>9.3800000000000008</v>
          </cell>
        </row>
        <row r="1775">
          <cell r="A1775">
            <v>3656</v>
          </cell>
          <cell r="B1775" t="str">
            <v>JUNCAO DUPLA PVC SOLD P/ ESG PREDIAL DN 75MM</v>
          </cell>
          <cell r="C1775" t="str">
            <v>UN</v>
          </cell>
          <cell r="D1775">
            <v>9.64</v>
          </cell>
        </row>
        <row r="1776">
          <cell r="A1776">
            <v>3657</v>
          </cell>
          <cell r="B1776" t="str">
            <v>JUNCAO 45G PVC C/ ROSCA 1 1/4\"</v>
          </cell>
          <cell r="C1776" t="str">
            <v>UN</v>
          </cell>
          <cell r="D1776">
            <v>7.94</v>
          </cell>
        </row>
        <row r="1777">
          <cell r="A1777">
            <v>3658</v>
          </cell>
          <cell r="B1777" t="str">
            <v>JUNCAO SIMPLES PVC P/ ESG PREDIAL DN 75X75MM</v>
          </cell>
          <cell r="C1777" t="str">
            <v>UN</v>
          </cell>
          <cell r="D1777">
            <v>8.26</v>
          </cell>
        </row>
        <row r="1778">
          <cell r="A1778">
            <v>3659</v>
          </cell>
          <cell r="B1778" t="str">
            <v>JUNCAO SIMPLES PVC P/ ESG PREDIAL DN 100X50MM</v>
          </cell>
          <cell r="C1778" t="str">
            <v>UN</v>
          </cell>
          <cell r="D1778">
            <v>6.42</v>
          </cell>
        </row>
        <row r="1779">
          <cell r="A1779">
            <v>3660</v>
          </cell>
          <cell r="B1779" t="str">
            <v>JUNCAO SIMPLES PVC P/ ESG PREDIAL DN 100X75MM</v>
          </cell>
          <cell r="C1779" t="str">
            <v>UN</v>
          </cell>
          <cell r="D1779">
            <v>11.33</v>
          </cell>
        </row>
        <row r="1780">
          <cell r="A1780">
            <v>3661</v>
          </cell>
          <cell r="B1780" t="str">
            <v>JUNCAO SIMPLES PVC P/ ESG PREDIAL DN 75X50MM</v>
          </cell>
          <cell r="C1780" t="str">
            <v>UN</v>
          </cell>
          <cell r="D1780">
            <v>6.49</v>
          </cell>
        </row>
        <row r="1781">
          <cell r="A1781">
            <v>3662</v>
          </cell>
          <cell r="B1781" t="str">
            <v>JUNCAO SIMPLES PVC P/ ESG PREDIAL DN 50X50MM</v>
          </cell>
          <cell r="C1781" t="str">
            <v>UN</v>
          </cell>
          <cell r="D1781">
            <v>4.1500000000000004</v>
          </cell>
        </row>
        <row r="1782">
          <cell r="A1782">
            <v>3663</v>
          </cell>
          <cell r="B1782" t="str">
            <v>JUNCAO 45G PVC C/ ROSCA 1\"</v>
          </cell>
          <cell r="C1782" t="str">
            <v>UN</v>
          </cell>
          <cell r="D1782">
            <v>5.76</v>
          </cell>
        </row>
        <row r="1783">
          <cell r="A1783">
            <v>3664</v>
          </cell>
          <cell r="B1783" t="str">
            <v>JUNCAO 45G PVC C/ ROSCA 3/4\"</v>
          </cell>
          <cell r="C1783" t="str">
            <v>UN</v>
          </cell>
          <cell r="D1783">
            <v>5.34</v>
          </cell>
        </row>
        <row r="1784">
          <cell r="A1784">
            <v>3665</v>
          </cell>
          <cell r="B1784" t="str">
            <v>JUNCAO 45G PVC C/ ROSCA 2\"</v>
          </cell>
          <cell r="C1784" t="str">
            <v>UN</v>
          </cell>
          <cell r="D1784">
            <v>16.8</v>
          </cell>
        </row>
        <row r="1785">
          <cell r="A1785">
            <v>3666</v>
          </cell>
          <cell r="B1785" t="str">
            <v>JUNCAO PVC SOLD 45G P/ ESG PREDIAL DN 40MM</v>
          </cell>
          <cell r="C1785" t="str">
            <v>UN</v>
          </cell>
          <cell r="D1785">
            <v>1.88</v>
          </cell>
        </row>
        <row r="1786">
          <cell r="A1786">
            <v>3668</v>
          </cell>
          <cell r="B1786" t="str">
            <v>JUNCAO DUPLA PVC SOLD P/ ESG PREDIAL DN 100MM</v>
          </cell>
          <cell r="C1786" t="str">
            <v>UN</v>
          </cell>
          <cell r="D1786">
            <v>19.170000000000002</v>
          </cell>
        </row>
        <row r="1787">
          <cell r="A1787">
            <v>3669</v>
          </cell>
          <cell r="B1787" t="str">
            <v>JUNCAO INVERTIDA PVC SOLD P/ ESG PREDIAL REDUCAO 75 X 50MM</v>
          </cell>
          <cell r="C1787" t="str">
            <v>UN</v>
          </cell>
          <cell r="D1787">
            <v>5.3</v>
          </cell>
        </row>
        <row r="1788">
          <cell r="A1788">
            <v>3670</v>
          </cell>
          <cell r="B1788" t="str">
            <v>JUNCAO SIMPLES PVC P/ ESG PREDIAL DN 100X100MM</v>
          </cell>
          <cell r="C1788" t="str">
            <v>UN</v>
          </cell>
          <cell r="D1788">
            <v>10.91</v>
          </cell>
        </row>
        <row r="1789">
          <cell r="A1789">
            <v>3671</v>
          </cell>
          <cell r="B1789" t="str">
            <v>JUNTA DILATACAO PLASTICA P/ PISO H=20MM E=3,0MM</v>
          </cell>
          <cell r="C1789" t="str">
            <v>M</v>
          </cell>
          <cell r="D1789">
            <v>1.05</v>
          </cell>
        </row>
        <row r="1790">
          <cell r="A1790">
            <v>3672</v>
          </cell>
          <cell r="B1790" t="str">
            <v>JUNTA DILATACAO PLASTICA P/ PISO H=10MM E=4,0MM</v>
          </cell>
          <cell r="C1790" t="str">
            <v>M</v>
          </cell>
          <cell r="D1790">
            <v>0.88</v>
          </cell>
        </row>
        <row r="1791">
          <cell r="A1791">
            <v>3673</v>
          </cell>
          <cell r="B1791" t="str">
            <v>JUNTA DILATACAO PLASTICA P/ PISO H=25MM E=4,0MM</v>
          </cell>
          <cell r="C1791" t="str">
            <v>M</v>
          </cell>
          <cell r="D1791">
            <v>1.1599999999999999</v>
          </cell>
        </row>
        <row r="1792">
          <cell r="A1792">
            <v>3674</v>
          </cell>
          <cell r="B1792" t="str">
            <v>JUNTA DILATACAO ELASTICA (PVC) P/ CONCRETO (FUGENBAND) O-120/3 PRESSAO ATE 2 MCA</v>
          </cell>
          <cell r="C1792" t="str">
            <v>M</v>
          </cell>
          <cell r="D1792">
            <v>45.64</v>
          </cell>
        </row>
        <row r="1793">
          <cell r="A1793">
            <v>3676</v>
          </cell>
          <cell r="B1793" t="str">
            <v>JUNTA DILATACAO ELASTICA (PVC) P/ CONCRETO (FUGENBAND) O-350/10 PRESSAO ATE 100 MCA</v>
          </cell>
          <cell r="C1793" t="str">
            <v>M</v>
          </cell>
          <cell r="D1793">
            <v>320.04000000000002</v>
          </cell>
        </row>
        <row r="1794">
          <cell r="A1794">
            <v>3677</v>
          </cell>
          <cell r="B1794" t="str">
            <v>JUNTA DILATACAO ELASTICA (PVC) P/ CONCRETO (FUGENBAND) M-350/6 PRESSAO ATE 70 MCA</v>
          </cell>
          <cell r="C1794" t="str">
            <v>M</v>
          </cell>
          <cell r="D1794">
            <v>276.64</v>
          </cell>
        </row>
        <row r="1795">
          <cell r="A1795">
            <v>3678</v>
          </cell>
          <cell r="B1795" t="str">
            <v>JUNTA DILATACAO JEENE JJ0813M (-5/+10MM) - INCL EXEC/LABIOS POLIMERICOS</v>
          </cell>
          <cell r="C1795" t="str">
            <v>M</v>
          </cell>
          <cell r="D1795">
            <v>24.81</v>
          </cell>
        </row>
        <row r="1796">
          <cell r="A1796">
            <v>3679</v>
          </cell>
          <cell r="B1796" t="str">
            <v>JUNTA DILATACAO ELASTICA (PVC) P/ CONCRETO (FUGENBAND) O-350/6 PRESSAO ATE 70 MCA</v>
          </cell>
          <cell r="C1796" t="str">
            <v>M</v>
          </cell>
          <cell r="D1796">
            <v>300.86</v>
          </cell>
        </row>
        <row r="1797">
          <cell r="A1797">
            <v>3681</v>
          </cell>
          <cell r="B1797" t="str">
            <v>JUNTA DILATACAO ELASTICA (PVC) P/ CONCRETO (FUGENBAND) O-220/6 PRESSAO ATE 30 MCA</v>
          </cell>
          <cell r="C1797" t="str">
            <v>M</v>
          </cell>
          <cell r="D1797">
            <v>113.14</v>
          </cell>
        </row>
        <row r="1798">
          <cell r="A1798">
            <v>3718</v>
          </cell>
          <cell r="B1798" t="str">
            <v>JUNTA GIBAULT FOFO DN    50</v>
          </cell>
          <cell r="C1798" t="str">
            <v>UN</v>
          </cell>
          <cell r="D1798">
            <v>110.32</v>
          </cell>
        </row>
        <row r="1799">
          <cell r="A1799">
            <v>3719</v>
          </cell>
          <cell r="B1799" t="str">
            <v>JUNTA GIBAULT FOFO DN    80</v>
          </cell>
          <cell r="C1799" t="str">
            <v>UN</v>
          </cell>
          <cell r="D1799">
            <v>114.08</v>
          </cell>
        </row>
        <row r="1800">
          <cell r="A1800">
            <v>3720</v>
          </cell>
          <cell r="B1800" t="str">
            <v>JUNTA GIBAULT FOFO DN 100</v>
          </cell>
          <cell r="C1800" t="str">
            <v>UN</v>
          </cell>
          <cell r="D1800">
            <v>116</v>
          </cell>
        </row>
        <row r="1801">
          <cell r="A1801">
            <v>3721</v>
          </cell>
          <cell r="B1801" t="str">
            <v>JUNTA GIBAULT FOFO DN 150</v>
          </cell>
          <cell r="C1801" t="str">
            <v>UN</v>
          </cell>
          <cell r="D1801">
            <v>199.78</v>
          </cell>
        </row>
        <row r="1802">
          <cell r="A1802">
            <v>3722</v>
          </cell>
          <cell r="B1802" t="str">
            <v>JUNTA GIBAULT FOFO DN 200</v>
          </cell>
          <cell r="C1802" t="str">
            <v>UN</v>
          </cell>
          <cell r="D1802">
            <v>335.14</v>
          </cell>
        </row>
        <row r="1803">
          <cell r="A1803">
            <v>3723</v>
          </cell>
          <cell r="B1803" t="str">
            <v>JUNTA GIBAULT FOFO DN 250</v>
          </cell>
          <cell r="C1803" t="str">
            <v>UN</v>
          </cell>
          <cell r="D1803">
            <v>354.47</v>
          </cell>
        </row>
        <row r="1804">
          <cell r="A1804">
            <v>3724</v>
          </cell>
          <cell r="B1804" t="str">
            <v>JUNTA GIBAULT FOFO DN 300</v>
          </cell>
          <cell r="C1804" t="str">
            <v>UN</v>
          </cell>
          <cell r="D1804">
            <v>477.2</v>
          </cell>
        </row>
        <row r="1805">
          <cell r="A1805">
            <v>3725</v>
          </cell>
          <cell r="B1805" t="str">
            <v>JUNTA GIBAULT FOFO DN 350</v>
          </cell>
          <cell r="C1805" t="str">
            <v>UN</v>
          </cell>
          <cell r="D1805">
            <v>696.03</v>
          </cell>
        </row>
        <row r="1806">
          <cell r="A1806">
            <v>3726</v>
          </cell>
          <cell r="B1806" t="str">
            <v>JUNTA GIBAULT FOFO DN 500</v>
          </cell>
          <cell r="C1806" t="str">
            <v>UN</v>
          </cell>
          <cell r="D1806">
            <v>1179.3900000000001</v>
          </cell>
        </row>
        <row r="1807">
          <cell r="A1807">
            <v>3727</v>
          </cell>
          <cell r="B1807" t="str">
            <v>JUNTA GIBAULT FOFO DN 600</v>
          </cell>
          <cell r="C1807" t="str">
            <v>UN</v>
          </cell>
          <cell r="D1807">
            <v>1791.64</v>
          </cell>
        </row>
        <row r="1808">
          <cell r="A1808">
            <v>3728</v>
          </cell>
          <cell r="B1808" t="str">
            <v>JUNTA GIBAULT FOFO DN 400</v>
          </cell>
          <cell r="C1808" t="str">
            <v>UN</v>
          </cell>
          <cell r="D1808">
            <v>779.81</v>
          </cell>
        </row>
        <row r="1809">
          <cell r="A1809">
            <v>3729</v>
          </cell>
          <cell r="B1809" t="str">
            <v>KIT CAVALETE DE PVC COM REGISTRO DE ESFERA DE 1/2\"</v>
          </cell>
          <cell r="C1809" t="str">
            <v>UN</v>
          </cell>
          <cell r="D1809">
            <v>34.97</v>
          </cell>
        </row>
        <row r="1810">
          <cell r="A1810">
            <v>3731</v>
          </cell>
          <cell r="B1810" t="str">
            <v>LADRILHO HIDRAULICO 20 X 20CM - LISO COR NATURAL</v>
          </cell>
          <cell r="C1810" t="str">
            <v>M2</v>
          </cell>
          <cell r="D1810">
            <v>21</v>
          </cell>
        </row>
        <row r="1811">
          <cell r="A1811">
            <v>3732</v>
          </cell>
          <cell r="B1811" t="str">
            <v>LADRILHO HIDRAULICO 30 X 30CM - LISO COR   NATURAL</v>
          </cell>
          <cell r="C1811" t="str">
            <v>M2</v>
          </cell>
          <cell r="D1811">
            <v>31.19</v>
          </cell>
        </row>
        <row r="1812">
          <cell r="A1812">
            <v>3733</v>
          </cell>
          <cell r="B1812" t="str">
            <v>LADRILHO HIDRAULICO 20 X 20CM - LISO 2 CORES</v>
          </cell>
          <cell r="C1812" t="str">
            <v>M2</v>
          </cell>
          <cell r="D1812">
            <v>23.23</v>
          </cell>
        </row>
        <row r="1813">
          <cell r="A1813">
            <v>3734</v>
          </cell>
          <cell r="B1813" t="str">
            <v>LADRILHO HIDRAULICO LISO 20 X 20CM COR NATURAL</v>
          </cell>
          <cell r="C1813" t="str">
            <v>M2</v>
          </cell>
          <cell r="D1813">
            <v>20.11</v>
          </cell>
        </row>
        <row r="1814">
          <cell r="A1814">
            <v>3735</v>
          </cell>
          <cell r="B1814" t="str">
            <v>LADRILHO HIDRAULICO 25 X 25CM - LISO COR NATURAL</v>
          </cell>
          <cell r="C1814" t="str">
            <v>M2</v>
          </cell>
          <cell r="D1814">
            <v>26</v>
          </cell>
        </row>
        <row r="1815">
          <cell r="A1815">
            <v>3736</v>
          </cell>
          <cell r="B1815" t="str">
            <v>LAJE PRE-MOLDADA DE FORRO CONVENCIONAL SOBRECARGA 100KG/M2 VAO ATE 3,50M</v>
          </cell>
          <cell r="C1815" t="str">
            <v>M2</v>
          </cell>
          <cell r="D1815">
            <v>24.2</v>
          </cell>
        </row>
        <row r="1816">
          <cell r="A1816">
            <v>3737</v>
          </cell>
          <cell r="B1816" t="str">
            <v>LAJE PRE-MOLDADA DE PISO CONVENCIONAL SOBRECARGA 350KG/M2 VAO ATE 4,50M</v>
          </cell>
          <cell r="C1816" t="str">
            <v>M2</v>
          </cell>
          <cell r="D1816">
            <v>32.840000000000003</v>
          </cell>
        </row>
        <row r="1817">
          <cell r="A1817">
            <v>3738</v>
          </cell>
          <cell r="B1817" t="str">
            <v>LAJE PRE-MOLDADA DE PISO CONVENCIONAL SOBRECARGA 350KG/M2 VAO ATE 5,00M</v>
          </cell>
          <cell r="C1817" t="str">
            <v>M2</v>
          </cell>
          <cell r="D1817">
            <v>34.229999999999997</v>
          </cell>
        </row>
        <row r="1818">
          <cell r="A1818">
            <v>3739</v>
          </cell>
          <cell r="B1818" t="str">
            <v>LAJE PRE-MOLDADA DE PISO CONVENCIONAL SOBRECARGA 200KG/M2 VAO ATE 5,00M</v>
          </cell>
          <cell r="C1818" t="str">
            <v>M2</v>
          </cell>
          <cell r="D1818">
            <v>31.11</v>
          </cell>
        </row>
        <row r="1819">
          <cell r="A1819">
            <v>3740</v>
          </cell>
          <cell r="B1819" t="str">
            <v>LAJE PRE-MOLDADA DE PISO TRELICADA SOBRECARGA 200KG/M2 VAO ATE 7,00M</v>
          </cell>
          <cell r="C1819" t="str">
            <v>M2</v>
          </cell>
          <cell r="D1819">
            <v>62.23</v>
          </cell>
        </row>
        <row r="1820">
          <cell r="A1820">
            <v>3741</v>
          </cell>
          <cell r="B1820" t="str">
            <v>LAJE PRE-MOLDADA DE FORRO CONVENCIONAL SOBRECARGA 100KG/M2 VAO ATE 4,50M</v>
          </cell>
          <cell r="C1820" t="str">
            <v>M2</v>
          </cell>
          <cell r="D1820">
            <v>27.66</v>
          </cell>
        </row>
        <row r="1821">
          <cell r="A1821">
            <v>3742</v>
          </cell>
          <cell r="B1821" t="str">
            <v>LAJE PRE-MOLDADA DE FORRO TRELICADA SOBRECARGA 100KG/M2 VAO ATE 6,00M</v>
          </cell>
          <cell r="C1821" t="str">
            <v>M2</v>
          </cell>
          <cell r="D1821">
            <v>43.21</v>
          </cell>
        </row>
        <row r="1822">
          <cell r="A1822">
            <v>3743</v>
          </cell>
          <cell r="B1822" t="str">
            <v>LAJE PRE-MOLDADA DE PISO CONVENCIONAL SOBRECARGA 200KG/M2 VAO ATE 3,50M</v>
          </cell>
          <cell r="C1822" t="str">
            <v>M2</v>
          </cell>
          <cell r="D1822">
            <v>25.93</v>
          </cell>
        </row>
        <row r="1823">
          <cell r="A1823">
            <v>3744</v>
          </cell>
          <cell r="B1823" t="str">
            <v>LAJE PRE-MOLDADA DE PISO CONVENCIONAL SOBRECARGA 200KG/M2 VAO ATE 4,50M</v>
          </cell>
          <cell r="C1823" t="str">
            <v>M2</v>
          </cell>
          <cell r="D1823">
            <v>28.35</v>
          </cell>
        </row>
        <row r="1824">
          <cell r="A1824">
            <v>3745</v>
          </cell>
          <cell r="B1824" t="str">
            <v>LAJE PRE-MOLDADA DE FORRO CONVENCIONAL SOBRECARGA 100KG/M2 VAO ATE 5,00M</v>
          </cell>
          <cell r="C1824" t="str">
            <v>M2</v>
          </cell>
          <cell r="D1824">
            <v>29.39</v>
          </cell>
        </row>
        <row r="1825">
          <cell r="A1825">
            <v>3746</v>
          </cell>
          <cell r="B1825" t="str">
            <v>LAJE PRE-MOLDADA DE PISO TRELICADA C/ H=16CM P/ APOIO SIMPLES SOBRECARGA 200KG/M2 VAO LIVRE ATE 6,00M</v>
          </cell>
          <cell r="C1825" t="str">
            <v>M2</v>
          </cell>
          <cell r="D1825">
            <v>52.48</v>
          </cell>
        </row>
        <row r="1826">
          <cell r="A1826">
            <v>3747</v>
          </cell>
          <cell r="B1826" t="str">
            <v>LAJE PRE-MOLDADA DE PISO CONVENCIONAL SOBRECARGA 350KG/M2 VAO ATE 3,50M</v>
          </cell>
          <cell r="C1826" t="str">
            <v>M2</v>
          </cell>
          <cell r="D1826">
            <v>31.46</v>
          </cell>
        </row>
        <row r="1827">
          <cell r="A1827">
            <v>3748</v>
          </cell>
          <cell r="B1827" t="str">
            <v>LAJE PRE-MOLDADA DE PISO TRELICADA SOBRECARGA 100KG/M2 VAO ATE 7,00M</v>
          </cell>
          <cell r="C1827" t="str">
            <v>M2</v>
          </cell>
          <cell r="D1827">
            <v>51.86</v>
          </cell>
        </row>
        <row r="1828">
          <cell r="A1828">
            <v>3749</v>
          </cell>
          <cell r="B1828" t="str">
            <v>LAMPADA VAPOR MERCURIO 250W</v>
          </cell>
          <cell r="C1828" t="str">
            <v>UN</v>
          </cell>
          <cell r="D1828">
            <v>19.079999999999998</v>
          </cell>
        </row>
        <row r="1829">
          <cell r="A1829">
            <v>3750</v>
          </cell>
          <cell r="B1829" t="str">
            <v>LAMPADA MISTA 250W BASE E - 27</v>
          </cell>
          <cell r="C1829" t="str">
            <v>UN</v>
          </cell>
          <cell r="D1829">
            <v>13.3</v>
          </cell>
        </row>
        <row r="1830">
          <cell r="A1830">
            <v>3751</v>
          </cell>
          <cell r="B1830" t="str">
            <v>LAMPADA VAPOR MERCURIO 400W</v>
          </cell>
          <cell r="C1830" t="str">
            <v>UN</v>
          </cell>
          <cell r="D1830">
            <v>28.74</v>
          </cell>
        </row>
        <row r="1831">
          <cell r="A1831">
            <v>3752</v>
          </cell>
          <cell r="B1831" t="str">
            <v>LAMPADA VAPOR METALICO 400W BASE E-40</v>
          </cell>
          <cell r="C1831" t="str">
            <v>UN</v>
          </cell>
          <cell r="D1831">
            <v>80.28</v>
          </cell>
        </row>
        <row r="1832">
          <cell r="A1832">
            <v>3753</v>
          </cell>
          <cell r="B1832" t="str">
            <v>LAMPADA FLUORESCENTE 20W</v>
          </cell>
          <cell r="C1832" t="str">
            <v>UN</v>
          </cell>
          <cell r="D1832">
            <v>3.52</v>
          </cell>
        </row>
        <row r="1833">
          <cell r="A1833">
            <v>3754</v>
          </cell>
          <cell r="B1833" t="str">
            <v>LAMPADA FLUORESCENTE 40W</v>
          </cell>
          <cell r="C1833" t="str">
            <v>UN</v>
          </cell>
          <cell r="D1833">
            <v>3.52</v>
          </cell>
        </row>
        <row r="1834">
          <cell r="A1834">
            <v>3755</v>
          </cell>
          <cell r="B1834" t="str">
            <v>LAMPADA MISTA 160W BASE E - 27</v>
          </cell>
          <cell r="C1834" t="str">
            <v>UN</v>
          </cell>
          <cell r="D1834">
            <v>10.15</v>
          </cell>
        </row>
        <row r="1835">
          <cell r="A1835">
            <v>3756</v>
          </cell>
          <cell r="B1835" t="str">
            <v>LAMPADA MISTA 500W BASE E - 40</v>
          </cell>
          <cell r="C1835" t="str">
            <v>UN</v>
          </cell>
          <cell r="D1835">
            <v>29.78</v>
          </cell>
        </row>
        <row r="1836">
          <cell r="A1836">
            <v>3757</v>
          </cell>
          <cell r="B1836" t="str">
            <v>LAMPADA VAPOR SODIO 250W</v>
          </cell>
          <cell r="C1836" t="str">
            <v>UN</v>
          </cell>
          <cell r="D1836">
            <v>31.86</v>
          </cell>
        </row>
        <row r="1837">
          <cell r="A1837">
            <v>3758</v>
          </cell>
          <cell r="B1837" t="str">
            <v>LAMPADA VAPOR SODIO 400W</v>
          </cell>
          <cell r="C1837" t="str">
            <v>UN</v>
          </cell>
          <cell r="D1837">
            <v>38.1</v>
          </cell>
        </row>
        <row r="1838">
          <cell r="A1838">
            <v>3760</v>
          </cell>
          <cell r="B1838" t="str">
            <v>LAMPADA VAPOR MERCURIO 700W</v>
          </cell>
          <cell r="C1838" t="str">
            <v>UN</v>
          </cell>
          <cell r="D1838">
            <v>173.18</v>
          </cell>
        </row>
        <row r="1839">
          <cell r="A1839">
            <v>3763</v>
          </cell>
          <cell r="B1839" t="str">
            <v>LAMPADA INCANDESCENTE 100W</v>
          </cell>
          <cell r="C1839" t="str">
            <v>UN</v>
          </cell>
          <cell r="D1839">
            <v>1.06</v>
          </cell>
        </row>
        <row r="1840">
          <cell r="A1840">
            <v>3764</v>
          </cell>
          <cell r="B1840" t="str">
            <v>LAMPADA INCANDESCENTE 60W</v>
          </cell>
          <cell r="C1840" t="str">
            <v>UN</v>
          </cell>
          <cell r="D1840">
            <v>0.82</v>
          </cell>
        </row>
        <row r="1841">
          <cell r="A1841">
            <v>3767</v>
          </cell>
          <cell r="B1841" t="str">
            <v>LIXA P/ PAREDE OU MADEIRA</v>
          </cell>
          <cell r="C1841" t="str">
            <v>UN</v>
          </cell>
          <cell r="D1841">
            <v>0.41</v>
          </cell>
        </row>
        <row r="1842">
          <cell r="A1842">
            <v>3768</v>
          </cell>
          <cell r="B1842" t="str">
            <v>LIXA P/ FERRO</v>
          </cell>
          <cell r="C1842" t="str">
            <v>UN</v>
          </cell>
          <cell r="D1842">
            <v>1.83</v>
          </cell>
        </row>
        <row r="1843">
          <cell r="A1843">
            <v>3777</v>
          </cell>
          <cell r="B1843" t="str">
            <v>LONA PLASTICA PRETA</v>
          </cell>
          <cell r="C1843" t="str">
            <v>M2</v>
          </cell>
          <cell r="D1843">
            <v>0.66</v>
          </cell>
        </row>
        <row r="1844">
          <cell r="A1844">
            <v>3779</v>
          </cell>
          <cell r="B1844" t="str">
            <v>LONA PLASTICA PRETA L = 8M</v>
          </cell>
          <cell r="C1844" t="str">
            <v>M</v>
          </cell>
          <cell r="D1844">
            <v>4.59</v>
          </cell>
        </row>
        <row r="1845">
          <cell r="A1845">
            <v>3780</v>
          </cell>
          <cell r="B1845" t="str">
            <v>LUMINARIA CALHA SOBREPOR EM CHAPA ACO C/ 1 LAMPADA FLUORESCENTE 40W - (COMPLETA, INCL. REATOR PART RAPIDA E LAMPADA)</v>
          </cell>
          <cell r="C1845" t="str">
            <v>UN</v>
          </cell>
          <cell r="D1845">
            <v>43</v>
          </cell>
        </row>
        <row r="1846">
          <cell r="A1846">
            <v>3784</v>
          </cell>
          <cell r="B1846" t="str">
            <v>LUMINARIA CALHA SOBREPOR EM CHAPA ACO C/ 4 LAMPADAS FLUORESCENTES 40W (COMPLETA, INCL. REATOR PART RAPIDA E LAMPADAS)</v>
          </cell>
          <cell r="C1846" t="str">
            <v>UN</v>
          </cell>
          <cell r="D1846">
            <v>117.79</v>
          </cell>
        </row>
        <row r="1847">
          <cell r="A1847">
            <v>3785</v>
          </cell>
          <cell r="B1847" t="str">
            <v>LUMINARIA CALHA SOBREPOR EM CHAPA ACO C/ 4 LAMPADAS FLUORESCENTES 20W (COMPLETA, INCL. REATOR PART RAPIDA E LAMPADAS)</v>
          </cell>
          <cell r="C1847" t="str">
            <v>UN</v>
          </cell>
          <cell r="D1847">
            <v>101.17</v>
          </cell>
        </row>
        <row r="1848">
          <cell r="A1848">
            <v>3786</v>
          </cell>
          <cell r="B1848" t="str">
            <v>LUMINARIA CALHA SOBREPOR EM CHAPA ACO C/ 3 LAMPADAS FLUORESCENTES 4OW (COMPLETA, INCL. REATOR PART RAPIDA E LAMPADAS)</v>
          </cell>
          <cell r="C1848" t="str">
            <v>UN</v>
          </cell>
          <cell r="D1848">
            <v>91.89</v>
          </cell>
        </row>
        <row r="1849">
          <cell r="A1849">
            <v>3787</v>
          </cell>
          <cell r="B1849" t="str">
            <v>LUMINARIA FECHADA P/ ILUMINACAO PUBLICA, TIPO X-35 PETERCO OU EQUIV,  (COMPLETA, INCL. LAMPADA VAPOR MERCURIO 400W)</v>
          </cell>
          <cell r="C1849" t="str">
            <v>UN</v>
          </cell>
          <cell r="D1849">
            <v>277.06</v>
          </cell>
        </row>
        <row r="1850">
          <cell r="A1850">
            <v>3788</v>
          </cell>
          <cell r="B1850" t="str">
            <v>LUMINARIA CALHA SOBREPOR EM CHAPA ACO C/ 1 LAMPADA FLUORESCENTE 20W   (COMPLETA, INCL. REATOR PART RAPIDA E LAMPADA)</v>
          </cell>
          <cell r="C1850" t="str">
            <v>UN</v>
          </cell>
          <cell r="D1850">
            <v>37.61</v>
          </cell>
        </row>
        <row r="1851">
          <cell r="A1851">
            <v>3793</v>
          </cell>
          <cell r="B1851" t="str">
            <v>LUMINARIA PROVA DE TEMPO E GASES, TIPO YLC-16/2 CASTIMETAL OU EQUIV   (COMPLETA, INCL. LAMPADA INCANDESCENTE DE 200W)</v>
          </cell>
          <cell r="C1851" t="str">
            <v>UN</v>
          </cell>
          <cell r="D1851">
            <v>119.25</v>
          </cell>
        </row>
        <row r="1852">
          <cell r="A1852">
            <v>3794</v>
          </cell>
          <cell r="B1852" t="str">
            <v>LUMINARIA PROVA DE TEMPO E GASES, TIPO YLC-16/3 CASTIMETAL OU EQUIV   (COMPLETA, INCL. LAMPADA INCANDESCENTE DE 300W)]</v>
          </cell>
          <cell r="C1852" t="str">
            <v>UN</v>
          </cell>
          <cell r="D1852">
            <v>154.19999999999999</v>
          </cell>
        </row>
        <row r="1853">
          <cell r="A1853">
            <v>3798</v>
          </cell>
          <cell r="B1853" t="str">
            <v>LUMINARIA ABERTA P/ ILUMINACAO PUBLICA, TIPO X-57 PETERCO OU EQUIV</v>
          </cell>
          <cell r="C1853" t="str">
            <v>UN</v>
          </cell>
          <cell r="D1853">
            <v>34.93</v>
          </cell>
        </row>
        <row r="1854">
          <cell r="A1854">
            <v>3799</v>
          </cell>
          <cell r="B1854" t="str">
            <v>LUMINARIA CALHA SOBREPOR EM CHAPA ACO C/ 2 LAMPADAS FLUORESCENTES 40W (COMPLETA, INCL REATOR PART RAPIDA E LAMPADAS)</v>
          </cell>
          <cell r="C1854" t="str">
            <v>UN</v>
          </cell>
          <cell r="D1854">
            <v>63.79</v>
          </cell>
        </row>
        <row r="1855">
          <cell r="A1855">
            <v>3803</v>
          </cell>
          <cell r="B1855" t="str">
            <v>LUMINARIA PLAFONIER SOBREPOR ARO/BASE METALICA C/ GLOBO ESFERICO VIDRO LEITOSO BOCA 10CM DIAM 20CM P/ 1 LAMP INCAND, INCL SOQUETE PORCELANA</v>
          </cell>
          <cell r="C1855" t="str">
            <v>UN</v>
          </cell>
          <cell r="D1855">
            <v>22.57</v>
          </cell>
        </row>
        <row r="1856">
          <cell r="A1856">
            <v>3805</v>
          </cell>
          <cell r="B1856" t="str">
            <v>LUMINARIA ABERTA P/ ILUMINACAO PUBLICA, TIPO X-68 PETERCO OU EQUIV, C/ LAMPADA MISTA 160W</v>
          </cell>
          <cell r="C1856" t="str">
            <v>UN</v>
          </cell>
          <cell r="D1856">
            <v>40.119999999999997</v>
          </cell>
        </row>
        <row r="1857">
          <cell r="A1857">
            <v>3806</v>
          </cell>
          <cell r="B1857" t="str">
            <v>LUMINARIA AQUATIC PIAL REF. 60456 BRANCA</v>
          </cell>
          <cell r="C1857" t="str">
            <v>UN</v>
          </cell>
          <cell r="D1857">
            <v>120.98</v>
          </cell>
        </row>
        <row r="1858">
          <cell r="A1858">
            <v>3807</v>
          </cell>
          <cell r="B1858" t="str">
            <v>LUMINARIA PROVA DE TEMPO E GASES, TIPO YLC-16/1 CASTIMETAL OU EQUIV, C/ LAMPADA INCANDESCENTE DE 100W</v>
          </cell>
          <cell r="C1858" t="str">
            <v>UN</v>
          </cell>
          <cell r="D1858">
            <v>92.62</v>
          </cell>
        </row>
        <row r="1859">
          <cell r="A1859">
            <v>3811</v>
          </cell>
          <cell r="B1859" t="str">
            <v>LUMINARIA CALHA SOBREPOR EM CHAPA ACO C/ 2 LAMPADAS FLUORESCENTES 20W TIPO TMS 500 PHILIPS OU EQUIV (COMPLETA, INCL. REAT PART RAP+LAMP+SUP)</v>
          </cell>
          <cell r="C1859" t="str">
            <v>UN</v>
          </cell>
          <cell r="D1859">
            <v>60.63</v>
          </cell>
        </row>
        <row r="1860">
          <cell r="A1860">
            <v>3812</v>
          </cell>
          <cell r="B1860" t="str">
            <v>LUMINARIA CALHA SOBREPOR EM CHAPA ACO C/ 3 LAMPADAS FLUORESCENTES 2OW (COMPLETA, INCL. REATOR PART RAPIDA LAMPADAS)</v>
          </cell>
          <cell r="C1860" t="str">
            <v>UN</v>
          </cell>
          <cell r="D1860">
            <v>96.78</v>
          </cell>
        </row>
        <row r="1861">
          <cell r="A1861">
            <v>3813</v>
          </cell>
          <cell r="B1861" t="str">
            <v>LUVA CERAMICA P/ REDE ESG BB DN 75MM</v>
          </cell>
          <cell r="C1861" t="str">
            <v>UN</v>
          </cell>
          <cell r="D1861">
            <v>7.2</v>
          </cell>
        </row>
        <row r="1862">
          <cell r="A1862">
            <v>3814</v>
          </cell>
          <cell r="B1862" t="str">
            <v>LUVA CERAMICA P/ REDE ESG BB DN 250MM</v>
          </cell>
          <cell r="C1862" t="str">
            <v>UN</v>
          </cell>
          <cell r="D1862">
            <v>19.899999999999999</v>
          </cell>
        </row>
        <row r="1863">
          <cell r="A1863">
            <v>3815</v>
          </cell>
          <cell r="B1863" t="str">
            <v>LUVA CERAMICA P/ REDE ESG BB DN 400MM</v>
          </cell>
          <cell r="C1863" t="str">
            <v>UN</v>
          </cell>
          <cell r="D1863">
            <v>55.79</v>
          </cell>
        </row>
        <row r="1864">
          <cell r="A1864">
            <v>3816</v>
          </cell>
          <cell r="B1864" t="str">
            <v>LUVA CERAMICA P/ REDE ESG BB DN 450MM</v>
          </cell>
          <cell r="C1864" t="str">
            <v>UN</v>
          </cell>
          <cell r="D1864">
            <v>75.59</v>
          </cell>
        </row>
        <row r="1865">
          <cell r="A1865">
            <v>3819</v>
          </cell>
          <cell r="B1865" t="str">
            <v>LUVA CERAMICA P/ REDE ESG BB DN 100MM</v>
          </cell>
          <cell r="C1865" t="str">
            <v>UN</v>
          </cell>
          <cell r="D1865">
            <v>7.78</v>
          </cell>
        </row>
        <row r="1866">
          <cell r="A1866">
            <v>3820</v>
          </cell>
          <cell r="B1866" t="str">
            <v>LUVA CERAMICA P/ REDE ESG BB DN 150MM</v>
          </cell>
          <cell r="C1866" t="str">
            <v>UN</v>
          </cell>
          <cell r="D1866">
            <v>7.78</v>
          </cell>
        </row>
        <row r="1867">
          <cell r="A1867">
            <v>3821</v>
          </cell>
          <cell r="B1867" t="str">
            <v>LUVA CERAMICA P/ REDE ESG BB DN 200MM</v>
          </cell>
          <cell r="C1867" t="str">
            <v>UN</v>
          </cell>
          <cell r="D1867">
            <v>12.63</v>
          </cell>
        </row>
        <row r="1868">
          <cell r="A1868">
            <v>3822</v>
          </cell>
          <cell r="B1868" t="str">
            <v>LUVA CERAMICA P/ REDE ESG BB DN 300MM</v>
          </cell>
          <cell r="C1868" t="str">
            <v>UN</v>
          </cell>
          <cell r="D1868">
            <v>30.56</v>
          </cell>
        </row>
        <row r="1869">
          <cell r="A1869">
            <v>3823</v>
          </cell>
          <cell r="B1869" t="str">
            <v>LUVA CERAMICA P/ REDE ESG BB DN 350MM</v>
          </cell>
          <cell r="C1869" t="str">
            <v>UN</v>
          </cell>
          <cell r="D1869">
            <v>41.4</v>
          </cell>
        </row>
        <row r="1870">
          <cell r="A1870">
            <v>3825</v>
          </cell>
          <cell r="B1870" t="str">
            <v>LUVA CORRER PVC PBA NBR 10351 P/REDE AGUA DN 50 - 60MM</v>
          </cell>
          <cell r="C1870" t="str">
            <v>UN</v>
          </cell>
          <cell r="D1870">
            <v>6.48</v>
          </cell>
        </row>
        <row r="1871">
          <cell r="A1871">
            <v>3826</v>
          </cell>
          <cell r="B1871" t="str">
            <v>LUVA CORRER PVC PBA NBR 10351 P/REDE AGUA DN 100 - 110MM</v>
          </cell>
          <cell r="C1871" t="str">
            <v>UN</v>
          </cell>
          <cell r="D1871">
            <v>27.47</v>
          </cell>
        </row>
        <row r="1872">
          <cell r="A1872">
            <v>3827</v>
          </cell>
          <cell r="B1872" t="str">
            <v>LUVA CORRER PVC PBA NBR 10351 P/REDE AGUA DN 75 - 85MM</v>
          </cell>
          <cell r="C1872" t="str">
            <v>UN</v>
          </cell>
          <cell r="D1872">
            <v>18.09</v>
          </cell>
        </row>
        <row r="1873">
          <cell r="A1873">
            <v>3829</v>
          </cell>
          <cell r="B1873" t="str">
            <v>LUVA CORRER PVC PBA NBR 10351 P/REDE AGUA DN 65 - 75MM</v>
          </cell>
          <cell r="C1873" t="str">
            <v>UN</v>
          </cell>
          <cell r="D1873">
            <v>13.06</v>
          </cell>
        </row>
        <row r="1874">
          <cell r="A1874">
            <v>3830</v>
          </cell>
          <cell r="B1874" t="str">
            <v>LUVA CORRER PVC JE NBR 10569 P/ REDE COLET ESG DN 250MM</v>
          </cell>
          <cell r="C1874" t="str">
            <v>UN</v>
          </cell>
          <cell r="D1874">
            <v>139.74</v>
          </cell>
        </row>
        <row r="1875">
          <cell r="A1875">
            <v>3831</v>
          </cell>
          <cell r="B1875" t="str">
            <v>LUVA CORRER PVC JE NBR 10569 P/ REDE COLET ESG DN 300MM</v>
          </cell>
          <cell r="C1875" t="str">
            <v>UN</v>
          </cell>
          <cell r="D1875">
            <v>242.2</v>
          </cell>
        </row>
        <row r="1876">
          <cell r="A1876">
            <v>3833</v>
          </cell>
          <cell r="B1876" t="str">
            <v>LUVA CORRER PVC JE NBR 10569 P/ REDE COLET ESG DN 100MM</v>
          </cell>
          <cell r="C1876" t="str">
            <v>UN</v>
          </cell>
          <cell r="D1876">
            <v>8.6</v>
          </cell>
        </row>
        <row r="1877">
          <cell r="A1877">
            <v>3834</v>
          </cell>
          <cell r="B1877" t="str">
            <v>LUVA CORRER PVC JE NBR 10569 P/ REDE COLET ESG DN 125MM</v>
          </cell>
          <cell r="C1877" t="str">
            <v>UN</v>
          </cell>
          <cell r="D1877">
            <v>25.75</v>
          </cell>
        </row>
        <row r="1878">
          <cell r="A1878">
            <v>3835</v>
          </cell>
          <cell r="B1878" t="str">
            <v>LUVA CORRER PVC JE NBR 10569 P/ REDE COLET ESG DN 150MM</v>
          </cell>
          <cell r="C1878" t="str">
            <v>UN</v>
          </cell>
          <cell r="D1878">
            <v>33.520000000000003</v>
          </cell>
        </row>
        <row r="1879">
          <cell r="A1879">
            <v>3836</v>
          </cell>
          <cell r="B1879" t="str">
            <v>LUVA CORRER PVC JE NBR 10569 P/ REDE COLET ESG DN 200MM</v>
          </cell>
          <cell r="C1879" t="str">
            <v>UN</v>
          </cell>
          <cell r="D1879">
            <v>51.82</v>
          </cell>
        </row>
        <row r="1880">
          <cell r="A1880">
            <v>3837</v>
          </cell>
          <cell r="B1880" t="str">
            <v>LUVA SIMPLES PVC PBA JE NBR 10351 P/ REDE AGUA DN 100/DE 11     0MM</v>
          </cell>
          <cell r="C1880" t="str">
            <v>UN</v>
          </cell>
          <cell r="D1880">
            <v>26.52</v>
          </cell>
        </row>
        <row r="1881">
          <cell r="A1881">
            <v>3838</v>
          </cell>
          <cell r="B1881" t="str">
            <v>LUVA CORRER PVC DEFOFO JE DN 150</v>
          </cell>
          <cell r="C1881" t="str">
            <v>UN</v>
          </cell>
          <cell r="D1881">
            <v>105.92</v>
          </cell>
        </row>
        <row r="1882">
          <cell r="A1882">
            <v>3839</v>
          </cell>
          <cell r="B1882" t="str">
            <v>LUVA CORRER PVC DEFOFO JE DN 250</v>
          </cell>
          <cell r="C1882" t="str">
            <v>UN</v>
          </cell>
          <cell r="D1882">
            <v>276.57</v>
          </cell>
        </row>
        <row r="1883">
          <cell r="A1883">
            <v>3840</v>
          </cell>
          <cell r="B1883" t="str">
            <v>LUVA CORRER PVC DEFOFO JE DN 100</v>
          </cell>
          <cell r="C1883" t="str">
            <v>UN</v>
          </cell>
          <cell r="D1883">
            <v>80.8</v>
          </cell>
        </row>
        <row r="1884">
          <cell r="A1884">
            <v>3841</v>
          </cell>
          <cell r="B1884" t="str">
            <v>LUVA CORRER PVC JE NBR 10569 P/ REDE COLET ESG DN 350MM</v>
          </cell>
          <cell r="C1884" t="str">
            <v>UN</v>
          </cell>
          <cell r="D1884">
            <v>322.8</v>
          </cell>
        </row>
        <row r="1885">
          <cell r="A1885">
            <v>3842</v>
          </cell>
          <cell r="B1885" t="str">
            <v>LUVA CORRER PVC JE NBR 10569 P/ REDE COLET ESG DN 400MM</v>
          </cell>
          <cell r="C1885" t="str">
            <v>UN</v>
          </cell>
          <cell r="D1885">
            <v>414.57</v>
          </cell>
        </row>
        <row r="1886">
          <cell r="A1886">
            <v>3843</v>
          </cell>
          <cell r="B1886" t="str">
            <v>LUVA CORRER PVC DEFOFO JE DN 300</v>
          </cell>
          <cell r="C1886" t="str">
            <v>UN</v>
          </cell>
          <cell r="D1886">
            <v>400.51</v>
          </cell>
        </row>
        <row r="1887">
          <cell r="A1887">
            <v>3844</v>
          </cell>
          <cell r="B1887" t="str">
            <v>LUVA CORRER PVC DEFOFO JE DN 200</v>
          </cell>
          <cell r="C1887" t="str">
            <v>UN</v>
          </cell>
          <cell r="D1887">
            <v>151.13</v>
          </cell>
        </row>
        <row r="1888">
          <cell r="A1888">
            <v>3845</v>
          </cell>
          <cell r="B1888" t="str">
            <v>LUVA SIMPLES PVC PBA JE NBR 10351 P/ REDE AGUA DN 50/DE 60M     M</v>
          </cell>
          <cell r="C1888" t="str">
            <v>UN</v>
          </cell>
          <cell r="D1888">
            <v>7.98</v>
          </cell>
        </row>
        <row r="1889">
          <cell r="A1889">
            <v>3846</v>
          </cell>
          <cell r="B1889" t="str">
            <v>LUVA CORRER PVC P/TUBO ROSCAVEL P/AGUA FRIA PREDIAL 1/2\"</v>
          </cell>
          <cell r="C1889" t="str">
            <v>UN</v>
          </cell>
          <cell r="D1889">
            <v>4.41</v>
          </cell>
        </row>
        <row r="1890">
          <cell r="A1890">
            <v>3847</v>
          </cell>
          <cell r="B1890" t="str">
            <v>LUVA CORRER PVC SOLD P/AGUA FRIA PREDIAL 50 MM</v>
          </cell>
          <cell r="C1890" t="str">
            <v>UN</v>
          </cell>
          <cell r="D1890">
            <v>15.38</v>
          </cell>
        </row>
        <row r="1891">
          <cell r="A1891">
            <v>3848</v>
          </cell>
          <cell r="B1891" t="str">
            <v>LUVA CORRER PVC P/ ESG PREDIAL DN 50MM</v>
          </cell>
          <cell r="C1891" t="str">
            <v>UN</v>
          </cell>
          <cell r="D1891">
            <v>3.64</v>
          </cell>
        </row>
        <row r="1892">
          <cell r="A1892">
            <v>3850</v>
          </cell>
          <cell r="B1892" t="str">
            <v>LUVA REDUCAO PVC SOLD P/AGUA FRIA PREDIAL 60 MM X 50 MM</v>
          </cell>
          <cell r="C1892" t="str">
            <v>UN</v>
          </cell>
          <cell r="D1892">
            <v>3.9</v>
          </cell>
        </row>
        <row r="1893">
          <cell r="A1893">
            <v>3854</v>
          </cell>
          <cell r="B1893" t="str">
            <v>LUVA CORRER PVC SOLD P/AGUA FRIA PREDIAL 20 MM</v>
          </cell>
          <cell r="C1893" t="str">
            <v>UN</v>
          </cell>
          <cell r="D1893">
            <v>4.1500000000000004</v>
          </cell>
        </row>
        <row r="1894">
          <cell r="A1894">
            <v>3855</v>
          </cell>
          <cell r="B1894" t="str">
            <v>LUVA PVC SOLDAVEL C/ BUCHA LATAO 20 MM X 1/2\"</v>
          </cell>
          <cell r="C1894" t="str">
            <v>UN</v>
          </cell>
          <cell r="D1894">
            <v>2.62</v>
          </cell>
        </row>
        <row r="1895">
          <cell r="A1895">
            <v>3856</v>
          </cell>
          <cell r="B1895" t="str">
            <v>LUVA REDUCAO PVC SOLDAVEL / ROSCA P/AGUA FRIA PREDIAL 25MM X 1/2\"</v>
          </cell>
          <cell r="C1895" t="str">
            <v>UN</v>
          </cell>
          <cell r="D1895">
            <v>0.95</v>
          </cell>
        </row>
        <row r="1896">
          <cell r="A1896">
            <v>3859</v>
          </cell>
          <cell r="B1896" t="str">
            <v>LUVA PVC SOLDAVEL / ROSCA P/AGUA FRIA PREDIAL 20MM X 1/2\"</v>
          </cell>
          <cell r="C1896" t="str">
            <v>UN</v>
          </cell>
          <cell r="D1896">
            <v>0.55000000000000004</v>
          </cell>
        </row>
        <row r="1897">
          <cell r="A1897">
            <v>3860</v>
          </cell>
          <cell r="B1897" t="str">
            <v>LUVA PVC SOLDAVEL / ROSCA P/AGUA FRIA PREDIAL 32MM X 1\"</v>
          </cell>
          <cell r="C1897" t="str">
            <v>UN</v>
          </cell>
          <cell r="D1897">
            <v>1.93</v>
          </cell>
        </row>
        <row r="1898">
          <cell r="A1898">
            <v>3861</v>
          </cell>
          <cell r="B1898" t="str">
            <v>LUVA PVC SOLD P/AGUA FRIA PREDIAL 20 MM</v>
          </cell>
          <cell r="C1898" t="str">
            <v>UN</v>
          </cell>
          <cell r="D1898">
            <v>0.33</v>
          </cell>
        </row>
        <row r="1899">
          <cell r="A1899">
            <v>3862</v>
          </cell>
          <cell r="B1899" t="str">
            <v>LUVA PVC SOLD P/AGUA FRIA PREDIAL 40 MM</v>
          </cell>
          <cell r="C1899" t="str">
            <v>UN</v>
          </cell>
          <cell r="D1899">
            <v>1.82</v>
          </cell>
        </row>
        <row r="1900">
          <cell r="A1900">
            <v>3863</v>
          </cell>
          <cell r="B1900" t="str">
            <v>LUVA PVC SOLD P/AGUA FRIA PREDIAL 50 MM</v>
          </cell>
          <cell r="C1900" t="str">
            <v>UN</v>
          </cell>
          <cell r="D1900">
            <v>1.64</v>
          </cell>
        </row>
        <row r="1901">
          <cell r="A1901">
            <v>3864</v>
          </cell>
          <cell r="B1901" t="str">
            <v>LUVA PVC SOLD P/AGUA FRIA PREDIAL 60 MM</v>
          </cell>
          <cell r="C1901" t="str">
            <v>UN</v>
          </cell>
          <cell r="D1901">
            <v>6.89</v>
          </cell>
        </row>
        <row r="1902">
          <cell r="A1902">
            <v>3865</v>
          </cell>
          <cell r="B1902" t="str">
            <v>LUVA PVC SOLD P/AGUA FRIA PREDIAL 75 MM</v>
          </cell>
          <cell r="C1902" t="str">
            <v>UN</v>
          </cell>
          <cell r="D1902">
            <v>8.86</v>
          </cell>
        </row>
        <row r="1903">
          <cell r="A1903">
            <v>3866</v>
          </cell>
          <cell r="B1903" t="str">
            <v>LUVA PVC SOLD P/AGUA FRIA PREDIAL 85 MM</v>
          </cell>
          <cell r="C1903" t="str">
            <v>UN</v>
          </cell>
          <cell r="D1903">
            <v>25.18</v>
          </cell>
        </row>
        <row r="1904">
          <cell r="A1904">
            <v>3867</v>
          </cell>
          <cell r="B1904" t="str">
            <v>LUVA PVC SOLD P/AGUA FRIA PREDIAL 110 MM</v>
          </cell>
          <cell r="C1904" t="str">
            <v>UN</v>
          </cell>
          <cell r="D1904">
            <v>34.299999999999997</v>
          </cell>
        </row>
        <row r="1905">
          <cell r="A1905">
            <v>3868</v>
          </cell>
          <cell r="B1905" t="str">
            <v>LUVA REDUCAO PVC SOLD P/AGUA FRIA PREDIAL 25 MM X 20 MM</v>
          </cell>
          <cell r="C1905" t="str">
            <v>UN</v>
          </cell>
          <cell r="D1905">
            <v>0.57999999999999996</v>
          </cell>
        </row>
        <row r="1906">
          <cell r="A1906">
            <v>3869</v>
          </cell>
          <cell r="B1906" t="str">
            <v>LUVA REDUCAO PVC SOLD P/AGUA FRIA PREDIAL 32 MM X 25 MM</v>
          </cell>
          <cell r="C1906" t="str">
            <v>UN</v>
          </cell>
          <cell r="D1906">
            <v>1.46</v>
          </cell>
        </row>
        <row r="1907">
          <cell r="A1907">
            <v>3870</v>
          </cell>
          <cell r="B1907" t="str">
            <v>LUVA PVC SOLDAVEL C/ BUCHA LATAO 25 MM X 3/4\"</v>
          </cell>
          <cell r="C1907" t="str">
            <v>UN</v>
          </cell>
          <cell r="D1907">
            <v>3.5</v>
          </cell>
        </row>
        <row r="1908">
          <cell r="A1908">
            <v>3871</v>
          </cell>
          <cell r="B1908" t="str">
            <v>LUVA PVC SOLDAVEL / ROSCA P/AGUA FRIA PREDIAL 50MM X 1.1/2\"</v>
          </cell>
          <cell r="C1908" t="str">
            <v>UN</v>
          </cell>
          <cell r="D1908">
            <v>13.23</v>
          </cell>
        </row>
        <row r="1909">
          <cell r="A1909">
            <v>3872</v>
          </cell>
          <cell r="B1909" t="str">
            <v>LUVA REDUCAO PVC SOLD P/AGUA FRIA  PREDIAL 40 MM X 32 MM</v>
          </cell>
          <cell r="C1909" t="str">
            <v>UN</v>
          </cell>
          <cell r="D1909">
            <v>1.71</v>
          </cell>
        </row>
        <row r="1910">
          <cell r="A1910">
            <v>3873</v>
          </cell>
          <cell r="B1910" t="str">
            <v>LUVA CORRER PVC SOLD P/AGUA FRIA PREDIAL 25 MM</v>
          </cell>
          <cell r="C1910" t="str">
            <v>UN</v>
          </cell>
          <cell r="D1910">
            <v>5.65</v>
          </cell>
        </row>
        <row r="1911">
          <cell r="A1911">
            <v>3874</v>
          </cell>
          <cell r="B1911" t="str">
            <v>LUVA REDUCAO PVC SOLDAVEL / ROSCA C/ BUCHA LATAO 25MM X 1/2\"</v>
          </cell>
          <cell r="C1911" t="str">
            <v>UN</v>
          </cell>
          <cell r="D1911">
            <v>2.84</v>
          </cell>
        </row>
        <row r="1912">
          <cell r="A1912">
            <v>3875</v>
          </cell>
          <cell r="B1912" t="str">
            <v>LUVA SIMPLES PVC P/ ESG PREDIAL DN 50MM</v>
          </cell>
          <cell r="C1912" t="str">
            <v>UN</v>
          </cell>
          <cell r="D1912">
            <v>1.42</v>
          </cell>
        </row>
        <row r="1913">
          <cell r="A1913">
            <v>3876</v>
          </cell>
          <cell r="B1913" t="str">
            <v>LUVA PVC C/ROSCA P/AGUA FRIA PREDIAL 1\"</v>
          </cell>
          <cell r="C1913" t="str">
            <v>UN</v>
          </cell>
          <cell r="D1913">
            <v>1.42</v>
          </cell>
        </row>
        <row r="1914">
          <cell r="A1914">
            <v>3877</v>
          </cell>
          <cell r="B1914" t="str">
            <v>LUVA PVC C/ROSCA P/AGUA FRIA PREDIAL 1.1/4\"</v>
          </cell>
          <cell r="C1914" t="str">
            <v>UN</v>
          </cell>
          <cell r="D1914">
            <v>2.89</v>
          </cell>
        </row>
        <row r="1915">
          <cell r="A1915">
            <v>3878</v>
          </cell>
          <cell r="B1915" t="str">
            <v>LUVA PVC C/ROSCA P/AGUA FRIA PREDIAL 1.1/2\"</v>
          </cell>
          <cell r="C1915" t="str">
            <v>UN</v>
          </cell>
          <cell r="D1915">
            <v>3.11</v>
          </cell>
        </row>
        <row r="1916">
          <cell r="A1916">
            <v>3879</v>
          </cell>
          <cell r="B1916" t="str">
            <v>LUVA PVC C/ROSCA P/AGUA FRIA PREDIAL 2\"</v>
          </cell>
          <cell r="C1916" t="str">
            <v>UN</v>
          </cell>
          <cell r="D1916">
            <v>6.34</v>
          </cell>
        </row>
        <row r="1917">
          <cell r="A1917">
            <v>3880</v>
          </cell>
          <cell r="B1917" t="str">
            <v>LUVA PVC C/ROSCA P/AGUA FRIA PREDIAL 3\"</v>
          </cell>
          <cell r="C1917" t="str">
            <v>UN</v>
          </cell>
          <cell r="D1917">
            <v>11.24</v>
          </cell>
        </row>
        <row r="1918">
          <cell r="A1918">
            <v>3883</v>
          </cell>
          <cell r="B1918" t="str">
            <v>LUVA PVC C/ROSCA P/AGUA FRIA PREDIAL 1/2\"</v>
          </cell>
          <cell r="C1918" t="str">
            <v>UN</v>
          </cell>
          <cell r="D1918">
            <v>0.47</v>
          </cell>
        </row>
        <row r="1919">
          <cell r="A1919">
            <v>3884</v>
          </cell>
          <cell r="B1919" t="str">
            <v>LUVA PVC C/ROSCA P/AGUA FRIA PREDIAL 3/4\"</v>
          </cell>
          <cell r="C1919" t="str">
            <v>UN</v>
          </cell>
          <cell r="D1919">
            <v>0.73</v>
          </cell>
        </row>
        <row r="1920">
          <cell r="A1920">
            <v>3886</v>
          </cell>
          <cell r="B1920" t="str">
            <v>LUVA CORRER PVC P/TUBO ROSCAVEL P/AGUA FRIA PREDIAL 3/4''</v>
          </cell>
          <cell r="C1920" t="str">
            <v>UN</v>
          </cell>
          <cell r="D1920">
            <v>6.2</v>
          </cell>
        </row>
        <row r="1921">
          <cell r="A1921">
            <v>3889</v>
          </cell>
          <cell r="B1921" t="str">
            <v>LUVA REDUCAO PVC C/ROSCA P/AGUA FRIA PREDIAL 3/4\" X 1/2\"</v>
          </cell>
          <cell r="C1921" t="str">
            <v>UN</v>
          </cell>
          <cell r="D1921">
            <v>1.0900000000000001</v>
          </cell>
        </row>
        <row r="1922">
          <cell r="A1922">
            <v>3893</v>
          </cell>
          <cell r="B1922" t="str">
            <v>LUVA CORRER PVC P/ESG PREDIAL DN 100MM</v>
          </cell>
          <cell r="C1922" t="str">
            <v>UN</v>
          </cell>
          <cell r="D1922">
            <v>11.66</v>
          </cell>
        </row>
        <row r="1923">
          <cell r="A1923">
            <v>3895</v>
          </cell>
          <cell r="B1923" t="str">
            <v>LUVA CORRER PVC P/ ESG PREDIAL DN 75MM</v>
          </cell>
          <cell r="C1923" t="str">
            <v>UN</v>
          </cell>
          <cell r="D1923">
            <v>5.58</v>
          </cell>
        </row>
        <row r="1924">
          <cell r="A1924">
            <v>3897</v>
          </cell>
          <cell r="B1924" t="str">
            <v>LUVA SIMPLES PVC SOLD P/ ESG PREDIAL DN 40MM</v>
          </cell>
          <cell r="C1924" t="str">
            <v>UN</v>
          </cell>
          <cell r="D1924">
            <v>0.69</v>
          </cell>
        </row>
        <row r="1925">
          <cell r="A1925">
            <v>3898</v>
          </cell>
          <cell r="B1925" t="str">
            <v>LUVA SIMPLES PVC P/ ESG PREDIAL DN 75MM</v>
          </cell>
          <cell r="C1925" t="str">
            <v>UN</v>
          </cell>
          <cell r="D1925">
            <v>2.41</v>
          </cell>
        </row>
        <row r="1926">
          <cell r="A1926">
            <v>3899</v>
          </cell>
          <cell r="B1926" t="str">
            <v>LUVA SIMPLES PVC P/ ESG PREDIAL DN 100MM</v>
          </cell>
          <cell r="C1926" t="str">
            <v>UN</v>
          </cell>
          <cell r="D1926">
            <v>2.95</v>
          </cell>
        </row>
        <row r="1927">
          <cell r="A1927">
            <v>3900</v>
          </cell>
          <cell r="B1927" t="str">
            <v>LUVA CORRER PVC P/TUBO ROSCAVEL P/AGUA FRIA PREDIAL 1.1/2\"</v>
          </cell>
          <cell r="C1927" t="str">
            <v>UN</v>
          </cell>
          <cell r="D1927">
            <v>12.46</v>
          </cell>
        </row>
        <row r="1928">
          <cell r="A1928">
            <v>3901</v>
          </cell>
          <cell r="B1928" t="str">
            <v>LUVA PVC C/ROSCA P/AGUA FRIA PREDIAL 4\"</v>
          </cell>
          <cell r="C1928" t="str">
            <v>UN</v>
          </cell>
          <cell r="D1928">
            <v>18.8</v>
          </cell>
        </row>
        <row r="1929">
          <cell r="A1929">
            <v>3902</v>
          </cell>
          <cell r="B1929" t="str">
            <v>LUVA PVC C/ROSCA P/AGUA FRIA PREDIAL 2.1/2\"</v>
          </cell>
          <cell r="C1929" t="str">
            <v>UN</v>
          </cell>
          <cell r="D1929">
            <v>9.31</v>
          </cell>
        </row>
        <row r="1930">
          <cell r="A1930">
            <v>3903</v>
          </cell>
          <cell r="B1930" t="str">
            <v>LUVA PVC SOLD P/AGUA FRIA PREDIAL 32 MM</v>
          </cell>
          <cell r="C1930" t="str">
            <v>UN</v>
          </cell>
          <cell r="D1930">
            <v>0.77</v>
          </cell>
        </row>
        <row r="1931">
          <cell r="A1931">
            <v>3904</v>
          </cell>
          <cell r="B1931" t="str">
            <v>LUVA PVC SOLD P/AGUA FRIA PREDIAL 25 MM</v>
          </cell>
          <cell r="C1931" t="str">
            <v>UN</v>
          </cell>
          <cell r="D1931">
            <v>0.4</v>
          </cell>
        </row>
        <row r="1932">
          <cell r="A1932">
            <v>3905</v>
          </cell>
          <cell r="B1932" t="str">
            <v>LUVA PVC SOLDAVEL / ROSCA P/AGUA FRIA PREDIAL 40MM X 1.1/4\"</v>
          </cell>
          <cell r="C1932" t="str">
            <v>UN</v>
          </cell>
          <cell r="D1932">
            <v>5.43</v>
          </cell>
        </row>
        <row r="1933">
          <cell r="A1933">
            <v>3906</v>
          </cell>
          <cell r="B1933" t="str">
            <v>LUVA PVC SOLDAVEL / ROSCA P/AGUA FRIA PREDIAL 25MM X 3/4\"</v>
          </cell>
          <cell r="C1933" t="str">
            <v>UN</v>
          </cell>
          <cell r="D1933">
            <v>0.66</v>
          </cell>
        </row>
        <row r="1934">
          <cell r="A1934">
            <v>3907</v>
          </cell>
          <cell r="B1934" t="str">
            <v>LUVA REDUCAO PVC C/ROSCA P/AGUA FRIA PREDIAL 1\" X 3/4\"</v>
          </cell>
          <cell r="C1934" t="str">
            <v>UN</v>
          </cell>
          <cell r="D1934">
            <v>1.49</v>
          </cell>
        </row>
        <row r="1935">
          <cell r="A1935">
            <v>3908</v>
          </cell>
          <cell r="B1935" t="str">
            <v>LUVA FERRO GALV ROSCA 1/2\"</v>
          </cell>
          <cell r="C1935" t="str">
            <v>UN</v>
          </cell>
          <cell r="D1935">
            <v>2.72</v>
          </cell>
        </row>
        <row r="1936">
          <cell r="A1936">
            <v>3909</v>
          </cell>
          <cell r="B1936" t="str">
            <v>LUVA FERRO GALV ROSCA 3/4\"</v>
          </cell>
          <cell r="C1936" t="str">
            <v>UN</v>
          </cell>
          <cell r="D1936">
            <v>3.97</v>
          </cell>
        </row>
        <row r="1937">
          <cell r="A1937">
            <v>3910</v>
          </cell>
          <cell r="B1937" t="str">
            <v>LUVA FERRO GALV ROSCA 1\"</v>
          </cell>
          <cell r="C1937" t="str">
            <v>UN</v>
          </cell>
          <cell r="D1937">
            <v>5.85</v>
          </cell>
        </row>
        <row r="1938">
          <cell r="A1938">
            <v>3911</v>
          </cell>
          <cell r="B1938" t="str">
            <v>LUVA FERRO GALV ROSCA 1.1/4\"</v>
          </cell>
          <cell r="C1938" t="str">
            <v>UN</v>
          </cell>
          <cell r="D1938">
            <v>8.2799999999999994</v>
          </cell>
        </row>
        <row r="1939">
          <cell r="A1939">
            <v>3912</v>
          </cell>
          <cell r="B1939" t="str">
            <v>LUVA FERRO GALV ROSCA 2\"</v>
          </cell>
          <cell r="C1939" t="str">
            <v>UN</v>
          </cell>
          <cell r="D1939">
            <v>16.77</v>
          </cell>
        </row>
        <row r="1940">
          <cell r="A1940">
            <v>3913</v>
          </cell>
          <cell r="B1940" t="str">
            <v>LUVA FERRO GALV ROSCA 2.1/2'</v>
          </cell>
          <cell r="C1940" t="str">
            <v>UN</v>
          </cell>
          <cell r="D1940">
            <v>32.11</v>
          </cell>
        </row>
        <row r="1941">
          <cell r="A1941">
            <v>3914</v>
          </cell>
          <cell r="B1941" t="str">
            <v>LUVA FERRO GALV ROSCA 3\"</v>
          </cell>
          <cell r="C1941" t="str">
            <v>UN</v>
          </cell>
          <cell r="D1941">
            <v>47.38</v>
          </cell>
        </row>
        <row r="1942">
          <cell r="A1942">
            <v>3915</v>
          </cell>
          <cell r="B1942" t="str">
            <v>LUVA FERRO GALV ROSCA 4'</v>
          </cell>
          <cell r="C1942" t="str">
            <v>UN</v>
          </cell>
          <cell r="D1942">
            <v>70.14</v>
          </cell>
        </row>
        <row r="1943">
          <cell r="A1943">
            <v>3916</v>
          </cell>
          <cell r="B1943" t="str">
            <v>LUVA FERRO GALV ROSCA 5\"</v>
          </cell>
          <cell r="C1943" t="str">
            <v>UN</v>
          </cell>
          <cell r="D1943">
            <v>137.68</v>
          </cell>
        </row>
        <row r="1944">
          <cell r="A1944">
            <v>3917</v>
          </cell>
          <cell r="B1944" t="str">
            <v>LUVA FERRO GALV ROSCA 6\"</v>
          </cell>
          <cell r="C1944" t="str">
            <v>UN</v>
          </cell>
          <cell r="D1944">
            <v>196.53</v>
          </cell>
        </row>
        <row r="1945">
          <cell r="A1945">
            <v>3919</v>
          </cell>
          <cell r="B1945" t="str">
            <v>LUVA REDUCAO FERRO GALV ROSCA 1\" X 3/4\"</v>
          </cell>
          <cell r="C1945" t="str">
            <v>UN</v>
          </cell>
          <cell r="D1945">
            <v>5.96</v>
          </cell>
        </row>
        <row r="1946">
          <cell r="A1946">
            <v>3920</v>
          </cell>
          <cell r="B1946" t="str">
            <v>LUVA REDUCAO FERRO GALV ROSCA 1.1/4\" X 3/4\"</v>
          </cell>
          <cell r="C1946" t="str">
            <v>UN</v>
          </cell>
          <cell r="D1946">
            <v>8.06</v>
          </cell>
        </row>
        <row r="1947">
          <cell r="A1947">
            <v>3921</v>
          </cell>
          <cell r="B1947" t="str">
            <v>LUVA REDUCAO FERRO GALV ROSCA 1.1/4\" X 1\"</v>
          </cell>
          <cell r="C1947" t="str">
            <v>UN</v>
          </cell>
          <cell r="D1947">
            <v>8.1999999999999993</v>
          </cell>
        </row>
        <row r="1948">
          <cell r="A1948">
            <v>3922</v>
          </cell>
          <cell r="B1948" t="str">
            <v>LUVA REDUCAO FERRO GALV ROSCA 1.1/2\" X 1/2\"</v>
          </cell>
          <cell r="C1948" t="str">
            <v>UN</v>
          </cell>
          <cell r="D1948">
            <v>9.9700000000000006</v>
          </cell>
        </row>
        <row r="1949">
          <cell r="A1949">
            <v>3923</v>
          </cell>
          <cell r="B1949" t="str">
            <v>LUVA REDUCAO FERRO GALV ROSCA 1.1/2\" X 3/4\"</v>
          </cell>
          <cell r="C1949" t="str">
            <v>UN</v>
          </cell>
          <cell r="D1949">
            <v>10.78</v>
          </cell>
        </row>
        <row r="1950">
          <cell r="A1950">
            <v>3924</v>
          </cell>
          <cell r="B1950" t="str">
            <v>LUVA REDUCAO FERRO GALV ROSCA 1.1/2\" X 1\"</v>
          </cell>
          <cell r="C1950" t="str">
            <v>UN</v>
          </cell>
          <cell r="D1950">
            <v>11.11</v>
          </cell>
        </row>
        <row r="1951">
          <cell r="A1951">
            <v>3925</v>
          </cell>
          <cell r="B1951" t="str">
            <v>LUVA REDUCAO FERRO GALV ROSCA 2\" X 1\"</v>
          </cell>
          <cell r="C1951" t="str">
            <v>UN</v>
          </cell>
          <cell r="D1951">
            <v>16.7</v>
          </cell>
        </row>
        <row r="1952">
          <cell r="A1952">
            <v>3926</v>
          </cell>
          <cell r="B1952" t="str">
            <v>LUVA REDUCAO FERRO GALV ROSCA 2\" X 1.1/2\"</v>
          </cell>
          <cell r="C1952" t="str">
            <v>UN</v>
          </cell>
          <cell r="D1952">
            <v>16.88</v>
          </cell>
        </row>
        <row r="1953">
          <cell r="A1953">
            <v>3927</v>
          </cell>
          <cell r="B1953" t="str">
            <v>LUVA REDUCAO FERRO GALV ROSCA 2.1/2\" X 1.1/2\"</v>
          </cell>
          <cell r="C1953" t="str">
            <v>UN</v>
          </cell>
          <cell r="D1953">
            <v>31.45</v>
          </cell>
        </row>
        <row r="1954">
          <cell r="A1954">
            <v>3928</v>
          </cell>
          <cell r="B1954" t="str">
            <v>LUVA REDUCAO FERRO GALV ROSCA 2.1/2\" X 2\"</v>
          </cell>
          <cell r="C1954" t="str">
            <v>UN</v>
          </cell>
          <cell r="D1954">
            <v>31.45</v>
          </cell>
        </row>
        <row r="1955">
          <cell r="A1955">
            <v>3929</v>
          </cell>
          <cell r="B1955" t="str">
            <v>LUVA REDUCAO FERRO GALV ROSCA 3\" X 1.1/2\"</v>
          </cell>
          <cell r="C1955" t="str">
            <v>UN</v>
          </cell>
          <cell r="D1955">
            <v>45.83</v>
          </cell>
        </row>
        <row r="1956">
          <cell r="A1956">
            <v>3930</v>
          </cell>
          <cell r="B1956" t="str">
            <v>LUVA REDUCAO FERRO GALV ROSCA 3\" X 2\"</v>
          </cell>
          <cell r="C1956" t="str">
            <v>UN</v>
          </cell>
          <cell r="D1956">
            <v>45.83</v>
          </cell>
        </row>
        <row r="1957">
          <cell r="A1957">
            <v>3931</v>
          </cell>
          <cell r="B1957" t="str">
            <v>LUVA REDUCAO FERRO GALV ROSCA 3\" X 2.1/2\"</v>
          </cell>
          <cell r="C1957" t="str">
            <v>UN</v>
          </cell>
          <cell r="D1957">
            <v>45.83</v>
          </cell>
        </row>
        <row r="1958">
          <cell r="A1958">
            <v>3932</v>
          </cell>
          <cell r="B1958" t="str">
            <v>LUVA REDUCAO FERRO GALV ROSCA 4\" X 2.1/2\"</v>
          </cell>
          <cell r="C1958" t="str">
            <v>UN</v>
          </cell>
          <cell r="D1958">
            <v>68.42</v>
          </cell>
        </row>
        <row r="1959">
          <cell r="A1959">
            <v>3933</v>
          </cell>
          <cell r="B1959" t="str">
            <v>LUVA REDUCAO FERRO GALV ROSCA 4\" X 2\"</v>
          </cell>
          <cell r="C1959" t="str">
            <v>UN</v>
          </cell>
          <cell r="D1959">
            <v>68.42</v>
          </cell>
        </row>
        <row r="1960">
          <cell r="A1960">
            <v>3934</v>
          </cell>
          <cell r="B1960" t="str">
            <v>LUVA REDUCAO FERRO GALV ROSCA 4\" X 3\"</v>
          </cell>
          <cell r="C1960" t="str">
            <v>UN</v>
          </cell>
          <cell r="D1960">
            <v>69.59</v>
          </cell>
        </row>
        <row r="1961">
          <cell r="A1961">
            <v>3935</v>
          </cell>
          <cell r="B1961" t="str">
            <v>LUVA REDUCAO FERRO GALV ROSCA 2\" X 1.1/4\"</v>
          </cell>
          <cell r="C1961" t="str">
            <v>UN</v>
          </cell>
          <cell r="D1961">
            <v>16.850000000000001</v>
          </cell>
        </row>
        <row r="1962">
          <cell r="A1962">
            <v>3936</v>
          </cell>
          <cell r="B1962" t="str">
            <v>LUVA REDUCAO FERRO GALV ROSCA 1.1/2\" X 1.1/4\"</v>
          </cell>
          <cell r="C1962" t="str">
            <v>UN</v>
          </cell>
          <cell r="D1962">
            <v>10.96</v>
          </cell>
        </row>
        <row r="1963">
          <cell r="A1963">
            <v>3937</v>
          </cell>
          <cell r="B1963" t="str">
            <v>LUVA REDUCAO FERRO GALV ROSCA 1.1/4\" X 1/2\"</v>
          </cell>
          <cell r="C1963" t="str">
            <v>UN</v>
          </cell>
          <cell r="D1963">
            <v>8.06</v>
          </cell>
        </row>
        <row r="1964">
          <cell r="A1964">
            <v>3938</v>
          </cell>
          <cell r="B1964" t="str">
            <v>LUVA REDUCAO FERRO GALV ROSCA 1\" X 1/2\"</v>
          </cell>
          <cell r="C1964" t="str">
            <v>UN</v>
          </cell>
          <cell r="D1964">
            <v>5.89</v>
          </cell>
        </row>
        <row r="1965">
          <cell r="A1965">
            <v>3939</v>
          </cell>
          <cell r="B1965" t="str">
            <v>LUVA FERRO GALV ROSCA 1.1/2\"</v>
          </cell>
          <cell r="C1965" t="str">
            <v>UN</v>
          </cell>
          <cell r="D1965">
            <v>11.15</v>
          </cell>
        </row>
        <row r="1966">
          <cell r="A1966">
            <v>3989</v>
          </cell>
          <cell r="B1966" t="str">
            <v>MADEIRA LEI 1A QUALIDADE SERRADA APARELHADA</v>
          </cell>
          <cell r="C1966" t="str">
            <v>M3</v>
          </cell>
          <cell r="D1966">
            <v>1795</v>
          </cell>
        </row>
        <row r="1967">
          <cell r="A1967">
            <v>3990</v>
          </cell>
          <cell r="B1967" t="str">
            <v>TABUA MADEIRA LEI 1A QUALIDADE 2,5 X 25,0CM (1 X 10\") APARELHADA</v>
          </cell>
          <cell r="C1967" t="str">
            <v>M</v>
          </cell>
          <cell r="D1967">
            <v>11.24</v>
          </cell>
        </row>
        <row r="1968">
          <cell r="A1968">
            <v>3992</v>
          </cell>
          <cell r="B1968" t="str">
            <v>TABUA MADEIRA LEI 1A QUALIDADE 2,5 X 30,0CM (1 X 12\") APARELHADA</v>
          </cell>
          <cell r="C1968" t="str">
            <v>M</v>
          </cell>
          <cell r="D1968">
            <v>13.48</v>
          </cell>
        </row>
        <row r="1969">
          <cell r="A1969">
            <v>3993</v>
          </cell>
          <cell r="B1969" t="str">
            <v>TABUA MADEIRA LEI 1A QUALIDADE E = 2,5CM (1\") APARELHADA</v>
          </cell>
          <cell r="C1969" t="str">
            <v>M2</v>
          </cell>
          <cell r="D1969">
            <v>44.88</v>
          </cell>
        </row>
        <row r="1970">
          <cell r="A1970">
            <v>3997</v>
          </cell>
          <cell r="B1970" t="str">
            <v>MADEIRA DE LEI 1A QUALIDADE SERRADA NAO APARELHADA</v>
          </cell>
          <cell r="C1970" t="str">
            <v>M3</v>
          </cell>
          <cell r="D1970">
            <v>1201.33</v>
          </cell>
        </row>
        <row r="1971">
          <cell r="A1971">
            <v>4000</v>
          </cell>
          <cell r="B1971" t="str">
            <v>MADEIRA IPE SERRADA 1A QUALIDADE NAO APARELHADA</v>
          </cell>
          <cell r="C1971" t="str">
            <v>M3</v>
          </cell>
          <cell r="D1971">
            <v>2384.3200000000002</v>
          </cell>
        </row>
        <row r="1972">
          <cell r="A1972">
            <v>4004</v>
          </cell>
          <cell r="B1972" t="str">
            <v>MADEIRA 2A QUALIDADE SERRADA NAO APARELHADA</v>
          </cell>
          <cell r="C1972" t="str">
            <v>M3</v>
          </cell>
          <cell r="D1972">
            <v>918.5</v>
          </cell>
        </row>
        <row r="1973">
          <cell r="A1973">
            <v>4006</v>
          </cell>
          <cell r="B1973" t="str">
            <v>MADEIRA PINHO SERRADA 3A QUALIDADE NAO APARELHADA</v>
          </cell>
          <cell r="C1973" t="str">
            <v>M3</v>
          </cell>
          <cell r="D1973">
            <v>322.39999999999998</v>
          </cell>
        </row>
        <row r="1974">
          <cell r="A1974">
            <v>4011</v>
          </cell>
          <cell r="B1974" t="str">
            <v>GEOTEXTIL NAO TECIDO AGULHADO DE FILAMENTOS CONTINUOS 100% POLIESTER  RT 10 TIPO BIDIM OU EQUIV</v>
          </cell>
          <cell r="C1974" t="str">
            <v>M2</v>
          </cell>
          <cell r="D1974">
            <v>5.15</v>
          </cell>
        </row>
        <row r="1975">
          <cell r="A1975">
            <v>4012</v>
          </cell>
          <cell r="B1975" t="str">
            <v>GEOTEXTIL NAO TECIDO AGULHADO DE FILAMENTOS CONTINUOS 100% POLIESTER  RT 21 TIPO BIDIM OU EQUIV</v>
          </cell>
          <cell r="C1975" t="str">
            <v>M2</v>
          </cell>
          <cell r="D1975">
            <v>9.6199999999999992</v>
          </cell>
        </row>
        <row r="1976">
          <cell r="A1976">
            <v>4013</v>
          </cell>
          <cell r="B1976" t="str">
            <v>GEOTEXTIL NAO TECIDO AGULHADO DE FILAMENTOS CONTINUOS 100% POLIESTER  RT 09 P/ DRENAGEM TIPO BIDIM OU EQUIV</v>
          </cell>
          <cell r="C1976" t="str">
            <v>M2</v>
          </cell>
          <cell r="D1976">
            <v>3.9</v>
          </cell>
        </row>
        <row r="1977">
          <cell r="A1977">
            <v>4014</v>
          </cell>
          <cell r="B1977" t="str">
            <v>MANTA IMPERMEABILIZANTE A BASE DE ASFALTO MODIFICADO C/ POLIMEROS DE APP TIPO TORODIM APP 3MM VIAPOL OU EQUIV</v>
          </cell>
          <cell r="C1977" t="str">
            <v>M2</v>
          </cell>
          <cell r="D1977">
            <v>23.8</v>
          </cell>
        </row>
        <row r="1978">
          <cell r="A1978">
            <v>4015</v>
          </cell>
          <cell r="B1978" t="str">
            <v>MANTA IMPERMEABILIZANTE A BASE DE ASFALTO MODIFICADO C/ POLIMEROS DE APP TIPO TORODIM 4MM VIAPOL OU EQUIV</v>
          </cell>
          <cell r="C1978" t="str">
            <v>M2</v>
          </cell>
          <cell r="D1978">
            <v>27.49</v>
          </cell>
        </row>
        <row r="1979">
          <cell r="A1979">
            <v>4016</v>
          </cell>
          <cell r="B1979" t="str">
            <v>MANTA IMPERMEABILIZANTE A BASE DE ASFALTO C/ POLIMEROS DE APP TIPO    VIAPOL GLASS APP 3MM OU EQUIV</v>
          </cell>
          <cell r="C1979" t="str">
            <v>M2</v>
          </cell>
          <cell r="D1979">
            <v>17.87</v>
          </cell>
        </row>
        <row r="1980">
          <cell r="A1980">
            <v>4017</v>
          </cell>
          <cell r="B1980" t="str">
            <v>MANTA IMPERMEABILIZANTE A BASE DE ASFALTO MODIFICADO C/ POLIMEROS DE APP TIPO TORODIM 5MM VIAPOL OU EQUIV</v>
          </cell>
          <cell r="C1980" t="str">
            <v>M2</v>
          </cell>
          <cell r="D1980">
            <v>29.69</v>
          </cell>
        </row>
        <row r="1981">
          <cell r="A1981">
            <v>4018</v>
          </cell>
          <cell r="B1981" t="str">
            <v>GEOTEXTIL NAO TECIDO AGULHADO DE FILAMENTOS CONTINUOS 100% POLIESTER  RT 31 TIPO BIDIM OU EQUIV</v>
          </cell>
          <cell r="C1981" t="str">
            <v>M2</v>
          </cell>
          <cell r="D1981">
            <v>14.95</v>
          </cell>
        </row>
        <row r="1982">
          <cell r="A1982">
            <v>4019</v>
          </cell>
          <cell r="B1982" t="str">
            <v>GEOTEXTIL NAO TECIDO AGULHADO DE FILAMENTOS CONTINUOS 100% POLIESTER  RT 16 TIPO BIDIM OU EQUIV</v>
          </cell>
          <cell r="C1982" t="str">
            <v>M2</v>
          </cell>
          <cell r="D1982">
            <v>7.86</v>
          </cell>
        </row>
        <row r="1983">
          <cell r="A1983">
            <v>4020</v>
          </cell>
          <cell r="B1983" t="str">
            <v>GEOTEXTIL NAO TECIDO AGULHADO DE FILAMENTOS CONTINUOS 100% POLIESTER  RT 26 TIPO BIDIM OU EQUIV</v>
          </cell>
          <cell r="C1983" t="str">
            <v>M2</v>
          </cell>
          <cell r="D1983">
            <v>12.24</v>
          </cell>
        </row>
        <row r="1984">
          <cell r="A1984">
            <v>4021</v>
          </cell>
          <cell r="B1984" t="str">
            <v>GEOTEXTIL NAO TECIDO AGULHADO DE FILAMENTOS CONTINUOS 100% POLIESTER  RT 14 P/ DRENAGEM TIPO BIDIM OU EQUIV</v>
          </cell>
          <cell r="C1984" t="str">
            <v>M2</v>
          </cell>
          <cell r="D1984">
            <v>5.6</v>
          </cell>
        </row>
        <row r="1985">
          <cell r="A1985">
            <v>4022</v>
          </cell>
          <cell r="B1985" t="str">
            <v>MANTA BUTILICA E = 0,8 MM</v>
          </cell>
          <cell r="C1985" t="str">
            <v>M2</v>
          </cell>
          <cell r="D1985">
            <v>44.68</v>
          </cell>
        </row>
        <row r="1986">
          <cell r="A1986">
            <v>4023</v>
          </cell>
          <cell r="B1986" t="str">
            <v>MANTA P/ IMPERMEABILIZACAO TIPO SIKADUR COMBIFLEX-SIKA</v>
          </cell>
          <cell r="C1986" t="str">
            <v>M2</v>
          </cell>
          <cell r="D1986">
            <v>91.79</v>
          </cell>
        </row>
        <row r="1987">
          <cell r="A1987">
            <v>4030</v>
          </cell>
          <cell r="B1987" t="str">
            <v>VEU POLIESTER</v>
          </cell>
          <cell r="C1987" t="str">
            <v>M2</v>
          </cell>
          <cell r="D1987">
            <v>7.65</v>
          </cell>
        </row>
        <row r="1988">
          <cell r="A1988">
            <v>4031</v>
          </cell>
          <cell r="B1988" t="str">
            <v>VEU FIBRA DE VIDRO AEROGLASS/RHODIA OU SIMILAR 0,04 KG/M2</v>
          </cell>
          <cell r="C1988" t="str">
            <v>M2</v>
          </cell>
          <cell r="D1988">
            <v>2.98</v>
          </cell>
        </row>
        <row r="1989">
          <cell r="A1989">
            <v>4033</v>
          </cell>
          <cell r="B1989" t="str">
            <v>FELTRO ASFALTICO 15 LIBRAS TIPO VITFELTRO 15, ASFALTOS VITORIA OU EQUIV</v>
          </cell>
          <cell r="C1989" t="str">
            <v>M2</v>
          </cell>
          <cell r="D1989">
            <v>10.87</v>
          </cell>
        </row>
        <row r="1990">
          <cell r="A1990">
            <v>4035</v>
          </cell>
          <cell r="B1990" t="str">
            <v>MAQUINA DE CORTAR ASFALTO/CONCRETO A GASOLINA POT * 10HP * C/ DISCO * ATE 20\" * TIPO CLIPPER OU EQUIV (INCL MANUTENCAO/OPERACAO)</v>
          </cell>
          <cell r="C1990" t="str">
            <v>H</v>
          </cell>
          <cell r="D1990">
            <v>3.22</v>
          </cell>
        </row>
        <row r="1991">
          <cell r="A1991">
            <v>4036</v>
          </cell>
          <cell r="B1991" t="str">
            <v>MAQUINA DE DOBRAR ACO DIAM ATE 1 1/2\" TIPO NEOCONDE OU EQUIV (MANUAL)</v>
          </cell>
          <cell r="C1991" t="str">
            <v>H</v>
          </cell>
          <cell r="D1991">
            <v>4.83</v>
          </cell>
        </row>
        <row r="1992">
          <cell r="A1992">
            <v>4037</v>
          </cell>
          <cell r="B1992" t="str">
            <v>MAQUINA DE CORTAR ACO TIPO SOGEMAT OU EQUIV (MANUAL)</v>
          </cell>
          <cell r="C1992" t="str">
            <v>H</v>
          </cell>
          <cell r="D1992">
            <v>4.83</v>
          </cell>
        </row>
        <row r="1993">
          <cell r="A1993">
            <v>4040</v>
          </cell>
          <cell r="B1993" t="str">
            <v>MARTELETE OU ROMPEDOR PNEUMATICO TIPO ATLAS COPCO TEX-31 , 27 KG OU EQUIV</v>
          </cell>
          <cell r="C1993" t="str">
            <v>H</v>
          </cell>
          <cell r="D1993">
            <v>4.05</v>
          </cell>
        </row>
        <row r="1994">
          <cell r="A1994">
            <v>4043</v>
          </cell>
          <cell r="B1994" t="str">
            <v>MARTELETE OU ROMPEDOR PNEUMATICO TIPO ATLAS COPCO TEX-43,36 A 44 KG OU EQUIV</v>
          </cell>
          <cell r="C1994" t="str">
            <v>H</v>
          </cell>
          <cell r="D1994">
            <v>4.41</v>
          </cell>
        </row>
        <row r="1995">
          <cell r="A1995">
            <v>4044</v>
          </cell>
          <cell r="B1995" t="str">
            <v>MARTELETE OU ROMPEDOR PNEUMATICO TIPO ATLAS COPCO TEX-32 32,6 KG OU EQUIV</v>
          </cell>
          <cell r="C1995" t="str">
            <v>H</v>
          </cell>
          <cell r="D1995">
            <v>4.2300000000000004</v>
          </cell>
        </row>
        <row r="1996">
          <cell r="A1996">
            <v>4045</v>
          </cell>
          <cell r="B1996" t="str">
            <v>MARTELETE OU ROMPEDOR PNEUMATICO TIPO ATLAS COPCO 27 A 44KG INCLUSIVE CONJUNTO DE MANGUEIRAS ( 2 X 15M)</v>
          </cell>
          <cell r="C1996" t="str">
            <v>H</v>
          </cell>
          <cell r="D1996">
            <v>5.9</v>
          </cell>
        </row>
        <row r="1997">
          <cell r="A1997">
            <v>4046</v>
          </cell>
          <cell r="B1997" t="str">
            <v>MARTELO DEMOLIDOR PNEUMÁTICO MANUAL, MARCA ATLAS COPCO, MODELO TEX-270PS</v>
          </cell>
          <cell r="C1997" t="str">
            <v>UN</v>
          </cell>
          <cell r="D1997">
            <v>6183</v>
          </cell>
        </row>
        <row r="1998">
          <cell r="A1998">
            <v>4047</v>
          </cell>
          <cell r="B1998" t="str">
            <v>MASSA CORRIDA A BASE LATEX PVA</v>
          </cell>
          <cell r="C1998" t="str">
            <v>GL</v>
          </cell>
          <cell r="D1998">
            <v>15.9</v>
          </cell>
        </row>
        <row r="1999">
          <cell r="A1999">
            <v>4048</v>
          </cell>
          <cell r="B1999" t="str">
            <v>MASSA CORRIDA A BASE LATEX PVA</v>
          </cell>
          <cell r="C1999" t="str">
            <v>L</v>
          </cell>
          <cell r="D1999">
            <v>4.42</v>
          </cell>
        </row>
        <row r="2000">
          <cell r="A2000">
            <v>4049</v>
          </cell>
          <cell r="B2000" t="str">
            <v>MASSA EPOXI</v>
          </cell>
          <cell r="C2000" t="str">
            <v>L</v>
          </cell>
          <cell r="D2000">
            <v>22.36</v>
          </cell>
        </row>
        <row r="2001">
          <cell r="A2001">
            <v>4051</v>
          </cell>
          <cell r="B2001" t="str">
            <v>MASSA CORRIDA A BASE LATEX PVA</v>
          </cell>
          <cell r="C2001" t="str">
            <v>18L</v>
          </cell>
          <cell r="D2001">
            <v>56.28</v>
          </cell>
        </row>
        <row r="2002">
          <cell r="A2002">
            <v>4052</v>
          </cell>
          <cell r="B2002" t="str">
            <v>MASSA ACRILICA</v>
          </cell>
          <cell r="C2002" t="str">
            <v>18L</v>
          </cell>
          <cell r="D2002">
            <v>116.19</v>
          </cell>
        </row>
        <row r="2003">
          <cell r="A2003">
            <v>4053</v>
          </cell>
          <cell r="B2003" t="str">
            <v>MASSA BASE A OLEO</v>
          </cell>
          <cell r="C2003" t="str">
            <v>GL</v>
          </cell>
          <cell r="D2003">
            <v>29.97</v>
          </cell>
        </row>
        <row r="2004">
          <cell r="A2004">
            <v>4054</v>
          </cell>
          <cell r="B2004" t="str">
            <v>MASSA A OLEO P/ MADEIRAS - LATA DE 18 L</v>
          </cell>
          <cell r="C2004" t="str">
            <v>18L</v>
          </cell>
          <cell r="D2004">
            <v>200.89</v>
          </cell>
        </row>
        <row r="2005">
          <cell r="A2005">
            <v>4056</v>
          </cell>
          <cell r="B2005" t="str">
            <v>MASSA ACRILICA P/ PAREDES INTERIOR/EXTERIOR</v>
          </cell>
          <cell r="C2005" t="str">
            <v>GL</v>
          </cell>
          <cell r="D2005">
            <v>22.22</v>
          </cell>
        </row>
        <row r="2006">
          <cell r="A2006">
            <v>4058</v>
          </cell>
          <cell r="B2006" t="str">
            <v>MECÂNICO DE EQUIPAMENTOS PESADOS</v>
          </cell>
          <cell r="C2006" t="str">
            <v>H</v>
          </cell>
          <cell r="D2006">
            <v>9.11</v>
          </cell>
        </row>
        <row r="2007">
          <cell r="A2007">
            <v>4059</v>
          </cell>
          <cell r="B2007" t="str">
            <v>MEIO-FIO OU GUIA DE CONCRETO PRÉ-MOLDADO DE 30 X 15 X 12 CM E COMPRIMENTO DE 1,00 M</v>
          </cell>
          <cell r="C2007" t="str">
            <v>M</v>
          </cell>
          <cell r="D2007">
            <v>19.3</v>
          </cell>
        </row>
        <row r="2008">
          <cell r="A2008">
            <v>4061</v>
          </cell>
          <cell r="B2008" t="str">
            <v>MEIO FIO RETO DE CONCRETO 80 X 45 X 18 X 12CM</v>
          </cell>
          <cell r="C2008" t="str">
            <v>UN</v>
          </cell>
          <cell r="D2008">
            <v>18.41</v>
          </cell>
        </row>
        <row r="2009">
          <cell r="A2009">
            <v>4062</v>
          </cell>
          <cell r="B2009" t="str">
            <v>MEIO-FIO C/ SARJETA CONCRETO PRE MOLDADO 100 X 30 X 15CM</v>
          </cell>
          <cell r="C2009" t="str">
            <v>UN</v>
          </cell>
          <cell r="D2009">
            <v>17.07</v>
          </cell>
        </row>
        <row r="2010">
          <cell r="A2010">
            <v>4064</v>
          </cell>
          <cell r="B2010" t="str">
            <v>MEIO FIO RETO DE CONCRETO ( PADRAO DNER ) 1M</v>
          </cell>
          <cell r="C2010" t="str">
            <v>UN</v>
          </cell>
          <cell r="D2010">
            <v>19.3</v>
          </cell>
        </row>
        <row r="2011">
          <cell r="A2011">
            <v>4065</v>
          </cell>
          <cell r="B2011" t="str">
            <v>MEIO FIO RETO DE CONCRETO 100 X   27 X 12CM</v>
          </cell>
          <cell r="C2011" t="str">
            <v>UN</v>
          </cell>
          <cell r="D2011">
            <v>18.11</v>
          </cell>
        </row>
        <row r="2012">
          <cell r="A2012">
            <v>4069</v>
          </cell>
          <cell r="B2012" t="str">
            <v>MESTRE DE OBRAS</v>
          </cell>
          <cell r="C2012" t="str">
            <v>H</v>
          </cell>
          <cell r="D2012">
            <v>14.99</v>
          </cell>
        </row>
        <row r="2013">
          <cell r="A2013">
            <v>4083</v>
          </cell>
          <cell r="B2013" t="str">
            <v>FEITOR OU ENCARREGADO GERAL</v>
          </cell>
          <cell r="C2013" t="str">
            <v>H</v>
          </cell>
          <cell r="D2013">
            <v>9.34</v>
          </cell>
        </row>
        <row r="2014">
          <cell r="A2014">
            <v>4084</v>
          </cell>
          <cell r="B2014" t="str">
            <v>BOMBA SUBMERSIVEL P/ DRENAGEM/ESGOTAMENTO, ELETRICA TRIFASICA ATE 2CV DESCARGA 2\", HM = 10M, Q= 25M3/H = 417L/MIN. OU EQUIV</v>
          </cell>
          <cell r="C2014" t="str">
            <v>H</v>
          </cell>
          <cell r="D2014">
            <v>1.07</v>
          </cell>
        </row>
        <row r="2015">
          <cell r="A2015">
            <v>4085</v>
          </cell>
          <cell r="B2015" t="str">
            <v>BOMBA SUBMERSIVEL P/ DRENAGEM/ESGOTAMENTO, ELETRICA TRIFASICA    ACIMA 2 ATE 5CV DESCARGA 3\", HM = 24M, Q= 60M3/H = 1000L/MIN. OU EQUIV</v>
          </cell>
          <cell r="C2015" t="str">
            <v>H</v>
          </cell>
          <cell r="D2015">
            <v>1.37</v>
          </cell>
        </row>
        <row r="2016">
          <cell r="A2016">
            <v>4086</v>
          </cell>
          <cell r="B2016" t="str">
            <v>BOMBA SUBMERSIVEL P/ DRENAGEM/ESGOTAMENTO, ELETRICA TRIFASICA    ACIMA  DE 5 CV DESCARGA 4\" HM = 25M, Q= 162M3/H = 2700L/MIN. OU EQUIV</v>
          </cell>
          <cell r="C2016" t="str">
            <v>H</v>
          </cell>
          <cell r="D2016">
            <v>1.78</v>
          </cell>
        </row>
        <row r="2017">
          <cell r="A2017">
            <v>4087</v>
          </cell>
          <cell r="B2017" t="str">
            <v>MOTOCICLETA HONDA CG 125 - 16 HP**CAIXA**</v>
          </cell>
          <cell r="C2017" t="str">
            <v>UN</v>
          </cell>
          <cell r="D2017">
            <v>7655</v>
          </cell>
        </row>
        <row r="2018">
          <cell r="A2018">
            <v>4089</v>
          </cell>
          <cell r="B2018" t="str">
            <v>MOTONIVELADORA 185 A 200HP (INCL MANUT/OPERACAO)</v>
          </cell>
          <cell r="C2018" t="str">
            <v>H</v>
          </cell>
          <cell r="D2018">
            <v>138.65</v>
          </cell>
        </row>
        <row r="2019">
          <cell r="A2019">
            <v>4090</v>
          </cell>
          <cell r="B2019" t="str">
            <v>MOTONIVELADORA CATERPILLAR 120-H 140HP PESO OPERACIONAL 12,5T**CAIXA**</v>
          </cell>
          <cell r="C2019" t="str">
            <v>UN</v>
          </cell>
          <cell r="D2019">
            <v>615979</v>
          </cell>
        </row>
        <row r="2020">
          <cell r="A2020">
            <v>4091</v>
          </cell>
          <cell r="B2020" t="str">
            <v>MOTONIVELADORA 140 A 155HP (INCL MANUT/OPERACAO)</v>
          </cell>
          <cell r="C2020" t="str">
            <v>H</v>
          </cell>
          <cell r="D2020">
            <v>128.25</v>
          </cell>
        </row>
        <row r="2021">
          <cell r="A2021">
            <v>4092</v>
          </cell>
          <cell r="B2021" t="str">
            <v>MOTONIVELADORA ATE 130HP (INCL MANUT/OPERACAO)</v>
          </cell>
          <cell r="C2021" t="str">
            <v>H</v>
          </cell>
          <cell r="D2021">
            <v>117.85</v>
          </cell>
        </row>
        <row r="2022">
          <cell r="A2022">
            <v>4093</v>
          </cell>
          <cell r="B2022" t="str">
            <v>MOTORISTA DE CAMINHAO</v>
          </cell>
          <cell r="C2022" t="str">
            <v>H</v>
          </cell>
          <cell r="D2022">
            <v>8.4700000000000006</v>
          </cell>
        </row>
        <row r="2023">
          <cell r="A2023">
            <v>4094</v>
          </cell>
          <cell r="B2023" t="str">
            <v>MOTORISTA DE CAMINHAO E CARRETA</v>
          </cell>
          <cell r="C2023" t="str">
            <v>H</v>
          </cell>
          <cell r="D2023">
            <v>8.9600000000000009</v>
          </cell>
        </row>
        <row r="2024">
          <cell r="A2024">
            <v>4095</v>
          </cell>
          <cell r="B2024" t="str">
            <v>MOTORISTA DE VEICULO LEVE</v>
          </cell>
          <cell r="C2024" t="str">
            <v>H</v>
          </cell>
          <cell r="D2024">
            <v>8.42</v>
          </cell>
        </row>
        <row r="2025">
          <cell r="A2025">
            <v>4096</v>
          </cell>
          <cell r="B2025" t="str">
            <v>MOTORISTA OPERADOR DE MUNCK</v>
          </cell>
          <cell r="C2025" t="str">
            <v>H</v>
          </cell>
          <cell r="D2025">
            <v>9.11</v>
          </cell>
        </row>
        <row r="2026">
          <cell r="A2026">
            <v>4097</v>
          </cell>
          <cell r="B2026" t="str">
            <v>MOTORISTA DE VEICULO PESADO</v>
          </cell>
          <cell r="C2026" t="str">
            <v>H</v>
          </cell>
          <cell r="D2026">
            <v>9.11</v>
          </cell>
        </row>
        <row r="2027">
          <cell r="A2027">
            <v>4099</v>
          </cell>
          <cell r="B2027" t="str">
            <v>MOTOESCREIPER CATERPILLAR 621 330HP OU EQUIV CAP. 15,3M3/23T (INCL MANUT/OPERACAO)</v>
          </cell>
          <cell r="C2027" t="str">
            <v>H</v>
          </cell>
          <cell r="D2027">
            <v>157.5</v>
          </cell>
        </row>
        <row r="2028">
          <cell r="A2028">
            <v>4102</v>
          </cell>
          <cell r="B2028" t="str">
            <v>MOURÃO RETO DE CONCRETO PRÉ-MOLDADO 10 X 10CM, H=3M, PARA CERCAS</v>
          </cell>
          <cell r="C2028" t="str">
            <v>UN</v>
          </cell>
          <cell r="D2028">
            <v>25.76</v>
          </cell>
        </row>
        <row r="2029">
          <cell r="A2029">
            <v>4103</v>
          </cell>
          <cell r="B2029" t="str">
            <v>MOURAO CONCRETO RETO TP ALAMBRADO 10 X 10CM H = 3,25M</v>
          </cell>
          <cell r="C2029" t="str">
            <v>UN</v>
          </cell>
          <cell r="D2029">
            <v>24.17</v>
          </cell>
        </row>
        <row r="2030">
          <cell r="A2030">
            <v>4107</v>
          </cell>
          <cell r="B2030" t="str">
            <v>MOURAO CONCRETO RETO 15X15CM H = 2,30M</v>
          </cell>
          <cell r="C2030" t="str">
            <v>UN</v>
          </cell>
          <cell r="D2030">
            <v>21.49</v>
          </cell>
        </row>
        <row r="2031">
          <cell r="A2031">
            <v>4108</v>
          </cell>
          <cell r="B2031" t="str">
            <v>MOURAO CONCRETO RETO 10X10CM H = 2M</v>
          </cell>
          <cell r="C2031" t="str">
            <v>UN</v>
          </cell>
          <cell r="D2031">
            <v>18.190000000000001</v>
          </cell>
        </row>
        <row r="2032">
          <cell r="A2032">
            <v>4110</v>
          </cell>
          <cell r="B2032" t="str">
            <v>ESCORA OU MOURAO DE CONCRETO 10X10CM H = 2,45M</v>
          </cell>
          <cell r="C2032" t="str">
            <v>UN</v>
          </cell>
          <cell r="D2032">
            <v>26.61</v>
          </cell>
        </row>
        <row r="2033">
          <cell r="A2033">
            <v>4111</v>
          </cell>
          <cell r="B2033" t="str">
            <v>ESCORA OU MOURAO DE CONCRETO 10X10CM H = 2,30M</v>
          </cell>
          <cell r="C2033" t="str">
            <v>UN</v>
          </cell>
          <cell r="D2033">
            <v>17.579999999999998</v>
          </cell>
        </row>
        <row r="2034">
          <cell r="A2034">
            <v>4112</v>
          </cell>
          <cell r="B2034" t="str">
            <v>MOURAO CONCRETO RETO SECAO TRIANGULAR 12 CM H = 2,2M</v>
          </cell>
          <cell r="C2034" t="str">
            <v>UN</v>
          </cell>
          <cell r="D2034">
            <v>18.190000000000001</v>
          </cell>
        </row>
        <row r="2035">
          <cell r="A2035">
            <v>4114</v>
          </cell>
          <cell r="B2035" t="str">
            <v>MOURAO CONCRETO \"T\" H = 2,78M P/ 8FIOS + 0,45M P/ 3FIOS\"</v>
          </cell>
          <cell r="C2035" t="str">
            <v>UN</v>
          </cell>
          <cell r="D2035">
            <v>26.49</v>
          </cell>
        </row>
        <row r="2036">
          <cell r="A2036">
            <v>4115</v>
          </cell>
          <cell r="B2036" t="str">
            <v>PECA DE MADEIRA ROLICA D = 15CM COMPRIM= ATE 3,0M PARA CERCA</v>
          </cell>
          <cell r="C2036" t="str">
            <v>M</v>
          </cell>
          <cell r="D2036">
            <v>2.91</v>
          </cell>
        </row>
        <row r="2037">
          <cell r="A2037">
            <v>4119</v>
          </cell>
          <cell r="B2037" t="str">
            <v>PECA DE MADEIRA ROLICA D = 19CM PARA CERCA</v>
          </cell>
          <cell r="C2037" t="str">
            <v>M</v>
          </cell>
          <cell r="D2037">
            <v>4.4000000000000004</v>
          </cell>
        </row>
        <row r="2038">
          <cell r="A2038">
            <v>4126</v>
          </cell>
          <cell r="B2038" t="str">
            <v>MUFLA TERMINAL PRIMARIA UNIPOLAR USO EXTERNO PARA CABO 10/16MM2 ISOL, 3,6/6KV EM EPR - BORRACHA DE SILICONE</v>
          </cell>
          <cell r="C2038" t="str">
            <v>UN</v>
          </cell>
          <cell r="D2038">
            <v>200</v>
          </cell>
        </row>
        <row r="2039">
          <cell r="A2039">
            <v>4127</v>
          </cell>
          <cell r="B2039" t="str">
            <v>MUFLA TERMINAL PRIMARIA UNIPOLAR USO EXTERNO PARA CABO 25/70MM2 ISOL, 3,6/6KV EM EPR - BORRACHA DE SILICONE</v>
          </cell>
          <cell r="C2039" t="str">
            <v>UN</v>
          </cell>
          <cell r="D2039">
            <v>200.81</v>
          </cell>
        </row>
        <row r="2040">
          <cell r="A2040">
            <v>4133</v>
          </cell>
          <cell r="B2040" t="str">
            <v>MUFLA TERMINAL PRIMARIA UNIPOLAR USO EXTERNO PARA CABO 35/120MM2 ISOL. 15/25KV EM EPR - BORRACHA DE SILICONE</v>
          </cell>
          <cell r="C2040" t="str">
            <v>UN</v>
          </cell>
          <cell r="D2040">
            <v>275.3</v>
          </cell>
        </row>
        <row r="2041">
          <cell r="A2041">
            <v>4135</v>
          </cell>
          <cell r="B2041" t="str">
            <v>MUFLA TERMINAL PRIMARIA UNIPOLAR USO EXTERNO PARA CABO 35/70MM2 ISOL. 20/35KV EM EPR - BORRACHA DE SILICONE</v>
          </cell>
          <cell r="C2041" t="str">
            <v>UN</v>
          </cell>
          <cell r="D2041">
            <v>302.83</v>
          </cell>
        </row>
        <row r="2042">
          <cell r="A2042">
            <v>4140</v>
          </cell>
          <cell r="B2042" t="str">
            <v>MUFLA TERMINAL PRIMARIA UNIPOLAR USO EXTERNO, TERMOCONTRATIL, PARA CABO 10/16MM2 ISOL. 3,6KV EM EPR - BORRACHA DE SILICONE</v>
          </cell>
          <cell r="C2042" t="str">
            <v>UN</v>
          </cell>
          <cell r="D2042">
            <v>239.68</v>
          </cell>
        </row>
        <row r="2043">
          <cell r="A2043">
            <v>4145</v>
          </cell>
          <cell r="B2043" t="str">
            <v>MUFLA TERMINAL PRIMARIA UNIPOLAR USO EXTERNO PARA CABO 50/185MM2 ISOL. 20/35KV EM EPR</v>
          </cell>
          <cell r="C2043" t="str">
            <v>UN</v>
          </cell>
          <cell r="D2043">
            <v>239.68</v>
          </cell>
        </row>
        <row r="2044">
          <cell r="A2044">
            <v>4146</v>
          </cell>
          <cell r="B2044" t="str">
            <v>MUFLA TERMINAL PRIMARIA UNIPOLAR USO EXTERNO PARA CABO 10/16MM2 ISOL. 6/10KV EM EPR - BORRACHA DE SILICONE</v>
          </cell>
          <cell r="C2044" t="str">
            <v>UN</v>
          </cell>
          <cell r="D2044">
            <v>217.81</v>
          </cell>
        </row>
        <row r="2045">
          <cell r="A2045">
            <v>4152</v>
          </cell>
          <cell r="B2045" t="str">
            <v>MUFLA TERMINAL PRIMARIA UNIPOLAR USO INTERNO PARA CABO 25/70MM2 ISOL.3,6 /6KV EM EPR - BORRACHA DE SILICONE</v>
          </cell>
          <cell r="C2045" t="str">
            <v>UN</v>
          </cell>
          <cell r="D2045">
            <v>245.34</v>
          </cell>
        </row>
        <row r="2046">
          <cell r="A2046">
            <v>4154</v>
          </cell>
          <cell r="B2046" t="str">
            <v>MUFLA TERMINAL PRIMARIA UNIPOLAR USO INTERNO PARA CABO 25/70MM2 ISOL 6/10KV EM EPR- BORRACHA DE SILICONE</v>
          </cell>
          <cell r="C2046" t="str">
            <v>UN</v>
          </cell>
          <cell r="D2046">
            <v>245.34</v>
          </cell>
        </row>
        <row r="2047">
          <cell r="A2047">
            <v>4161</v>
          </cell>
          <cell r="B2047" t="str">
            <v>MUFLA TERMINAL PRIMARIA UNIPOLAR USO INTERNO PARA CABO 35/70MM2 ISOLACAO 8,7/15KV EM EPR - BORRACHA DE SILICONE</v>
          </cell>
          <cell r="C2047" t="str">
            <v>UN</v>
          </cell>
          <cell r="D2047">
            <v>249.39</v>
          </cell>
        </row>
        <row r="2048">
          <cell r="A2048">
            <v>4167</v>
          </cell>
          <cell r="B2048" t="str">
            <v>MUFLA TERMINAL PRIMARIA UNIPOLAR USO INTERNO PARA CABO 50/185MM2   ISOLACAO 20/35KV EM EPR - BORRACHA DE SILICONE</v>
          </cell>
          <cell r="C2048" t="str">
            <v>UN</v>
          </cell>
          <cell r="D2048">
            <v>237.6</v>
          </cell>
        </row>
        <row r="2049">
          <cell r="A2049">
            <v>4168</v>
          </cell>
          <cell r="B2049" t="str">
            <v>MUFLA TERMINAL PRIMARIA UNIPOLAR USO INTERNO PARA CABO 35/120MM2 ISOLACAO 15/25KV EM EPR - BORRACHA DE SILICONE</v>
          </cell>
          <cell r="C2049" t="str">
            <v>UN</v>
          </cell>
          <cell r="D2049">
            <v>259.11</v>
          </cell>
        </row>
        <row r="2050">
          <cell r="A2050">
            <v>4177</v>
          </cell>
          <cell r="B2050" t="str">
            <v>NIPEL FERRO GALV ROSCA 1/2\"</v>
          </cell>
          <cell r="C2050" t="str">
            <v>UN</v>
          </cell>
          <cell r="D2050">
            <v>2.13</v>
          </cell>
        </row>
        <row r="2051">
          <cell r="A2051">
            <v>4178</v>
          </cell>
          <cell r="B2051" t="str">
            <v>NIPEL FERRO GALV ROSCA 3/4\"</v>
          </cell>
          <cell r="C2051" t="str">
            <v>UN</v>
          </cell>
          <cell r="D2051">
            <v>3.05</v>
          </cell>
        </row>
        <row r="2052">
          <cell r="A2052">
            <v>4179</v>
          </cell>
          <cell r="B2052" t="str">
            <v>NIPEL FERRO GALV ROSCA 1\"</v>
          </cell>
          <cell r="C2052" t="str">
            <v>UN</v>
          </cell>
          <cell r="D2052">
            <v>5.15</v>
          </cell>
        </row>
        <row r="2053">
          <cell r="A2053">
            <v>4180</v>
          </cell>
          <cell r="B2053" t="str">
            <v>NIPEL FERRO GALV ROSCA 1.1/4\"</v>
          </cell>
          <cell r="C2053" t="str">
            <v>UN</v>
          </cell>
          <cell r="D2053">
            <v>7.17</v>
          </cell>
        </row>
        <row r="2054">
          <cell r="A2054">
            <v>4181</v>
          </cell>
          <cell r="B2054" t="str">
            <v>NIPEL FERRO GALV ROSCA 2\"</v>
          </cell>
          <cell r="C2054" t="str">
            <v>UN</v>
          </cell>
          <cell r="D2054">
            <v>17.690000000000001</v>
          </cell>
        </row>
        <row r="2055">
          <cell r="A2055">
            <v>4182</v>
          </cell>
          <cell r="B2055" t="str">
            <v>NIPEL FERRO GALV ROSCA 3\"</v>
          </cell>
          <cell r="C2055" t="str">
            <v>UN</v>
          </cell>
          <cell r="D2055">
            <v>35.9</v>
          </cell>
        </row>
        <row r="2056">
          <cell r="A2056">
            <v>4183</v>
          </cell>
          <cell r="B2056" t="str">
            <v>NIPEL FERRO GALV ROSCA 4\"</v>
          </cell>
          <cell r="C2056" t="str">
            <v>UN</v>
          </cell>
          <cell r="D2056">
            <v>56.39</v>
          </cell>
        </row>
        <row r="2057">
          <cell r="A2057">
            <v>4184</v>
          </cell>
          <cell r="B2057" t="str">
            <v>NIPEL FERRO GALV ROSCA 5\"</v>
          </cell>
          <cell r="C2057" t="str">
            <v>UN</v>
          </cell>
          <cell r="D2057">
            <v>101.26</v>
          </cell>
        </row>
        <row r="2058">
          <cell r="A2058">
            <v>4185</v>
          </cell>
          <cell r="B2058" t="str">
            <v>NIPEL FERRO GALV ROSCA 6\"</v>
          </cell>
          <cell r="C2058" t="str">
            <v>UN</v>
          </cell>
          <cell r="D2058">
            <v>123.74</v>
          </cell>
        </row>
        <row r="2059">
          <cell r="A2059">
            <v>4186</v>
          </cell>
          <cell r="B2059" t="str">
            <v>NIPEL REDUCAO FERRO GALV ROSCA 1/2\" X 1/4\"</v>
          </cell>
          <cell r="C2059" t="str">
            <v>UN</v>
          </cell>
          <cell r="D2059">
            <v>2.13</v>
          </cell>
        </row>
        <row r="2060">
          <cell r="A2060">
            <v>4187</v>
          </cell>
          <cell r="B2060" t="str">
            <v>NIPEL REDUCAO FERRO GALV ROSCA 3/4\" X 1/2\"</v>
          </cell>
          <cell r="C2060" t="str">
            <v>UN</v>
          </cell>
          <cell r="D2060">
            <v>3.05</v>
          </cell>
        </row>
        <row r="2061">
          <cell r="A2061">
            <v>4188</v>
          </cell>
          <cell r="B2061" t="str">
            <v>NIPEL REDUCAO FERRO GALV ROSCA 1\" X 1/2\"</v>
          </cell>
          <cell r="C2061" t="str">
            <v>UN</v>
          </cell>
          <cell r="D2061">
            <v>5.08</v>
          </cell>
        </row>
        <row r="2062">
          <cell r="A2062">
            <v>4189</v>
          </cell>
          <cell r="B2062" t="str">
            <v>NIPEL REDUCAO FERRO GALV ROSCA 1\" X 3/4\"</v>
          </cell>
          <cell r="C2062" t="str">
            <v>UN</v>
          </cell>
          <cell r="D2062">
            <v>4.97</v>
          </cell>
        </row>
        <row r="2063">
          <cell r="A2063">
            <v>4190</v>
          </cell>
          <cell r="B2063" t="str">
            <v>NIPEL REDUCAO FERRO GALV ROSCA 1.1/4\" X 3/4\"</v>
          </cell>
          <cell r="C2063" t="str">
            <v>UN</v>
          </cell>
          <cell r="D2063">
            <v>6.92</v>
          </cell>
        </row>
        <row r="2064">
          <cell r="A2064">
            <v>4191</v>
          </cell>
          <cell r="B2064" t="str">
            <v>NIPEL REDUCAO FERRO GALV ROSCA 1.1/2\" X 3/4\"</v>
          </cell>
          <cell r="C2064" t="str">
            <v>UN</v>
          </cell>
          <cell r="D2064">
            <v>8.02</v>
          </cell>
        </row>
        <row r="2065">
          <cell r="A2065">
            <v>4192</v>
          </cell>
          <cell r="B2065" t="str">
            <v>NIPEL REDUCAO FERRO GALV ROSCA 1.1/2\" X 1\"</v>
          </cell>
          <cell r="C2065" t="str">
            <v>UN</v>
          </cell>
          <cell r="D2065">
            <v>8.02</v>
          </cell>
        </row>
        <row r="2066">
          <cell r="A2066">
            <v>4193</v>
          </cell>
          <cell r="B2066" t="str">
            <v>NIPEL REDUCAO FERRO GALV ROSCA 2\" X 1.1/4\"</v>
          </cell>
          <cell r="C2066" t="str">
            <v>UN</v>
          </cell>
          <cell r="D2066">
            <v>17.29</v>
          </cell>
        </row>
        <row r="2067">
          <cell r="A2067">
            <v>4194</v>
          </cell>
          <cell r="B2067" t="str">
            <v>NIPEL REDUCAO FERRO GALV ROSCA 2\" X 1.1/2\"</v>
          </cell>
          <cell r="C2067" t="str">
            <v>UN</v>
          </cell>
          <cell r="D2067">
            <v>17.29</v>
          </cell>
        </row>
        <row r="2068">
          <cell r="A2068">
            <v>4195</v>
          </cell>
          <cell r="B2068" t="str">
            <v>NIPEL REDUCAO FERRO GALV ROSCA 2.1/2\" X 1.1/4\"</v>
          </cell>
          <cell r="C2068" t="str">
            <v>UN</v>
          </cell>
          <cell r="D2068">
            <v>24.87</v>
          </cell>
        </row>
        <row r="2069">
          <cell r="A2069">
            <v>4196</v>
          </cell>
          <cell r="B2069" t="str">
            <v>NIPEL REDUCAO FERRO GALV ROSCA 2.1/2\" X 1.1/2\"</v>
          </cell>
          <cell r="C2069" t="str">
            <v>UN</v>
          </cell>
          <cell r="D2069">
            <v>24.57</v>
          </cell>
        </row>
        <row r="2070">
          <cell r="A2070">
            <v>4197</v>
          </cell>
          <cell r="B2070" t="str">
            <v>NIPEL REDUCAO FERRO GALV ROSCA 2.1/2\" X 2\"</v>
          </cell>
          <cell r="C2070" t="str">
            <v>UN</v>
          </cell>
          <cell r="D2070">
            <v>24.57</v>
          </cell>
        </row>
        <row r="2071">
          <cell r="A2071">
            <v>4198</v>
          </cell>
          <cell r="B2071" t="str">
            <v>NIPEL REDUCAO FERRO GALV ROSCA 3\" X 1.1/2\"</v>
          </cell>
          <cell r="C2071" t="str">
            <v>UN</v>
          </cell>
          <cell r="D2071">
            <v>35.46</v>
          </cell>
        </row>
        <row r="2072">
          <cell r="A2072">
            <v>4202</v>
          </cell>
          <cell r="B2072" t="str">
            <v>NIPEL REDUCAO FERRO GALV ROSCA 3\" X 2.1/2\"</v>
          </cell>
          <cell r="C2072" t="str">
            <v>UN</v>
          </cell>
          <cell r="D2072">
            <v>35.46</v>
          </cell>
        </row>
        <row r="2073">
          <cell r="A2073">
            <v>4203</v>
          </cell>
          <cell r="B2073" t="str">
            <v>NIPEL REDUCAO FERRO GALV ROSCA 3\" X 2\"</v>
          </cell>
          <cell r="C2073" t="str">
            <v>UN</v>
          </cell>
          <cell r="D2073">
            <v>35.46</v>
          </cell>
        </row>
        <row r="2074">
          <cell r="A2074">
            <v>4204</v>
          </cell>
          <cell r="B2074" t="str">
            <v>NIPEL REDUCAO FERRO GALV ROSCA 2\" X 1\"</v>
          </cell>
          <cell r="C2074" t="str">
            <v>UN</v>
          </cell>
          <cell r="D2074">
            <v>17.29</v>
          </cell>
        </row>
        <row r="2075">
          <cell r="A2075">
            <v>4205</v>
          </cell>
          <cell r="B2075" t="str">
            <v>NIPEL REDUCAO FERRO GALV ROSCA 1.1/2\" X 1.1/4\"</v>
          </cell>
          <cell r="C2075" t="str">
            <v>UN</v>
          </cell>
          <cell r="D2075">
            <v>8.09</v>
          </cell>
        </row>
        <row r="2076">
          <cell r="A2076">
            <v>4206</v>
          </cell>
          <cell r="B2076" t="str">
            <v>NIPEL REDUCAO FERRO GALV ROSCA 1.1/4\" X 1\"</v>
          </cell>
          <cell r="C2076" t="str">
            <v>UN</v>
          </cell>
          <cell r="D2076">
            <v>7.1</v>
          </cell>
        </row>
        <row r="2077">
          <cell r="A2077">
            <v>4207</v>
          </cell>
          <cell r="B2077" t="str">
            <v>NIPEL REDUCAO FERRO GALV ROSCA 1.1/4\" X 1/2\"</v>
          </cell>
          <cell r="C2077" t="str">
            <v>UN</v>
          </cell>
          <cell r="D2077">
            <v>6.73</v>
          </cell>
        </row>
        <row r="2078">
          <cell r="A2078">
            <v>4208</v>
          </cell>
          <cell r="B2078" t="str">
            <v>NIPEL FERRO GALV ROSCA 2.1/2\"</v>
          </cell>
          <cell r="C2078" t="str">
            <v>UN</v>
          </cell>
          <cell r="D2078">
            <v>25.27</v>
          </cell>
        </row>
        <row r="2079">
          <cell r="A2079">
            <v>4209</v>
          </cell>
          <cell r="B2079" t="str">
            <v>NIPEL FERRO GALV ROSCA 1.1/2\"</v>
          </cell>
          <cell r="C2079" t="str">
            <v>UN</v>
          </cell>
          <cell r="D2079">
            <v>8.1300000000000008</v>
          </cell>
        </row>
        <row r="2080">
          <cell r="A2080">
            <v>4210</v>
          </cell>
          <cell r="B2080" t="str">
            <v>NIPEL PVC C/ C/ ROSCA P/ AGUA FRIA PREDIAL 1/2\"</v>
          </cell>
          <cell r="C2080" t="str">
            <v>UN</v>
          </cell>
          <cell r="D2080">
            <v>0.44</v>
          </cell>
        </row>
        <row r="2081">
          <cell r="A2081">
            <v>4211</v>
          </cell>
          <cell r="B2081" t="str">
            <v>NIPEL PVC C/ C/ ROSCA P/ AGUA FRIA PREDIAL 3/4\"</v>
          </cell>
          <cell r="C2081" t="str">
            <v>UN</v>
          </cell>
          <cell r="D2081">
            <v>0.48</v>
          </cell>
        </row>
        <row r="2082">
          <cell r="A2082">
            <v>4212</v>
          </cell>
          <cell r="B2082" t="str">
            <v>NIPEL PVC C/ C/ ROSCA P/ AGUA FRIA PREDIAL 1\"</v>
          </cell>
          <cell r="C2082" t="str">
            <v>UN</v>
          </cell>
          <cell r="D2082">
            <v>1.1299999999999999</v>
          </cell>
        </row>
        <row r="2083">
          <cell r="A2083">
            <v>4213</v>
          </cell>
          <cell r="B2083" t="str">
            <v>NIPEL PVC C/ C/ ROSCA P/ AGUA FRIA PREDIAL 2\"</v>
          </cell>
          <cell r="C2083" t="str">
            <v>UN</v>
          </cell>
          <cell r="D2083">
            <v>5.45</v>
          </cell>
        </row>
        <row r="2084">
          <cell r="A2084">
            <v>4214</v>
          </cell>
          <cell r="B2084" t="str">
            <v>NIPEL PVC C/ C/ ROSCA P/ AGUA FRIA PREDIAL 1.1/2\"</v>
          </cell>
          <cell r="C2084" t="str">
            <v>UN</v>
          </cell>
          <cell r="D2084">
            <v>3.08</v>
          </cell>
        </row>
        <row r="2085">
          <cell r="A2085">
            <v>4215</v>
          </cell>
          <cell r="B2085" t="str">
            <v>NIPEL PVC C/ C/ ROSCA P/ AGUA FRIA PREDIAL 1.1/4\"</v>
          </cell>
          <cell r="C2085" t="str">
            <v>UN</v>
          </cell>
          <cell r="D2085">
            <v>2.78</v>
          </cell>
        </row>
        <row r="2086">
          <cell r="A2086">
            <v>4221</v>
          </cell>
          <cell r="B2086" t="str">
            <v>OLEO DIESEL COMBUSTIVEL COMUM</v>
          </cell>
          <cell r="C2086" t="str">
            <v>L</v>
          </cell>
          <cell r="D2086">
            <v>2.13</v>
          </cell>
        </row>
        <row r="2087">
          <cell r="A2087">
            <v>4222</v>
          </cell>
          <cell r="B2087" t="str">
            <v>GASOLINA COMUM</v>
          </cell>
          <cell r="C2087" t="str">
            <v>L</v>
          </cell>
          <cell r="D2087">
            <v>3.73</v>
          </cell>
        </row>
        <row r="2088">
          <cell r="A2088">
            <v>4223</v>
          </cell>
          <cell r="B2088" t="str">
            <v>ALCOOL HIDRATADO COMBUSTIVEL COMUM</v>
          </cell>
          <cell r="C2088" t="str">
            <v>L</v>
          </cell>
          <cell r="D2088">
            <v>2.66</v>
          </cell>
        </row>
        <row r="2089">
          <cell r="A2089">
            <v>4224</v>
          </cell>
          <cell r="B2089" t="str">
            <v>QUEROSENE</v>
          </cell>
          <cell r="C2089" t="str">
            <v>L</v>
          </cell>
          <cell r="D2089">
            <v>2.4</v>
          </cell>
        </row>
        <row r="2090">
          <cell r="A2090">
            <v>4226</v>
          </cell>
          <cell r="B2090" t="str">
            <v>GAS DE COZINHA - GLP</v>
          </cell>
          <cell r="C2090" t="str">
            <v>KG</v>
          </cell>
          <cell r="D2090">
            <v>3.44</v>
          </cell>
        </row>
        <row r="2091">
          <cell r="A2091">
            <v>4227</v>
          </cell>
          <cell r="B2091" t="str">
            <v>ÓLEO LUBRIFICANTE PARA MOTORES DE EQUIPAMENTOS PESADOS (CAMINHÕES, TRATORES, RETROS E ETC...)</v>
          </cell>
          <cell r="C2091" t="str">
            <v>L</v>
          </cell>
          <cell r="D2091">
            <v>10.51</v>
          </cell>
        </row>
        <row r="2092">
          <cell r="A2092">
            <v>4228</v>
          </cell>
          <cell r="B2092" t="str">
            <v>OLEO QUEIMADO</v>
          </cell>
          <cell r="C2092" t="str">
            <v>L</v>
          </cell>
          <cell r="D2092">
            <v>0.22</v>
          </cell>
        </row>
        <row r="2093">
          <cell r="A2093">
            <v>4229</v>
          </cell>
          <cell r="B2093" t="str">
            <v>GRAXA</v>
          </cell>
          <cell r="C2093" t="str">
            <v>KG</v>
          </cell>
          <cell r="D2093">
            <v>12.59</v>
          </cell>
        </row>
        <row r="2094">
          <cell r="A2094">
            <v>4230</v>
          </cell>
          <cell r="B2094" t="str">
            <v>OPERADOR DE MAQUINAS E EQUIPAMENTOS</v>
          </cell>
          <cell r="C2094" t="str">
            <v>H</v>
          </cell>
          <cell r="D2094">
            <v>8.69</v>
          </cell>
        </row>
        <row r="2095">
          <cell r="A2095">
            <v>4233</v>
          </cell>
          <cell r="B2095" t="str">
            <v>OPERADOR DE USINA DE ASFALTO, DE SOLOS OU DE CONCRETO</v>
          </cell>
          <cell r="C2095" t="str">
            <v>H</v>
          </cell>
          <cell r="D2095">
            <v>9.11</v>
          </cell>
        </row>
        <row r="2096">
          <cell r="A2096">
            <v>4234</v>
          </cell>
          <cell r="B2096" t="str">
            <v>OPERADOR DE ESCAVADEIRA</v>
          </cell>
          <cell r="C2096" t="str">
            <v>H</v>
          </cell>
          <cell r="D2096">
            <v>8.27</v>
          </cell>
        </row>
        <row r="2097">
          <cell r="A2097">
            <v>4235</v>
          </cell>
          <cell r="B2097" t="str">
            <v>CAVOUQUEIRO OU OPERADOR PERFURATRIZ/ROMPEDOR</v>
          </cell>
          <cell r="C2097" t="str">
            <v>H</v>
          </cell>
          <cell r="D2097">
            <v>9.11</v>
          </cell>
        </row>
        <row r="2098">
          <cell r="A2098">
            <v>4237</v>
          </cell>
          <cell r="B2098" t="str">
            <v>TRATORISTA</v>
          </cell>
          <cell r="C2098" t="str">
            <v>H</v>
          </cell>
          <cell r="D2098">
            <v>9.09</v>
          </cell>
        </row>
        <row r="2099">
          <cell r="A2099">
            <v>4238</v>
          </cell>
          <cell r="B2099" t="str">
            <v>OPERADOR DE ROLO COMPACTADOR</v>
          </cell>
          <cell r="C2099" t="str">
            <v>H</v>
          </cell>
          <cell r="D2099">
            <v>8.27</v>
          </cell>
        </row>
        <row r="2100">
          <cell r="A2100">
            <v>4239</v>
          </cell>
          <cell r="B2100" t="str">
            <v>OPERADOR DE MOTONIVELADORA</v>
          </cell>
          <cell r="C2100" t="str">
            <v>H</v>
          </cell>
          <cell r="D2100">
            <v>9.06</v>
          </cell>
        </row>
        <row r="2101">
          <cell r="A2101">
            <v>4240</v>
          </cell>
          <cell r="B2101" t="str">
            <v>OPERADOR DE MOTO-ESCREIPER</v>
          </cell>
          <cell r="C2101" t="str">
            <v>H</v>
          </cell>
          <cell r="D2101">
            <v>8.27</v>
          </cell>
        </row>
        <row r="2102">
          <cell r="A2102">
            <v>4242</v>
          </cell>
          <cell r="B2102" t="str">
            <v>OPERADOR DE ACABADORA</v>
          </cell>
          <cell r="C2102" t="str">
            <v>H</v>
          </cell>
          <cell r="D2102">
            <v>8.27</v>
          </cell>
        </row>
        <row r="2103">
          <cell r="A2103">
            <v>4243</v>
          </cell>
          <cell r="B2103" t="str">
            <v>OPERADOR DE BETONEIRA ( CAMINHÃO)</v>
          </cell>
          <cell r="C2103" t="str">
            <v>H</v>
          </cell>
          <cell r="D2103">
            <v>8.24</v>
          </cell>
        </row>
        <row r="2104">
          <cell r="A2104">
            <v>4244</v>
          </cell>
          <cell r="B2104" t="str">
            <v>MACARIQUEIRO</v>
          </cell>
          <cell r="C2104" t="str">
            <v>H</v>
          </cell>
          <cell r="D2104">
            <v>9.11</v>
          </cell>
        </row>
        <row r="2105">
          <cell r="A2105">
            <v>4248</v>
          </cell>
          <cell r="B2105" t="str">
            <v>OPERADOR DE PA CARREGADEIRA</v>
          </cell>
          <cell r="C2105" t="str">
            <v>H</v>
          </cell>
          <cell r="D2105">
            <v>8.89</v>
          </cell>
        </row>
        <row r="2106">
          <cell r="A2106">
            <v>4250</v>
          </cell>
          <cell r="B2106" t="str">
            <v>OPERADOR DE COMPRESSOR OU COMPRESSORISTA</v>
          </cell>
          <cell r="C2106" t="str">
            <v>H</v>
          </cell>
          <cell r="D2106">
            <v>7.96</v>
          </cell>
        </row>
        <row r="2107">
          <cell r="A2107">
            <v>4251</v>
          </cell>
          <cell r="B2107" t="str">
            <v>OPERADOR JATO DE AREIA OU JATISTA</v>
          </cell>
          <cell r="C2107" t="str">
            <v>H</v>
          </cell>
          <cell r="D2107">
            <v>7.89</v>
          </cell>
        </row>
        <row r="2108">
          <cell r="A2108">
            <v>4252</v>
          </cell>
          <cell r="B2108" t="str">
            <v>OPERADOR PARA BATE ESTACAS</v>
          </cell>
          <cell r="C2108" t="str">
            <v>H</v>
          </cell>
          <cell r="D2108">
            <v>7.91</v>
          </cell>
        </row>
        <row r="2109">
          <cell r="A2109">
            <v>4253</v>
          </cell>
          <cell r="B2109" t="str">
            <v>OPERADOR DE GUINCHO</v>
          </cell>
          <cell r="C2109" t="str">
            <v>H</v>
          </cell>
          <cell r="D2109">
            <v>8.24</v>
          </cell>
        </row>
        <row r="2110">
          <cell r="A2110">
            <v>4254</v>
          </cell>
          <cell r="B2110" t="str">
            <v>OPERADOR DE GUINDASTE</v>
          </cell>
          <cell r="C2110" t="str">
            <v>H</v>
          </cell>
          <cell r="D2110">
            <v>9.01</v>
          </cell>
        </row>
        <row r="2111">
          <cell r="A2111">
            <v>4257</v>
          </cell>
          <cell r="B2111" t="str">
            <v>OPERADOR DE MARTELETE OU MARTELEIRO</v>
          </cell>
          <cell r="C2111" t="str">
            <v>H</v>
          </cell>
          <cell r="D2111">
            <v>7.89</v>
          </cell>
        </row>
        <row r="2112">
          <cell r="A2112">
            <v>4259</v>
          </cell>
          <cell r="B2112" t="str">
            <v>PA CARREGADEIRA SOBRE PNEUS * 170 HP * CAP. * 3 M 3 * PESO OPERACIONAL * 16 T * TIPO CATERPILAR 950 - F II NACIONAL OU EQUIV (INCL MANUTENCAO/OPERACAO)</v>
          </cell>
          <cell r="C2112" t="str">
            <v>H</v>
          </cell>
          <cell r="D2112">
            <v>152.05000000000001</v>
          </cell>
        </row>
        <row r="2113">
          <cell r="A2113">
            <v>4260</v>
          </cell>
          <cell r="B2113" t="str">
            <v>PA CARREGADEIRA SOBRE PNEUS * 105 HP CAP. 1,91M3 * TIPO CASE W - 20 EOU EQUIV (INCL MANUTENCAO/OPERACAO)</v>
          </cell>
          <cell r="C2113" t="str">
            <v>H</v>
          </cell>
          <cell r="D2113">
            <v>108</v>
          </cell>
        </row>
        <row r="2114">
          <cell r="A2114">
            <v>4261</v>
          </cell>
          <cell r="B2114" t="str">
            <v>PA CARREGADEIRA SOBRE PNEUS * 105 HP * CAP. 1,72M3 * PESO OPERACIONAL* 9 T * TIPO CATERPILAR 924 - F II NACIONAL OU EQUIV (INCL MANUTENCAO/OPERACAO)</v>
          </cell>
          <cell r="C2114" t="str">
            <v>H</v>
          </cell>
          <cell r="D2114">
            <v>121.64</v>
          </cell>
        </row>
        <row r="2115">
          <cell r="A2115">
            <v>4262</v>
          </cell>
          <cell r="B2115" t="str">
            <v>PA CARREGADEIRA SOBRE RODAS CATERPILLAR 924 F - POTENCIA 105 HP - CAPACIDADE DA CACAMBA 1,4 A 1,7 M3 - PESO OPERACIONAL 9.100 KG**CAIXA**</v>
          </cell>
          <cell r="C2115" t="str">
            <v>UN</v>
          </cell>
          <cell r="D2115">
            <v>386905</v>
          </cell>
        </row>
        <row r="2116">
          <cell r="A2116">
            <v>4263</v>
          </cell>
          <cell r="B2116" t="str">
            <v>PA CARREGADEIRA SOBRE RODAS CATERPILLAR 950 G - POTENCIA 180 HP - CAPACIDADE DA CACAMBA. 2,5 A 3,3 M3 - PESO OPERACIONAL 17.428 KG**CAIXA**</v>
          </cell>
          <cell r="C2116" t="str">
            <v>UN</v>
          </cell>
          <cell r="D2116">
            <v>726781.7</v>
          </cell>
        </row>
        <row r="2117">
          <cell r="A2117">
            <v>4266</v>
          </cell>
          <cell r="B2117" t="str">
            <v>COPIA HELIOGRAFICA</v>
          </cell>
          <cell r="C2117" t="str">
            <v>M2</v>
          </cell>
          <cell r="D2117">
            <v>12.04</v>
          </cell>
        </row>
        <row r="2118">
          <cell r="A2118">
            <v>4267</v>
          </cell>
          <cell r="B2118" t="str">
            <v>PAPELEIRA DE LOUCA BRANCA</v>
          </cell>
          <cell r="C2118" t="str">
            <v>UN</v>
          </cell>
          <cell r="D2118">
            <v>13.48</v>
          </cell>
        </row>
        <row r="2119">
          <cell r="A2119">
            <v>4268</v>
          </cell>
          <cell r="B2119" t="str">
            <v>PORTA TOALHA DE LOUCA BRANCA C/ BASTAO PLASTICO</v>
          </cell>
          <cell r="C2119" t="str">
            <v>UN</v>
          </cell>
          <cell r="D2119">
            <v>11.86</v>
          </cell>
        </row>
        <row r="2120">
          <cell r="A2120">
            <v>4269</v>
          </cell>
          <cell r="B2120" t="str">
            <v>SABONETEIRA LOUCA BRANCA 15 X 15CM</v>
          </cell>
          <cell r="C2120" t="str">
            <v>UN</v>
          </cell>
          <cell r="D2120">
            <v>13.76</v>
          </cell>
        </row>
        <row r="2121">
          <cell r="A2121">
            <v>4270</v>
          </cell>
          <cell r="B2121" t="str">
            <v>SABONETEIRA LOUCA BRANCA 7,5 X 15CM</v>
          </cell>
          <cell r="C2121" t="str">
            <v>UN</v>
          </cell>
          <cell r="D2121">
            <v>9.93</v>
          </cell>
        </row>
        <row r="2122">
          <cell r="A2122">
            <v>4271</v>
          </cell>
          <cell r="B2122" t="str">
            <v>CABIDE DE LOUCA BRANCA SIMPLES TP GANCHO</v>
          </cell>
          <cell r="C2122" t="str">
            <v>UN</v>
          </cell>
          <cell r="D2122">
            <v>5.92</v>
          </cell>
        </row>
        <row r="2123">
          <cell r="A2123">
            <v>4272</v>
          </cell>
          <cell r="B2123" t="str">
            <v>PARA-RAIOS DE BAIXA TENSAO, TENSAO DE OPERACAO 275V ( VN = 220V ) E 150V ( VN = 127V ), CORR. MAX. 19,5KA</v>
          </cell>
          <cell r="C2123" t="str">
            <v>UN</v>
          </cell>
          <cell r="D2123">
            <v>73.84</v>
          </cell>
        </row>
        <row r="2124">
          <cell r="A2124">
            <v>4273</v>
          </cell>
          <cell r="B2124" t="str">
            <v>PARA-RAIOS DE DISTRIBUICAO TIPO VALVULA DE OXIDO DE ZINCO, TENSAO NOMINAL 30KV, 10KA</v>
          </cell>
          <cell r="C2124" t="str">
            <v>UN</v>
          </cell>
          <cell r="D2124">
            <v>531.44000000000005</v>
          </cell>
        </row>
        <row r="2125">
          <cell r="A2125">
            <v>4274</v>
          </cell>
          <cell r="B2125" t="str">
            <v>CAPTOR FRANKLIN 350MM, 1 DESCIDA DE CABO, LATAO NIQUELADO OU CROMADO</v>
          </cell>
          <cell r="C2125" t="str">
            <v>UN</v>
          </cell>
          <cell r="D2125">
            <v>55.38</v>
          </cell>
        </row>
        <row r="2126">
          <cell r="A2126">
            <v>4276</v>
          </cell>
          <cell r="B2126" t="str">
            <v>PARA-RAIOS DE DISTRIBUICAO TIPO VALVULA DE OXIDO DE ZINCO, TENSAO NOMINAL 15KV, 5KA</v>
          </cell>
          <cell r="C2126" t="str">
            <v>UN</v>
          </cell>
          <cell r="D2126">
            <v>199.97</v>
          </cell>
        </row>
        <row r="2127">
          <cell r="A2127">
            <v>4299</v>
          </cell>
          <cell r="B2127" t="str">
            <v>PARAFUSO ZINCADO ROSCA SOBERBA 5/16\" X 110MM P/ TELHA FIBROCIMENTO</v>
          </cell>
          <cell r="C2127" t="str">
            <v>UN</v>
          </cell>
          <cell r="D2127">
            <v>0.45</v>
          </cell>
        </row>
        <row r="2128">
          <cell r="A2128">
            <v>4300</v>
          </cell>
          <cell r="B2128" t="str">
            <v>PARAFUSO ZINCADO ROSCA SOBERBA 5/16\" X 50MM P/ TELHA FIBROCIMENTO</v>
          </cell>
          <cell r="C2128" t="str">
            <v>UN</v>
          </cell>
          <cell r="D2128">
            <v>0.26</v>
          </cell>
        </row>
        <row r="2129">
          <cell r="A2129">
            <v>4301</v>
          </cell>
          <cell r="B2129" t="str">
            <v>PARAFUSO ZINCADO ROSCA SOBERBA 5/16\" X 85MM P/ TELHA FIBROCIMENTO</v>
          </cell>
          <cell r="C2129" t="str">
            <v>UN</v>
          </cell>
          <cell r="D2129">
            <v>0.42</v>
          </cell>
        </row>
        <row r="2130">
          <cell r="A2130">
            <v>4302</v>
          </cell>
          <cell r="B2130" t="str">
            <v>PARAFUSO ZINCADO ROSCA SOBERBA 5/16\" X 250MM P/ TELHA FIBROCIMENTO</v>
          </cell>
          <cell r="C2130" t="str">
            <v>UN</v>
          </cell>
          <cell r="D2130">
            <v>1.1100000000000001</v>
          </cell>
        </row>
        <row r="2131">
          <cell r="A2131">
            <v>4304</v>
          </cell>
          <cell r="B2131" t="str">
            <v>PARAFUSO ZINCADO ROSCA SOBERBA 5/16\" X 150MM P/ TELHA FIBROCIMENTO</v>
          </cell>
          <cell r="C2131" t="str">
            <v>UN</v>
          </cell>
          <cell r="D2131">
            <v>0.57999999999999996</v>
          </cell>
        </row>
        <row r="2132">
          <cell r="A2132">
            <v>4305</v>
          </cell>
          <cell r="B2132" t="str">
            <v>PARAFUSO ZINCADO ROSCA SOBERBA 5/16\" X 180MM P/ TELHA FIBROCIMENTO</v>
          </cell>
          <cell r="C2132" t="str">
            <v>UN</v>
          </cell>
          <cell r="D2132">
            <v>1.32</v>
          </cell>
        </row>
        <row r="2133">
          <cell r="A2133">
            <v>4306</v>
          </cell>
          <cell r="B2133" t="str">
            <v>PARAFUSO ZINCADO ROSCA SOBERBA 5/16\" X 200MM P/ TELHA FIBROCIMENTO</v>
          </cell>
          <cell r="C2133" t="str">
            <v>UN</v>
          </cell>
          <cell r="D2133">
            <v>0.85</v>
          </cell>
        </row>
        <row r="2134">
          <cell r="A2134">
            <v>4307</v>
          </cell>
          <cell r="B2134" t="str">
            <v>PLACA DE VENTILACAO P/ TELHA FIBROCIMENTO CANALETE 90 OU KALHETAO</v>
          </cell>
          <cell r="C2134" t="str">
            <v>UN</v>
          </cell>
          <cell r="D2134">
            <v>5.13</v>
          </cell>
        </row>
        <row r="2135">
          <cell r="A2135">
            <v>4308</v>
          </cell>
          <cell r="B2135" t="str">
            <v>PARAFUSO ZINCADO ROSCA SOBERBA 5/16\" X 230MM P/ TELHA FIBROCIMENTO</v>
          </cell>
          <cell r="C2135" t="str">
            <v>UN</v>
          </cell>
          <cell r="D2135">
            <v>1.01</v>
          </cell>
        </row>
        <row r="2136">
          <cell r="A2136">
            <v>4309</v>
          </cell>
          <cell r="B2136" t="str">
            <v>PLACA DE VENTILACAO P/ TELHA FIBROCIMENTO CANALETE 49 KALHETA</v>
          </cell>
          <cell r="C2136" t="str">
            <v>UN</v>
          </cell>
          <cell r="D2136">
            <v>1.98</v>
          </cell>
        </row>
        <row r="2137">
          <cell r="A2137">
            <v>4310</v>
          </cell>
          <cell r="B2137" t="str">
            <v>FIXADOR ABA AUTO TRAVANTE P/ TELHA CANALETE 90 OU KALHETAO</v>
          </cell>
          <cell r="C2137" t="str">
            <v>UN</v>
          </cell>
          <cell r="D2137">
            <v>1.27</v>
          </cell>
        </row>
        <row r="2138">
          <cell r="A2138">
            <v>4311</v>
          </cell>
          <cell r="B2138" t="str">
            <v>FIXADOR ABA SIMPLES P/ TELHA CANALETA 49 OU KALHETA</v>
          </cell>
          <cell r="C2138" t="str">
            <v>UN</v>
          </cell>
          <cell r="D2138">
            <v>0.93</v>
          </cell>
        </row>
        <row r="2139">
          <cell r="A2139">
            <v>4312</v>
          </cell>
          <cell r="B2139" t="str">
            <v>FIXADOR ABA SIMPLES P/ TELHA CANALETA 90 OU KALHETAO</v>
          </cell>
          <cell r="C2139" t="str">
            <v>UN</v>
          </cell>
          <cell r="D2139">
            <v>1.27</v>
          </cell>
        </row>
        <row r="2140">
          <cell r="A2140">
            <v>4313</v>
          </cell>
          <cell r="B2140" t="str">
            <v>HASTE RETA P/ GANCHO FG C/ ROSCA - 5/16\" X 35CM - P/ FIXACAO TELHA FIBROC - INCL PORCA E ARRUELAS DE VEDACAO</v>
          </cell>
          <cell r="C2140" t="str">
            <v>CJ</v>
          </cell>
          <cell r="D2140">
            <v>1.46</v>
          </cell>
        </row>
        <row r="2141">
          <cell r="A2141">
            <v>4314</v>
          </cell>
          <cell r="B2141" t="str">
            <v>HASTE RETA P/ GANCHO FG C/ ROSCA - 5/16\" X 45CM - P/ FIXACAO TELHA FIBROC - INCL PORCA E ARRUELAS DE VEDACAO</v>
          </cell>
          <cell r="C2141" t="str">
            <v>CJ</v>
          </cell>
          <cell r="D2141">
            <v>1.27</v>
          </cell>
        </row>
        <row r="2142">
          <cell r="A2142">
            <v>4315</v>
          </cell>
          <cell r="B2142" t="str">
            <v>GANCHO CHATO EM FG L=110MM P/ RECOBRIMENTO=100MM SECAO 1/8X1/2\" (3MMX12MM) P/ FIXAR TELHA FIBROCIMENTO ONDULADA</v>
          </cell>
          <cell r="C2142" t="str">
            <v>UN</v>
          </cell>
          <cell r="D2142">
            <v>1.72</v>
          </cell>
        </row>
        <row r="2143">
          <cell r="A2143">
            <v>4316</v>
          </cell>
          <cell r="B2143" t="str">
            <v>HASTE RETA P/ GANCHO FG C/ ROSCA - 1/4\" X 40CM - P/ FIXACAO TELHA FIBROC INCL PORCA SEXT ZINCO</v>
          </cell>
          <cell r="C2143" t="str">
            <v>UN</v>
          </cell>
          <cell r="D2143">
            <v>1.06</v>
          </cell>
        </row>
        <row r="2144">
          <cell r="A2144">
            <v>4317</v>
          </cell>
          <cell r="B2144" t="str">
            <v>HASTE RETA P/ GANCHO FG C/ ROSCA - 5/16\" X 40CM - P/ FIXACAO TELHA FIBROC - INCL PORCA SEXT ZINCO</v>
          </cell>
          <cell r="C2144" t="str">
            <v>UN</v>
          </cell>
          <cell r="D2144">
            <v>1.06</v>
          </cell>
        </row>
        <row r="2145">
          <cell r="A2145">
            <v>4318</v>
          </cell>
          <cell r="B2145" t="str">
            <v>PARAFUSO ZINCADO- 5/16\" X 85MM - P/ TELHA FIBROC CANALETE 90 - INCL BUCHA NYLON S-10</v>
          </cell>
          <cell r="C2145" t="str">
            <v>UN</v>
          </cell>
          <cell r="D2145">
            <v>0.21</v>
          </cell>
        </row>
        <row r="2146">
          <cell r="A2146">
            <v>4319</v>
          </cell>
          <cell r="B2146" t="str">
            <v>AFASTADOR P/ TELHA FIBROCIMENTO CANALETE 90 OU KALHETAO</v>
          </cell>
          <cell r="C2146" t="str">
            <v>UN</v>
          </cell>
          <cell r="D2146">
            <v>0.26</v>
          </cell>
        </row>
        <row r="2147">
          <cell r="A2147">
            <v>4320</v>
          </cell>
          <cell r="B2147" t="str">
            <v>PARAFUSO ZINCADO - 5/16\" X 250MM - P/ TELHA FIBROC CANALETE 49 - INCL BUCHA NYLON S-10</v>
          </cell>
          <cell r="C2147" t="str">
            <v>UN</v>
          </cell>
          <cell r="D2147">
            <v>0.21</v>
          </cell>
        </row>
        <row r="2148">
          <cell r="A2148">
            <v>4329</v>
          </cell>
          <cell r="B2148" t="str">
            <v>PARAFUSO SEXTAVADO ZINCADO ROSCA INTEIRA 1/2\" X 2\"</v>
          </cell>
          <cell r="C2148" t="str">
            <v>UN</v>
          </cell>
          <cell r="D2148">
            <v>0.6</v>
          </cell>
        </row>
        <row r="2149">
          <cell r="A2149">
            <v>4330</v>
          </cell>
          <cell r="B2149" t="str">
            <v>PORCA ZINCADA SEXTAVADA 5/16\"</v>
          </cell>
          <cell r="C2149" t="str">
            <v>UN</v>
          </cell>
          <cell r="D2149">
            <v>7.0000000000000007E-2</v>
          </cell>
        </row>
        <row r="2150">
          <cell r="A2150">
            <v>4331</v>
          </cell>
          <cell r="B2150" t="str">
            <v>PARAFUSO SEXTAVADO ZINCADO ROSCA INTEIRA 5/8\" X 2.1/4\" \"</v>
          </cell>
          <cell r="C2150" t="str">
            <v>UN</v>
          </cell>
          <cell r="D2150">
            <v>0.92</v>
          </cell>
        </row>
        <row r="2151">
          <cell r="A2151">
            <v>4332</v>
          </cell>
          <cell r="B2151" t="str">
            <v>PARAFUSO SEXTAVADO ZINCADO ROSCA INTEIRA 3/8\" X 2\" \"</v>
          </cell>
          <cell r="C2151" t="str">
            <v>UN</v>
          </cell>
          <cell r="D2151">
            <v>0.21</v>
          </cell>
        </row>
        <row r="2152">
          <cell r="A2152">
            <v>4333</v>
          </cell>
          <cell r="B2152" t="str">
            <v>PARAFUSO LATAO ROSCA SOBERBA CAB CHATA FENDA SIMPLES 3,2 X 16MM</v>
          </cell>
          <cell r="C2152" t="str">
            <v>UN</v>
          </cell>
          <cell r="D2152">
            <v>0.95</v>
          </cell>
        </row>
        <row r="2153">
          <cell r="A2153">
            <v>4334</v>
          </cell>
          <cell r="B2153" t="str">
            <v>PARAFUSO FRANCES ZINCADO 1/2\" X 15\" C/ PORCA E ARRUELA LISA/MEDIA</v>
          </cell>
          <cell r="C2153" t="str">
            <v>UN</v>
          </cell>
          <cell r="D2153">
            <v>3.58</v>
          </cell>
        </row>
        <row r="2154">
          <cell r="A2154">
            <v>4335</v>
          </cell>
          <cell r="B2154" t="str">
            <v>PARAFUSO FRANCES ZINCADO 1/2\" X 12\" C/ PORCA E ARRUELA LISA/MEDIA</v>
          </cell>
          <cell r="C2154" t="str">
            <v>UN</v>
          </cell>
          <cell r="D2154">
            <v>2.42</v>
          </cell>
        </row>
        <row r="2155">
          <cell r="A2155">
            <v>4336</v>
          </cell>
          <cell r="B2155" t="str">
            <v>PARAFUSO SEXTAVADO ZINCADO ROSCA INTEIRA 5/8\" X 3\" C/ PORCA E ARRUELA DE PRESSAO/MEDIA</v>
          </cell>
          <cell r="C2155" t="str">
            <v>UN</v>
          </cell>
          <cell r="D2155">
            <v>1.06</v>
          </cell>
        </row>
        <row r="2156">
          <cell r="A2156">
            <v>4337</v>
          </cell>
          <cell r="B2156" t="str">
            <v>PORCA ZINCADA QUADRADA 16 MM</v>
          </cell>
          <cell r="C2156" t="str">
            <v>UN</v>
          </cell>
          <cell r="D2156">
            <v>0.3</v>
          </cell>
        </row>
        <row r="2157">
          <cell r="A2157">
            <v>4339</v>
          </cell>
          <cell r="B2157" t="str">
            <v>PORCA ZINCADA SEXTAVADA 1/2\"</v>
          </cell>
          <cell r="C2157" t="str">
            <v>UN</v>
          </cell>
          <cell r="D2157">
            <v>0.28000000000000003</v>
          </cell>
        </row>
        <row r="2158">
          <cell r="A2158">
            <v>4340</v>
          </cell>
          <cell r="B2158" t="str">
            <v>PORCA ZINCADA SEXTAVADA 5/8\"</v>
          </cell>
          <cell r="C2158" t="str">
            <v>UN</v>
          </cell>
          <cell r="D2158">
            <v>0.28000000000000003</v>
          </cell>
        </row>
        <row r="2159">
          <cell r="A2159">
            <v>4341</v>
          </cell>
          <cell r="B2159" t="str">
            <v>PORCA ZINCADA QUADRADA 10 MM</v>
          </cell>
          <cell r="C2159" t="str">
            <v>UN</v>
          </cell>
          <cell r="D2159">
            <v>0.14000000000000001</v>
          </cell>
        </row>
        <row r="2160">
          <cell r="A2160">
            <v>4342</v>
          </cell>
          <cell r="B2160" t="str">
            <v>PORCA ZINCADA SEXTAVADA 3/8\"</v>
          </cell>
          <cell r="C2160" t="str">
            <v>UN</v>
          </cell>
          <cell r="D2160">
            <v>0.12</v>
          </cell>
        </row>
        <row r="2161">
          <cell r="A2161">
            <v>4343</v>
          </cell>
          <cell r="B2161" t="str">
            <v>PARAFUSO FRANCES ZINCADO 1/2\" X 4\" C/ PORCA E ARRUELA</v>
          </cell>
          <cell r="C2161" t="str">
            <v>UN</v>
          </cell>
          <cell r="D2161">
            <v>1.06</v>
          </cell>
        </row>
        <row r="2162">
          <cell r="A2162">
            <v>4344</v>
          </cell>
          <cell r="B2162" t="str">
            <v>PARAFUSO FRANCES METRICO ZINCADO 12 X 150MM, INCL PORCA SEXT E ARRUELA DE PRESSAO/MEDIA</v>
          </cell>
          <cell r="C2162" t="str">
            <v>UN</v>
          </cell>
          <cell r="D2162">
            <v>0.67</v>
          </cell>
        </row>
        <row r="2163">
          <cell r="A2163">
            <v>4346</v>
          </cell>
          <cell r="B2163" t="str">
            <v>PARAFUSO SEXTAVADO FERRO POLIDO ROSCA PARCIAL 5/8\" X 6\" C/ PORCA E ARRUELA DE PESSAO/MEDIA</v>
          </cell>
          <cell r="C2163" t="str">
            <v>UN</v>
          </cell>
          <cell r="D2163">
            <v>2.31</v>
          </cell>
        </row>
        <row r="2164">
          <cell r="A2164">
            <v>4350</v>
          </cell>
          <cell r="B2164" t="str">
            <v>BUCHA NYLON S-8 C/ PARAF ROSCA SOBERBA ACO ZINCADO CAB CHATA FENDA SIMPLES   4,8 X 75MM</v>
          </cell>
          <cell r="C2164" t="str">
            <v>UN</v>
          </cell>
          <cell r="D2164">
            <v>0.28000000000000003</v>
          </cell>
        </row>
        <row r="2165">
          <cell r="A2165">
            <v>4351</v>
          </cell>
          <cell r="B2165" t="str">
            <v>PARAFUSO NIQUELADO P/ FIXAR PECA SANITARIA - INCL PORCA CEGA, ARRUELA E BUCHA DE NYLON S-8</v>
          </cell>
          <cell r="C2165" t="str">
            <v>UN</v>
          </cell>
          <cell r="D2165">
            <v>1.1499999999999999</v>
          </cell>
        </row>
        <row r="2166">
          <cell r="A2166">
            <v>4354</v>
          </cell>
          <cell r="B2166" t="str">
            <v>PARAFUSO SEXTAVADO ZINCADO GRAU 5 ROSCA INTEIRA 1.1/2\" X 4\" \"</v>
          </cell>
          <cell r="C2166" t="str">
            <v>UN</v>
          </cell>
          <cell r="D2166">
            <v>0.62</v>
          </cell>
        </row>
        <row r="2167">
          <cell r="A2167">
            <v>4356</v>
          </cell>
          <cell r="B2167" t="str">
            <v>PARAFUSO ROSCA SOBERBA ZINCADO CAB CHATA FENDA SIMPLES 4,8 X 45MM (1.3/4\")</v>
          </cell>
          <cell r="C2167" t="str">
            <v>UN</v>
          </cell>
          <cell r="D2167">
            <v>0.05</v>
          </cell>
        </row>
        <row r="2168">
          <cell r="A2168">
            <v>4358</v>
          </cell>
          <cell r="B2168" t="str">
            <v>PARAFUSO LATAO ROSCA SOBERBA CAB CHATA FENDA SIMPLES 4,8 X 65MM (NR.10 X 2.1/2\")</v>
          </cell>
          <cell r="C2168" t="str">
            <v>UN</v>
          </cell>
          <cell r="D2168">
            <v>0.69</v>
          </cell>
        </row>
        <row r="2169">
          <cell r="A2169">
            <v>4359</v>
          </cell>
          <cell r="B2169" t="str">
            <v>ARRUELA PLASTICA 4 X 16</v>
          </cell>
          <cell r="C2169" t="str">
            <v>UN</v>
          </cell>
          <cell r="D2169">
            <v>0.1</v>
          </cell>
        </row>
        <row r="2170">
          <cell r="A2170">
            <v>4360</v>
          </cell>
          <cell r="B2170" t="str">
            <v>BRACADEIRA C/ PARAFUSO D = 3/4\"</v>
          </cell>
          <cell r="C2170" t="str">
            <v>UN</v>
          </cell>
          <cell r="D2170">
            <v>0.81</v>
          </cell>
        </row>
        <row r="2171">
          <cell r="A2171">
            <v>4361</v>
          </cell>
          <cell r="B2171" t="str">
            <v>BRACADEIRA C/ PARAFUSO D = 1 1/2\"</v>
          </cell>
          <cell r="C2171" t="str">
            <v>UN</v>
          </cell>
          <cell r="D2171">
            <v>1.57</v>
          </cell>
        </row>
        <row r="2172">
          <cell r="A2172">
            <v>4362</v>
          </cell>
          <cell r="B2172" t="str">
            <v>BRACADEIRA C/ PARAFUSO D = 1\"</v>
          </cell>
          <cell r="C2172" t="str">
            <v>UN</v>
          </cell>
          <cell r="D2172">
            <v>0.92</v>
          </cell>
        </row>
        <row r="2173">
          <cell r="A2173">
            <v>4363</v>
          </cell>
          <cell r="B2173" t="str">
            <v>BRACADEIRA C/ PARAFUSO D = 1/2\"</v>
          </cell>
          <cell r="C2173" t="str">
            <v>UN</v>
          </cell>
          <cell r="D2173">
            <v>0.74</v>
          </cell>
        </row>
        <row r="2174">
          <cell r="A2174">
            <v>4364</v>
          </cell>
          <cell r="B2174" t="str">
            <v>BRACADEIRA C/ PARAFUSO D = 2 1/2\"</v>
          </cell>
          <cell r="C2174" t="str">
            <v>UN</v>
          </cell>
          <cell r="D2174">
            <v>1.96</v>
          </cell>
        </row>
        <row r="2175">
          <cell r="A2175">
            <v>4365</v>
          </cell>
          <cell r="B2175" t="str">
            <v>BRACADEIRA C/ PARAFUSO D = 2\"</v>
          </cell>
          <cell r="C2175" t="str">
            <v>UN</v>
          </cell>
          <cell r="D2175">
            <v>1.94</v>
          </cell>
        </row>
        <row r="2176">
          <cell r="A2176">
            <v>4366</v>
          </cell>
          <cell r="B2176" t="str">
            <v>BRACADEIRA C/ PARAFUSO D = 3 1/2\"</v>
          </cell>
          <cell r="C2176" t="str">
            <v>UN</v>
          </cell>
          <cell r="D2176">
            <v>2.54</v>
          </cell>
        </row>
        <row r="2177">
          <cell r="A2177">
            <v>4367</v>
          </cell>
          <cell r="B2177" t="str">
            <v>BRACADEIRA C/ PARAFUSO D = 3\"</v>
          </cell>
          <cell r="C2177" t="str">
            <v>UN</v>
          </cell>
          <cell r="D2177">
            <v>2.31</v>
          </cell>
        </row>
        <row r="2178">
          <cell r="A2178">
            <v>4368</v>
          </cell>
          <cell r="B2178" t="str">
            <v>BRACADEIRA 3/4\" X 1/4\"</v>
          </cell>
          <cell r="C2178" t="str">
            <v>UN</v>
          </cell>
          <cell r="D2178">
            <v>1.1299999999999999</v>
          </cell>
        </row>
        <row r="2179">
          <cell r="A2179">
            <v>4371</v>
          </cell>
          <cell r="B2179" t="str">
            <v>BRACADEIRA C/ PARAFUSO D = 1 1/4\"</v>
          </cell>
          <cell r="C2179" t="str">
            <v>UN</v>
          </cell>
          <cell r="D2179">
            <v>1.55</v>
          </cell>
        </row>
        <row r="2180">
          <cell r="A2180">
            <v>4372</v>
          </cell>
          <cell r="B2180" t="str">
            <v>BRACADEIRA C/ PARAFUSO D = 4\"</v>
          </cell>
          <cell r="C2180" t="str">
            <v>UN</v>
          </cell>
          <cell r="D2180">
            <v>2.79</v>
          </cell>
        </row>
        <row r="2181">
          <cell r="A2181">
            <v>4374</v>
          </cell>
          <cell r="B2181" t="str">
            <v>BUCHA NYLON S-10</v>
          </cell>
          <cell r="C2181" t="str">
            <v>UN</v>
          </cell>
          <cell r="D2181">
            <v>0.18</v>
          </cell>
        </row>
        <row r="2182">
          <cell r="A2182">
            <v>4375</v>
          </cell>
          <cell r="B2182" t="str">
            <v>BUCHA NYLON S-6</v>
          </cell>
          <cell r="C2182" t="str">
            <v>UN</v>
          </cell>
          <cell r="D2182">
            <v>0.05</v>
          </cell>
        </row>
        <row r="2183">
          <cell r="A2183">
            <v>4376</v>
          </cell>
          <cell r="B2183" t="str">
            <v>BUCHA NYLON S-8</v>
          </cell>
          <cell r="C2183" t="str">
            <v>UN</v>
          </cell>
          <cell r="D2183">
            <v>0.1</v>
          </cell>
        </row>
        <row r="2184">
          <cell r="A2184">
            <v>4377</v>
          </cell>
          <cell r="B2184" t="str">
            <v>PARAFUSO ROSCA SOBERBA ZINCADO CAB CHATA FENDA SIMPLES 4,2 X 30MM</v>
          </cell>
          <cell r="C2184" t="str">
            <v>UN</v>
          </cell>
          <cell r="D2184">
            <v>7.0000000000000007E-2</v>
          </cell>
        </row>
        <row r="2185">
          <cell r="A2185">
            <v>4378</v>
          </cell>
          <cell r="B2185" t="str">
            <v>PARAFUSO ROSCA SOBERBA ACO ZINC CABECA CHATA FENDA SIMPLES 7 X 65MM</v>
          </cell>
          <cell r="C2185" t="str">
            <v>UN</v>
          </cell>
          <cell r="D2185">
            <v>0.25</v>
          </cell>
        </row>
        <row r="2186">
          <cell r="A2186">
            <v>4379</v>
          </cell>
          <cell r="B2186" t="str">
            <v>PARAFUSO ROSCA SOBERBA ZINCADO CAB CHATA FENDA SIMPLES 2,5 X 10MM (3/8\")</v>
          </cell>
          <cell r="C2186" t="str">
            <v>UN</v>
          </cell>
          <cell r="D2186">
            <v>0.65</v>
          </cell>
        </row>
        <row r="2187">
          <cell r="A2187">
            <v>4380</v>
          </cell>
          <cell r="B2187" t="str">
            <v>PARAFUSO ZINCADO ROSCA SOBERBA 5/16\" X 120MM P/ TELHA FIBROCIMENTO</v>
          </cell>
          <cell r="C2187" t="str">
            <v>UN</v>
          </cell>
          <cell r="D2187">
            <v>1.06</v>
          </cell>
        </row>
        <row r="2188">
          <cell r="A2188">
            <v>4381</v>
          </cell>
          <cell r="B2188" t="str">
            <v>PARAFUSO ROSCA SOBERBA ACO ZINC CABECA CHATA FENDA SIMPLES 8 X 100MM</v>
          </cell>
          <cell r="C2188" t="str">
            <v>UN</v>
          </cell>
          <cell r="D2188">
            <v>0.35</v>
          </cell>
        </row>
        <row r="2189">
          <cell r="A2189">
            <v>4382</v>
          </cell>
          <cell r="B2189" t="str">
            <v>PARAFUSO SEXTAVADO ROSCA SOBERBA ZINCADO 5/16\" X 80MM</v>
          </cell>
          <cell r="C2189" t="str">
            <v>UN</v>
          </cell>
          <cell r="D2189">
            <v>0.3</v>
          </cell>
        </row>
        <row r="2190">
          <cell r="A2190">
            <v>4383</v>
          </cell>
          <cell r="B2190" t="str">
            <v>PARAFUSO FRANCES METRICO ZINCADO 12 X 140MM, INCL PORCA SEXT E ARRUELA DE PRESSAO/MEDIA</v>
          </cell>
          <cell r="C2190" t="str">
            <v>UN</v>
          </cell>
          <cell r="D2190">
            <v>1.29</v>
          </cell>
        </row>
        <row r="2191">
          <cell r="A2191">
            <v>4384</v>
          </cell>
          <cell r="B2191" t="str">
            <v>PARAFUSO NIQUELADO P/ FIXAR PECA SANITARIA - INCL PORCA CEGA, ARRUELA E BUCHA NYLON S-10</v>
          </cell>
          <cell r="C2191" t="str">
            <v>UN</v>
          </cell>
          <cell r="D2191">
            <v>4.62</v>
          </cell>
        </row>
        <row r="2192">
          <cell r="A2192">
            <v>4385</v>
          </cell>
          <cell r="B2192" t="str">
            <v>PARALELEPIPEDO GRANITICO OU BASALTICO - 30 A 35 PECAS/M2 (SEM FRETE)</v>
          </cell>
          <cell r="C2192" t="str">
            <v>MIL</v>
          </cell>
          <cell r="D2192">
            <v>610</v>
          </cell>
        </row>
        <row r="2193">
          <cell r="A2193">
            <v>4386</v>
          </cell>
          <cell r="B2193" t="str">
            <v>PARALELEPIPEDO GRANITICO OU BASALTICO - 30 A 35 PECAS/M2 (SEM FRETE)</v>
          </cell>
          <cell r="C2193" t="str">
            <v>UN</v>
          </cell>
          <cell r="D2193">
            <v>0.61</v>
          </cell>
        </row>
        <row r="2194">
          <cell r="A2194">
            <v>4390</v>
          </cell>
          <cell r="B2194" t="str">
            <v>PARALELEPIPEDO GRANITICO - 33 PECAS/M2</v>
          </cell>
          <cell r="C2194" t="str">
            <v>M2</v>
          </cell>
          <cell r="D2194">
            <v>20.13</v>
          </cell>
        </row>
        <row r="2195">
          <cell r="A2195">
            <v>4392</v>
          </cell>
          <cell r="B2195" t="str">
            <v>MEIO-FIO OU GUIA GRANITICO OU BASALTICO</v>
          </cell>
          <cell r="C2195" t="str">
            <v>M</v>
          </cell>
          <cell r="D2195">
            <v>17.079999999999998</v>
          </cell>
        </row>
        <row r="2196">
          <cell r="A2196">
            <v>4396</v>
          </cell>
          <cell r="B2196" t="str">
            <v>PASTILHA CERAMICA ESMALTADA QUADRADA 1\"</v>
          </cell>
          <cell r="C2196" t="str">
            <v>M2</v>
          </cell>
          <cell r="D2196">
            <v>42.73</v>
          </cell>
        </row>
        <row r="2197">
          <cell r="A2197">
            <v>4397</v>
          </cell>
          <cell r="B2197" t="str">
            <v>PASTILHA CERAMICA FOSCA QUADRADA 1\"</v>
          </cell>
          <cell r="C2197" t="str">
            <v>M2</v>
          </cell>
          <cell r="D2197">
            <v>42.4</v>
          </cell>
        </row>
        <row r="2198">
          <cell r="A2198">
            <v>4400</v>
          </cell>
          <cell r="B2198" t="str">
            <v>PECA DE MADEIRA (MASSARANDUBA) 5,0 X 7,5CM (2 X 3\") NAO APARELHADA</v>
          </cell>
          <cell r="C2198" t="str">
            <v>M</v>
          </cell>
          <cell r="D2198">
            <v>6.03</v>
          </cell>
        </row>
        <row r="2199">
          <cell r="A2199">
            <v>4401</v>
          </cell>
          <cell r="B2199" t="str">
            <v>PECA DE MADEIRA LEI 1A QUALIDADE 1 X 8CM NAO APARELHADA</v>
          </cell>
          <cell r="C2199" t="str">
            <v>M</v>
          </cell>
          <cell r="D2199">
            <v>1.93</v>
          </cell>
        </row>
        <row r="2200">
          <cell r="A2200">
            <v>4403</v>
          </cell>
          <cell r="B2200" t="str">
            <v>PECA DE MADEIRA 1A QUALIDADE 1 X 5CM NAO APARELHADA</v>
          </cell>
          <cell r="C2200" t="str">
            <v>M</v>
          </cell>
          <cell r="D2200">
            <v>1.24</v>
          </cell>
        </row>
        <row r="2201">
          <cell r="A2201">
            <v>4405</v>
          </cell>
          <cell r="B2201" t="str">
            <v>PECA DE MADEIRA 1A QUALIDADE 2,5 X 7CM NAO APARELHADA</v>
          </cell>
          <cell r="C2201" t="str">
            <v>M</v>
          </cell>
          <cell r="D2201">
            <v>4.25</v>
          </cell>
        </row>
        <row r="2202">
          <cell r="A2202">
            <v>4407</v>
          </cell>
          <cell r="B2202" t="str">
            <v>PECA DE MADEIRA DE LEI 1A QUALIDADE 1,5 X 4CM NAO APARELHADA</v>
          </cell>
          <cell r="C2202" t="str">
            <v>M</v>
          </cell>
          <cell r="D2202">
            <v>1.48</v>
          </cell>
        </row>
        <row r="2203">
          <cell r="A2203">
            <v>4408</v>
          </cell>
          <cell r="B2203" t="str">
            <v>PECA DE MADEIRA DE LEI 1A QUALIDADE 1,5 X 5CM (1/ 2X2\") NAO APARELHADA</v>
          </cell>
          <cell r="C2203" t="str">
            <v>M</v>
          </cell>
          <cell r="D2203">
            <v>1.83</v>
          </cell>
        </row>
        <row r="2204">
          <cell r="A2204">
            <v>4410</v>
          </cell>
          <cell r="B2204" t="str">
            <v>PECA DE MADEIRA DE LEI 1A QUALIDADE 2 X 5CM NAO APARELHADA</v>
          </cell>
          <cell r="C2204" t="str">
            <v>M</v>
          </cell>
          <cell r="D2204">
            <v>2.42</v>
          </cell>
        </row>
        <row r="2205">
          <cell r="A2205">
            <v>4412</v>
          </cell>
          <cell r="B2205" t="str">
            <v>PECA DE MADEIRA 1A QUALIDADE 1 X 3CM NAO APARELHADA</v>
          </cell>
          <cell r="C2205" t="str">
            <v>M</v>
          </cell>
          <cell r="D2205">
            <v>0.74</v>
          </cell>
        </row>
        <row r="2206">
          <cell r="A2206">
            <v>4413</v>
          </cell>
          <cell r="B2206" t="str">
            <v>PECA DE MADEIRA 1A QUALIDADE 2,5 X 4CM NAO APARELHADA</v>
          </cell>
          <cell r="C2206" t="str">
            <v>M</v>
          </cell>
          <cell r="D2206">
            <v>2.42</v>
          </cell>
        </row>
        <row r="2207">
          <cell r="A2207">
            <v>4415</v>
          </cell>
          <cell r="B2207" t="str">
            <v>PECA DE MADEIRA LEI 1A QUALIDADE 2,5 X 5CM NAO APARELHADA</v>
          </cell>
          <cell r="C2207" t="str">
            <v>M</v>
          </cell>
          <cell r="D2207">
            <v>3.07</v>
          </cell>
        </row>
        <row r="2208">
          <cell r="A2208">
            <v>4417</v>
          </cell>
          <cell r="B2208" t="str">
            <v>PECA DE MADEIRA LEI 1A QUALIDADE 2,5 X 7,5CM (1 X 3\") NAO APARELHADA</v>
          </cell>
          <cell r="C2208" t="str">
            <v>M</v>
          </cell>
          <cell r="D2208">
            <v>4.5999999999999996</v>
          </cell>
        </row>
        <row r="2209">
          <cell r="A2209">
            <v>4418</v>
          </cell>
          <cell r="B2209" t="str">
            <v>PECA DE MADEIRA 1A QUALIDADE APROX 5 X 5 X10CM P/ FIXACAO ESQUADRIAS OU RODAPE</v>
          </cell>
          <cell r="C2209" t="str">
            <v>UN</v>
          </cell>
          <cell r="D2209">
            <v>0.59</v>
          </cell>
        </row>
        <row r="2210">
          <cell r="A2210">
            <v>4419</v>
          </cell>
          <cell r="B2210" t="str">
            <v>PECA DE MADEIRA 1A QUALIDADE 10 X 10 X 3CM P/ FIXACAO ESQUADRIAS OU RODAPE</v>
          </cell>
          <cell r="C2210" t="str">
            <v>UN</v>
          </cell>
          <cell r="D2210">
            <v>0.74</v>
          </cell>
        </row>
        <row r="2211">
          <cell r="A2211">
            <v>4420</v>
          </cell>
          <cell r="B2211" t="str">
            <v>PECA DE MADEIRA 1A QUALIDADE 10 X 20 X 3CM P/ FIXACAO ESQUADRIAS OU RODAPE</v>
          </cell>
          <cell r="C2211" t="str">
            <v>UN</v>
          </cell>
          <cell r="D2211">
            <v>1.48</v>
          </cell>
        </row>
        <row r="2212">
          <cell r="A2212">
            <v>4421</v>
          </cell>
          <cell r="B2212" t="str">
            <v>PECA DE MADEIRA 1A QUALIDADE 10 X 15 X 3CM P/ FIXACAO ESQUADRIAS OU RODAPE</v>
          </cell>
          <cell r="C2212" t="str">
            <v>UN</v>
          </cell>
          <cell r="D2212">
            <v>1.0900000000000001</v>
          </cell>
        </row>
        <row r="2213">
          <cell r="A2213">
            <v>4425</v>
          </cell>
          <cell r="B2213" t="str">
            <v>PECA DE MADEIRA DE LEI 1A QUALIDADE 6 X 12CM NAO APARELHADA</v>
          </cell>
          <cell r="C2213" t="str">
            <v>M</v>
          </cell>
          <cell r="D2213">
            <v>8.65</v>
          </cell>
        </row>
        <row r="2214">
          <cell r="A2214">
            <v>4427</v>
          </cell>
          <cell r="B2214" t="str">
            <v>PECA DE MADEIRA (MASSARANDUBA) 7 X 12,5CM NAO APARELHADA</v>
          </cell>
          <cell r="C2214" t="str">
            <v>M</v>
          </cell>
          <cell r="D2214">
            <v>14.12</v>
          </cell>
        </row>
        <row r="2215">
          <cell r="A2215">
            <v>4429</v>
          </cell>
          <cell r="B2215" t="str">
            <v>PECA DE MADEIRA (MASSARANDUBA) 7,5 X 10CM NAO APARELHADA</v>
          </cell>
          <cell r="C2215" t="str">
            <v>M</v>
          </cell>
          <cell r="D2215">
            <v>12.09</v>
          </cell>
        </row>
        <row r="2216">
          <cell r="A2216">
            <v>4430</v>
          </cell>
          <cell r="B2216" t="str">
            <v>PECA DE MADEIRA DE LEI 1A QUALIDADE 5 X 6CM NAO APARELHADA</v>
          </cell>
          <cell r="C2216" t="str">
            <v>M</v>
          </cell>
          <cell r="D2216">
            <v>3.6</v>
          </cell>
        </row>
        <row r="2217">
          <cell r="A2217">
            <v>4431</v>
          </cell>
          <cell r="B2217" t="str">
            <v>PECA DE MADEIRA DE LEI 1A QUALIDADE 8 X 8CM NAO APARELHADA</v>
          </cell>
          <cell r="C2217" t="str">
            <v>M</v>
          </cell>
          <cell r="D2217">
            <v>7.7</v>
          </cell>
        </row>
        <row r="2218">
          <cell r="A2218">
            <v>4432</v>
          </cell>
          <cell r="B2218" t="str">
            <v>PECA DE MADEIRA DE LEI 1A QUALIDADE 1,5 X 10CM NAO APARELHADA</v>
          </cell>
          <cell r="C2218" t="str">
            <v>M</v>
          </cell>
          <cell r="D2218">
            <v>3.66</v>
          </cell>
        </row>
        <row r="2219">
          <cell r="A2219">
            <v>4433</v>
          </cell>
          <cell r="B2219" t="str">
            <v>PECA DE MADEIRA DE LEI 1A QUALIDADE 7,5 X 7,5CM NAO APARELHADA</v>
          </cell>
          <cell r="C2219" t="str">
            <v>M</v>
          </cell>
          <cell r="D2219">
            <v>6.75</v>
          </cell>
        </row>
        <row r="2220">
          <cell r="A2220">
            <v>4435</v>
          </cell>
          <cell r="B2220" t="str">
            <v>PECA DE MADEIRA ( PINHO) 1A QUALIDADE 3,75 X 22,5CM NAO APARELHADA</v>
          </cell>
          <cell r="C2220" t="str">
            <v>M</v>
          </cell>
          <cell r="D2220">
            <v>5.83</v>
          </cell>
        </row>
        <row r="2221">
          <cell r="A2221">
            <v>4436</v>
          </cell>
          <cell r="B2221" t="str">
            <v>PECA DE MADEIRA (PINHO),1A QUALIDADE 3,75 X 22,5CM (1.1/2\" x 9\") NAO APARELHADA</v>
          </cell>
          <cell r="C2221" t="str">
            <v>M</v>
          </cell>
          <cell r="D2221">
            <v>7.77</v>
          </cell>
        </row>
        <row r="2222">
          <cell r="A2222">
            <v>4437</v>
          </cell>
          <cell r="B2222" t="str">
            <v>PECA DE MADEIRA (PINHO) 1A QUALIDADE 7,5 X 22,5CM NAO APARELHADA</v>
          </cell>
          <cell r="C2222" t="str">
            <v>M</v>
          </cell>
          <cell r="D2222">
            <v>11.66</v>
          </cell>
        </row>
        <row r="2223">
          <cell r="A2223">
            <v>4438</v>
          </cell>
          <cell r="B2223" t="str">
            <v>PECA DE MADEIRA (PINHO) 1A QUALIDADE 3 X 15CM NAO APARELHADA</v>
          </cell>
          <cell r="C2223" t="str">
            <v>M</v>
          </cell>
          <cell r="D2223">
            <v>3.12</v>
          </cell>
        </row>
        <row r="2224">
          <cell r="A2224">
            <v>4439</v>
          </cell>
          <cell r="B2224" t="str">
            <v>PECA DE MADEIRA DE LEI 1A QUALIDADE 2,5 X 30CM NAO APARELHADA</v>
          </cell>
          <cell r="C2224" t="str">
            <v>M</v>
          </cell>
          <cell r="D2224">
            <v>14.76</v>
          </cell>
        </row>
        <row r="2225">
          <cell r="A2225">
            <v>4440</v>
          </cell>
          <cell r="B2225" t="str">
            <v>PECA DE MADEIRA DE LEI 1A QUALIDADE 3 X 16CM NAO APARELHADA</v>
          </cell>
          <cell r="C2225" t="str">
            <v>M</v>
          </cell>
          <cell r="D2225">
            <v>5.77</v>
          </cell>
        </row>
        <row r="2226">
          <cell r="A2226">
            <v>4442</v>
          </cell>
          <cell r="B2226" t="str">
            <v>PECA DE MADEIRA DE LEI 1A QUALIDADE 8 X 18CM NAO APARELHADA</v>
          </cell>
          <cell r="C2226" t="str">
            <v>M</v>
          </cell>
          <cell r="D2226">
            <v>17.309999999999999</v>
          </cell>
        </row>
        <row r="2227">
          <cell r="A2227">
            <v>4443</v>
          </cell>
          <cell r="B2227" t="str">
            <v>PECA DE MADEIRA DE LEI 1A QUALIDADE 5 X 13CM (2X5\") NAO APARELHADA</v>
          </cell>
          <cell r="C2227" t="str">
            <v>M</v>
          </cell>
          <cell r="D2227">
            <v>7.82</v>
          </cell>
        </row>
        <row r="2228">
          <cell r="A2228">
            <v>4445</v>
          </cell>
          <cell r="B2228" t="str">
            <v>PECA DE MADEIRA DE LEI 1A QUALIDADE 2,5 X 16CM NAO</v>
          </cell>
          <cell r="C2228" t="str">
            <v>M</v>
          </cell>
          <cell r="D2228">
            <v>5.43</v>
          </cell>
        </row>
        <row r="2229">
          <cell r="A2229">
            <v>4448</v>
          </cell>
          <cell r="B2229" t="str">
            <v>PEÇA DE MADEIRA 3A./4A QUALIDADE 7,5 X 12,50 CM (3X5\") NÃO APARELHADA</v>
          </cell>
          <cell r="C2229" t="str">
            <v>M</v>
          </cell>
          <cell r="D2229">
            <v>6.98</v>
          </cell>
        </row>
        <row r="2230">
          <cell r="A2230">
            <v>4449</v>
          </cell>
          <cell r="B2230" t="str">
            <v>PECA DE MADEIRA DE LEI 1A QUALIDADE 4 X 8CM NAO APARELHADA</v>
          </cell>
          <cell r="C2230" t="str">
            <v>M</v>
          </cell>
          <cell r="D2230">
            <v>3.84</v>
          </cell>
        </row>
        <row r="2231">
          <cell r="A2231">
            <v>4453</v>
          </cell>
          <cell r="B2231" t="str">
            <v>PECA DE MADEIRA DE LEI 1A QUALIDADE 5 X 5CM NAO APARELHADA</v>
          </cell>
          <cell r="C2231" t="str">
            <v>M</v>
          </cell>
          <cell r="D2231">
            <v>3</v>
          </cell>
        </row>
        <row r="2232">
          <cell r="A2232">
            <v>4458</v>
          </cell>
          <cell r="B2232" t="str">
            <v>PECA DE MADEIRA 1A QUALIDADE 1 X 2CM NAO APARELHADA</v>
          </cell>
          <cell r="C2232" t="str">
            <v>M</v>
          </cell>
          <cell r="D2232">
            <v>0.49</v>
          </cell>
        </row>
        <row r="2233">
          <cell r="A2233">
            <v>4460</v>
          </cell>
          <cell r="B2233" t="str">
            <v>PECA DE MADEIRA 1A QUALIDADE 2,5 X 10CM (1 X 4\") NAO APARELHADA</v>
          </cell>
          <cell r="C2233" t="str">
            <v>M</v>
          </cell>
          <cell r="D2233">
            <v>6.08</v>
          </cell>
        </row>
        <row r="2234">
          <cell r="A2234">
            <v>4462</v>
          </cell>
          <cell r="B2234" t="str">
            <v>PECA DE MADEIRA DE LEI 1A QUALIDADE 6 X 25CM NAO APARELHADA</v>
          </cell>
          <cell r="C2234" t="str">
            <v>M2</v>
          </cell>
          <cell r="D2234">
            <v>72.08</v>
          </cell>
        </row>
        <row r="2235">
          <cell r="A2235">
            <v>4463</v>
          </cell>
          <cell r="B2235" t="str">
            <v>PECA DE MADEIRA DE LEI 1A QUALIDADE 4 X 30CM NAO APARELHADA</v>
          </cell>
          <cell r="C2235" t="str">
            <v>M3</v>
          </cell>
          <cell r="D2235">
            <v>1201.33</v>
          </cell>
        </row>
        <row r="2236">
          <cell r="A2236">
            <v>4464</v>
          </cell>
          <cell r="B2236" t="str">
            <v>PECA DE MADEIRA DE LEI 1A QUALIDADE 3 X 6CM NAO APARELHADA</v>
          </cell>
          <cell r="C2236" t="str">
            <v>M</v>
          </cell>
          <cell r="D2236">
            <v>2.17</v>
          </cell>
        </row>
        <row r="2237">
          <cell r="A2237">
            <v>4465</v>
          </cell>
          <cell r="B2237" t="str">
            <v>PECA DE MADEIRA DE LEI 1A QUALIDADE 5 X 22,5CM (2X9\") NAO APARELHADA</v>
          </cell>
          <cell r="C2237" t="str">
            <v>M</v>
          </cell>
          <cell r="D2237">
            <v>13.53</v>
          </cell>
        </row>
        <row r="2238">
          <cell r="A2238">
            <v>4466</v>
          </cell>
          <cell r="B2238" t="str">
            <v>PECA DE MADEIRA DE LEI 1A QUALIDADE 5 X 15CM NAO APARELHADA</v>
          </cell>
          <cell r="C2238" t="str">
            <v>M</v>
          </cell>
          <cell r="D2238">
            <v>9.01</v>
          </cell>
        </row>
        <row r="2239">
          <cell r="A2239">
            <v>4468</v>
          </cell>
          <cell r="B2239" t="str">
            <v>PECA DE MADEIRA DE LEI 1A QUALIDADE 4 X 30CM NAO APARELHADA</v>
          </cell>
          <cell r="C2239" t="str">
            <v>M2</v>
          </cell>
          <cell r="D2239">
            <v>48.05</v>
          </cell>
        </row>
        <row r="2240">
          <cell r="A2240">
            <v>4470</v>
          </cell>
          <cell r="B2240" t="str">
            <v>PECA DE MADEIRA DE LEI 1A QUALIDADE 7,5 X 40CM (3X16\") NAO APARELHADA</v>
          </cell>
          <cell r="C2240" t="str">
            <v>M</v>
          </cell>
          <cell r="D2240">
            <v>36.04</v>
          </cell>
        </row>
        <row r="2241">
          <cell r="A2241">
            <v>4471</v>
          </cell>
          <cell r="B2241" t="str">
            <v>PECA DE MADEIRA DE LEI 1A QUALIDADE 6 X 16CM NAO APARELHADA</v>
          </cell>
          <cell r="C2241" t="str">
            <v>M</v>
          </cell>
          <cell r="D2241">
            <v>11.54</v>
          </cell>
        </row>
        <row r="2242">
          <cell r="A2242">
            <v>4472</v>
          </cell>
          <cell r="B2242" t="str">
            <v>PECA DE MADEIRA (PEROBA) 1A QUALIDADE 6 X 16CM NAO APARELHADA</v>
          </cell>
          <cell r="C2242" t="str">
            <v>M</v>
          </cell>
          <cell r="D2242">
            <v>15.18</v>
          </cell>
        </row>
        <row r="2243">
          <cell r="A2243">
            <v>4473</v>
          </cell>
          <cell r="B2243" t="str">
            <v>PECA DE MADEIRA DE LEI 1A QUALIDADE 7,5 X 12,5CM (3 X 5\") NAO APARELHADA</v>
          </cell>
          <cell r="C2243" t="str">
            <v>M</v>
          </cell>
          <cell r="D2243">
            <v>11.27</v>
          </cell>
        </row>
        <row r="2244">
          <cell r="A2244">
            <v>4477</v>
          </cell>
          <cell r="B2244" t="str">
            <v>PECA DE MADEIRA DE LEI 1A QUALIDADE 4 X 10CM NAO APARELHADA</v>
          </cell>
          <cell r="C2244" t="str">
            <v>M</v>
          </cell>
          <cell r="D2244">
            <v>4.82</v>
          </cell>
        </row>
        <row r="2245">
          <cell r="A2245">
            <v>4478</v>
          </cell>
          <cell r="B2245" t="str">
            <v>PECA DE MADEIRA DE LEI 1A QUALIDADE 7,5 X 15CM (3X6\") NAO APARELHADA</v>
          </cell>
          <cell r="C2245" t="str">
            <v>M</v>
          </cell>
          <cell r="D2245">
            <v>13.53</v>
          </cell>
        </row>
        <row r="2246">
          <cell r="A2246">
            <v>4479</v>
          </cell>
          <cell r="B2246" t="str">
            <v>PECA DE MADEIRA DE LEI 1A QUALIDADE 8 X 12CM NAO APARELHADA</v>
          </cell>
          <cell r="C2246" t="str">
            <v>M</v>
          </cell>
          <cell r="D2246">
            <v>11.54</v>
          </cell>
        </row>
        <row r="2247">
          <cell r="A2247">
            <v>4481</v>
          </cell>
          <cell r="B2247" t="str">
            <v>PECA DE MADEIRA (MASSARANDUBA) 7,5 X 15CM (3 X 6\") NAO APARELHADA</v>
          </cell>
          <cell r="C2247" t="str">
            <v>M</v>
          </cell>
          <cell r="D2247">
            <v>18.12</v>
          </cell>
        </row>
        <row r="2248">
          <cell r="A2248">
            <v>4485</v>
          </cell>
          <cell r="B2248" t="str">
            <v>PECA DE MADEIRA LEI 1A QUALIDADE 4 X 6CM (1 1/2'' X2.1//2'') NAO APARELHADA</v>
          </cell>
          <cell r="C2248" t="str">
            <v>M</v>
          </cell>
          <cell r="D2248">
            <v>2.88</v>
          </cell>
        </row>
        <row r="2249">
          <cell r="A2249">
            <v>4487</v>
          </cell>
          <cell r="B2249" t="str">
            <v>PECA DE MADEIRA DE LEI 1A QUALIDADE 5 X 10CM NAO APARELHADA</v>
          </cell>
          <cell r="C2249" t="str">
            <v>M</v>
          </cell>
          <cell r="D2249">
            <v>4.1900000000000004</v>
          </cell>
        </row>
        <row r="2250">
          <cell r="A2250">
            <v>4490</v>
          </cell>
          <cell r="B2250" t="str">
            <v>PECA DE MADEIRA DE LEI 1A QUALIDADE 8 X 16CM NAO APARELHADA</v>
          </cell>
          <cell r="C2250" t="str">
            <v>M</v>
          </cell>
          <cell r="D2250">
            <v>15.37</v>
          </cell>
        </row>
        <row r="2251">
          <cell r="A2251">
            <v>4491</v>
          </cell>
          <cell r="B2251" t="str">
            <v>PECA DE MADEIRA 3A/4A QUALIDADE 7,5 X 7,5CM (3X3) NAO APARELHADA</v>
          </cell>
          <cell r="C2251" t="str">
            <v>M</v>
          </cell>
          <cell r="D2251">
            <v>3.82</v>
          </cell>
        </row>
        <row r="2252">
          <cell r="A2252">
            <v>4492</v>
          </cell>
          <cell r="B2252" t="str">
            <v>PECA DE MADEIRA 2A QUALIDADE 8 X 8CM NAO APARELHADA</v>
          </cell>
          <cell r="C2252" t="str">
            <v>M</v>
          </cell>
          <cell r="D2252">
            <v>5.76</v>
          </cell>
        </row>
        <row r="2253">
          <cell r="A2253">
            <v>4493</v>
          </cell>
          <cell r="B2253" t="str">
            <v>PECA DE MADEIRA 2A QUALIDADE 7,5 X 7,5CM NAO APARELHADA</v>
          </cell>
          <cell r="C2253" t="str">
            <v>M</v>
          </cell>
          <cell r="D2253">
            <v>3.54</v>
          </cell>
        </row>
        <row r="2254">
          <cell r="A2254">
            <v>4496</v>
          </cell>
          <cell r="B2254" t="str">
            <v>PECA DE MADEIRA (PINHO) 2A QUALIDADE 5 X 5CM NAO APARELHADA</v>
          </cell>
          <cell r="C2254" t="str">
            <v>M</v>
          </cell>
          <cell r="D2254">
            <v>1.24</v>
          </cell>
        </row>
        <row r="2255">
          <cell r="A2255">
            <v>4497</v>
          </cell>
          <cell r="B2255" t="str">
            <v>PECA DE MADEIRA 3A QUALIDADE 10 X 10CM NAO APARELHADA</v>
          </cell>
          <cell r="C2255" t="str">
            <v>M</v>
          </cell>
          <cell r="D2255">
            <v>5.31</v>
          </cell>
        </row>
        <row r="2256">
          <cell r="A2256">
            <v>4500</v>
          </cell>
          <cell r="B2256" t="str">
            <v>PECA DE MADEIRA 3A/4A QUALIDADE 7,5 X 10CM NAO APARELHADA</v>
          </cell>
          <cell r="C2256" t="str">
            <v>M</v>
          </cell>
          <cell r="D2256">
            <v>5.92</v>
          </cell>
        </row>
        <row r="2257">
          <cell r="A2257">
            <v>4502</v>
          </cell>
          <cell r="B2257" t="str">
            <v>PECA DE MADEIRA 2A QUALIDADE 2,5 X 5CM NAO APARELHADA</v>
          </cell>
          <cell r="C2257" t="str">
            <v>M</v>
          </cell>
          <cell r="D2257">
            <v>1.34</v>
          </cell>
        </row>
        <row r="2258">
          <cell r="A2258">
            <v>4504</v>
          </cell>
          <cell r="B2258" t="str">
            <v>PECA DE MADEIRA 3A QUALIDADE 1,4 X 7CM NAO APARELHADA</v>
          </cell>
          <cell r="C2258" t="str">
            <v>M</v>
          </cell>
          <cell r="D2258">
            <v>1.3</v>
          </cell>
        </row>
        <row r="2259">
          <cell r="A2259">
            <v>4505</v>
          </cell>
          <cell r="B2259" t="str">
            <v>PECA DE MADEIRA 3A/4A QUALIDADE 1 X 7CM NAO APARELHADA</v>
          </cell>
          <cell r="C2259" t="str">
            <v>M</v>
          </cell>
          <cell r="D2259">
            <v>1.51</v>
          </cell>
        </row>
        <row r="2260">
          <cell r="A2260">
            <v>4506</v>
          </cell>
          <cell r="B2260" t="str">
            <v>PECA DE MADEIRA 2A QUALIDADE 2,5 X 10CM NAO APARELHADA</v>
          </cell>
          <cell r="C2260" t="str">
            <v>M</v>
          </cell>
          <cell r="D2260">
            <v>2.37</v>
          </cell>
        </row>
        <row r="2261">
          <cell r="A2261">
            <v>4509</v>
          </cell>
          <cell r="B2261" t="str">
            <v>PECA DE MADEIRA 3A QUALIDADE 2,5 X 10CM NAO APARELHADA</v>
          </cell>
          <cell r="C2261" t="str">
            <v>M</v>
          </cell>
          <cell r="D2261">
            <v>1.96</v>
          </cell>
        </row>
        <row r="2262">
          <cell r="A2262">
            <v>4510</v>
          </cell>
          <cell r="B2262" t="str">
            <v>PECA DE MADEIRA 3A QUALIDADE 1,5 X 4CM NAO APARELHADA</v>
          </cell>
          <cell r="C2262" t="str">
            <v>M</v>
          </cell>
          <cell r="D2262">
            <v>1.06</v>
          </cell>
        </row>
        <row r="2263">
          <cell r="A2263">
            <v>4512</v>
          </cell>
          <cell r="B2263" t="str">
            <v>PECA DE MADEIRA 3A/4A QUALIDADE 2,5 X 5CM NAO APARELHADA</v>
          </cell>
          <cell r="C2263" t="str">
            <v>M</v>
          </cell>
          <cell r="D2263">
            <v>1.21</v>
          </cell>
        </row>
        <row r="2264">
          <cell r="A2264">
            <v>4513</v>
          </cell>
          <cell r="B2264" t="str">
            <v>PECA DE MADEIRA (PINHO) 3A/4A QUALIDADE 5 X 5CM</v>
          </cell>
          <cell r="C2264" t="str">
            <v>M</v>
          </cell>
          <cell r="D2264">
            <v>0.81</v>
          </cell>
        </row>
        <row r="2265">
          <cell r="A2265">
            <v>4515</v>
          </cell>
          <cell r="B2265" t="str">
            <v>PECA DE MADEIRA 2A QUALIDADE 7,5 X 10CM NÃO APARELHADA</v>
          </cell>
          <cell r="C2265" t="str">
            <v>M</v>
          </cell>
          <cell r="D2265">
            <v>5.86</v>
          </cell>
        </row>
        <row r="2266">
          <cell r="A2266">
            <v>4517</v>
          </cell>
          <cell r="B2266" t="str">
            <v>PECA DE MADEIRA (PINHO) 3A QUALIDADE 2,5 X 7CM</v>
          </cell>
          <cell r="C2266" t="str">
            <v>M</v>
          </cell>
          <cell r="D2266">
            <v>0.56000000000000005</v>
          </cell>
        </row>
        <row r="2267">
          <cell r="A2267">
            <v>4704</v>
          </cell>
          <cell r="B2267" t="str">
            <v>PEDRA ARDOSIA CINZA 20 X 40CM E = 1CM</v>
          </cell>
          <cell r="C2267" t="str">
            <v>M2</v>
          </cell>
          <cell r="D2267">
            <v>18.489999999999998</v>
          </cell>
        </row>
        <row r="2268">
          <cell r="A2268">
            <v>4705</v>
          </cell>
          <cell r="B2268" t="str">
            <v>PEDRA BASALTO CINZA IRREGULAR</v>
          </cell>
          <cell r="C2268" t="str">
            <v>M2</v>
          </cell>
          <cell r="D2268">
            <v>36.130000000000003</v>
          </cell>
        </row>
        <row r="2269">
          <cell r="A2269">
            <v>4708</v>
          </cell>
          <cell r="B2269" t="str">
            <v>PEDRA PORTUGUESA PRETA</v>
          </cell>
          <cell r="C2269" t="str">
            <v>M2</v>
          </cell>
          <cell r="D2269">
            <v>23.38</v>
          </cell>
        </row>
        <row r="2270">
          <cell r="A2270">
            <v>4709</v>
          </cell>
          <cell r="B2270" t="str">
            <v>PEDRA RACHAO P/ REVESTIMENTO</v>
          </cell>
          <cell r="C2270" t="str">
            <v>M2</v>
          </cell>
          <cell r="D2270">
            <v>99.88</v>
          </cell>
        </row>
        <row r="2271">
          <cell r="A2271">
            <v>4710</v>
          </cell>
          <cell r="B2271" t="str">
            <v>PEDRA SAO TOME 20 X 40CM</v>
          </cell>
          <cell r="C2271" t="str">
            <v>M2</v>
          </cell>
          <cell r="D2271">
            <v>75.44</v>
          </cell>
        </row>
        <row r="2272">
          <cell r="A2272">
            <v>4712</v>
          </cell>
          <cell r="B2272" t="str">
            <v>PEDRA C/SUPERF LISA NAO TRABALHADA P/ REVESTIMENTO</v>
          </cell>
          <cell r="C2272" t="str">
            <v>M2</v>
          </cell>
          <cell r="D2272">
            <v>46.75</v>
          </cell>
        </row>
        <row r="2273">
          <cell r="A2273">
            <v>4714</v>
          </cell>
          <cell r="B2273" t="str">
            <v>PEDRA SABAO</v>
          </cell>
          <cell r="C2273" t="str">
            <v>M2</v>
          </cell>
          <cell r="D2273">
            <v>85</v>
          </cell>
        </row>
        <row r="2274">
          <cell r="A2274">
            <v>4715</v>
          </cell>
          <cell r="B2274" t="str">
            <v>PEDRA ARDOSIA CINZA IRREGULAR</v>
          </cell>
          <cell r="C2274" t="str">
            <v>M2</v>
          </cell>
          <cell r="D2274">
            <v>14.45</v>
          </cell>
        </row>
        <row r="2275">
          <cell r="A2275">
            <v>4716</v>
          </cell>
          <cell r="B2275" t="str">
            <v>MOSAICO PORTUGUES</v>
          </cell>
          <cell r="C2275" t="str">
            <v>M2</v>
          </cell>
          <cell r="D2275">
            <v>35.06</v>
          </cell>
        </row>
        <row r="2276">
          <cell r="A2276">
            <v>4717</v>
          </cell>
          <cell r="B2276" t="str">
            <v>PEDRA PORTUGUESA BRANCA</v>
          </cell>
          <cell r="C2276" t="str">
            <v>M2</v>
          </cell>
          <cell r="D2276">
            <v>40.380000000000003</v>
          </cell>
        </row>
        <row r="2277">
          <cell r="A2277">
            <v>4718</v>
          </cell>
          <cell r="B2277" t="str">
            <v>PEDRA BRITADA N. 2 OU 25 MM</v>
          </cell>
          <cell r="C2277" t="str">
            <v>M3</v>
          </cell>
          <cell r="D2277">
            <v>50.54</v>
          </cell>
        </row>
        <row r="2278">
          <cell r="A2278">
            <v>4720</v>
          </cell>
          <cell r="B2278" t="str">
            <v>PEDRA BRITADA N. 0 PEDRISCO OU CASCALHINHO</v>
          </cell>
          <cell r="C2278" t="str">
            <v>M3</v>
          </cell>
          <cell r="D2278">
            <v>52</v>
          </cell>
        </row>
        <row r="2279">
          <cell r="A2279">
            <v>4721</v>
          </cell>
          <cell r="B2279" t="str">
            <v>PEDRA BRITADA N. 1 OU 19 MM</v>
          </cell>
          <cell r="C2279" t="str">
            <v>M3</v>
          </cell>
          <cell r="D2279">
            <v>52.33</v>
          </cell>
        </row>
        <row r="2280">
          <cell r="A2280">
            <v>4722</v>
          </cell>
          <cell r="B2280" t="str">
            <v>PEDRA BRITADA N. 3 OU 38 MM</v>
          </cell>
          <cell r="C2280" t="str">
            <v>M3</v>
          </cell>
          <cell r="D2280">
            <v>45.5</v>
          </cell>
        </row>
        <row r="2281">
          <cell r="A2281">
            <v>4723</v>
          </cell>
          <cell r="B2281" t="str">
            <v>PEDRA BRITADA N. 4 OU 50 MM</v>
          </cell>
          <cell r="C2281" t="str">
            <v>M3</v>
          </cell>
          <cell r="D2281">
            <v>43.88</v>
          </cell>
        </row>
        <row r="2282">
          <cell r="A2282">
            <v>4727</v>
          </cell>
          <cell r="B2282" t="str">
            <v>PEDRA BRITADA N. 05 OU 75 MM</v>
          </cell>
          <cell r="C2282" t="str">
            <v>M3</v>
          </cell>
          <cell r="D2282">
            <v>34.130000000000003</v>
          </cell>
        </row>
        <row r="2283">
          <cell r="A2283">
            <v>4729</v>
          </cell>
          <cell r="B2283" t="str">
            <v>PEDRA BRITADA GRADUADA (CLASSIFICADA)</v>
          </cell>
          <cell r="C2283" t="str">
            <v>M3</v>
          </cell>
          <cell r="D2283">
            <v>52</v>
          </cell>
        </row>
        <row r="2284">
          <cell r="A2284">
            <v>4730</v>
          </cell>
          <cell r="B2284" t="str">
            <v>PEDRA-DE-MÃO OU PEDRA RACHÃO P/ MURO ARRIMO/FUNDAÇÃO/ENROCAMENTO ETC</v>
          </cell>
          <cell r="C2284" t="str">
            <v>M3</v>
          </cell>
          <cell r="D2284">
            <v>40.950000000000003</v>
          </cell>
        </row>
        <row r="2285">
          <cell r="A2285">
            <v>4734</v>
          </cell>
          <cell r="B2285" t="str">
            <v>SEIXO ROLADO PARA APLICAÇÃO EM CONCRETO</v>
          </cell>
          <cell r="C2285" t="str">
            <v>M3</v>
          </cell>
          <cell r="D2285">
            <v>71.5</v>
          </cell>
        </row>
        <row r="2286">
          <cell r="A2286">
            <v>4741</v>
          </cell>
          <cell r="B2286" t="str">
            <v>PÓ-DE-PEDRA</v>
          </cell>
          <cell r="C2286" t="str">
            <v>M3</v>
          </cell>
          <cell r="D2286">
            <v>42.25</v>
          </cell>
        </row>
        <row r="2287">
          <cell r="A2287">
            <v>4743</v>
          </cell>
          <cell r="B2287" t="str">
            <v>CASCALHO DE CAVA</v>
          </cell>
          <cell r="C2287" t="str">
            <v>M3</v>
          </cell>
          <cell r="D2287">
            <v>41.9</v>
          </cell>
        </row>
        <row r="2288">
          <cell r="A2288">
            <v>4744</v>
          </cell>
          <cell r="B2288" t="str">
            <v>CASCALHO DE RIO</v>
          </cell>
          <cell r="C2288" t="str">
            <v>M3</v>
          </cell>
          <cell r="D2288">
            <v>34.29</v>
          </cell>
        </row>
        <row r="2289">
          <cell r="A2289">
            <v>4745</v>
          </cell>
          <cell r="B2289" t="str">
            <v>CASCALHO LAVADO</v>
          </cell>
          <cell r="C2289" t="str">
            <v>M3</v>
          </cell>
          <cell r="D2289">
            <v>51.43</v>
          </cell>
        </row>
        <row r="2290">
          <cell r="A2290">
            <v>4746</v>
          </cell>
          <cell r="B2290" t="str">
            <v>CASCALHO, PEDREGULHO OU PICARRA (MATERIAL DE JAZIDA PARA BASE DE PAVIMENTACAO, REVESTIMENTO PRIMARIO, BASES ASFALTICAS  ETC - SEM TRANSPORTE)</v>
          </cell>
          <cell r="C2290" t="str">
            <v>M3</v>
          </cell>
          <cell r="D2290">
            <v>20</v>
          </cell>
        </row>
        <row r="2291">
          <cell r="A2291">
            <v>4748</v>
          </cell>
          <cell r="B2291" t="str">
            <v>PEDRA BRITADA BICA CORRIDA (NÃO CLASSIFICADA)</v>
          </cell>
          <cell r="C2291" t="str">
            <v>M3</v>
          </cell>
          <cell r="D2291">
            <v>47.13</v>
          </cell>
        </row>
        <row r="2292">
          <cell r="A2292">
            <v>4750</v>
          </cell>
          <cell r="B2292" t="str">
            <v>PEDREIRO</v>
          </cell>
          <cell r="C2292" t="str">
            <v>H</v>
          </cell>
          <cell r="D2292">
            <v>7.5</v>
          </cell>
        </row>
        <row r="2293">
          <cell r="A2293">
            <v>4751</v>
          </cell>
          <cell r="B2293" t="str">
            <v>PASTILHEIRO</v>
          </cell>
          <cell r="C2293" t="str">
            <v>H</v>
          </cell>
          <cell r="D2293">
            <v>7.5</v>
          </cell>
        </row>
        <row r="2294">
          <cell r="A2294">
            <v>4752</v>
          </cell>
          <cell r="B2294" t="str">
            <v>POCEIRO</v>
          </cell>
          <cell r="C2294" t="str">
            <v>H</v>
          </cell>
          <cell r="D2294">
            <v>7.4</v>
          </cell>
        </row>
        <row r="2295">
          <cell r="A2295">
            <v>4755</v>
          </cell>
          <cell r="B2295" t="str">
            <v>MARMORISTA/GRANITEIRO</v>
          </cell>
          <cell r="C2295" t="str">
            <v>H</v>
          </cell>
          <cell r="D2295">
            <v>7.5</v>
          </cell>
        </row>
        <row r="2296">
          <cell r="A2296">
            <v>4757</v>
          </cell>
          <cell r="B2296" t="str">
            <v>ASFALTADOR/PROFISSIONAL QUALIFICADO</v>
          </cell>
          <cell r="C2296" t="str">
            <v>H</v>
          </cell>
          <cell r="D2296">
            <v>6.95</v>
          </cell>
        </row>
        <row r="2297">
          <cell r="A2297">
            <v>4758</v>
          </cell>
          <cell r="B2297" t="str">
            <v>CALAFETADOR/CALAFATE</v>
          </cell>
          <cell r="C2297" t="str">
            <v>H</v>
          </cell>
          <cell r="D2297">
            <v>7.5</v>
          </cell>
        </row>
        <row r="2298">
          <cell r="A2298">
            <v>4759</v>
          </cell>
          <cell r="B2298" t="str">
            <v>CALCETEIRO (QUE TRABALHA C/PAVIMENTACAO DE BLOKRET)</v>
          </cell>
          <cell r="C2298" t="str">
            <v>H</v>
          </cell>
          <cell r="D2298">
            <v>6.5</v>
          </cell>
        </row>
        <row r="2299">
          <cell r="A2299">
            <v>4760</v>
          </cell>
          <cell r="B2299" t="str">
            <v>AZULEJISTA OU LADRILHISTA</v>
          </cell>
          <cell r="C2299" t="str">
            <v>H</v>
          </cell>
          <cell r="D2299">
            <v>7.5</v>
          </cell>
        </row>
        <row r="2300">
          <cell r="A2300">
            <v>4763</v>
          </cell>
          <cell r="B2300" t="str">
            <v>TAQUEADOR OU TAQUEIRO</v>
          </cell>
          <cell r="C2300" t="str">
            <v>H</v>
          </cell>
          <cell r="D2300">
            <v>7.5</v>
          </cell>
        </row>
        <row r="2301">
          <cell r="A2301">
            <v>4764</v>
          </cell>
          <cell r="B2301" t="str">
            <v>PERFIL ACO ESTRUTURAL \"I\" - 10\" X 4 5/8\" (QUALQUER ESPESSURA)</v>
          </cell>
          <cell r="C2301" t="str">
            <v>KG</v>
          </cell>
          <cell r="D2301">
            <v>4</v>
          </cell>
        </row>
        <row r="2302">
          <cell r="A2302">
            <v>4765</v>
          </cell>
          <cell r="B2302" t="str">
            <v>PERFIL ACO ESTRUTURAL \"I\" - 4\" X 2 5/8\" ESP=6,43 MM (12,65 KG/M)</v>
          </cell>
          <cell r="C2302" t="str">
            <v>M</v>
          </cell>
          <cell r="D2302">
            <v>47.26</v>
          </cell>
        </row>
        <row r="2303">
          <cell r="A2303">
            <v>4766</v>
          </cell>
          <cell r="B2303" t="str">
            <v>PERFIL ACO ESTRUTURAL \"I\" - 6\" X 3 3/8\" (QUALQUER ESPESSURA)</v>
          </cell>
          <cell r="C2303" t="str">
            <v>KG</v>
          </cell>
          <cell r="D2303">
            <v>3.74</v>
          </cell>
        </row>
        <row r="2304">
          <cell r="A2304">
            <v>4767</v>
          </cell>
          <cell r="B2304" t="str">
            <v>PERFIL ACO ESTRUTURAL \"I\" - 6\" X 3 3/8\" ESP=8,71 MM (21,95 KG/M)</v>
          </cell>
          <cell r="C2304" t="str">
            <v>M</v>
          </cell>
          <cell r="D2304">
            <v>82.83</v>
          </cell>
        </row>
        <row r="2305">
          <cell r="A2305">
            <v>4768</v>
          </cell>
          <cell r="B2305" t="str">
            <v>PERFIL ACO ESTRUTURAL \"I\" - 8\" X 4\" (QUALQUER ESPESSURA)</v>
          </cell>
          <cell r="C2305" t="str">
            <v>KG</v>
          </cell>
          <cell r="D2305">
            <v>4.1500000000000004</v>
          </cell>
        </row>
        <row r="2306">
          <cell r="A2306">
            <v>4769</v>
          </cell>
          <cell r="B2306" t="str">
            <v>PERFIL ACO ESTRUTURAL \"I\" - 8\" X 4\" ESP=8,86 MM (30,50 KG/M)</v>
          </cell>
          <cell r="C2306" t="str">
            <v>M</v>
          </cell>
          <cell r="D2306">
            <v>133.51</v>
          </cell>
        </row>
        <row r="2307">
          <cell r="A2307">
            <v>4773</v>
          </cell>
          <cell r="B2307" t="str">
            <v>PERFIL ACO ESTRUTURAL \"I\" - 10\" X 4 5/8\" ESP=11,35 MM (44,65 KG/M)</v>
          </cell>
          <cell r="C2307" t="str">
            <v>M</v>
          </cell>
          <cell r="D2307">
            <v>185.34</v>
          </cell>
        </row>
        <row r="2308">
          <cell r="A2308">
            <v>4774</v>
          </cell>
          <cell r="B2308" t="str">
            <v>PERFIL ACO ESTRUTURAL \"I\" - 12\" X 5 1/4\" (QUALQUER ESPESSURA)</v>
          </cell>
          <cell r="C2308" t="str">
            <v>KG</v>
          </cell>
          <cell r="D2308">
            <v>4.68</v>
          </cell>
        </row>
        <row r="2309">
          <cell r="A2309">
            <v>4775</v>
          </cell>
          <cell r="B2309" t="str">
            <v>PERFIL ACO ESTRUTURAL \"I\" - 12\" X 5 1/4\" ESP=11,68 MM (60,71 KG/M)</v>
          </cell>
          <cell r="C2309" t="str">
            <v>M</v>
          </cell>
          <cell r="D2309">
            <v>277.2</v>
          </cell>
        </row>
        <row r="2310">
          <cell r="A2310">
            <v>4776</v>
          </cell>
          <cell r="B2310" t="str">
            <v>PERFIL ACO ESTRUTURAL \"I\" - 12\" X 5 1/4\" ESP=14,35 MM (66,97 KG/M)</v>
          </cell>
          <cell r="C2310" t="str">
            <v>M</v>
          </cell>
          <cell r="D2310">
            <v>303.26</v>
          </cell>
        </row>
        <row r="2311">
          <cell r="A2311">
            <v>4777</v>
          </cell>
          <cell r="B2311" t="str">
            <v>CANTONEIRA ACO ABAS IGUAIS (QUALQUER BITOLA) E = 1/4\"</v>
          </cell>
          <cell r="C2311" t="str">
            <v>KG</v>
          </cell>
          <cell r="D2311">
            <v>3.13</v>
          </cell>
        </row>
        <row r="2312">
          <cell r="A2312">
            <v>4778</v>
          </cell>
          <cell r="B2312" t="str">
            <v>PERFURATRIZ PNEUMÁTICA PARA ROCHA, DE 17KG - (LOCAÇÃO)</v>
          </cell>
          <cell r="C2312" t="str">
            <v>H</v>
          </cell>
          <cell r="D2312">
            <v>3.18</v>
          </cell>
        </row>
        <row r="2313">
          <cell r="A2313">
            <v>4780</v>
          </cell>
          <cell r="B2313" t="str">
            <v>PERFURATRIZ PNEUMATICA P/ ROCHA TIPO ATLAS COPCO RH-658 - 24,0KG OU EQUIV</v>
          </cell>
          <cell r="C2313" t="str">
            <v>H</v>
          </cell>
          <cell r="D2313">
            <v>3.46</v>
          </cell>
        </row>
        <row r="2314">
          <cell r="A2314">
            <v>4783</v>
          </cell>
          <cell r="B2314" t="str">
            <v>PINTOR</v>
          </cell>
          <cell r="C2314" t="str">
            <v>H</v>
          </cell>
          <cell r="D2314">
            <v>7.5</v>
          </cell>
        </row>
        <row r="2315">
          <cell r="A2315">
            <v>4785</v>
          </cell>
          <cell r="B2315" t="str">
            <v>PINTOR PARA TINTA EPOXI</v>
          </cell>
          <cell r="C2315" t="str">
            <v>H</v>
          </cell>
          <cell r="D2315">
            <v>7.5</v>
          </cell>
        </row>
        <row r="2316">
          <cell r="A2316">
            <v>4786</v>
          </cell>
          <cell r="B2316" t="str">
            <v>PISO EM GRANILITE, MARMORITE OU GRANITINA - ESP = 8 MM</v>
          </cell>
          <cell r="C2316" t="str">
            <v>M2</v>
          </cell>
          <cell r="D2316">
            <v>42.75</v>
          </cell>
        </row>
        <row r="2317">
          <cell r="A2317">
            <v>4787</v>
          </cell>
          <cell r="B2317" t="str">
            <v>GRANILHA DE MARMORE BRANCO</v>
          </cell>
          <cell r="C2317" t="str">
            <v>KG</v>
          </cell>
          <cell r="D2317">
            <v>0.56999999999999995</v>
          </cell>
        </row>
        <row r="2318">
          <cell r="A2318">
            <v>4790</v>
          </cell>
          <cell r="B2318" t="str">
            <v>PISO VINILICO EM PLACAS 30 X 30CM, C/ FLASH, ESP = 2,0MM</v>
          </cell>
          <cell r="C2318" t="str">
            <v>M2</v>
          </cell>
          <cell r="D2318">
            <v>49.9</v>
          </cell>
        </row>
        <row r="2319">
          <cell r="A2319">
            <v>4791</v>
          </cell>
          <cell r="B2319" t="str">
            <v>COLA CONTATO P/ CHAPA VINÍLICA/BORRACHA</v>
          </cell>
          <cell r="C2319" t="str">
            <v>KG</v>
          </cell>
          <cell r="D2319">
            <v>27.47</v>
          </cell>
        </row>
        <row r="2320">
          <cell r="A2320">
            <v>4792</v>
          </cell>
          <cell r="B2320" t="str">
            <v>PISO VINÍLICO EM PLACAS DE 30 X 30CM, C/ FLASH, ESP = 3,2MM</v>
          </cell>
          <cell r="C2320" t="str">
            <v>M2</v>
          </cell>
          <cell r="D2320">
            <v>85.02</v>
          </cell>
        </row>
        <row r="2321">
          <cell r="A2321">
            <v>4794</v>
          </cell>
          <cell r="B2321" t="str">
            <v>PISO DE BORRACHA DE 500 X 500 X 14 MM SPORTGOMA P/ ARGAMASSA PRETO PLURIGOMA</v>
          </cell>
          <cell r="C2321" t="str">
            <v>M2</v>
          </cell>
          <cell r="D2321">
            <v>185.16</v>
          </cell>
        </row>
        <row r="2322">
          <cell r="A2322">
            <v>4795</v>
          </cell>
          <cell r="B2322" t="str">
            <v>PISO DE BORRACHA 500 X 500 X 15 MM PASTILHADO P/ ARGAMASSA AI.15 PLURIGOMA PRETO</v>
          </cell>
          <cell r="C2322" t="str">
            <v>M2</v>
          </cell>
          <cell r="D2322">
            <v>257.91000000000003</v>
          </cell>
        </row>
        <row r="2323">
          <cell r="A2323">
            <v>4796</v>
          </cell>
          <cell r="B2323" t="str">
            <v>PISO BORRACHA 500 X 500 X 7 MM FRISADO P/ ARGAMASSA A.45 PLURIGOMA PRETO</v>
          </cell>
          <cell r="C2323" t="str">
            <v>M2</v>
          </cell>
          <cell r="D2323">
            <v>147.97999999999999</v>
          </cell>
        </row>
        <row r="2324">
          <cell r="A2324">
            <v>4797</v>
          </cell>
          <cell r="B2324" t="str">
            <v>PISO BORRACHA 500 X 500 X 7 MM PASTILHADO P/ ARGAMASSA A.15 PLURIGOMA PRETO</v>
          </cell>
          <cell r="C2324" t="str">
            <v>M2</v>
          </cell>
          <cell r="D2324">
            <v>147.38</v>
          </cell>
        </row>
        <row r="2325">
          <cell r="A2325">
            <v>4798</v>
          </cell>
          <cell r="B2325" t="str">
            <v>PISO BORRACHA 500 X 500 X 7 MM CANELADO P/ ARGAMASSA A.25 PLURIGOMA PRETO</v>
          </cell>
          <cell r="C2325" t="str">
            <v>M2</v>
          </cell>
          <cell r="D2325">
            <v>147.97999999999999</v>
          </cell>
        </row>
        <row r="2326">
          <cell r="A2326">
            <v>4799</v>
          </cell>
          <cell r="B2326" t="str">
            <v>PISO BORRACHA 500 X 500 X 15 MM CANELADO P/ ARGAMASSA AI.25 PLURIGOMA PRETO</v>
          </cell>
          <cell r="C2326" t="str">
            <v>M2</v>
          </cell>
          <cell r="D2326">
            <v>278.69</v>
          </cell>
        </row>
        <row r="2327">
          <cell r="A2327">
            <v>4800</v>
          </cell>
          <cell r="B2327" t="str">
            <v>PISO BORRACHA 500 X 500 X 3,5 MM PASTILHADO P/ COLA G.15 PLURIGOMA PRETO</v>
          </cell>
          <cell r="C2327" t="str">
            <v>M2</v>
          </cell>
          <cell r="D2327">
            <v>34.01</v>
          </cell>
        </row>
        <row r="2328">
          <cell r="A2328">
            <v>4801</v>
          </cell>
          <cell r="B2328" t="str">
            <v>PISO BORRACHA 500 X 500 X 3,5 MM CANELADO P/ COLA G.25 PLURIGOMA PRETO</v>
          </cell>
          <cell r="C2328" t="str">
            <v>M2</v>
          </cell>
          <cell r="D2328">
            <v>65.89</v>
          </cell>
        </row>
        <row r="2329">
          <cell r="A2329">
            <v>4802</v>
          </cell>
          <cell r="B2329" t="str">
            <v>PISO BORRACHA 500 X 500 X 3,5 MM FRISADO P/ COLA G.45 PLURIGOMA PRETO</v>
          </cell>
          <cell r="C2329" t="str">
            <v>M2</v>
          </cell>
          <cell r="D2329">
            <v>65.89</v>
          </cell>
        </row>
        <row r="2330">
          <cell r="A2330">
            <v>4803</v>
          </cell>
          <cell r="B2330" t="str">
            <v>RODAPE BORRACHA LISO H = 7CM P/ ARGAMASSA RCI.70 ESP = 2,0MM</v>
          </cell>
          <cell r="C2330" t="str">
            <v>M</v>
          </cell>
          <cell r="D2330">
            <v>21.8</v>
          </cell>
        </row>
        <row r="2331">
          <cell r="A2331">
            <v>4804</v>
          </cell>
          <cell r="B2331" t="str">
            <v>RODAPE VINILICO 5CM E = 1MM</v>
          </cell>
          <cell r="C2331" t="str">
            <v>M</v>
          </cell>
          <cell r="D2331">
            <v>6.95</v>
          </cell>
        </row>
        <row r="2332">
          <cell r="A2332">
            <v>4805</v>
          </cell>
          <cell r="B2332" t="str">
            <v>TESTEIRA BORRACHA LISA TDI P/ PISO 65 X 33MM ESP = 15MM P/ ARGAMASSA</v>
          </cell>
          <cell r="C2332" t="str">
            <v>M</v>
          </cell>
          <cell r="D2332">
            <v>30.23</v>
          </cell>
        </row>
        <row r="2333">
          <cell r="A2333">
            <v>4806</v>
          </cell>
          <cell r="B2333" t="str">
            <v>TESTEIRA VINILICA  - PECA 5M</v>
          </cell>
          <cell r="C2333" t="str">
            <v>M</v>
          </cell>
          <cell r="D2333">
            <v>15.12</v>
          </cell>
        </row>
        <row r="2334">
          <cell r="A2334">
            <v>4807</v>
          </cell>
          <cell r="B2334" t="str">
            <v>TESTEIRA BORRACHA LISA TDCI P/ PISO 65X33MM ESP = 8,5MM P/ ARGAMASSA</v>
          </cell>
          <cell r="C2334" t="str">
            <v>M</v>
          </cell>
          <cell r="D2334">
            <v>18.14</v>
          </cell>
        </row>
        <row r="2335">
          <cell r="A2335">
            <v>4812</v>
          </cell>
          <cell r="B2335" t="str">
            <v>PLACA GESSO 60 X 60CM E=12MM P/FORRO</v>
          </cell>
          <cell r="C2335" t="str">
            <v>M2</v>
          </cell>
          <cell r="D2335">
            <v>7.22</v>
          </cell>
        </row>
        <row r="2336">
          <cell r="A2336">
            <v>4813</v>
          </cell>
          <cell r="B2336" t="str">
            <v>PLACA DE OBRA (IDENTIFICACAO) PARA CONSTRUCAO CIVIL EM CHAPA GALVANIZADA NUM 22 (NAO INCLUI COLOCACAO)</v>
          </cell>
          <cell r="C2336" t="str">
            <v>M2</v>
          </cell>
          <cell r="D2336">
            <v>100</v>
          </cell>
        </row>
        <row r="2337">
          <cell r="A2337">
            <v>4814</v>
          </cell>
          <cell r="B2337" t="str">
            <v>APARELHO SINALIZADOR DE SAIDA DE GARAGEM COMPLETO C/ CELULA FOTOELETRICA E BRACADEIRA</v>
          </cell>
          <cell r="C2337" t="str">
            <v>UN</v>
          </cell>
          <cell r="D2337">
            <v>351.02</v>
          </cell>
        </row>
        <row r="2338">
          <cell r="A2338">
            <v>4815</v>
          </cell>
          <cell r="B2338" t="str">
            <v>BALDE VERMELHO P/ SINALIZACAO</v>
          </cell>
          <cell r="C2338" t="str">
            <v>UN</v>
          </cell>
          <cell r="D2338">
            <v>3.74</v>
          </cell>
        </row>
        <row r="2339">
          <cell r="A2339">
            <v>4817</v>
          </cell>
          <cell r="B2339" t="str">
            <v>CONE DE SINALIZACAO MEDIO DE BORRACHA</v>
          </cell>
          <cell r="C2339" t="str">
            <v>UN</v>
          </cell>
          <cell r="D2339">
            <v>8.68</v>
          </cell>
        </row>
        <row r="2340">
          <cell r="A2340">
            <v>4818</v>
          </cell>
          <cell r="B2340" t="str">
            <v>PLACA DE MÁRMORE BRANCO POLIDO DE 30 X 30 CM, E= 2 CM PARA PISOS</v>
          </cell>
          <cell r="C2340" t="str">
            <v>M2</v>
          </cell>
          <cell r="D2340">
            <v>189</v>
          </cell>
        </row>
        <row r="2341">
          <cell r="A2341">
            <v>4819</v>
          </cell>
          <cell r="B2341" t="str">
            <v>PLACA MARMORE BRANCO COMUM 15 X 30CM E = 3CM, POLIDO P/ REVESTIMENTO</v>
          </cell>
          <cell r="C2341" t="str">
            <v>M2</v>
          </cell>
          <cell r="D2341">
            <v>205.19</v>
          </cell>
        </row>
        <row r="2342">
          <cell r="A2342">
            <v>4820</v>
          </cell>
          <cell r="B2342" t="str">
            <v>PLACA MARMORE BRANCO COMUM 15 X 30CM E = 2,5CM, POLIDO P/ REVESTIMENTO</v>
          </cell>
          <cell r="C2342" t="str">
            <v>M2</v>
          </cell>
          <cell r="D2342">
            <v>182.39</v>
          </cell>
        </row>
        <row r="2343">
          <cell r="A2343">
            <v>4821</v>
          </cell>
          <cell r="B2343" t="str">
            <v>PLACA MARMORE BRANCO 30 X 30CM E = 3CM, P/ PISO, POLIDO</v>
          </cell>
          <cell r="C2343" t="str">
            <v>M2</v>
          </cell>
          <cell r="D2343">
            <v>280.51</v>
          </cell>
        </row>
        <row r="2344">
          <cell r="A2344">
            <v>4822</v>
          </cell>
          <cell r="B2344" t="str">
            <v>PLACA MARMORE BRANCO 15 X 30CM E = 2CM, POLIDO PARA REVESTIMENTO</v>
          </cell>
          <cell r="C2344" t="str">
            <v>M2</v>
          </cell>
          <cell r="D2344">
            <v>200.63</v>
          </cell>
        </row>
        <row r="2345">
          <cell r="A2345">
            <v>4823</v>
          </cell>
          <cell r="B2345" t="str">
            <v>COLA IBERE P/ MARMORE/GRANITO</v>
          </cell>
          <cell r="C2345" t="str">
            <v>KG</v>
          </cell>
          <cell r="D2345">
            <v>23.62</v>
          </cell>
        </row>
        <row r="2346">
          <cell r="A2346">
            <v>4824</v>
          </cell>
          <cell r="B2346" t="str">
            <v>GRANA DE MARMORE</v>
          </cell>
          <cell r="C2346" t="str">
            <v>KG</v>
          </cell>
          <cell r="D2346">
            <v>0.64</v>
          </cell>
        </row>
        <row r="2347">
          <cell r="A2347">
            <v>4825</v>
          </cell>
          <cell r="B2347" t="str">
            <v>PEITORIL MARMORE BRANCO L = 25CM ESP = 3CM, POLIDO</v>
          </cell>
          <cell r="C2347" t="str">
            <v>M</v>
          </cell>
          <cell r="D2347">
            <v>98.03</v>
          </cell>
        </row>
        <row r="2348">
          <cell r="A2348">
            <v>4826</v>
          </cell>
          <cell r="B2348" t="str">
            <v>PEITORIL MARMORE BRANCO L = 15CM ESP = 3CM, POLIDO</v>
          </cell>
          <cell r="C2348" t="str">
            <v>M</v>
          </cell>
          <cell r="D2348">
            <v>72.27</v>
          </cell>
        </row>
        <row r="2349">
          <cell r="A2349">
            <v>4827</v>
          </cell>
          <cell r="B2349" t="str">
            <v>SOLEIRA MARMORE BRANCO L = 25CM E = 3CM, POLIDO</v>
          </cell>
          <cell r="C2349" t="str">
            <v>M</v>
          </cell>
          <cell r="D2349">
            <v>96.89</v>
          </cell>
        </row>
        <row r="2350">
          <cell r="A2350">
            <v>4828</v>
          </cell>
          <cell r="B2350" t="str">
            <v>SOLEIRA MARMORE BRANCO L = 15CM E = 3CM, POLIDO</v>
          </cell>
          <cell r="C2350" t="str">
            <v>M</v>
          </cell>
          <cell r="D2350">
            <v>30</v>
          </cell>
        </row>
        <row r="2351">
          <cell r="A2351">
            <v>4829</v>
          </cell>
          <cell r="B2351" t="str">
            <v>RODAPE MARMORE BRANCO COMUM H = 7CM, ESP = 2CM, POLIDO</v>
          </cell>
          <cell r="C2351" t="str">
            <v>M</v>
          </cell>
          <cell r="D2351">
            <v>31.92</v>
          </cell>
        </row>
        <row r="2352">
          <cell r="A2352">
            <v>4830</v>
          </cell>
          <cell r="B2352" t="str">
            <v>RODAPE MARMORE BRANCO COMUM H = 5CM, ESP = 2CM, POLIDO</v>
          </cell>
          <cell r="C2352" t="str">
            <v>M</v>
          </cell>
          <cell r="D2352">
            <v>22.8</v>
          </cell>
        </row>
        <row r="2353">
          <cell r="A2353">
            <v>4888</v>
          </cell>
          <cell r="B2353" t="str">
            <v>PLUG OU BUJAO FERRO GALV 1/2\"</v>
          </cell>
          <cell r="C2353" t="str">
            <v>UN</v>
          </cell>
          <cell r="D2353">
            <v>1.36</v>
          </cell>
        </row>
        <row r="2354">
          <cell r="A2354">
            <v>4889</v>
          </cell>
          <cell r="B2354" t="str">
            <v>PLUG OU BUJAO FERRO GALV 3/4\"</v>
          </cell>
          <cell r="C2354" t="str">
            <v>UN</v>
          </cell>
          <cell r="D2354">
            <v>2.13</v>
          </cell>
        </row>
        <row r="2355">
          <cell r="A2355">
            <v>4890</v>
          </cell>
          <cell r="B2355" t="str">
            <v>PLUG OU BUJAO FERRO GALV 1\"</v>
          </cell>
          <cell r="C2355" t="str">
            <v>UN</v>
          </cell>
          <cell r="D2355">
            <v>3.05</v>
          </cell>
        </row>
        <row r="2356">
          <cell r="A2356">
            <v>4891</v>
          </cell>
          <cell r="B2356" t="str">
            <v>PLUG OU BUJAO FERRO GALV 2\"</v>
          </cell>
          <cell r="C2356" t="str">
            <v>UN</v>
          </cell>
          <cell r="D2356">
            <v>9.0500000000000007</v>
          </cell>
        </row>
        <row r="2357">
          <cell r="A2357">
            <v>4892</v>
          </cell>
          <cell r="B2357" t="str">
            <v>PLUG OU BUJAO FERRO GALV 3\"</v>
          </cell>
          <cell r="C2357" t="str">
            <v>UN</v>
          </cell>
          <cell r="D2357">
            <v>23.39</v>
          </cell>
        </row>
        <row r="2358">
          <cell r="A2358">
            <v>4893</v>
          </cell>
          <cell r="B2358" t="str">
            <v>PLUG OU BUJAO FERRO GALV 1 1/2\"</v>
          </cell>
          <cell r="C2358" t="str">
            <v>UN</v>
          </cell>
          <cell r="D2358">
            <v>5.96</v>
          </cell>
        </row>
        <row r="2359">
          <cell r="A2359">
            <v>4894</v>
          </cell>
          <cell r="B2359" t="str">
            <v>PLUG OU BUJAO FERRO GALV 1 1/4\"</v>
          </cell>
          <cell r="C2359" t="str">
            <v>UN</v>
          </cell>
          <cell r="D2359">
            <v>4.5999999999999996</v>
          </cell>
        </row>
        <row r="2360">
          <cell r="A2360">
            <v>4895</v>
          </cell>
          <cell r="B2360" t="str">
            <v>PLUG PVC C/ROSCA P/ AGUA FRIA PREDIAL 1/2\"</v>
          </cell>
          <cell r="C2360" t="str">
            <v>UN</v>
          </cell>
          <cell r="D2360">
            <v>0.28999999999999998</v>
          </cell>
        </row>
        <row r="2361">
          <cell r="A2361">
            <v>4896</v>
          </cell>
          <cell r="B2361" t="str">
            <v>PLUG PVC C/ROSCA P/ AGUA FRIA PREDIAL 3/4\"</v>
          </cell>
          <cell r="C2361" t="str">
            <v>UN</v>
          </cell>
          <cell r="D2361">
            <v>0.44</v>
          </cell>
        </row>
        <row r="2362">
          <cell r="A2362">
            <v>4897</v>
          </cell>
          <cell r="B2362" t="str">
            <v>PLUG PVC C/ROSCA P/ AGUA FRIA PREDIAL 1\"</v>
          </cell>
          <cell r="C2362" t="str">
            <v>UN</v>
          </cell>
          <cell r="D2362">
            <v>1.02</v>
          </cell>
        </row>
        <row r="2363">
          <cell r="A2363">
            <v>4898</v>
          </cell>
          <cell r="B2363" t="str">
            <v>PLUG PVC C/ROSCA P/ AGUA FRIA PREDIAL 1.1/4\"</v>
          </cell>
          <cell r="C2363" t="str">
            <v>UN</v>
          </cell>
          <cell r="D2363">
            <v>0.96</v>
          </cell>
        </row>
        <row r="2364">
          <cell r="A2364">
            <v>4899</v>
          </cell>
          <cell r="B2364" t="str">
            <v>PLUG PVC C/ROSCA P/ AGUA FRIA PREDIAL 2\"</v>
          </cell>
          <cell r="C2364" t="str">
            <v>UN</v>
          </cell>
          <cell r="D2364">
            <v>3.15</v>
          </cell>
        </row>
        <row r="2365">
          <cell r="A2365">
            <v>4900</v>
          </cell>
          <cell r="B2365" t="str">
            <v>PLUG PVC C/ROSCA P/ AGUA FRIA PREDIAL 1.1/2\"</v>
          </cell>
          <cell r="C2365" t="str">
            <v>UN</v>
          </cell>
          <cell r="D2365">
            <v>2.78</v>
          </cell>
        </row>
        <row r="2366">
          <cell r="A2366">
            <v>4902</v>
          </cell>
          <cell r="B2366" t="str">
            <v>PLUG PVC NBR 10569 P/ REDE COLET ESG JE DN 150MM</v>
          </cell>
          <cell r="C2366" t="str">
            <v>UN</v>
          </cell>
          <cell r="D2366">
            <v>50.13</v>
          </cell>
        </row>
        <row r="2367">
          <cell r="A2367">
            <v>4903</v>
          </cell>
          <cell r="B2367" t="str">
            <v>PLUG PVC NBR 10569 P/ REDE COLET ESG JE DN 350MM</v>
          </cell>
          <cell r="C2367" t="str">
            <v>UN</v>
          </cell>
          <cell r="D2367">
            <v>364.11</v>
          </cell>
        </row>
        <row r="2368">
          <cell r="A2368">
            <v>4904</v>
          </cell>
          <cell r="B2368" t="str">
            <v>PLUG PVC NBR 10569 P/ REDE COLET ESG JE DN 300MM</v>
          </cell>
          <cell r="C2368" t="str">
            <v>UN</v>
          </cell>
          <cell r="D2368">
            <v>282.77</v>
          </cell>
        </row>
        <row r="2369">
          <cell r="A2369">
            <v>4905</v>
          </cell>
          <cell r="B2369" t="str">
            <v>PLUG PVC NBR 10569 P/ REDE COLET ESG JE DN 400MM</v>
          </cell>
          <cell r="C2369" t="str">
            <v>UN</v>
          </cell>
          <cell r="D2369">
            <v>471.37</v>
          </cell>
        </row>
        <row r="2370">
          <cell r="A2370">
            <v>4906</v>
          </cell>
          <cell r="B2370" t="str">
            <v>PLUG PVC NBR 10569 P/ REDE COLET ESG JE DN 125MM</v>
          </cell>
          <cell r="C2370" t="str">
            <v>UN</v>
          </cell>
          <cell r="D2370">
            <v>42.46</v>
          </cell>
        </row>
        <row r="2371">
          <cell r="A2371">
            <v>4907</v>
          </cell>
          <cell r="B2371" t="str">
            <v>PLUG PVC NBR 10569 P/ REDE COLET ESG JE DN 100MM</v>
          </cell>
          <cell r="C2371" t="str">
            <v>UN</v>
          </cell>
          <cell r="D2371">
            <v>36.14</v>
          </cell>
        </row>
        <row r="2372">
          <cell r="A2372">
            <v>4908</v>
          </cell>
          <cell r="B2372" t="str">
            <v>PLUG PVC NBR 10569 P/ REDE COLET ESG JE DN 200MM</v>
          </cell>
          <cell r="C2372" t="str">
            <v>UN</v>
          </cell>
          <cell r="D2372">
            <v>73.98</v>
          </cell>
        </row>
        <row r="2373">
          <cell r="A2373">
            <v>4909</v>
          </cell>
          <cell r="B2373" t="str">
            <v>PLUG PVC NBR 10569 P/ REDE COLET ESG JE DN 250MM</v>
          </cell>
          <cell r="C2373" t="str">
            <v>UN</v>
          </cell>
          <cell r="D2373">
            <v>126.12</v>
          </cell>
        </row>
        <row r="2374">
          <cell r="A2374">
            <v>4910</v>
          </cell>
          <cell r="B2374" t="str">
            <v>PORTA ACO ENROLAR CHAPA 24 RAIADA LARGA - ACAB GALV NATURAL - 2,0 X 2,50M - MANUAL - COMPLETA - COLOCADA</v>
          </cell>
          <cell r="C2374" t="str">
            <v>M2</v>
          </cell>
          <cell r="D2374">
            <v>210</v>
          </cell>
        </row>
        <row r="2375">
          <cell r="A2375">
            <v>4911</v>
          </cell>
          <cell r="B2375" t="str">
            <v>PORTA ACO ENROLAR CHAPA 22 RAIADA LARGA - ACAB GALV NATURAL - 2,0 X 2,50M - MANUAL - COMPLETA - COLOCADA</v>
          </cell>
          <cell r="C2375" t="str">
            <v>M2</v>
          </cell>
          <cell r="D2375">
            <v>218.4</v>
          </cell>
        </row>
        <row r="2376">
          <cell r="A2376">
            <v>4912</v>
          </cell>
          <cell r="B2376" t="str">
            <v>CANTONEIRA ACO 3 X 3 X 1/4\"</v>
          </cell>
          <cell r="C2376" t="str">
            <v>KG</v>
          </cell>
          <cell r="D2376">
            <v>3.17</v>
          </cell>
        </row>
        <row r="2377">
          <cell r="A2377">
            <v>4913</v>
          </cell>
          <cell r="B2377" t="str">
            <v>PORTA ACO ENROLAR CHAPA 24 ONDULADA/PERFIL MEIA CANA - ACAB GALV NATURAL - 2FLS DE 2,0 X 2,60M - MANUAL - COMPLETA - COLOCADA</v>
          </cell>
          <cell r="C2377" t="str">
            <v>UN</v>
          </cell>
          <cell r="D2377">
            <v>1087.8</v>
          </cell>
        </row>
        <row r="2378">
          <cell r="A2378">
            <v>4914</v>
          </cell>
          <cell r="B2378" t="str">
            <v>PORTA ALUMINIO ABRIR, PERFIL SERIE 25, CHAPA CORRUGADA C/ GUARNICAO 87 X 210CM</v>
          </cell>
          <cell r="C2378" t="str">
            <v>M2</v>
          </cell>
          <cell r="D2378">
            <v>353.93</v>
          </cell>
        </row>
        <row r="2379">
          <cell r="A2379">
            <v>4917</v>
          </cell>
          <cell r="B2379" t="str">
            <v>PORTA ALUMINIO ABRIR, PERFIL SERIE 25, TP VENEZIANA C/ GUARNICAO 87 X 210CM</v>
          </cell>
          <cell r="C2379" t="str">
            <v>M2</v>
          </cell>
          <cell r="D2379">
            <v>355.58</v>
          </cell>
        </row>
        <row r="2380">
          <cell r="A2380">
            <v>4922</v>
          </cell>
          <cell r="B2380" t="str">
            <v>PORTA DE CORRER EM ALUMÍNIO SÉRIE 25, COM DUAS FOLHAS PARA VIDRO E GUARNIÇÃO,  DE 1,80 X 2,10  M</v>
          </cell>
          <cell r="C2380" t="str">
            <v>M2</v>
          </cell>
          <cell r="D2380">
            <v>276.93</v>
          </cell>
        </row>
        <row r="2381">
          <cell r="A2381">
            <v>4923</v>
          </cell>
          <cell r="B2381" t="str">
            <v>PORTA ALUMINIO CORRER, PERFIL SERIE 16, FOLHAS P/ VIDRO C/ GUARNICAO 160 X 210CM</v>
          </cell>
          <cell r="C2381" t="str">
            <v>M2</v>
          </cell>
          <cell r="D2381">
            <v>309.82</v>
          </cell>
        </row>
        <row r="2382">
          <cell r="A2382">
            <v>4929</v>
          </cell>
          <cell r="B2382" t="str">
            <v>PORTA FERRO ABRIR TP CHAPA C/ GUARNICAO COMPLETA 87 X 210CM</v>
          </cell>
          <cell r="C2382" t="str">
            <v>M2</v>
          </cell>
          <cell r="D2382">
            <v>136.97</v>
          </cell>
        </row>
        <row r="2383">
          <cell r="A2383">
            <v>4930</v>
          </cell>
          <cell r="B2383" t="str">
            <v>PORTA FERRO ABRIR TP BARRA CHATA C/ REQUADRO E GUARNICAO COMPLETA 87 X 210CM</v>
          </cell>
          <cell r="C2383" t="str">
            <v>M2</v>
          </cell>
          <cell r="D2383">
            <v>115.72</v>
          </cell>
        </row>
        <row r="2384">
          <cell r="A2384">
            <v>4931</v>
          </cell>
          <cell r="B2384" t="str">
            <v>PORTA FERRO ABRIR TP CHAPA C/ GUARNICAO 70 X 210CM</v>
          </cell>
          <cell r="C2384" t="str">
            <v>UN</v>
          </cell>
          <cell r="D2384">
            <v>123.69</v>
          </cell>
        </row>
        <row r="2385">
          <cell r="A2385">
            <v>4936</v>
          </cell>
          <cell r="B2385" t="str">
            <v>PORTA FERRO ABRIR TP GRADE C/ CHAPA, C/ GUARNICAO 87 X 210CM</v>
          </cell>
          <cell r="C2385" t="str">
            <v>M2</v>
          </cell>
          <cell r="D2385">
            <v>110.54</v>
          </cell>
        </row>
        <row r="2386">
          <cell r="A2386">
            <v>4937</v>
          </cell>
          <cell r="B2386" t="str">
            <v>PORTA FERRO ABRIR TP CHAPA C/ GUARNICAO 60 X 210CM</v>
          </cell>
          <cell r="C2386" t="str">
            <v>UN</v>
          </cell>
          <cell r="D2386">
            <v>241.59</v>
          </cell>
        </row>
        <row r="2387">
          <cell r="A2387">
            <v>4938</v>
          </cell>
          <cell r="B2387" t="str">
            <v>PORTA FERRO ABRIR TP CHAPA C/ GUARNICAO 80 X 210CM</v>
          </cell>
          <cell r="C2387" t="str">
            <v>UN</v>
          </cell>
          <cell r="D2387">
            <v>248.12</v>
          </cell>
        </row>
        <row r="2388">
          <cell r="A2388">
            <v>4939</v>
          </cell>
          <cell r="B2388" t="str">
            <v>PORTA FERRO ABRIR TP QUADRICULADA C/ GUARNICAO 87 X 210CM</v>
          </cell>
          <cell r="C2388" t="str">
            <v>M2</v>
          </cell>
          <cell r="D2388">
            <v>137.51</v>
          </cell>
        </row>
        <row r="2389">
          <cell r="A2389">
            <v>4940</v>
          </cell>
          <cell r="B2389" t="str">
            <v>PORTA FERRO CORRER TP CHAPA C/ GUARNICAO 1FL P/ VIDRO COMPLETA 87 X 210CM</v>
          </cell>
          <cell r="C2389" t="str">
            <v>M2</v>
          </cell>
          <cell r="D2389">
            <v>139.11000000000001</v>
          </cell>
        </row>
        <row r="2390">
          <cell r="A2390">
            <v>4941</v>
          </cell>
          <cell r="B2390" t="str">
            <v>PORTA FERRO CORRER TP CHAPA C/ GUARNICAO 2FLS COMPLETA 160 X 210CM</v>
          </cell>
          <cell r="C2390" t="str">
            <v>M2</v>
          </cell>
          <cell r="D2390">
            <v>123.98</v>
          </cell>
        </row>
        <row r="2391">
          <cell r="A2391">
            <v>4943</v>
          </cell>
          <cell r="B2391" t="str">
            <v>PORTA ACO ENROLAR CHAPA 24 VAZADA TIJOLINHO OU EQUIV C/ RETANG OU CIRCULO - ACAB GALV NATURAL - 2,0 X 2,50M - MANUAL - COMPLETA - COLOCADA</v>
          </cell>
          <cell r="C2391" t="str">
            <v>M2</v>
          </cell>
          <cell r="D2391">
            <v>363.3</v>
          </cell>
        </row>
        <row r="2392">
          <cell r="A2392">
            <v>4944</v>
          </cell>
          <cell r="B2392" t="str">
            <v>PORTA ACO ENROLAR TIPO GRADE - FABRICADA C/ PERFIL \"U\" VIRADO/CHAPA 16 OU PERFIL ESTEIRA GRILL REFORCADA TIJOLINHO - ACAB GALV NATURAL - 2,0 X 2,50M - MANUAL - COMPLETA - COLOCADA\"</v>
          </cell>
          <cell r="C2392" t="str">
            <v>M2</v>
          </cell>
          <cell r="D2392">
            <v>325.5</v>
          </cell>
        </row>
        <row r="2393">
          <cell r="A2393">
            <v>4946</v>
          </cell>
          <cell r="B2393" t="str">
            <v>PORTAO FERRO ABRIR EM TELA 1 FOLHA 95 X 210CM</v>
          </cell>
          <cell r="C2393" t="str">
            <v>UN</v>
          </cell>
          <cell r="D2393">
            <v>213.84</v>
          </cell>
        </row>
        <row r="2394">
          <cell r="A2394">
            <v>4947</v>
          </cell>
          <cell r="B2394" t="str">
            <v>PORTAO FERRO ABRIR CHAPA GALVANIZADA NUM 18</v>
          </cell>
          <cell r="C2394" t="str">
            <v>M2</v>
          </cell>
          <cell r="D2394">
            <v>130.59</v>
          </cell>
        </row>
        <row r="2395">
          <cell r="A2395">
            <v>4948</v>
          </cell>
          <cell r="B2395" t="str">
            <v>PORTAO FERRO C/ VARA 1/2\" C/REQUADRO</v>
          </cell>
          <cell r="C2395" t="str">
            <v>M2</v>
          </cell>
          <cell r="D2395">
            <v>91.41</v>
          </cell>
        </row>
        <row r="2396">
          <cell r="A2396">
            <v>4950</v>
          </cell>
          <cell r="B2396" t="str">
            <v>PORTAO FERRO ABRIR EM TELA 2 FOLHAS 420 X 210CM</v>
          </cell>
          <cell r="C2396" t="str">
            <v>UN</v>
          </cell>
          <cell r="D2396">
            <v>848.82</v>
          </cell>
        </row>
        <row r="2397">
          <cell r="A2397">
            <v>4952</v>
          </cell>
          <cell r="B2397" t="str">
            <v>PORTA MADEIRA SEMI-OCA ALMOFADADA REGIONAL 1A 70 X 210 X 3,5 CM</v>
          </cell>
          <cell r="C2397" t="str">
            <v>M2</v>
          </cell>
          <cell r="D2397">
            <v>224.54</v>
          </cell>
        </row>
        <row r="2398">
          <cell r="A2398">
            <v>4953</v>
          </cell>
          <cell r="B2398" t="str">
            <v>PORTA MADEIRA SEMI-OCA ALMOFADADA REGIONAL 2A 80 X 210 X 3CM</v>
          </cell>
          <cell r="C2398" t="str">
            <v>M2</v>
          </cell>
          <cell r="D2398">
            <v>115.01</v>
          </cell>
        </row>
        <row r="2399">
          <cell r="A2399">
            <v>4954</v>
          </cell>
          <cell r="B2399" t="str">
            <v>PORTA MADEIRA SEMI-OCA ALMOFADADA REGIONAL 1A 80 X 210 X 3CM</v>
          </cell>
          <cell r="C2399" t="str">
            <v>M2</v>
          </cell>
          <cell r="D2399">
            <v>138.01</v>
          </cell>
        </row>
        <row r="2400">
          <cell r="A2400">
            <v>4958</v>
          </cell>
          <cell r="B2400" t="str">
            <v>PORTA MADEIRA SEMI-OCA ALMOFADADA REGIONAL 2A 80 X 210 X 3,5</v>
          </cell>
          <cell r="C2400" t="str">
            <v>M2</v>
          </cell>
          <cell r="D2400">
            <v>180.33</v>
          </cell>
        </row>
        <row r="2401">
          <cell r="A2401">
            <v>4962</v>
          </cell>
          <cell r="B2401" t="str">
            <v>PORTA MADEIRA SEMI-OCA ALMOFADADA REGIONAL 1A   70 X 210 X 3CM</v>
          </cell>
          <cell r="C2401" t="str">
            <v>UN</v>
          </cell>
          <cell r="D2401">
            <v>173.83</v>
          </cell>
        </row>
        <row r="2402">
          <cell r="A2402">
            <v>4964</v>
          </cell>
          <cell r="B2402" t="str">
            <v>PORTA MADEIRA SEMI-OCA ALMOFADADA REGIONAL 1A 80 X 210 X 3CM</v>
          </cell>
          <cell r="C2402" t="str">
            <v>UN</v>
          </cell>
          <cell r="D2402">
            <v>231.85</v>
          </cell>
        </row>
        <row r="2403">
          <cell r="A2403">
            <v>4967</v>
          </cell>
          <cell r="B2403" t="str">
            <v>PORTA MADEIRA REGIONAL 2A VENEZIANA 80 X 210 X 3,5CM</v>
          </cell>
          <cell r="C2403" t="str">
            <v>M2</v>
          </cell>
          <cell r="D2403">
            <v>200.56</v>
          </cell>
        </row>
        <row r="2404">
          <cell r="A2404">
            <v>4968</v>
          </cell>
          <cell r="B2404" t="str">
            <v>PORTA MADEIRA REGIONAL 1A VENEZIANA 70 X 210 X 3,5CM</v>
          </cell>
          <cell r="C2404" t="str">
            <v>M2</v>
          </cell>
          <cell r="D2404">
            <v>168.68</v>
          </cell>
        </row>
        <row r="2405">
          <cell r="A2405">
            <v>4969</v>
          </cell>
          <cell r="B2405" t="str">
            <v>PORTA MADEIRA REGIONAL 1A VENEZIANA 80 X 210 X 3CM</v>
          </cell>
          <cell r="C2405" t="str">
            <v>M2</v>
          </cell>
          <cell r="D2405">
            <v>222.75</v>
          </cell>
        </row>
        <row r="2406">
          <cell r="A2406">
            <v>4977</v>
          </cell>
          <cell r="B2406" t="str">
            <v>PORTA MADEIRA REGIONAL 2A VENEZIANA 80 X 210 X 3CM</v>
          </cell>
          <cell r="C2406" t="str">
            <v>M2</v>
          </cell>
          <cell r="D2406">
            <v>183.44</v>
          </cell>
        </row>
        <row r="2407">
          <cell r="A2407">
            <v>4981</v>
          </cell>
          <cell r="B2407" t="str">
            <v>PORTA MADEIRA COMPENSADA LISA PARA CERA OU VERNIZ 70 X 210 X 3,5 CM</v>
          </cell>
          <cell r="C2407" t="str">
            <v>UN</v>
          </cell>
          <cell r="D2407">
            <v>90</v>
          </cell>
        </row>
        <row r="2408">
          <cell r="A2408">
            <v>4982</v>
          </cell>
          <cell r="B2408" t="str">
            <v>PORTA MADEIRA COMPENSADA LISA PARA PINTURA 100 X 210 X 3,5 CM</v>
          </cell>
          <cell r="C2408" t="str">
            <v>UN</v>
          </cell>
          <cell r="D2408">
            <v>89.85</v>
          </cell>
        </row>
        <row r="2409">
          <cell r="A2409">
            <v>4987</v>
          </cell>
          <cell r="B2409" t="str">
            <v>PORTA MADEIRA COMPENSADA LISA PARA CERA OU VERNIZ 90 X 210 X 3,5CM</v>
          </cell>
          <cell r="C2409" t="str">
            <v>UN</v>
          </cell>
          <cell r="D2409">
            <v>105</v>
          </cell>
        </row>
        <row r="2410">
          <cell r="A2410">
            <v>4989</v>
          </cell>
          <cell r="B2410" t="str">
            <v>PORTA MADEIRA COMPENSADA LISA PARA CERA OU VERNIZ 100 X 210 X 3,5CM</v>
          </cell>
          <cell r="C2410" t="str">
            <v>UN</v>
          </cell>
          <cell r="D2410">
            <v>112.57</v>
          </cell>
        </row>
        <row r="2411">
          <cell r="A2411">
            <v>4992</v>
          </cell>
          <cell r="B2411" t="str">
            <v>PORTA MADEIRA COMPENSADA LISA PARA CERA OU VERNIZ 80 X 210 X 3,5CM</v>
          </cell>
          <cell r="C2411" t="str">
            <v>UN</v>
          </cell>
          <cell r="D2411">
            <v>93.69</v>
          </cell>
        </row>
        <row r="2412">
          <cell r="A2412">
            <v>4997</v>
          </cell>
          <cell r="B2412" t="str">
            <v>PORTA MADEIRA MACICA REGIONAL 1A MEXICANA E = 3 CM</v>
          </cell>
          <cell r="C2412" t="str">
            <v>M2</v>
          </cell>
          <cell r="D2412">
            <v>194.82</v>
          </cell>
        </row>
        <row r="2413">
          <cell r="A2413">
            <v>4998</v>
          </cell>
          <cell r="B2413" t="str">
            <v>PORTA MADEIRA MACICA REGIONAL 1A MEXICANA 80 X 210 X 3,5CM</v>
          </cell>
          <cell r="C2413" t="str">
            <v>M2</v>
          </cell>
          <cell r="D2413">
            <v>229.15</v>
          </cell>
        </row>
        <row r="2414">
          <cell r="A2414">
            <v>5000</v>
          </cell>
          <cell r="B2414" t="str">
            <v>PORTA MADEIRA MACICA REGIONAL 2A MEXICANA 80 X 210 X 3,5CM</v>
          </cell>
          <cell r="C2414" t="str">
            <v>M2</v>
          </cell>
          <cell r="D2414">
            <v>171.09</v>
          </cell>
        </row>
        <row r="2415">
          <cell r="A2415">
            <v>5001</v>
          </cell>
          <cell r="B2415" t="str">
            <v>PORTA MADEIRA REGIONAL 1A CORRER P/ VIDRO E = 3CM</v>
          </cell>
          <cell r="C2415" t="str">
            <v>M2</v>
          </cell>
          <cell r="D2415">
            <v>347.78</v>
          </cell>
        </row>
        <row r="2416">
          <cell r="A2416">
            <v>5002</v>
          </cell>
          <cell r="B2416" t="str">
            <v>PORTA MADEIRA REGIONAL 3A CORRER P/ VIDRO E = 3CM</v>
          </cell>
          <cell r="C2416" t="str">
            <v>M2</v>
          </cell>
          <cell r="D2416">
            <v>225.32</v>
          </cell>
        </row>
        <row r="2417">
          <cell r="A2417">
            <v>5003</v>
          </cell>
          <cell r="B2417" t="str">
            <v>PORTA MADEIRA REGIONAL 3A CORRER P/ VIDRO E = 3,5CM</v>
          </cell>
          <cell r="C2417" t="str">
            <v>M2</v>
          </cell>
          <cell r="D2417">
            <v>229.83</v>
          </cell>
        </row>
        <row r="2418">
          <cell r="A2418">
            <v>5004</v>
          </cell>
          <cell r="B2418" t="str">
            <v>PORTA MADEIRA REGIONAL 2A CORRER P/ VIDRO E = 3,5CM</v>
          </cell>
          <cell r="C2418" t="str">
            <v>M2</v>
          </cell>
          <cell r="D2418">
            <v>299.02</v>
          </cell>
        </row>
        <row r="2419">
          <cell r="A2419">
            <v>5005</v>
          </cell>
          <cell r="B2419" t="str">
            <v>PORTA MADEIRA REGIONAL 2A CORRER P/ VIDRO E = 3CM</v>
          </cell>
          <cell r="C2419" t="str">
            <v>M2</v>
          </cell>
          <cell r="D2419">
            <v>299.02</v>
          </cell>
        </row>
        <row r="2420">
          <cell r="A2420">
            <v>5016</v>
          </cell>
          <cell r="B2420" t="str">
            <v>PORTA MADEIRA MACICA REGIONAL MEXICANA 80 X 210 X 3CM</v>
          </cell>
          <cell r="C2420" t="str">
            <v>M2</v>
          </cell>
          <cell r="D2420">
            <v>168.7</v>
          </cell>
        </row>
        <row r="2421">
          <cell r="A2421">
            <v>5020</v>
          </cell>
          <cell r="B2421" t="str">
            <v>PORTA MADEIRA COMPENSADA LISA PARA CERA OU VERNIZ 60 X 210 X 3,5CM</v>
          </cell>
          <cell r="C2421" t="str">
            <v>UN</v>
          </cell>
          <cell r="D2421">
            <v>87.46</v>
          </cell>
        </row>
        <row r="2422">
          <cell r="A2422">
            <v>5028</v>
          </cell>
          <cell r="B2422" t="str">
            <v>PORTA MADEIRA REGIONAL 1A CORRER P/ VIDRO E = 3,5CM</v>
          </cell>
          <cell r="C2422" t="str">
            <v>M2</v>
          </cell>
          <cell r="D2422">
            <v>368.02</v>
          </cell>
        </row>
        <row r="2423">
          <cell r="A2423">
            <v>5031</v>
          </cell>
          <cell r="B2423" t="str">
            <v>PORTA VIDRO TEMPERADO C/ 1 FOLHA ABRIR E = 10MM</v>
          </cell>
          <cell r="C2423" t="str">
            <v>M2</v>
          </cell>
          <cell r="D2423">
            <v>195</v>
          </cell>
        </row>
        <row r="2424">
          <cell r="A2424">
            <v>5032</v>
          </cell>
          <cell r="B2424" t="str">
            <v>PAINEL FIXO VIDRO TEMPERADO E = 10 MM</v>
          </cell>
          <cell r="C2424" t="str">
            <v>M2</v>
          </cell>
          <cell r="D2424">
            <v>180.71</v>
          </cell>
        </row>
        <row r="2425">
          <cell r="A2425">
            <v>5033</v>
          </cell>
          <cell r="B2425" t="str">
            <v>POSTE DE CONCRETO DUPLO T, TIPO B , 300KG, H = 9M DE ACORDO COM NBR 8451</v>
          </cell>
          <cell r="C2425" t="str">
            <v>UN</v>
          </cell>
          <cell r="D2425">
            <v>447</v>
          </cell>
        </row>
        <row r="2426">
          <cell r="A2426">
            <v>5034</v>
          </cell>
          <cell r="B2426" t="str">
            <v>POSTE DE CONCRETO CIRCULAR, 600KG, H = 10M DE ACORDO COM NBR 8451</v>
          </cell>
          <cell r="C2426" t="str">
            <v>UN</v>
          </cell>
          <cell r="D2426">
            <v>964.65</v>
          </cell>
        </row>
        <row r="2427">
          <cell r="A2427">
            <v>5035</v>
          </cell>
          <cell r="B2427" t="str">
            <v>POSTE DE CONCRETO CIRCULAR, 400KG, H = 11M DE ACORDO COM NBR 8451</v>
          </cell>
          <cell r="C2427" t="str">
            <v>UN</v>
          </cell>
          <cell r="D2427">
            <v>818.32</v>
          </cell>
        </row>
        <row r="2428">
          <cell r="A2428">
            <v>5036</v>
          </cell>
          <cell r="B2428" t="str">
            <v>POSTE DE CONCRETO CIRCULAR, 400KG, H = 14M DE ACORDO COM NBR 8451</v>
          </cell>
          <cell r="C2428" t="str">
            <v>UN</v>
          </cell>
          <cell r="D2428">
            <v>1135.72</v>
          </cell>
        </row>
        <row r="2429">
          <cell r="A2429">
            <v>5037</v>
          </cell>
          <cell r="B2429" t="str">
            <v>POSTE DE CONCRETO DUPLO T, TIPO D, 100KG, H = 7M DE ACORDO COM NBR 8451</v>
          </cell>
          <cell r="C2429" t="str">
            <v>UN</v>
          </cell>
          <cell r="D2429">
            <v>196.4</v>
          </cell>
        </row>
        <row r="2430">
          <cell r="A2430">
            <v>5038</v>
          </cell>
          <cell r="B2430" t="str">
            <v>POSTE DE CONCRETO DUPLO T, TIPO D, 200KG, H = 9M DE ACORDO COM NBR 8451</v>
          </cell>
          <cell r="C2430" t="str">
            <v>UN</v>
          </cell>
          <cell r="D2430">
            <v>318.47000000000003</v>
          </cell>
        </row>
        <row r="2431">
          <cell r="A2431">
            <v>5039</v>
          </cell>
          <cell r="B2431" t="str">
            <v>POSTE DE CONCRETO DUPLO T, TIPO D, 400KG, H = 9M DE ACORDO COM NBR 8451</v>
          </cell>
          <cell r="C2431" t="str">
            <v>UN</v>
          </cell>
          <cell r="D2431">
            <v>492.95</v>
          </cell>
        </row>
        <row r="2432">
          <cell r="A2432">
            <v>5040</v>
          </cell>
          <cell r="B2432" t="str">
            <v>POSTE DE CONCRETO CIRCULAR, 100KG, H = 5M DE ACORDO COM NBR 8451</v>
          </cell>
          <cell r="C2432" t="str">
            <v>UN</v>
          </cell>
          <cell r="D2432">
            <v>168.36</v>
          </cell>
        </row>
        <row r="2433">
          <cell r="A2433">
            <v>5041</v>
          </cell>
          <cell r="B2433" t="str">
            <v>POSTE DE CONCRETO CIRCULAR, 300KG, H = 5M DE ACORDO COM NBR 8451</v>
          </cell>
          <cell r="C2433" t="str">
            <v>UN</v>
          </cell>
          <cell r="D2433">
            <v>237.05</v>
          </cell>
        </row>
        <row r="2434">
          <cell r="A2434">
            <v>5042</v>
          </cell>
          <cell r="B2434" t="str">
            <v>POSTE DE CONCRETO CIRCULAR, 200KG, H = 7M DE ACORDO COM NBR 8451</v>
          </cell>
          <cell r="C2434" t="str">
            <v>UN</v>
          </cell>
          <cell r="D2434">
            <v>298.95999999999998</v>
          </cell>
        </row>
        <row r="2435">
          <cell r="A2435">
            <v>5043</v>
          </cell>
          <cell r="B2435" t="str">
            <v>POSTE DE CONCRETO CIRCULAR, 300KG, H = 7M DE ACORDO COM NBR 8451</v>
          </cell>
          <cell r="C2435" t="str">
            <v>UN</v>
          </cell>
          <cell r="D2435">
            <v>385.01</v>
          </cell>
        </row>
        <row r="2436">
          <cell r="A2436">
            <v>5044</v>
          </cell>
          <cell r="B2436" t="str">
            <v>POSTE DE CONCRETO CIRCULAR, 200KG, H = 9M DE ACORDO COM NBR 8451</v>
          </cell>
          <cell r="C2436" t="str">
            <v>UN</v>
          </cell>
          <cell r="D2436">
            <v>425.69</v>
          </cell>
        </row>
        <row r="2437">
          <cell r="A2437">
            <v>5045</v>
          </cell>
          <cell r="B2437" t="str">
            <v>POSTE DE CONCRETO CIRCULAR, 200KG, H = 11M DE ACORDO COM NBR 8451</v>
          </cell>
          <cell r="C2437" t="str">
            <v>UN</v>
          </cell>
          <cell r="D2437">
            <v>566.37</v>
          </cell>
        </row>
        <row r="2438">
          <cell r="A2438">
            <v>5046</v>
          </cell>
          <cell r="B2438" t="str">
            <v>POSTE DE CONCRETO CIRCULAR, 400KG, H = 5M DE ACORDO COM NBR 8451</v>
          </cell>
          <cell r="C2438" t="str">
            <v>UN</v>
          </cell>
          <cell r="D2438">
            <v>261.75</v>
          </cell>
        </row>
        <row r="2439">
          <cell r="A2439">
            <v>5047</v>
          </cell>
          <cell r="B2439" t="str">
            <v>CHAVE FUSIVEL DE DISTRIBUICAO 15,0KV/100A</v>
          </cell>
          <cell r="C2439" t="str">
            <v>UN</v>
          </cell>
          <cell r="D2439">
            <v>207.65</v>
          </cell>
        </row>
        <row r="2440">
          <cell r="A2440">
            <v>5048</v>
          </cell>
          <cell r="B2440" t="str">
            <v>CHAVE FUSIVEL DE DISTRIBUICAO 34,5KV/100A</v>
          </cell>
          <cell r="C2440" t="str">
            <v>UN</v>
          </cell>
          <cell r="D2440">
            <v>279.75</v>
          </cell>
        </row>
        <row r="2441">
          <cell r="A2441">
            <v>5049</v>
          </cell>
          <cell r="B2441" t="str">
            <v>POSTE DE CONCRETO DUPLO T, TIPO D, 150KG, H = 9M DE ACORDO COM NBR 8451</v>
          </cell>
          <cell r="C2441" t="str">
            <v>UN</v>
          </cell>
          <cell r="D2441">
            <v>289.74</v>
          </cell>
        </row>
        <row r="2442">
          <cell r="A2442">
            <v>5050</v>
          </cell>
          <cell r="B2442" t="str">
            <v>POSTE FERRO GALV FLANGEADO RETO H = 2.50M</v>
          </cell>
          <cell r="C2442" t="str">
            <v>UN</v>
          </cell>
          <cell r="D2442">
            <v>143.94999999999999</v>
          </cell>
        </row>
        <row r="2443">
          <cell r="A2443">
            <v>5051</v>
          </cell>
          <cell r="B2443" t="str">
            <v>POSTE FERRO GALV FLANGEADO CURVO SIMPLES CONICO CONTINUO, C/ BASE H = 9,00M</v>
          </cell>
          <cell r="C2443" t="str">
            <v>UN</v>
          </cell>
          <cell r="D2443">
            <v>542.23</v>
          </cell>
        </row>
        <row r="2444">
          <cell r="A2444">
            <v>5052</v>
          </cell>
          <cell r="B2444" t="str">
            <v>POSTE FERRO GALV FLANGEADO CURVO SIMPLES CONICO CONTINUO, C/ BASE H = 7,00M</v>
          </cell>
          <cell r="C2444" t="str">
            <v>UN</v>
          </cell>
          <cell r="D2444">
            <v>395</v>
          </cell>
        </row>
        <row r="2445">
          <cell r="A2445">
            <v>5053</v>
          </cell>
          <cell r="B2445" t="str">
            <v>POSTE DE CONCRETO CIRCULAR, 300KG, H = 9M DE ACORDO COM NBR 8451</v>
          </cell>
          <cell r="C2445" t="str">
            <v>UN</v>
          </cell>
          <cell r="D2445">
            <v>540.95000000000005</v>
          </cell>
        </row>
        <row r="2446">
          <cell r="A2446">
            <v>5054</v>
          </cell>
          <cell r="B2446" t="str">
            <v>POSTE DE CONCRETO CIRCULAR, 100KG, H = 7M DE ACORDO COM NBR 8451</v>
          </cell>
          <cell r="C2446" t="str">
            <v>UN</v>
          </cell>
          <cell r="D2446">
            <v>248.39</v>
          </cell>
        </row>
        <row r="2447">
          <cell r="A2447">
            <v>5055</v>
          </cell>
          <cell r="B2447" t="str">
            <v>POSTE DE CONCRETO CIRCULAR, 300KG, H = 11M DE ACORDO COM NBR 8451</v>
          </cell>
          <cell r="C2447" t="str">
            <v>UN</v>
          </cell>
          <cell r="D2447">
            <v>695.51</v>
          </cell>
        </row>
        <row r="2448">
          <cell r="A2448">
            <v>5056</v>
          </cell>
          <cell r="B2448" t="str">
            <v>POSTE DE CONCRETO DUPLO T ,TIPO B, 500KG, H = 9M DE ACORDO COM NBR 8451</v>
          </cell>
          <cell r="C2448" t="str">
            <v>UN</v>
          </cell>
          <cell r="D2448">
            <v>569.92999999999995</v>
          </cell>
        </row>
        <row r="2449">
          <cell r="A2449">
            <v>5057</v>
          </cell>
          <cell r="B2449" t="str">
            <v>POSTE DE CONCRETO DUPLO T, TIPO B, 300KG, H = 10M DE ACORDO COM NBR 8451</v>
          </cell>
          <cell r="C2449" t="str">
            <v>UN</v>
          </cell>
          <cell r="D2449">
            <v>506.84</v>
          </cell>
        </row>
        <row r="2450">
          <cell r="A2450">
            <v>5058</v>
          </cell>
          <cell r="B2450" t="str">
            <v>POSTE DE CONCRETO CIRCULAR, 400KG, H = 7M DE ACORDO COM NBR 8451</v>
          </cell>
          <cell r="C2450" t="str">
            <v>UN</v>
          </cell>
          <cell r="D2450">
            <v>408.47</v>
          </cell>
        </row>
        <row r="2451">
          <cell r="A2451">
            <v>5059</v>
          </cell>
          <cell r="B2451" t="str">
            <v>POSTE DE CONCRETO CIRCULAR, 400KG, H = 9M DE ACORDO COM NBR 8451</v>
          </cell>
          <cell r="C2451" t="str">
            <v>UN</v>
          </cell>
          <cell r="D2451">
            <v>578.17999999999995</v>
          </cell>
        </row>
        <row r="2452">
          <cell r="A2452">
            <v>5060</v>
          </cell>
          <cell r="B2452" t="str">
            <v>POSTE DE CONCRETO CIRCULAR, 200KG, H = 5M DE ACORDO COM NBR 8451</v>
          </cell>
          <cell r="C2452" t="str">
            <v>UN</v>
          </cell>
          <cell r="D2452">
            <v>184.91</v>
          </cell>
        </row>
        <row r="2453">
          <cell r="A2453">
            <v>5061</v>
          </cell>
          <cell r="B2453" t="str">
            <v>PREGO DE ACO 18 X 27</v>
          </cell>
          <cell r="C2453" t="str">
            <v>KG</v>
          </cell>
          <cell r="D2453">
            <v>6.82</v>
          </cell>
        </row>
        <row r="2454">
          <cell r="A2454">
            <v>5062</v>
          </cell>
          <cell r="B2454" t="str">
            <v>PREGO DE ACO 3 X 9</v>
          </cell>
          <cell r="C2454" t="str">
            <v>KG</v>
          </cell>
          <cell r="D2454">
            <v>7.81</v>
          </cell>
        </row>
        <row r="2455">
          <cell r="A2455">
            <v>5063</v>
          </cell>
          <cell r="B2455" t="str">
            <v>PREGO DE ACO 1 1/2 X 14</v>
          </cell>
          <cell r="C2455" t="str">
            <v>KG</v>
          </cell>
          <cell r="D2455">
            <v>6.11</v>
          </cell>
        </row>
        <row r="2456">
          <cell r="A2456">
            <v>5064</v>
          </cell>
          <cell r="B2456" t="str">
            <v>PREGO DE ACO 2 1/2 X 10</v>
          </cell>
          <cell r="C2456" t="str">
            <v>KG</v>
          </cell>
          <cell r="D2456">
            <v>6.82</v>
          </cell>
        </row>
        <row r="2457">
          <cell r="A2457">
            <v>5065</v>
          </cell>
          <cell r="B2457" t="str">
            <v>PREGO DE ACO 10 X 10</v>
          </cell>
          <cell r="C2457" t="str">
            <v>KG</v>
          </cell>
          <cell r="D2457">
            <v>10.64</v>
          </cell>
        </row>
        <row r="2458">
          <cell r="A2458">
            <v>5066</v>
          </cell>
          <cell r="B2458" t="str">
            <v>PREGO DE ACO 12 X 12</v>
          </cell>
          <cell r="C2458" t="str">
            <v>KG</v>
          </cell>
          <cell r="D2458">
            <v>8.52</v>
          </cell>
        </row>
        <row r="2459">
          <cell r="A2459">
            <v>5067</v>
          </cell>
          <cell r="B2459" t="str">
            <v>PREGO DE ACO 16 X 24</v>
          </cell>
          <cell r="C2459" t="str">
            <v>KG</v>
          </cell>
          <cell r="D2459">
            <v>7.02</v>
          </cell>
        </row>
        <row r="2460">
          <cell r="A2460">
            <v>5068</v>
          </cell>
          <cell r="B2460" t="str">
            <v>PREGO DE ACO 17 X 21</v>
          </cell>
          <cell r="C2460" t="str">
            <v>KG</v>
          </cell>
          <cell r="D2460">
            <v>6.7</v>
          </cell>
        </row>
        <row r="2461">
          <cell r="A2461">
            <v>5069</v>
          </cell>
          <cell r="B2461" t="str">
            <v>PREGO DE ACO 17 X 27</v>
          </cell>
          <cell r="C2461" t="str">
            <v>KG</v>
          </cell>
          <cell r="D2461">
            <v>6.31</v>
          </cell>
        </row>
        <row r="2462">
          <cell r="A2462">
            <v>5070</v>
          </cell>
          <cell r="B2462" t="str">
            <v>PREGO DE ACO 17 X 30</v>
          </cell>
          <cell r="C2462" t="str">
            <v>KG</v>
          </cell>
          <cell r="D2462">
            <v>6.07</v>
          </cell>
        </row>
        <row r="2463">
          <cell r="A2463">
            <v>5071</v>
          </cell>
          <cell r="B2463" t="str">
            <v>PREGO DE ACO 18 X 24</v>
          </cell>
          <cell r="C2463" t="str">
            <v>KG</v>
          </cell>
          <cell r="D2463">
            <v>6.31</v>
          </cell>
        </row>
        <row r="2464">
          <cell r="A2464">
            <v>5072</v>
          </cell>
          <cell r="B2464" t="str">
            <v>PREGO DE ACO 1\" X 17\"</v>
          </cell>
          <cell r="C2464" t="str">
            <v>KG</v>
          </cell>
          <cell r="D2464">
            <v>12.62</v>
          </cell>
        </row>
        <row r="2465">
          <cell r="A2465">
            <v>5073</v>
          </cell>
          <cell r="B2465" t="str">
            <v>PREGO DE ACO 17 X 24</v>
          </cell>
          <cell r="C2465" t="str">
            <v>KG</v>
          </cell>
          <cell r="D2465">
            <v>6.39</v>
          </cell>
        </row>
        <row r="2466">
          <cell r="A2466">
            <v>5074</v>
          </cell>
          <cell r="B2466" t="str">
            <v>PREGO DE ACO 1 1/2\" X 13\"</v>
          </cell>
          <cell r="C2466" t="str">
            <v>KG</v>
          </cell>
          <cell r="D2466">
            <v>8.2799999999999994</v>
          </cell>
        </row>
        <row r="2467">
          <cell r="A2467">
            <v>5075</v>
          </cell>
          <cell r="B2467" t="str">
            <v>PREGO DE ACO 18 X 30</v>
          </cell>
          <cell r="C2467" t="str">
            <v>KG</v>
          </cell>
          <cell r="D2467">
            <v>6.35</v>
          </cell>
        </row>
        <row r="2468">
          <cell r="A2468">
            <v>5076</v>
          </cell>
          <cell r="B2468" t="str">
            <v>GRAMPO DE ACO P/ FIXACAO CERCA DE ARAME FARPADO</v>
          </cell>
          <cell r="C2468" t="str">
            <v>KG</v>
          </cell>
          <cell r="D2468">
            <v>8.2799999999999994</v>
          </cell>
        </row>
        <row r="2469">
          <cell r="A2469">
            <v>5077</v>
          </cell>
          <cell r="B2469" t="str">
            <v>GRAMPO DE ACO P/ FIXACAO CERCA DE ARAME GALVANIZADO</v>
          </cell>
          <cell r="C2469" t="str">
            <v>KG</v>
          </cell>
          <cell r="D2469">
            <v>7.73</v>
          </cell>
        </row>
        <row r="2470">
          <cell r="A2470">
            <v>5078</v>
          </cell>
          <cell r="B2470" t="str">
            <v>PREGO DE ACO 2 1/2\" X 12\"</v>
          </cell>
          <cell r="C2470" t="str">
            <v>KG</v>
          </cell>
          <cell r="D2470">
            <v>7.29</v>
          </cell>
        </row>
        <row r="2471">
          <cell r="A2471">
            <v>5080</v>
          </cell>
          <cell r="B2471" t="str">
            <v>PUXADOR ZAMAK CENTRAL P/ ESQUADRIA ALUMINIO</v>
          </cell>
          <cell r="C2471" t="str">
            <v>UN</v>
          </cell>
          <cell r="D2471">
            <v>7.44</v>
          </cell>
        </row>
        <row r="2472">
          <cell r="A2472">
            <v>5081</v>
          </cell>
          <cell r="B2472" t="str">
            <v>BORBOLETA LATAO FUNDIDO CROMADO P/ JANELA MADEIRA TP GUILHOTINA</v>
          </cell>
          <cell r="C2472" t="str">
            <v>PAR</v>
          </cell>
          <cell r="D2472">
            <v>22.46</v>
          </cell>
        </row>
        <row r="2473">
          <cell r="A2473">
            <v>5082</v>
          </cell>
          <cell r="B2473" t="str">
            <v>BORBOLETA FERRO CROMADO P/ JANELA MADEIRA TP GUILHOTINA</v>
          </cell>
          <cell r="C2473" t="str">
            <v>PAR</v>
          </cell>
          <cell r="D2473">
            <v>8.5</v>
          </cell>
        </row>
        <row r="2474">
          <cell r="A2474">
            <v>5085</v>
          </cell>
          <cell r="B2474" t="str">
            <v>CADEADO LATAO CROMADO H = 35MM / 5 PINOS / HASTE CROMADA H = 30MM</v>
          </cell>
          <cell r="C2474" t="str">
            <v>UN</v>
          </cell>
          <cell r="D2474">
            <v>12.85</v>
          </cell>
        </row>
        <row r="2475">
          <cell r="A2475">
            <v>5086</v>
          </cell>
          <cell r="B2475" t="str">
            <v>CORRENTE DE FERRO E = 1/2''</v>
          </cell>
          <cell r="C2475" t="str">
            <v>KG</v>
          </cell>
          <cell r="D2475">
            <v>11.16</v>
          </cell>
        </row>
        <row r="2476">
          <cell r="A2476">
            <v>5088</v>
          </cell>
          <cell r="B2476" t="str">
            <v>PORTA CADEADO ZINCADO OXIDADO PRETO</v>
          </cell>
          <cell r="C2476" t="str">
            <v>UN</v>
          </cell>
          <cell r="D2476">
            <v>3.85</v>
          </cell>
        </row>
        <row r="2477">
          <cell r="A2477">
            <v>5089</v>
          </cell>
          <cell r="B2477" t="str">
            <v>CADEADO ACO GRAFITADO OXIDADO ENVERNIZADO 45MM</v>
          </cell>
          <cell r="C2477" t="str">
            <v>UN</v>
          </cell>
          <cell r="D2477">
            <v>17.66</v>
          </cell>
        </row>
        <row r="2478">
          <cell r="A2478">
            <v>5090</v>
          </cell>
          <cell r="B2478" t="str">
            <v>CADEADO LATAO CROMADO H = 25MM</v>
          </cell>
          <cell r="C2478" t="str">
            <v>UN</v>
          </cell>
          <cell r="D2478">
            <v>8.5299999999999994</v>
          </cell>
        </row>
        <row r="2479">
          <cell r="A2479">
            <v>5091</v>
          </cell>
          <cell r="B2479" t="str">
            <v>CARRANCA FERRO CROMADO 40MM</v>
          </cell>
          <cell r="C2479" t="str">
            <v>UN</v>
          </cell>
          <cell r="D2479">
            <v>10.82</v>
          </cell>
        </row>
        <row r="2480">
          <cell r="A2480">
            <v>5092</v>
          </cell>
          <cell r="B2480" t="str">
            <v>GONZO FERRO CROMADO EMBUTIR 1/2\" P/ JANELA PIVOTANTE (CAPELINHA)</v>
          </cell>
          <cell r="C2480" t="str">
            <v>PAR</v>
          </cell>
          <cell r="D2480">
            <v>6.86</v>
          </cell>
        </row>
        <row r="2481">
          <cell r="A2481">
            <v>5093</v>
          </cell>
          <cell r="B2481" t="str">
            <v>LEVANTADOR LATAO FUNDIDO CROMADO PESO MINIMO 35G P/ JAN GUILHOTINA</v>
          </cell>
          <cell r="C2481" t="str">
            <v>PAR</v>
          </cell>
          <cell r="D2481">
            <v>15.99</v>
          </cell>
        </row>
        <row r="2482">
          <cell r="A2482">
            <v>5095</v>
          </cell>
          <cell r="B2482" t="str">
            <v>QUADRO DE DISTRIBUICAO DE EMBUTIR SEM BARRAMENTO, SEM PORTA, P/4 DISJUNTORES UNIPOLARES EM CHAPA DE ACO GALV</v>
          </cell>
          <cell r="C2482" t="str">
            <v>UN</v>
          </cell>
          <cell r="D2482">
            <v>21.01</v>
          </cell>
        </row>
        <row r="2483">
          <cell r="A2483">
            <v>5097</v>
          </cell>
          <cell r="B2483" t="str">
            <v>QUADRO DE DISTRIBUICAO DE EMBUTIR C/ BARRAMENTO TRIFASICO P/ 40 DISJUNTORES UNIPOLARES EM CHAPA DE FERRO GALV</v>
          </cell>
          <cell r="C2483" t="str">
            <v>UN</v>
          </cell>
          <cell r="D2483">
            <v>444.11</v>
          </cell>
        </row>
        <row r="2484">
          <cell r="A2484">
            <v>5101</v>
          </cell>
          <cell r="B2484" t="str">
            <v>QUADRO DE DISTRIBUICAO DE EMBUTIR C/ BARRAMENTO TRIFASICO P/ 30 DISJUNTORES UNIPOLARES EM CHAPA DE FERRO GALV</v>
          </cell>
          <cell r="C2484" t="str">
            <v>UN</v>
          </cell>
          <cell r="D2484">
            <v>270.10000000000002</v>
          </cell>
        </row>
        <row r="2485">
          <cell r="A2485">
            <v>5102</v>
          </cell>
          <cell r="B2485" t="str">
            <v>RALO SECO PVC QUADRADO 100 X 100 X 53 MM SAIDA 40MM C/GRELHA BRANCA</v>
          </cell>
          <cell r="C2485" t="str">
            <v>UN</v>
          </cell>
          <cell r="D2485">
            <v>5.55</v>
          </cell>
        </row>
        <row r="2486">
          <cell r="A2486">
            <v>5103</v>
          </cell>
          <cell r="B2486" t="str">
            <v>CAIXA SIFONADA PVC 100 X 100 X 50MM C/ GRELHA REDONDA BRANCA</v>
          </cell>
          <cell r="C2486" t="str">
            <v>UN</v>
          </cell>
          <cell r="D2486">
            <v>8.9700000000000006</v>
          </cell>
        </row>
        <row r="2487">
          <cell r="A2487">
            <v>5104</v>
          </cell>
          <cell r="B2487" t="str">
            <v>REBITE DE ALUMINIO VAZADO DE REPUXO, 3,2 X 8MM - (1KG=1025UNID)</v>
          </cell>
          <cell r="C2487" t="str">
            <v>KG</v>
          </cell>
          <cell r="D2487">
            <v>52.59</v>
          </cell>
        </row>
        <row r="2488">
          <cell r="A2488">
            <v>5318</v>
          </cell>
          <cell r="B2488" t="str">
            <v>SOLVENTE DILUENTE A BASE DE AGUARRAS</v>
          </cell>
          <cell r="C2488" t="str">
            <v>L</v>
          </cell>
          <cell r="D2488">
            <v>6.32</v>
          </cell>
        </row>
        <row r="2489">
          <cell r="A2489">
            <v>5320</v>
          </cell>
          <cell r="B2489" t="str">
            <v>REMOVEDOR DE TINTA OLEO/ESMALTE VERNIZ</v>
          </cell>
          <cell r="C2489" t="str">
            <v>L</v>
          </cell>
          <cell r="D2489">
            <v>19.350000000000001</v>
          </cell>
        </row>
        <row r="2490">
          <cell r="A2490">
            <v>5327</v>
          </cell>
          <cell r="B2490" t="str">
            <v>PIGMENTO TP PO XADREZ</v>
          </cell>
          <cell r="C2490" t="str">
            <v>KG</v>
          </cell>
          <cell r="D2490">
            <v>23.22</v>
          </cell>
        </row>
        <row r="2491">
          <cell r="A2491">
            <v>5328</v>
          </cell>
          <cell r="B2491" t="str">
            <v>PIGMENTO CONCENTRADO PARA TINTA PVA BISNAGA 60ML</v>
          </cell>
          <cell r="C2491" t="str">
            <v>UN</v>
          </cell>
          <cell r="D2491">
            <v>3.1</v>
          </cell>
        </row>
        <row r="2492">
          <cell r="A2492">
            <v>5329</v>
          </cell>
          <cell r="B2492" t="str">
            <v>PIGMENTO CONCENTRADO PARA TINTA TIPO CORALCOR BISNAGA 28CM3</v>
          </cell>
          <cell r="C2492" t="str">
            <v>UN</v>
          </cell>
          <cell r="D2492">
            <v>3.74</v>
          </cell>
        </row>
        <row r="2493">
          <cell r="A2493">
            <v>5330</v>
          </cell>
          <cell r="B2493" t="str">
            <v>DILUENTE EPOXI</v>
          </cell>
          <cell r="C2493" t="str">
            <v>L</v>
          </cell>
          <cell r="D2493">
            <v>21.31</v>
          </cell>
        </row>
        <row r="2494">
          <cell r="A2494">
            <v>5333</v>
          </cell>
          <cell r="B2494" t="str">
            <v>OLEO DE LINHACA</v>
          </cell>
          <cell r="C2494" t="str">
            <v>L</v>
          </cell>
          <cell r="D2494">
            <v>10.19</v>
          </cell>
        </row>
        <row r="2495">
          <cell r="A2495">
            <v>6005</v>
          </cell>
          <cell r="B2495" t="str">
            <v>REGISTRO GAVETA 3/4\" REF 1509-C - C/ CANOPLA ACAB CROMADO SIMPLES</v>
          </cell>
          <cell r="C2495" t="str">
            <v>UN</v>
          </cell>
          <cell r="D2495">
            <v>30.38</v>
          </cell>
        </row>
        <row r="2496">
          <cell r="A2496">
            <v>6006</v>
          </cell>
          <cell r="B2496" t="str">
            <v>REGISTRO GAVETA 1/2\" REF 1509-C - C/ CANOPLA ACAB CROMADO SIMPLES</v>
          </cell>
          <cell r="C2496" t="str">
            <v>UN</v>
          </cell>
          <cell r="D2496">
            <v>29.85</v>
          </cell>
        </row>
        <row r="2497">
          <cell r="A2497">
            <v>6010</v>
          </cell>
          <cell r="B2497" t="str">
            <v>REGISTRO GAVETA 1.1/2\" BRUTO LATAO REF 1502-B</v>
          </cell>
          <cell r="C2497" t="str">
            <v>UN</v>
          </cell>
          <cell r="D2497">
            <v>31.57</v>
          </cell>
        </row>
        <row r="2498">
          <cell r="A2498">
            <v>6011</v>
          </cell>
          <cell r="B2498" t="str">
            <v>REGISTRO GAVETA 2.1/2\" BRUTO LATAO REF 1502-B</v>
          </cell>
          <cell r="C2498" t="str">
            <v>UN</v>
          </cell>
          <cell r="D2498">
            <v>118.95</v>
          </cell>
        </row>
        <row r="2499">
          <cell r="A2499">
            <v>6012</v>
          </cell>
          <cell r="B2499" t="str">
            <v>REGISTRO GAVETA 3\" BRUTO LATAO REF 1502-B</v>
          </cell>
          <cell r="C2499" t="str">
            <v>UN</v>
          </cell>
          <cell r="D2499">
            <v>180.65</v>
          </cell>
        </row>
        <row r="2500">
          <cell r="A2500">
            <v>6013</v>
          </cell>
          <cell r="B2500" t="str">
            <v>REGISTRO GAVETA 1\" REF 1509-C - C/ CANOPLA ACAB CROMADO SIMPLES</v>
          </cell>
          <cell r="C2500" t="str">
            <v>UN</v>
          </cell>
          <cell r="D2500">
            <v>36.340000000000003</v>
          </cell>
        </row>
        <row r="2501">
          <cell r="A2501">
            <v>6014</v>
          </cell>
          <cell r="B2501" t="str">
            <v>REGISTRO GAVETA 1.1/4\" REF 1509-C - C/ CANOPLA ACAB CROMADO SIMPLES</v>
          </cell>
          <cell r="C2501" t="str">
            <v>UN</v>
          </cell>
          <cell r="D2501">
            <v>55.27</v>
          </cell>
        </row>
        <row r="2502">
          <cell r="A2502">
            <v>6015</v>
          </cell>
          <cell r="B2502" t="str">
            <v>REGISTRO GAVETA 1.1/2\" REF 1509-C - C/ CANOPLA ACAB CROMADO SIMPLES</v>
          </cell>
          <cell r="C2502" t="str">
            <v>UN</v>
          </cell>
          <cell r="D2502">
            <v>59.34</v>
          </cell>
        </row>
        <row r="2503">
          <cell r="A2503">
            <v>6016</v>
          </cell>
          <cell r="B2503" t="str">
            <v>REGISTRO GAVETA 3/4\" BRUTO LATAO REF 1502-B</v>
          </cell>
          <cell r="C2503" t="str">
            <v>UN</v>
          </cell>
          <cell r="D2503">
            <v>13.05</v>
          </cell>
        </row>
        <row r="2504">
          <cell r="A2504">
            <v>6017</v>
          </cell>
          <cell r="B2504" t="str">
            <v>REGISTRO GAVETA 1.1/4\" BRUTO LATAO REF 1502-B</v>
          </cell>
          <cell r="C2504" t="str">
            <v>UN</v>
          </cell>
          <cell r="D2504">
            <v>25.08</v>
          </cell>
        </row>
        <row r="2505">
          <cell r="A2505">
            <v>6019</v>
          </cell>
          <cell r="B2505" t="str">
            <v>REGISTRO GAVETA 1\" BRUTO LATAO REF 1502-B</v>
          </cell>
          <cell r="C2505" t="str">
            <v>UN</v>
          </cell>
          <cell r="D2505">
            <v>18.420000000000002</v>
          </cell>
        </row>
        <row r="2506">
          <cell r="A2506">
            <v>6020</v>
          </cell>
          <cell r="B2506" t="str">
            <v>REGISTRO GAVETA 1/2\" BRUTO LATAO REF 1502-B</v>
          </cell>
          <cell r="C2506" t="str">
            <v>UN</v>
          </cell>
          <cell r="D2506">
            <v>13.09</v>
          </cell>
        </row>
        <row r="2507">
          <cell r="A2507">
            <v>6021</v>
          </cell>
          <cell r="B2507" t="str">
            <v>REGISTRO PRESSAO 1/2\" REF 1416 - C/ CANOPLA ACAB CROMADO SIMPLES</v>
          </cell>
          <cell r="C2507" t="str">
            <v>UN</v>
          </cell>
          <cell r="D2507">
            <v>27.44</v>
          </cell>
        </row>
        <row r="2508">
          <cell r="A2508">
            <v>6024</v>
          </cell>
          <cell r="B2508" t="str">
            <v>REGISTRO PRESSAO 3/4\" REF 1416 - C/ CANOPLA ACAB CROMADO SIMPLES</v>
          </cell>
          <cell r="C2508" t="str">
            <v>UN</v>
          </cell>
          <cell r="D2508">
            <v>30.01</v>
          </cell>
        </row>
        <row r="2509">
          <cell r="A2509">
            <v>6027</v>
          </cell>
          <cell r="B2509" t="str">
            <v>REGISTRO GAVETA 4\" BRUTO LATAO REF 1502-B</v>
          </cell>
          <cell r="C2509" t="str">
            <v>UN</v>
          </cell>
          <cell r="D2509">
            <v>307.85000000000002</v>
          </cell>
        </row>
        <row r="2510">
          <cell r="A2510">
            <v>6028</v>
          </cell>
          <cell r="B2510" t="str">
            <v>REGISTRO GAVETA 2\" BRUTO LATAO REF 1502-B</v>
          </cell>
          <cell r="C2510" t="str">
            <v>UN</v>
          </cell>
          <cell r="D2510">
            <v>47.32</v>
          </cell>
        </row>
        <row r="2511">
          <cell r="A2511">
            <v>6029</v>
          </cell>
          <cell r="B2511" t="str">
            <v>REGISTRO DE ESFERA PVC DE  1/2 CABEÇA QUADRADA, COM ROSCA  - NB 5648</v>
          </cell>
          <cell r="C2511" t="str">
            <v>UN</v>
          </cell>
          <cell r="D2511">
            <v>10.33</v>
          </cell>
        </row>
        <row r="2512">
          <cell r="A2512">
            <v>6031</v>
          </cell>
          <cell r="B2512" t="str">
            <v>REGISTRO PVC ESFERA BORB C/ROSCA REF 3/4\"</v>
          </cell>
          <cell r="C2512" t="str">
            <v>UN</v>
          </cell>
          <cell r="D2512">
            <v>10.199999999999999</v>
          </cell>
        </row>
        <row r="2513">
          <cell r="A2513">
            <v>6032</v>
          </cell>
          <cell r="B2513" t="str">
            <v>REGISTRO PVC ESFERA VS ROSCAVEL DN 3/4\"</v>
          </cell>
          <cell r="C2513" t="str">
            <v>UN</v>
          </cell>
          <cell r="D2513">
            <v>12.92</v>
          </cell>
        </row>
        <row r="2514">
          <cell r="A2514">
            <v>6033</v>
          </cell>
          <cell r="B2514" t="str">
            <v>REGISTRO PVC ESFERA CAB QUAD C/ROSCA REF 3/4\"</v>
          </cell>
          <cell r="C2514" t="str">
            <v>UN</v>
          </cell>
          <cell r="D2514">
            <v>13.59</v>
          </cell>
        </row>
        <row r="2515">
          <cell r="A2515">
            <v>6034</v>
          </cell>
          <cell r="B2515" t="str">
            <v>REGISTRO PASSEIO PVC P/ POLIET PE-5 20 MM</v>
          </cell>
          <cell r="C2515" t="str">
            <v>UN</v>
          </cell>
          <cell r="D2515">
            <v>6.36</v>
          </cell>
        </row>
        <row r="2516">
          <cell r="A2516">
            <v>6036</v>
          </cell>
          <cell r="B2516" t="str">
            <v>REGISTRO PVC ESFERA BORB C/ROSCA REF 1/2\"</v>
          </cell>
          <cell r="C2516" t="str">
            <v>UN</v>
          </cell>
          <cell r="D2516">
            <v>8.67</v>
          </cell>
        </row>
        <row r="2517">
          <cell r="A2517">
            <v>6037</v>
          </cell>
          <cell r="B2517" t="str">
            <v>REGISTRO PVC PRESSAO S-30 SOLDAVEL 20MM</v>
          </cell>
          <cell r="C2517" t="str">
            <v>UN</v>
          </cell>
          <cell r="D2517">
            <v>13.67</v>
          </cell>
        </row>
        <row r="2518">
          <cell r="A2518">
            <v>6038</v>
          </cell>
          <cell r="B2518" t="str">
            <v>REGISTRO PVC PRESSAO S-30 ROSCAVEL REF 1/2\"</v>
          </cell>
          <cell r="C2518" t="str">
            <v>UN</v>
          </cell>
          <cell r="D2518">
            <v>14.41</v>
          </cell>
        </row>
        <row r="2519">
          <cell r="A2519">
            <v>6042</v>
          </cell>
          <cell r="B2519" t="str">
            <v>RETROESCAVADEIRA C/ CARREGADEIRA SOBRE PNEUS 76HP TRANSMISSAO MECANICA  (INCL MANUTENCAO/OPERACAO E COMBUSTÍVEL )</v>
          </cell>
          <cell r="C2519" t="str">
            <v>H</v>
          </cell>
          <cell r="D2519">
            <v>81</v>
          </cell>
        </row>
        <row r="2520">
          <cell r="A2520">
            <v>6043</v>
          </cell>
          <cell r="B2520" t="str">
            <v>RETROESCAVADEIRA SOBRE RODAS, TRAÇÃO 4X2, POTÊNCIA MÍN. 70HP, CAÇAMBA CAP. MÍN. 0,73M3, PESO OPERACIONAL MÍN. 6500KG, PROFUNDIDADE DE ESCAVAÇÃO SUPERIOR A 4,0M (INCLUSIVE MANUTENCAO/OPERACAO E COMBUSTÍVEL).</v>
          </cell>
          <cell r="C2520" t="str">
            <v>H</v>
          </cell>
          <cell r="D2520">
            <v>90</v>
          </cell>
        </row>
        <row r="2521">
          <cell r="A2521">
            <v>6044</v>
          </cell>
          <cell r="B2521" t="str">
            <v>RETROESCAVADEIRA C/ CARREGADEIRA SOBRE PNEUS 75HP C/CONVERSOR DE TORQUE  (INCL MANUTENCAO/OPERACAO E COMBUSTÍVEL)</v>
          </cell>
          <cell r="C2521" t="str">
            <v>H</v>
          </cell>
          <cell r="D2521">
            <v>100.8</v>
          </cell>
        </row>
        <row r="2522">
          <cell r="A2522">
            <v>6046</v>
          </cell>
          <cell r="B2522" t="str">
            <v>RETROESCAVADEIRA SOBRE RODAS, TRAÇÃO 4X4, POTÊNCIA MÍN. 70HP, CAÇAMBA CAP. MIN. 0,7M3, PESO OPERACIONAL MIN. 6500 KG, PROFUNDIDADE DE ESCAVAÇÃO SUPERIOR A 4,00M.</v>
          </cell>
          <cell r="C2522" t="str">
            <v>UN</v>
          </cell>
          <cell r="D2522">
            <v>200000</v>
          </cell>
        </row>
        <row r="2523">
          <cell r="A2523">
            <v>6047</v>
          </cell>
          <cell r="B2523" t="str">
            <v>ROLO COMPACTADOR PE DE CARNEIRO VIBRATORIO REBOCAVEL, PESO 5T, FORCA IMPACTO 15,4T TIPO DYNAPAC CH-44 OU EQUIV</v>
          </cell>
          <cell r="C2523" t="str">
            <v>H</v>
          </cell>
          <cell r="D2523">
            <v>28.07</v>
          </cell>
        </row>
        <row r="2524">
          <cell r="A2524">
            <v>6048</v>
          </cell>
          <cell r="B2524" t="str">
            <v>ROLO COMPACTADOR PE DE CARNEIRO VIBRATORIO REBOCAVEL PESO 6,7T, FORCA IMPACTO 20,7T TIPO DYNAPAC CF B-66 OU EQUIV</v>
          </cell>
          <cell r="C2524" t="str">
            <v>H</v>
          </cell>
          <cell r="D2524">
            <v>30.07</v>
          </cell>
        </row>
        <row r="2525">
          <cell r="A2525">
            <v>6049</v>
          </cell>
          <cell r="B2525" t="str">
            <v>ROLO COMPACTADOR LISO VIBRATORIO REBOCAVEL PESO 6,7T, FORCA IMPACTO 20,7T TIPO DYNAPAC CFB-66 OU EQUIV</v>
          </cell>
          <cell r="C2525" t="str">
            <v>H</v>
          </cell>
          <cell r="D2525">
            <v>30.07</v>
          </cell>
        </row>
        <row r="2526">
          <cell r="A2526">
            <v>6050</v>
          </cell>
          <cell r="B2526" t="str">
            <v>ROLO COMPACTADOR LISO VIBRATORIO REBOCAVEL PESO 5T, FORCA IMPACTO 15,4T TIPO DYNAPAC CH-44 OU EQUIV</v>
          </cell>
          <cell r="C2526" t="str">
            <v>H</v>
          </cell>
          <cell r="D2526">
            <v>28.07</v>
          </cell>
        </row>
        <row r="2527">
          <cell r="A2527">
            <v>6051</v>
          </cell>
          <cell r="B2527" t="str">
            <v>ROLO COMPACTADOR DE PNEUS, PRESSAO VARIAVEL, AUTOPROPELIDO 94HP, PESO VAZIO/C/ LASTRO 7,6/22 T P/ SELAGEM ASFALTICA TIPO DYNAPAC CP - 22 OU EQUIV (INCL MANUTENCAO/OPERACAO)</v>
          </cell>
          <cell r="C2527" t="str">
            <v>H</v>
          </cell>
          <cell r="D2527">
            <v>72.180000000000007</v>
          </cell>
        </row>
        <row r="2528">
          <cell r="A2528">
            <v>6052</v>
          </cell>
          <cell r="B2528" t="str">
            <v>ROLO COMPACTADOR VIBRATORIO LISO AUTOPROPELIDO 65HP, FORCA IMPACTO 18T, TIPO MULLER VAP-70 L OU EQUIV (INCL MANUTENCAO/OPERACAO)</v>
          </cell>
          <cell r="C2528" t="str">
            <v>H</v>
          </cell>
          <cell r="D2528">
            <v>72.180000000000007</v>
          </cell>
        </row>
        <row r="2529">
          <cell r="A2529">
            <v>6054</v>
          </cell>
          <cell r="B2529" t="str">
            <v>ROLO COMPACTADOR ESTATICO LISO AUTOPROPELIDO 58,5HP, FORCA IMPACTO 6 A 9T, TIPO MULLER RT-82H OU EQUIV (INCL MANUTENCAO/OPERACAO)</v>
          </cell>
          <cell r="C2529" t="str">
            <v>H</v>
          </cell>
          <cell r="D2529">
            <v>59.35</v>
          </cell>
        </row>
        <row r="2530">
          <cell r="A2530">
            <v>6056</v>
          </cell>
          <cell r="B2530" t="str">
            <v>ROLO COMPACTADOR VIBRATORIO LISO AUTOPROPELIDO 76HP, FORCA IMPACTO 11T, TIPO MULLER VAP-SSA OU EQUIV (INCL MANUTENCAO/OPERACAO)</v>
          </cell>
          <cell r="C2530" t="str">
            <v>H</v>
          </cell>
          <cell r="D2530">
            <v>68.569999999999993</v>
          </cell>
        </row>
        <row r="2531">
          <cell r="A2531">
            <v>6058</v>
          </cell>
          <cell r="B2531" t="str">
            <v>ROLO COMPACTADOR VIBRATORIO LISO AUTOPROPELIDO 101HP P/ ASFALTO, PESO 7,5T, FORCA IMPACTO 13 A 19,2 T TIPO DYNAPAC CA-15A OU EQUIV (INCL MANUTENCAO/OPERACAO)</v>
          </cell>
          <cell r="C2531" t="str">
            <v>H</v>
          </cell>
          <cell r="D2531">
            <v>72.180000000000007</v>
          </cell>
        </row>
        <row r="2532">
          <cell r="A2532">
            <v>6059</v>
          </cell>
          <cell r="B2532" t="str">
            <v>ROLO COMPACTADOR VIBRATORIO LISO AUTOPROPELIDO 83HP, FORCA IMPACTO 11T, TIPO MULLER VAP-SSL OU EQUIV (INCL MANUTENCAO/OPERACAO)</v>
          </cell>
          <cell r="C2532" t="str">
            <v>H</v>
          </cell>
          <cell r="D2532">
            <v>71.38</v>
          </cell>
        </row>
        <row r="2533">
          <cell r="A2533">
            <v>6060</v>
          </cell>
          <cell r="B2533" t="str">
            <v>ROLO COMPACTADOR VIBRATORIO PE DE CARNEIRO AUTOPROPELIDO 83HP, FORCA IMPACTO 19T, TIPO MULLER VAP-SSP OU EQUIV (INCL MANUTENCAO/OPERACAO)</v>
          </cell>
          <cell r="C2533" t="str">
            <v>H</v>
          </cell>
          <cell r="D2533">
            <v>72.180000000000007</v>
          </cell>
        </row>
        <row r="2534">
          <cell r="A2534">
            <v>6062</v>
          </cell>
          <cell r="B2534" t="str">
            <v>ROLO COMPACTADOR VIBRATORIO PE DE CARNEIRO AUTOPROPELIDO 125HP PESO 11,1T, FORCA IMPACTO 31,1 TIPO DYNAPAC CA-25 PD OU EQUIV (INCL MANUTENCAO/OPERACAO)</v>
          </cell>
          <cell r="C2534" t="str">
            <v>H</v>
          </cell>
          <cell r="D2534">
            <v>81</v>
          </cell>
        </row>
        <row r="2535">
          <cell r="A2535">
            <v>6063</v>
          </cell>
          <cell r="B2535" t="str">
            <v>ROLO COMPACTADOR DE PNEUS, PRESSAO VARIAVEL, AUTOPROPELIDO 145HP, PESO VAZIO/C/ LASTRO 9,8/27 T, P/ SELAGEM ASFALTICA, TIPO DYNAPAC CP-27 OU EQUIV (INCL MANUTENCAO/OPERACAO)</v>
          </cell>
          <cell r="C2535" t="str">
            <v>H</v>
          </cell>
          <cell r="D2535">
            <v>88.22</v>
          </cell>
        </row>
        <row r="2536">
          <cell r="A2536">
            <v>6065</v>
          </cell>
          <cell r="B2536" t="str">
            <v>ROLO COMPACTADOR VIBRATORIO LISO AUTOPROPELIDO 101HP P/ SOLOS, PESO 6,58T, FORCA IMPACTO 18 T, TIPO DYNAPAC CA- 15 OU EQUIV (INCL MANUTENCAO/OPERACAO)</v>
          </cell>
          <cell r="C2536" t="str">
            <v>H</v>
          </cell>
          <cell r="D2536">
            <v>72.180000000000007</v>
          </cell>
        </row>
        <row r="2537">
          <cell r="A2537">
            <v>6066</v>
          </cell>
          <cell r="B2537" t="str">
            <v>ROLO COMPACTADOR DE PNEUS ESTÁTICO PARA ASFALTO, PRESSÃO VARIÁVEL, DYNAPAC, MODELO CP-221, POTÊNCIA 100HP - PESO SEM/COM LASTRO 11,8/21T</v>
          </cell>
          <cell r="C2537" t="str">
            <v>UN</v>
          </cell>
          <cell r="D2537">
            <v>345010.33</v>
          </cell>
        </row>
        <row r="2538">
          <cell r="A2538">
            <v>6067</v>
          </cell>
          <cell r="B2538" t="str">
            <v>ROLO COMPACTADOR VIBRATÓRIO TANDEM AÇO LISO, MULLER, MODELO RT-82H, POTÊNCIA 58CV - PESO SEM/COM LASTRO 6,5/9,4T</v>
          </cell>
          <cell r="C2538" t="str">
            <v>UN</v>
          </cell>
          <cell r="D2538">
            <v>189490.61</v>
          </cell>
        </row>
        <row r="2539">
          <cell r="A2539">
            <v>6068</v>
          </cell>
          <cell r="B2539" t="str">
            <v>ROLO COMPACTADOR VIBRATÓRIO DE UM CILINDRO AÇO LISO, DYNAPAC, MODELO CA-150A, POTÊNCIA 80HP - PESO OPERACIONAL 8,1T</v>
          </cell>
          <cell r="C2539" t="str">
            <v>UN</v>
          </cell>
          <cell r="D2539">
            <v>255384.74</v>
          </cell>
        </row>
        <row r="2540">
          <cell r="A2540">
            <v>6069</v>
          </cell>
          <cell r="B2540" t="str">
            <v>ROLO COMPACTADOR VIBRATÓRIO REBOCÁVEL AÇO LISO, CMV, MODELO CVR-15L, POTÊNCIA 65CV - PESO 3,8T - IMPACTO DINÂMICO 18,3T</v>
          </cell>
          <cell r="C2540" t="str">
            <v>UN</v>
          </cell>
          <cell r="D2540">
            <v>73417.81</v>
          </cell>
        </row>
        <row r="2541">
          <cell r="A2541">
            <v>6070</v>
          </cell>
          <cell r="B2541" t="str">
            <v>ROLO COMPACTADOR VIBRATÓRIO PÉ DE CARNEIRO (OPERADO POR CONTROLE REMOTO), DYNAPAC, MODELO LP-8500, POTÊNCIA 17HP - PESO OPERACIONAL 1,65 T</v>
          </cell>
          <cell r="C2541" t="str">
            <v>UN</v>
          </cell>
          <cell r="D2541">
            <v>52832.83</v>
          </cell>
        </row>
        <row r="2542">
          <cell r="A2542">
            <v>6071</v>
          </cell>
          <cell r="B2542" t="str">
            <v>LIMPADORA A VACUO CONSMAQ MOD. SF P/ LIMPEZA SANITARIA/INDUSTRIAL C/ EXAUSTOR-COMPRESSOR, TANQUE C/LINDRICO C/PORTA DE ABERTURA TOTAL, C/SISTEMA DE SEPARACAO LIQUIDOS,   MONTADA SOBRE CAMINHAO**CAIXA**</v>
          </cell>
          <cell r="C2542" t="str">
            <v>UN</v>
          </cell>
          <cell r="D2542">
            <v>374706.15</v>
          </cell>
        </row>
        <row r="2543">
          <cell r="A2543">
            <v>6075</v>
          </cell>
          <cell r="B2543" t="str">
            <v>EQUIPAMENTO P/ LIMPEZA/DESOBSTRUCAO DE GALERIAS DE AGUAS PLUVIAIS TIPO BUCKET MACHINE MONTADO EM CAMINHAO</v>
          </cell>
          <cell r="C2543" t="str">
            <v>UN</v>
          </cell>
          <cell r="D2543">
            <v>374706.15</v>
          </cell>
        </row>
        <row r="2544">
          <cell r="A2544">
            <v>6076</v>
          </cell>
          <cell r="B2544" t="str">
            <v>SAIBRO  ( COLETADO NO COMÉRCIO )</v>
          </cell>
          <cell r="C2544" t="str">
            <v>M3</v>
          </cell>
          <cell r="D2544">
            <v>32</v>
          </cell>
        </row>
        <row r="2545">
          <cell r="A2545">
            <v>6077</v>
          </cell>
          <cell r="B2545" t="str">
            <v>MATERIAL  PARA ATERRO/REATERRO (BARRO, ARGILA) - RETIRADO NA JAZIDA - SEM TRANSPORTE</v>
          </cell>
          <cell r="C2545" t="str">
            <v>M3</v>
          </cell>
          <cell r="D2545">
            <v>6.96</v>
          </cell>
        </row>
        <row r="2546">
          <cell r="A2546">
            <v>6079</v>
          </cell>
          <cell r="B2546" t="str">
            <v>ARGILA, ARGILA VERMELHA OU ARGILA ARENOSA - RETIRADA NA JAZIDA - SEM TRANSPORTE</v>
          </cell>
          <cell r="C2546" t="str">
            <v>M3</v>
          </cell>
          <cell r="D2546">
            <v>6.96</v>
          </cell>
        </row>
        <row r="2547">
          <cell r="A2547">
            <v>6081</v>
          </cell>
          <cell r="B2547" t="str">
            <v>MATERIAL PARA ATERRO/ REATERRO (BARRO, ARGILA OU SAIBRO) - COM TRANSPORTE ATÉ 10 KM</v>
          </cell>
          <cell r="C2547" t="str">
            <v>M3</v>
          </cell>
          <cell r="D2547">
            <v>14.72</v>
          </cell>
        </row>
        <row r="2548">
          <cell r="A2548">
            <v>6082</v>
          </cell>
          <cell r="B2548" t="str">
            <v>SALARIO MINIMO (HORA)</v>
          </cell>
          <cell r="C2548" t="str">
            <v>H</v>
          </cell>
          <cell r="D2548">
            <v>2.4900000000000002</v>
          </cell>
        </row>
        <row r="2549">
          <cell r="A2549">
            <v>6083</v>
          </cell>
          <cell r="B2549" t="str">
            <v>SELADOR LATEX PVA</v>
          </cell>
          <cell r="C2549" t="str">
            <v>GL</v>
          </cell>
          <cell r="D2549">
            <v>19.600000000000001</v>
          </cell>
        </row>
        <row r="2550">
          <cell r="A2550">
            <v>6085</v>
          </cell>
          <cell r="B2550" t="str">
            <v>SELADOR ACRILICO</v>
          </cell>
          <cell r="C2550" t="str">
            <v>L</v>
          </cell>
          <cell r="D2550">
            <v>4.67</v>
          </cell>
        </row>
        <row r="2551">
          <cell r="A2551">
            <v>6086</v>
          </cell>
          <cell r="B2551" t="str">
            <v>FUNDO SINTETICO NIVELADOR BRANCO FOSCO PARA MADEIRA</v>
          </cell>
          <cell r="C2551" t="str">
            <v>GL</v>
          </cell>
          <cell r="D2551">
            <v>40.770000000000003</v>
          </cell>
        </row>
        <row r="2552">
          <cell r="A2552">
            <v>6087</v>
          </cell>
          <cell r="B2552" t="str">
            <v>SELADOR ACRILICO P/ PAREDES INTERIOR/EXTERIOR</v>
          </cell>
          <cell r="C2552" t="str">
            <v>GL</v>
          </cell>
          <cell r="D2552">
            <v>19.68</v>
          </cell>
        </row>
        <row r="2553">
          <cell r="A2553">
            <v>6089</v>
          </cell>
          <cell r="B2553" t="str">
            <v>FUNDO PREPARADOR DE PAREDES(ACRILICO)</v>
          </cell>
          <cell r="C2553" t="str">
            <v>GL</v>
          </cell>
          <cell r="D2553">
            <v>28.62</v>
          </cell>
        </row>
        <row r="2554">
          <cell r="A2554">
            <v>6090</v>
          </cell>
          <cell r="B2554" t="str">
            <v>SELADOR LATEX PVA</v>
          </cell>
          <cell r="C2554" t="str">
            <v>L</v>
          </cell>
          <cell r="D2554">
            <v>5.44</v>
          </cell>
        </row>
        <row r="2555">
          <cell r="A2555">
            <v>6091</v>
          </cell>
          <cell r="B2555" t="str">
            <v>LIQUIDO P/ BRILHO BASE PVA (INTERIORES/EXTERIORES)</v>
          </cell>
          <cell r="C2555" t="str">
            <v>L</v>
          </cell>
          <cell r="D2555">
            <v>6.38</v>
          </cell>
        </row>
        <row r="2556">
          <cell r="A2556">
            <v>6092</v>
          </cell>
          <cell r="B2556" t="str">
            <v>JUNTA PLASTICA DE VEDACAO - BISNAGA 250G</v>
          </cell>
          <cell r="C2556" t="str">
            <v>KG</v>
          </cell>
          <cell r="D2556">
            <v>18.87</v>
          </cell>
        </row>
        <row r="2557">
          <cell r="A2557">
            <v>6093</v>
          </cell>
          <cell r="B2557" t="str">
            <v>VEDANTE ACRILICO PARA TRINCAS - BISNAGA 90G</v>
          </cell>
          <cell r="C2557" t="str">
            <v>UN</v>
          </cell>
          <cell r="D2557">
            <v>11.1</v>
          </cell>
        </row>
        <row r="2558">
          <cell r="A2558">
            <v>6094</v>
          </cell>
          <cell r="B2558" t="str">
            <v>VEDANTE ACRILICO PARA TRINCAS</v>
          </cell>
          <cell r="C2558" t="str">
            <v>KG</v>
          </cell>
          <cell r="D2558">
            <v>11.41</v>
          </cell>
        </row>
        <row r="2559">
          <cell r="A2559">
            <v>6097</v>
          </cell>
          <cell r="B2559" t="str">
            <v>SELIM CERAMICO 90G DN 100X100MM</v>
          </cell>
          <cell r="C2559" t="str">
            <v>UN</v>
          </cell>
          <cell r="D2559">
            <v>8.1199999999999992</v>
          </cell>
        </row>
        <row r="2560">
          <cell r="A2560">
            <v>6098</v>
          </cell>
          <cell r="B2560" t="str">
            <v>SELIM CERAMICO 90G DN 200X100MM</v>
          </cell>
          <cell r="C2560" t="str">
            <v>UN</v>
          </cell>
          <cell r="D2560">
            <v>9.07</v>
          </cell>
        </row>
        <row r="2561">
          <cell r="A2561">
            <v>6099</v>
          </cell>
          <cell r="B2561" t="str">
            <v>SELIM CERAMICO 90G DN 200X150MM</v>
          </cell>
          <cell r="C2561" t="str">
            <v>UN</v>
          </cell>
          <cell r="D2561">
            <v>11.01</v>
          </cell>
        </row>
        <row r="2562">
          <cell r="A2562">
            <v>6100</v>
          </cell>
          <cell r="B2562" t="str">
            <v>SELIM CERAMICO 90G DN 250X150MM</v>
          </cell>
          <cell r="C2562" t="str">
            <v>UN</v>
          </cell>
          <cell r="D2562">
            <v>12.97</v>
          </cell>
        </row>
        <row r="2563">
          <cell r="A2563">
            <v>6101</v>
          </cell>
          <cell r="B2563" t="str">
            <v>SELIM CERAMICO 90G DN 300X150MM</v>
          </cell>
          <cell r="C2563" t="str">
            <v>UN</v>
          </cell>
          <cell r="D2563">
            <v>15.12</v>
          </cell>
        </row>
        <row r="2564">
          <cell r="A2564">
            <v>6102</v>
          </cell>
          <cell r="B2564" t="str">
            <v>SELIM CERAMICO 90G DN 250X100MM</v>
          </cell>
          <cell r="C2564" t="str">
            <v>UN</v>
          </cell>
          <cell r="D2564">
            <v>11.01</v>
          </cell>
        </row>
        <row r="2565">
          <cell r="A2565">
            <v>6103</v>
          </cell>
          <cell r="B2565" t="str">
            <v>SELIM CERAMICO 90G DN 150X100MM</v>
          </cell>
          <cell r="C2565" t="str">
            <v>UN</v>
          </cell>
          <cell r="D2565">
            <v>8.56</v>
          </cell>
        </row>
        <row r="2566">
          <cell r="A2566">
            <v>6104</v>
          </cell>
          <cell r="B2566" t="str">
            <v>SELIM CERAMICO 90G DN 300X100MM</v>
          </cell>
          <cell r="C2566" t="str">
            <v>UN</v>
          </cell>
          <cell r="D2566">
            <v>12.97</v>
          </cell>
        </row>
        <row r="2567">
          <cell r="A2567">
            <v>6105</v>
          </cell>
          <cell r="B2567" t="str">
            <v>SELIM PVC 90G C/ TRAVAS NBR 10569 P/ REDE COLET ESG DN 125X100MM</v>
          </cell>
          <cell r="C2567" t="str">
            <v>UN</v>
          </cell>
          <cell r="D2567">
            <v>22.15</v>
          </cell>
        </row>
        <row r="2568">
          <cell r="A2568">
            <v>6106</v>
          </cell>
          <cell r="B2568" t="str">
            <v>SELIM PVC 90G C/ TRAVAS NBR 10569 P/ REDE COLET ESG DN 150X100MM</v>
          </cell>
          <cell r="C2568" t="str">
            <v>UN</v>
          </cell>
          <cell r="D2568">
            <v>22.47</v>
          </cell>
        </row>
        <row r="2569">
          <cell r="A2569">
            <v>6107</v>
          </cell>
          <cell r="B2569" t="str">
            <v>SELIM PVC 90G ELASTICO NBR 10569 P/ REDE COLET ESG DN 200X100MM</v>
          </cell>
          <cell r="C2569" t="str">
            <v>UN</v>
          </cell>
          <cell r="D2569">
            <v>37.130000000000003</v>
          </cell>
        </row>
        <row r="2570">
          <cell r="A2570">
            <v>6108</v>
          </cell>
          <cell r="B2570" t="str">
            <v>SELIM PVC 90G ELASTICO NBR 10569 P/ REDE COLET ESG DN 250X100MM</v>
          </cell>
          <cell r="C2570" t="str">
            <v>UN</v>
          </cell>
          <cell r="D2570">
            <v>39.07</v>
          </cell>
        </row>
        <row r="2571">
          <cell r="A2571">
            <v>6109</v>
          </cell>
          <cell r="B2571" t="str">
            <v>SELIM PVC 90G ELASTICO NBR 10569 P/ REDE COLET ESG DN 300X100MM</v>
          </cell>
          <cell r="C2571" t="str">
            <v>UN</v>
          </cell>
          <cell r="D2571">
            <v>39.46</v>
          </cell>
        </row>
        <row r="2572">
          <cell r="A2572">
            <v>6110</v>
          </cell>
          <cell r="B2572" t="str">
            <v>SERRALHEIRO</v>
          </cell>
          <cell r="C2572" t="str">
            <v>H</v>
          </cell>
          <cell r="D2572">
            <v>7.5</v>
          </cell>
        </row>
        <row r="2573">
          <cell r="A2573">
            <v>6111</v>
          </cell>
          <cell r="B2573" t="str">
            <v>SERVENTE</v>
          </cell>
          <cell r="C2573" t="str">
            <v>H</v>
          </cell>
          <cell r="D2573">
            <v>5.54</v>
          </cell>
        </row>
        <row r="2574">
          <cell r="A2574">
            <v>6113</v>
          </cell>
          <cell r="B2574" t="str">
            <v>AJUDANTE DE ELETRICISTA</v>
          </cell>
          <cell r="C2574" t="str">
            <v>H</v>
          </cell>
          <cell r="D2574">
            <v>6.06</v>
          </cell>
        </row>
        <row r="2575">
          <cell r="A2575">
            <v>6114</v>
          </cell>
          <cell r="B2575" t="str">
            <v>AJUDANTE DE ARMADOR</v>
          </cell>
          <cell r="C2575" t="str">
            <v>H</v>
          </cell>
          <cell r="D2575">
            <v>6</v>
          </cell>
        </row>
        <row r="2576">
          <cell r="A2576">
            <v>6115</v>
          </cell>
          <cell r="B2576" t="str">
            <v>AJUDANTE</v>
          </cell>
          <cell r="C2576" t="str">
            <v>H</v>
          </cell>
          <cell r="D2576">
            <v>5.54</v>
          </cell>
        </row>
        <row r="2577">
          <cell r="A2577">
            <v>6116</v>
          </cell>
          <cell r="B2577" t="str">
            <v>AJUDANTE DE ENCANADOR</v>
          </cell>
          <cell r="C2577" t="str">
            <v>H</v>
          </cell>
          <cell r="D2577">
            <v>6.11</v>
          </cell>
        </row>
        <row r="2578">
          <cell r="A2578">
            <v>6117</v>
          </cell>
          <cell r="B2578" t="str">
            <v>AJUDANTE DE CARPINTEIRO</v>
          </cell>
          <cell r="C2578" t="str">
            <v>H</v>
          </cell>
          <cell r="D2578">
            <v>6</v>
          </cell>
        </row>
        <row r="2579">
          <cell r="A2579">
            <v>6121</v>
          </cell>
          <cell r="B2579" t="str">
            <v>AUXILIAR</v>
          </cell>
          <cell r="C2579" t="str">
            <v>H</v>
          </cell>
          <cell r="D2579">
            <v>4.96</v>
          </cell>
        </row>
        <row r="2580">
          <cell r="A2580">
            <v>6122</v>
          </cell>
          <cell r="B2580" t="str">
            <v>APONTADOR OU APROPRIADOR</v>
          </cell>
          <cell r="C2580" t="str">
            <v>H</v>
          </cell>
          <cell r="D2580">
            <v>8.07</v>
          </cell>
        </row>
        <row r="2581">
          <cell r="A2581">
            <v>6124</v>
          </cell>
          <cell r="B2581" t="str">
            <v>LUBRIFICADOR</v>
          </cell>
          <cell r="C2581" t="str">
            <v>H</v>
          </cell>
          <cell r="D2581">
            <v>5.79</v>
          </cell>
        </row>
        <row r="2582">
          <cell r="A2582">
            <v>6127</v>
          </cell>
          <cell r="B2582" t="str">
            <v>AJUDANTE DE PEDREIRO</v>
          </cell>
          <cell r="C2582" t="str">
            <v>H</v>
          </cell>
          <cell r="D2582">
            <v>6</v>
          </cell>
        </row>
        <row r="2583">
          <cell r="A2583">
            <v>6128</v>
          </cell>
          <cell r="B2583" t="str">
            <v>AJUDANTE GERAL</v>
          </cell>
          <cell r="C2583" t="str">
            <v>H</v>
          </cell>
          <cell r="D2583">
            <v>5.54</v>
          </cell>
        </row>
        <row r="2584">
          <cell r="A2584">
            <v>6129</v>
          </cell>
          <cell r="B2584" t="str">
            <v>AJUDANTE INSTALADOR ELETRICO</v>
          </cell>
          <cell r="C2584" t="str">
            <v>H</v>
          </cell>
          <cell r="D2584">
            <v>6.06</v>
          </cell>
        </row>
        <row r="2585">
          <cell r="A2585">
            <v>6130</v>
          </cell>
          <cell r="B2585" t="str">
            <v>AJUDANTE INSTALADOR HIDRAULICO</v>
          </cell>
          <cell r="C2585" t="str">
            <v>H</v>
          </cell>
          <cell r="D2585">
            <v>6.11</v>
          </cell>
        </row>
        <row r="2586">
          <cell r="A2586">
            <v>6133</v>
          </cell>
          <cell r="B2586" t="str">
            <v>SERVENTE C/ INSALUBRIDADE</v>
          </cell>
          <cell r="C2586" t="str">
            <v>H</v>
          </cell>
          <cell r="D2586">
            <v>6.38</v>
          </cell>
        </row>
        <row r="2587">
          <cell r="A2587">
            <v>6136</v>
          </cell>
          <cell r="B2587" t="str">
            <v>SIFAO EM METAL CROMADO 1 1/2 X 1 1/2\"</v>
          </cell>
          <cell r="C2587" t="str">
            <v>UN</v>
          </cell>
          <cell r="D2587">
            <v>71.680000000000007</v>
          </cell>
        </row>
        <row r="2588">
          <cell r="A2588">
            <v>6137</v>
          </cell>
          <cell r="B2588" t="str">
            <v>SIFAO EM METAL CROMADO 1 X 1 1/2\"</v>
          </cell>
          <cell r="C2588" t="str">
            <v>UN</v>
          </cell>
          <cell r="D2588">
            <v>70.86</v>
          </cell>
        </row>
        <row r="2589">
          <cell r="A2589">
            <v>6138</v>
          </cell>
          <cell r="B2589" t="str">
            <v>VEDACAO PVC 100 MM P/SAIDA VASO SANITARIO TIPO EG-27 TIGRE OU SIMILAR</v>
          </cell>
          <cell r="C2589" t="str">
            <v>UN</v>
          </cell>
          <cell r="D2589">
            <v>2.67</v>
          </cell>
        </row>
        <row r="2590">
          <cell r="A2590">
            <v>6140</v>
          </cell>
          <cell r="B2590" t="str">
            <v>BOLSA DE LIGACAO EM PVC FLEXIVEL P/ VASO SANITARIO 1.1/2\" (40MM)</v>
          </cell>
          <cell r="C2590" t="str">
            <v>UN</v>
          </cell>
          <cell r="D2590">
            <v>1.51</v>
          </cell>
        </row>
        <row r="2591">
          <cell r="A2591">
            <v>6141</v>
          </cell>
          <cell r="B2591" t="str">
            <v>ENGATE OU RABICHO FLEXIVEL PLASTICO (PVC OU ABS) BRANCO 1/2\" X 30CM</v>
          </cell>
          <cell r="C2591" t="str">
            <v>UN</v>
          </cell>
          <cell r="D2591">
            <v>1.96</v>
          </cell>
        </row>
        <row r="2592">
          <cell r="A2592">
            <v>6142</v>
          </cell>
          <cell r="B2592" t="str">
            <v>CONJUNTO LIGACAO PLASTICA P/ VASO SANITARIO (ESPUDE + TUBO + CANOPLA)</v>
          </cell>
          <cell r="C2592" t="str">
            <v>UN</v>
          </cell>
          <cell r="D2592">
            <v>9.91</v>
          </cell>
        </row>
        <row r="2593">
          <cell r="A2593">
            <v>6145</v>
          </cell>
          <cell r="B2593" t="str">
            <v>SIFAO PLASTICO P/ LAVATORIO/PIA TIPO COPO 40 MM</v>
          </cell>
          <cell r="C2593" t="str">
            <v>UN</v>
          </cell>
          <cell r="D2593">
            <v>6.06</v>
          </cell>
        </row>
        <row r="2594">
          <cell r="A2594">
            <v>6146</v>
          </cell>
          <cell r="B2594" t="str">
            <v>SIFAO PLASTICO P/ LAVATORIO/PIA TIPO COPO 1 1/4\"</v>
          </cell>
          <cell r="C2594" t="str">
            <v>UN</v>
          </cell>
          <cell r="D2594">
            <v>6.35</v>
          </cell>
        </row>
        <row r="2595">
          <cell r="A2595">
            <v>6147</v>
          </cell>
          <cell r="B2595" t="str">
            <v>SIFAO EM METAL CROMADO 1 X 1\"</v>
          </cell>
          <cell r="C2595" t="str">
            <v>UN</v>
          </cell>
          <cell r="D2595">
            <v>68.83</v>
          </cell>
        </row>
        <row r="2596">
          <cell r="A2596">
            <v>6148</v>
          </cell>
          <cell r="B2596" t="str">
            <v>SIFAO PLASTICO FLEXIVEL P/ COLUNA 1 1/2\"</v>
          </cell>
          <cell r="C2596" t="str">
            <v>UN</v>
          </cell>
          <cell r="D2596">
            <v>5.65</v>
          </cell>
        </row>
        <row r="2597">
          <cell r="A2597">
            <v>6149</v>
          </cell>
          <cell r="B2597" t="str">
            <v>SIFAO PLASTICO P/ LAVATORIO/PIA TIPO COPO 1\"</v>
          </cell>
          <cell r="C2597" t="str">
            <v>UN</v>
          </cell>
          <cell r="D2597">
            <v>6.43</v>
          </cell>
        </row>
        <row r="2598">
          <cell r="A2598">
            <v>6150</v>
          </cell>
          <cell r="B2598" t="str">
            <v>SIFAO EM METAL CROMADO 1 1/2 X 2\"</v>
          </cell>
          <cell r="C2598" t="str">
            <v>UN</v>
          </cell>
          <cell r="D2598">
            <v>89.12</v>
          </cell>
        </row>
        <row r="2599">
          <cell r="A2599">
            <v>6152</v>
          </cell>
          <cell r="B2599" t="str">
            <v>VALVULA EM PLASTICO BRANCO 1.1/4\" X 1.1/2\" C/SAIDA LISA 40MM P/ TANQUE</v>
          </cell>
          <cell r="C2599" t="str">
            <v>UN</v>
          </cell>
          <cell r="D2599">
            <v>1.84</v>
          </cell>
        </row>
        <row r="2600">
          <cell r="A2600">
            <v>6153</v>
          </cell>
          <cell r="B2600" t="str">
            <v>VALVULA EM PLASTICO BRANCO 1\" S/ UNHO (P/ PIA, TANQUE OU LAVAT SEM LADRAO)</v>
          </cell>
          <cell r="C2600" t="str">
            <v>UN</v>
          </cell>
          <cell r="D2600">
            <v>1.65</v>
          </cell>
        </row>
        <row r="2601">
          <cell r="A2601">
            <v>6154</v>
          </cell>
          <cell r="B2601" t="str">
            <v>VALVULA EM PLASTICO CROMADO 1\" S/UNHO C/LADRAO P/LAVATORIO</v>
          </cell>
          <cell r="C2601" t="str">
            <v>UN</v>
          </cell>
          <cell r="D2601">
            <v>4.46</v>
          </cell>
        </row>
        <row r="2602">
          <cell r="A2602">
            <v>6155</v>
          </cell>
          <cell r="B2602" t="str">
            <v>VALVULA PLASTICO CROMADO TIPO AMERICANA 3.1/2\" X 1.1/2\" SEM ADAPTADOR P/ PIA DE COZINHA</v>
          </cell>
          <cell r="C2602" t="str">
            <v>UN</v>
          </cell>
          <cell r="D2602">
            <v>3.3</v>
          </cell>
        </row>
        <row r="2603">
          <cell r="A2603">
            <v>6156</v>
          </cell>
          <cell r="B2603" t="str">
            <v>VALVULA EM PLASTICO BRANCO 1.1/4\" X 1.1/2\" P/ TANQUE</v>
          </cell>
          <cell r="C2603" t="str">
            <v>UN</v>
          </cell>
          <cell r="D2603">
            <v>3.67</v>
          </cell>
        </row>
        <row r="2604">
          <cell r="A2604">
            <v>6157</v>
          </cell>
          <cell r="B2604" t="str">
            <v>VALVULA EM METAL CROMADO TIPO AMERICANA 3.1/2\" X 1.1/2\" P/ PIA DE COZINHA</v>
          </cell>
          <cell r="C2604" t="str">
            <v>UN</v>
          </cell>
          <cell r="D2604">
            <v>30.61</v>
          </cell>
        </row>
        <row r="2605">
          <cell r="A2605">
            <v>6158</v>
          </cell>
          <cell r="B2605" t="str">
            <v>VALVULA EM PLASTICO BRANCO 1\" SEM UNHO C/ LADRAO P/ LAVATORIO</v>
          </cell>
          <cell r="C2605" t="str">
            <v>UN</v>
          </cell>
          <cell r="D2605">
            <v>1.84</v>
          </cell>
        </row>
        <row r="2606">
          <cell r="A2606">
            <v>6160</v>
          </cell>
          <cell r="B2606" t="str">
            <v>SOLDADOR</v>
          </cell>
          <cell r="C2606" t="str">
            <v>H</v>
          </cell>
          <cell r="D2606">
            <v>9.11</v>
          </cell>
        </row>
        <row r="2607">
          <cell r="A2607">
            <v>6166</v>
          </cell>
          <cell r="B2607" t="str">
            <v>SOLDADOR A (P/ SOLDA A SER TESTADA C/RAIOS X)</v>
          </cell>
          <cell r="C2607" t="str">
            <v>H</v>
          </cell>
          <cell r="D2607">
            <v>9.11</v>
          </cell>
        </row>
        <row r="2608">
          <cell r="A2608">
            <v>6173</v>
          </cell>
          <cell r="B2608" t="str">
            <v>SONDADOR</v>
          </cell>
          <cell r="C2608" t="str">
            <v>H</v>
          </cell>
          <cell r="D2608">
            <v>8.77</v>
          </cell>
        </row>
        <row r="2609">
          <cell r="A2609">
            <v>6175</v>
          </cell>
          <cell r="B2609" t="str">
            <v>TECNICO DE SONDAGEM</v>
          </cell>
          <cell r="C2609" t="str">
            <v>H</v>
          </cell>
          <cell r="D2609">
            <v>13.72</v>
          </cell>
        </row>
        <row r="2610">
          <cell r="A2610">
            <v>6176</v>
          </cell>
          <cell r="B2610" t="str">
            <v>OPERADOR DE SONDAGEM</v>
          </cell>
          <cell r="C2610" t="str">
            <v>H</v>
          </cell>
          <cell r="D2610">
            <v>8.7799999999999994</v>
          </cell>
        </row>
        <row r="2611">
          <cell r="A2611">
            <v>6178</v>
          </cell>
          <cell r="B2611" t="str">
            <v>TABUA MADEIRA LEI 1A QUALIDADE MACHO/FEMEA 10 X 2,0CM P/ PISO</v>
          </cell>
          <cell r="C2611" t="str">
            <v>M2</v>
          </cell>
          <cell r="D2611">
            <v>121.6</v>
          </cell>
        </row>
        <row r="2612">
          <cell r="A2612">
            <v>6180</v>
          </cell>
          <cell r="B2612" t="str">
            <v>TABUA MADEIRA LEI 1A QUALIDADE MACHO/FEMEA 15 X 2,0CM P/ PISO</v>
          </cell>
          <cell r="C2612" t="str">
            <v>M2</v>
          </cell>
          <cell r="D2612">
            <v>111.5</v>
          </cell>
        </row>
        <row r="2613">
          <cell r="A2613">
            <v>6182</v>
          </cell>
          <cell r="B2613" t="str">
            <v>TABUA MADEIRA LEI 1A QUALIDADE MACHO/FEMEA 20 X 2,0CM P/ PISO</v>
          </cell>
          <cell r="C2613" t="str">
            <v>M2</v>
          </cell>
          <cell r="D2613">
            <v>122.24</v>
          </cell>
        </row>
        <row r="2614">
          <cell r="A2614">
            <v>6183</v>
          </cell>
          <cell r="B2614" t="str">
            <v>RODAPE MADEIRA LEI 1A QUALIDADE 7 X 2CM</v>
          </cell>
          <cell r="C2614" t="str">
            <v>M</v>
          </cell>
          <cell r="D2614">
            <v>10.47</v>
          </cell>
        </row>
        <row r="2615">
          <cell r="A2615">
            <v>6185</v>
          </cell>
          <cell r="B2615" t="str">
            <v>RODAPE MADEIRA LEI 1A QUALIDADE 5 X 2CM</v>
          </cell>
          <cell r="C2615" t="str">
            <v>M</v>
          </cell>
          <cell r="D2615">
            <v>8.1</v>
          </cell>
        </row>
        <row r="2616">
          <cell r="A2616">
            <v>6186</v>
          </cell>
          <cell r="B2616" t="str">
            <v>RODAPE MADEIRA LEI 1A QUALIDADE 7 X 1,5CM</v>
          </cell>
          <cell r="C2616" t="str">
            <v>M</v>
          </cell>
          <cell r="D2616">
            <v>9.1</v>
          </cell>
        </row>
        <row r="2617">
          <cell r="A2617">
            <v>6188</v>
          </cell>
          <cell r="B2617" t="str">
            <v>TABUA MADEIRA 3A QUALIDADE 2,5 X 30CM (1 X 12\") NAO APARELHADA</v>
          </cell>
          <cell r="C2617" t="str">
            <v>M2</v>
          </cell>
          <cell r="D2617">
            <v>23.12</v>
          </cell>
        </row>
        <row r="2618">
          <cell r="A2618">
            <v>6189</v>
          </cell>
          <cell r="B2618" t="str">
            <v>TABUA MADEIRA 2A QUALIDADE 2,5 X 30,0CM (1 X 12\") NAO APARELHADA</v>
          </cell>
          <cell r="C2618" t="str">
            <v>M</v>
          </cell>
          <cell r="D2618">
            <v>7.3</v>
          </cell>
        </row>
        <row r="2619">
          <cell r="A2619">
            <v>6193</v>
          </cell>
          <cell r="B2619" t="str">
            <v>TABUA MADEIRA 2A QUALIDADE 2,5 X 20,0CM (1 X 8\") NAO APARELHADA</v>
          </cell>
          <cell r="C2619" t="str">
            <v>M</v>
          </cell>
          <cell r="D2619">
            <v>4.87</v>
          </cell>
        </row>
        <row r="2620">
          <cell r="A2620">
            <v>6194</v>
          </cell>
          <cell r="B2620" t="str">
            <v>PECA DE MADEIRA 2A QUALIDADE 2,5 X 15CM (1X6\") NAO APARELHADA</v>
          </cell>
          <cell r="C2620" t="str">
            <v>M</v>
          </cell>
          <cell r="D2620">
            <v>3.39</v>
          </cell>
        </row>
        <row r="2621">
          <cell r="A2621">
            <v>6204</v>
          </cell>
          <cell r="B2621" t="str">
            <v>PECA DE MADEIRA 1A QUALIDADE 2,5 X 15CM (1 X 6\") NAO APARELHADA</v>
          </cell>
          <cell r="C2621" t="str">
            <v>M</v>
          </cell>
          <cell r="D2621">
            <v>5.43</v>
          </cell>
        </row>
        <row r="2622">
          <cell r="A2622">
            <v>6205</v>
          </cell>
          <cell r="B2622" t="str">
            <v>TABUA MADEIRA 1A QUALIDADE 2,5 X 30,0CM (1 X 12\") NAO APARELHADA</v>
          </cell>
          <cell r="C2622" t="str">
            <v>M</v>
          </cell>
          <cell r="D2622">
            <v>8.85</v>
          </cell>
        </row>
        <row r="2623">
          <cell r="A2623">
            <v>6206</v>
          </cell>
          <cell r="B2623" t="str">
            <v>TABUA MADEIRA 1A QUALIDADE 2,5 X 30CM (1 X 12\") NAO APARELHADA</v>
          </cell>
          <cell r="C2623" t="str">
            <v>M2</v>
          </cell>
          <cell r="D2623">
            <v>29.51</v>
          </cell>
        </row>
        <row r="2624">
          <cell r="A2624">
            <v>6207</v>
          </cell>
          <cell r="B2624" t="str">
            <v>TABUA MADEIRA 1A QUALIDADE 2,5 X 20,0CM (1 X 8\") NAO APARELHADA</v>
          </cell>
          <cell r="C2624" t="str">
            <v>M</v>
          </cell>
          <cell r="D2624">
            <v>5.9</v>
          </cell>
        </row>
        <row r="2625">
          <cell r="A2625">
            <v>6212</v>
          </cell>
          <cell r="B2625" t="str">
            <v>TABUA MADEIRA 3A QUALIDADE 2,5 X 30,0CM (1 X 12\") NAO APARELHADA</v>
          </cell>
          <cell r="C2625" t="str">
            <v>M</v>
          </cell>
          <cell r="D2625">
            <v>6.94</v>
          </cell>
        </row>
        <row r="2626">
          <cell r="A2626">
            <v>6214</v>
          </cell>
          <cell r="B2626" t="str">
            <v>TACO DE IPE 7 X 21CM</v>
          </cell>
          <cell r="C2626" t="str">
            <v>M2</v>
          </cell>
          <cell r="D2626">
            <v>45</v>
          </cell>
        </row>
        <row r="2627">
          <cell r="A2627">
            <v>6215</v>
          </cell>
          <cell r="B2627" t="str">
            <v>TACO DE PEROBA 7 X 21CM</v>
          </cell>
          <cell r="C2627" t="str">
            <v>M2</v>
          </cell>
          <cell r="D2627">
            <v>51.59</v>
          </cell>
        </row>
        <row r="2628">
          <cell r="A2628">
            <v>6216</v>
          </cell>
          <cell r="B2628" t="str">
            <v>TACO PARQUET IPE CERNE</v>
          </cell>
          <cell r="C2628" t="str">
            <v>UN</v>
          </cell>
          <cell r="D2628">
            <v>42.99</v>
          </cell>
        </row>
        <row r="2629">
          <cell r="A2629">
            <v>6217</v>
          </cell>
          <cell r="B2629" t="str">
            <v>PARQUET PAULISTA TIPO MOSAICO 20 X 20 CM</v>
          </cell>
          <cell r="C2629" t="str">
            <v>M2</v>
          </cell>
          <cell r="D2629">
            <v>57.33</v>
          </cell>
        </row>
        <row r="2630">
          <cell r="A2630">
            <v>6236</v>
          </cell>
          <cell r="B2630" t="str">
            <v>TAMPAO FOFO 80KG CARGA MAX 3900KG DIAM ABERT 528MM P/ POCO VISITA DE REDE AGUA PLUVIAL, ESGOTO ETC EM VIA TRAFEGO MEDIO</v>
          </cell>
          <cell r="C2630" t="str">
            <v>UN</v>
          </cell>
          <cell r="D2630">
            <v>163.69999999999999</v>
          </cell>
        </row>
        <row r="2631">
          <cell r="A2631">
            <v>6240</v>
          </cell>
          <cell r="B2631" t="str">
            <v>TAMPAO FOFO 83KG CARGA MAX 30000KG DIAM ABERT 600MM P/ POCO VISITA DE REDE DE AGUA PLUVIAL, ESGOTO  ETC</v>
          </cell>
          <cell r="C2631" t="str">
            <v>UN</v>
          </cell>
          <cell r="D2631">
            <v>295.93</v>
          </cell>
        </row>
        <row r="2632">
          <cell r="A2632">
            <v>6243</v>
          </cell>
          <cell r="B2632" t="str">
            <v>TAMPAO FOFO 83KG CARGA MAX 12500KG DIAM ABERT 600MM P/ POCO VISITA DE REDE DE AGUA PLUVIAL, ESGOTO  ETC</v>
          </cell>
          <cell r="C2632" t="str">
            <v>UN</v>
          </cell>
          <cell r="D2632">
            <v>513.78</v>
          </cell>
        </row>
        <row r="2633">
          <cell r="A2633">
            <v>6249</v>
          </cell>
          <cell r="B2633" t="str">
            <v>TAMPAO PVC P/ TIL EB-644 P/ REDE COLET ESG DN 100MM</v>
          </cell>
          <cell r="C2633" t="str">
            <v>UN</v>
          </cell>
          <cell r="D2633">
            <v>90.12</v>
          </cell>
        </row>
        <row r="2634">
          <cell r="A2634">
            <v>6250</v>
          </cell>
          <cell r="B2634" t="str">
            <v>TAMPAO PVC P/ TIL EB-644 P/ REDE COLET ESG DN 125MM</v>
          </cell>
          <cell r="C2634" t="str">
            <v>UN</v>
          </cell>
          <cell r="D2634">
            <v>119.94</v>
          </cell>
        </row>
        <row r="2635">
          <cell r="A2635">
            <v>6251</v>
          </cell>
          <cell r="B2635" t="str">
            <v>TAMPAO PVC P/ TIL EB-644 P/ REDE COLET ESG DN 150MM</v>
          </cell>
          <cell r="C2635" t="str">
            <v>UN</v>
          </cell>
          <cell r="D2635">
            <v>138.28</v>
          </cell>
        </row>
        <row r="2636">
          <cell r="A2636">
            <v>6252</v>
          </cell>
          <cell r="B2636" t="str">
            <v>TAMPAO PVC P/ TIL EB-644 P/ REDE COLET ESG DN 200MM</v>
          </cell>
          <cell r="C2636" t="str">
            <v>UN</v>
          </cell>
          <cell r="D2636">
            <v>176.46</v>
          </cell>
        </row>
        <row r="2637">
          <cell r="A2637">
            <v>6253</v>
          </cell>
          <cell r="B2637" t="str">
            <v>TANQUE SIMPLES PRE-MOLDADO DE CONCRETO</v>
          </cell>
          <cell r="C2637" t="str">
            <v>UN</v>
          </cell>
          <cell r="D2637">
            <v>57</v>
          </cell>
        </row>
        <row r="2638">
          <cell r="A2638">
            <v>6254</v>
          </cell>
          <cell r="B2638" t="str">
            <v>TE CERAMICO 90G ESG BBP DN 100 X 100</v>
          </cell>
          <cell r="C2638" t="str">
            <v>UN</v>
          </cell>
          <cell r="D2638">
            <v>9.07</v>
          </cell>
        </row>
        <row r="2639">
          <cell r="A2639">
            <v>6255</v>
          </cell>
          <cell r="B2639" t="str">
            <v>TE CERAMICO 90G ESG BBP DN 150 X 100</v>
          </cell>
          <cell r="C2639" t="str">
            <v>UN</v>
          </cell>
          <cell r="D2639">
            <v>9.07</v>
          </cell>
        </row>
        <row r="2640">
          <cell r="A2640">
            <v>6256</v>
          </cell>
          <cell r="B2640" t="str">
            <v>TE CERAMICO 90G ESG BBP DN 200 X 100</v>
          </cell>
          <cell r="C2640" t="str">
            <v>UN</v>
          </cell>
          <cell r="D2640">
            <v>14.89</v>
          </cell>
        </row>
        <row r="2641">
          <cell r="A2641">
            <v>6257</v>
          </cell>
          <cell r="B2641" t="str">
            <v>TE CERAMICO 90G ESG BBP DN 200 X 150</v>
          </cell>
          <cell r="C2641" t="str">
            <v>UN</v>
          </cell>
          <cell r="D2641">
            <v>19.57</v>
          </cell>
        </row>
        <row r="2642">
          <cell r="A2642">
            <v>6258</v>
          </cell>
          <cell r="B2642" t="str">
            <v>TE CERAMICO 90G ESG BBP DN 200 X 200</v>
          </cell>
          <cell r="C2642" t="str">
            <v>UN</v>
          </cell>
          <cell r="D2642">
            <v>25.41</v>
          </cell>
        </row>
        <row r="2643">
          <cell r="A2643">
            <v>6259</v>
          </cell>
          <cell r="B2643" t="str">
            <v>TE CERAMICO 90G ESG BBP DN 250 X 100</v>
          </cell>
          <cell r="C2643" t="str">
            <v>UN</v>
          </cell>
          <cell r="D2643">
            <v>24.14</v>
          </cell>
        </row>
        <row r="2644">
          <cell r="A2644">
            <v>6260</v>
          </cell>
          <cell r="B2644" t="str">
            <v>TE CERAMICO 90G ESG BBP DN 250 X 200</v>
          </cell>
          <cell r="C2644" t="str">
            <v>UN</v>
          </cell>
          <cell r="D2644">
            <v>40.76</v>
          </cell>
        </row>
        <row r="2645">
          <cell r="A2645">
            <v>6261</v>
          </cell>
          <cell r="B2645" t="str">
            <v>TE CERAMICO 90G ESG BBP DN 300 X 100</v>
          </cell>
          <cell r="C2645" t="str">
            <v>UN</v>
          </cell>
          <cell r="D2645">
            <v>37.53</v>
          </cell>
        </row>
        <row r="2646">
          <cell r="A2646">
            <v>6262</v>
          </cell>
          <cell r="B2646" t="str">
            <v>TE CERAMICO 90G ESG BBP DN 300 X 150</v>
          </cell>
          <cell r="C2646" t="str">
            <v>UN</v>
          </cell>
          <cell r="D2646">
            <v>43.95</v>
          </cell>
        </row>
        <row r="2647">
          <cell r="A2647">
            <v>6263</v>
          </cell>
          <cell r="B2647" t="str">
            <v>TE CERAMICO 90G ESG BBP DN 300 X 250</v>
          </cell>
          <cell r="C2647" t="str">
            <v>UN</v>
          </cell>
          <cell r="D2647">
            <v>71.989999999999995</v>
          </cell>
        </row>
        <row r="2648">
          <cell r="A2648">
            <v>6264</v>
          </cell>
          <cell r="B2648" t="str">
            <v>TE CERAMICO 90G ESG BBP DN 300 X 300</v>
          </cell>
          <cell r="C2648" t="str">
            <v>UN</v>
          </cell>
          <cell r="D2648">
            <v>77.87</v>
          </cell>
        </row>
        <row r="2649">
          <cell r="A2649">
            <v>6265</v>
          </cell>
          <cell r="B2649" t="str">
            <v>TE CERAMICO 90G ESG BBP DN 350 X 100</v>
          </cell>
          <cell r="C2649" t="str">
            <v>UN</v>
          </cell>
          <cell r="D2649">
            <v>65.66</v>
          </cell>
        </row>
        <row r="2650">
          <cell r="A2650">
            <v>6266</v>
          </cell>
          <cell r="B2650" t="str">
            <v>TE CERAMICO 90G ESG BBP DN 350 X 150</v>
          </cell>
          <cell r="C2650" t="str">
            <v>UN</v>
          </cell>
          <cell r="D2650">
            <v>80.94</v>
          </cell>
        </row>
        <row r="2651">
          <cell r="A2651">
            <v>6267</v>
          </cell>
          <cell r="B2651" t="str">
            <v>TE CERAMICO 90G ESG BBP DN 350 X 200</v>
          </cell>
          <cell r="C2651" t="str">
            <v>UN</v>
          </cell>
          <cell r="D2651">
            <v>115.33</v>
          </cell>
        </row>
        <row r="2652">
          <cell r="A2652">
            <v>6268</v>
          </cell>
          <cell r="B2652" t="str">
            <v>TE CERAMICO 90G ESG BBP DN 350 X 250</v>
          </cell>
          <cell r="C2652" t="str">
            <v>UN</v>
          </cell>
          <cell r="D2652">
            <v>134.99</v>
          </cell>
        </row>
        <row r="2653">
          <cell r="A2653">
            <v>6269</v>
          </cell>
          <cell r="B2653" t="str">
            <v>TE CERAMICO 90G ESG BBP DN 350 X 300</v>
          </cell>
          <cell r="C2653" t="str">
            <v>UN</v>
          </cell>
          <cell r="D2653">
            <v>140.38</v>
          </cell>
        </row>
        <row r="2654">
          <cell r="A2654">
            <v>6270</v>
          </cell>
          <cell r="B2654" t="str">
            <v>TE CERAMICO 90G ESG BBP DN 350 X 350</v>
          </cell>
          <cell r="C2654" t="str">
            <v>UN</v>
          </cell>
          <cell r="D2654">
            <v>146.19</v>
          </cell>
        </row>
        <row r="2655">
          <cell r="A2655">
            <v>6271</v>
          </cell>
          <cell r="B2655" t="str">
            <v>TE CERAMICO 90G ESG BBP DN 375 X 150</v>
          </cell>
          <cell r="C2655" t="str">
            <v>UN</v>
          </cell>
          <cell r="D2655">
            <v>84.68</v>
          </cell>
        </row>
        <row r="2656">
          <cell r="A2656">
            <v>6272</v>
          </cell>
          <cell r="B2656" t="str">
            <v>TE CERAMICO 90G ESG BBP DN 375 X 200</v>
          </cell>
          <cell r="C2656" t="str">
            <v>UN</v>
          </cell>
          <cell r="D2656">
            <v>120.64</v>
          </cell>
        </row>
        <row r="2657">
          <cell r="A2657">
            <v>6273</v>
          </cell>
          <cell r="B2657" t="str">
            <v>TE CERAMICO 90G ESG BBP DN 375 X 300</v>
          </cell>
          <cell r="C2657" t="str">
            <v>UN</v>
          </cell>
          <cell r="D2657">
            <v>143.97999999999999</v>
          </cell>
        </row>
        <row r="2658">
          <cell r="A2658">
            <v>6274</v>
          </cell>
          <cell r="B2658" t="str">
            <v>TE CERAMICO 90G ESG BBP DN 375 X 350</v>
          </cell>
          <cell r="C2658" t="str">
            <v>UN</v>
          </cell>
          <cell r="D2658">
            <v>149.38</v>
          </cell>
        </row>
        <row r="2659">
          <cell r="A2659">
            <v>6275</v>
          </cell>
          <cell r="B2659" t="str">
            <v>TE CERAMICO 90G ESG BBP DN 375 X 375</v>
          </cell>
          <cell r="C2659" t="str">
            <v>UN</v>
          </cell>
          <cell r="D2659">
            <v>152.91</v>
          </cell>
        </row>
        <row r="2660">
          <cell r="A2660">
            <v>6276</v>
          </cell>
          <cell r="B2660" t="str">
            <v>TE CERAMICO 90G ESG BBP DN 400 X 150</v>
          </cell>
          <cell r="C2660" t="str">
            <v>UN</v>
          </cell>
          <cell r="D2660">
            <v>106.52</v>
          </cell>
        </row>
        <row r="2661">
          <cell r="A2661">
            <v>6277</v>
          </cell>
          <cell r="B2661" t="str">
            <v>TE CERAMICO 90G ESG BBP DN 400 X 300</v>
          </cell>
          <cell r="C2661" t="str">
            <v>UN</v>
          </cell>
          <cell r="D2661">
            <v>179.98</v>
          </cell>
        </row>
        <row r="2662">
          <cell r="A2662">
            <v>6278</v>
          </cell>
          <cell r="B2662" t="str">
            <v>TE CERAMICO 90G ESG BBP DN 400 X 350</v>
          </cell>
          <cell r="C2662" t="str">
            <v>UN</v>
          </cell>
          <cell r="D2662">
            <v>187.18</v>
          </cell>
        </row>
        <row r="2663">
          <cell r="A2663">
            <v>6279</v>
          </cell>
          <cell r="B2663" t="str">
            <v>TE CERAMICO 90G ESG BBP DN 400 X 400</v>
          </cell>
          <cell r="C2663" t="str">
            <v>UN</v>
          </cell>
          <cell r="D2663">
            <v>192.37</v>
          </cell>
        </row>
        <row r="2664">
          <cell r="A2664">
            <v>6280</v>
          </cell>
          <cell r="B2664" t="str">
            <v>TE CERAMICO 90G ESG BBP DN 250 X 150</v>
          </cell>
          <cell r="C2664" t="str">
            <v>UN</v>
          </cell>
          <cell r="D2664">
            <v>29.75</v>
          </cell>
        </row>
        <row r="2665">
          <cell r="A2665">
            <v>6281</v>
          </cell>
          <cell r="B2665" t="str">
            <v>TE CERAMICO 90G ESG BBP DN 150 X 150</v>
          </cell>
          <cell r="C2665" t="str">
            <v>UN</v>
          </cell>
          <cell r="D2665">
            <v>10.96</v>
          </cell>
        </row>
        <row r="2666">
          <cell r="A2666">
            <v>6282</v>
          </cell>
          <cell r="B2666" t="str">
            <v>TE CERAMICO 90G ESG BBP DN 375 X 250</v>
          </cell>
          <cell r="C2666" t="str">
            <v>UN</v>
          </cell>
          <cell r="D2666">
            <v>136.79</v>
          </cell>
        </row>
        <row r="2667">
          <cell r="A2667">
            <v>6283</v>
          </cell>
          <cell r="B2667" t="str">
            <v>TE CERAMICO 90G ESG BBP DN 375 X 100</v>
          </cell>
          <cell r="C2667" t="str">
            <v>UN</v>
          </cell>
          <cell r="D2667">
            <v>68.69</v>
          </cell>
        </row>
        <row r="2668">
          <cell r="A2668">
            <v>6284</v>
          </cell>
          <cell r="B2668" t="str">
            <v>TE CERAMICO 90G ESG BBP DN 300 X 200</v>
          </cell>
          <cell r="C2668" t="str">
            <v>UN</v>
          </cell>
          <cell r="D2668">
            <v>61.41</v>
          </cell>
        </row>
        <row r="2669">
          <cell r="A2669">
            <v>6285</v>
          </cell>
          <cell r="B2669" t="str">
            <v>TE CERAMICO 90G ESG BBP DN 250 X 250</v>
          </cell>
          <cell r="C2669" t="str">
            <v>UN</v>
          </cell>
          <cell r="D2669">
            <v>52.71</v>
          </cell>
        </row>
        <row r="2670">
          <cell r="A2670">
            <v>6286</v>
          </cell>
          <cell r="B2670" t="str">
            <v>TE CERAMICO 90G ESG BBP DN 450 X 150</v>
          </cell>
          <cell r="C2670" t="str">
            <v>UN</v>
          </cell>
          <cell r="D2670">
            <v>157.13</v>
          </cell>
        </row>
        <row r="2671">
          <cell r="A2671">
            <v>6287</v>
          </cell>
          <cell r="B2671" t="str">
            <v>TE CERAMICO 90G ESG BBP DN 450 X 200</v>
          </cell>
          <cell r="C2671" t="str">
            <v>UN</v>
          </cell>
          <cell r="D2671">
            <v>223.83</v>
          </cell>
        </row>
        <row r="2672">
          <cell r="A2672">
            <v>6288</v>
          </cell>
          <cell r="B2672" t="str">
            <v>TE CERAMICO 90G ESG BBP DN 450 X 250</v>
          </cell>
          <cell r="C2672" t="str">
            <v>UN</v>
          </cell>
          <cell r="D2672">
            <v>242.97</v>
          </cell>
        </row>
        <row r="2673">
          <cell r="A2673">
            <v>6289</v>
          </cell>
          <cell r="B2673" t="str">
            <v>TE CERAMICO 90G ESG BBP DN 450 X 100</v>
          </cell>
          <cell r="C2673" t="str">
            <v>UN</v>
          </cell>
          <cell r="D2673">
            <v>127.43</v>
          </cell>
        </row>
        <row r="2674">
          <cell r="A2674">
            <v>6290</v>
          </cell>
          <cell r="B2674" t="str">
            <v>TE CERAMICO 90G ESG BBP DN 400 X 375</v>
          </cell>
          <cell r="C2674" t="str">
            <v>UN</v>
          </cell>
          <cell r="D2674">
            <v>188.98</v>
          </cell>
        </row>
        <row r="2675">
          <cell r="A2675">
            <v>6291</v>
          </cell>
          <cell r="B2675" t="str">
            <v>TE CERAMICO 90G ESG BBP DN 400 X 250</v>
          </cell>
          <cell r="C2675" t="str">
            <v>UN</v>
          </cell>
          <cell r="D2675">
            <v>170.98</v>
          </cell>
        </row>
        <row r="2676">
          <cell r="A2676">
            <v>6292</v>
          </cell>
          <cell r="B2676" t="str">
            <v>TE CERAMICO 90G ESG BBP DN 400 X 200</v>
          </cell>
          <cell r="C2676" t="str">
            <v>UN</v>
          </cell>
          <cell r="D2676">
            <v>151.75</v>
          </cell>
        </row>
        <row r="2677">
          <cell r="A2677">
            <v>6294</v>
          </cell>
          <cell r="B2677" t="str">
            <v>TE FERRO GALVANIZADO 90G 1/2\"</v>
          </cell>
          <cell r="C2677" t="str">
            <v>UN</v>
          </cell>
          <cell r="D2677">
            <v>3.86</v>
          </cell>
        </row>
        <row r="2678">
          <cell r="A2678">
            <v>6295</v>
          </cell>
          <cell r="B2678" t="str">
            <v>TE FERRO GALVANIZADO 90G 3/4\"</v>
          </cell>
          <cell r="C2678" t="str">
            <v>UN</v>
          </cell>
          <cell r="D2678">
            <v>5.85</v>
          </cell>
        </row>
        <row r="2679">
          <cell r="A2679">
            <v>6296</v>
          </cell>
          <cell r="B2679" t="str">
            <v>TE FERRO GALVANIZADO 90G 1.1/4\"</v>
          </cell>
          <cell r="C2679" t="str">
            <v>UN</v>
          </cell>
          <cell r="D2679">
            <v>15.23</v>
          </cell>
        </row>
        <row r="2680">
          <cell r="A2680">
            <v>6297</v>
          </cell>
          <cell r="B2680" t="str">
            <v>TE FERRO GALVANIZADO 90G 1.1/2\"</v>
          </cell>
          <cell r="C2680" t="str">
            <v>UN</v>
          </cell>
          <cell r="D2680">
            <v>17.36</v>
          </cell>
        </row>
        <row r="2681">
          <cell r="A2681">
            <v>6298</v>
          </cell>
          <cell r="B2681" t="str">
            <v>TE FERRO GALVANIZADO 90G 2\"</v>
          </cell>
          <cell r="C2681" t="str">
            <v>UN</v>
          </cell>
          <cell r="D2681">
            <v>31.52</v>
          </cell>
        </row>
        <row r="2682">
          <cell r="A2682">
            <v>6299</v>
          </cell>
          <cell r="B2682" t="str">
            <v>TE FERRO GALVANIZADO 90G 2.1/2\"</v>
          </cell>
          <cell r="C2682" t="str">
            <v>UN</v>
          </cell>
          <cell r="D2682">
            <v>55.5</v>
          </cell>
        </row>
        <row r="2683">
          <cell r="A2683">
            <v>6300</v>
          </cell>
          <cell r="B2683" t="str">
            <v>TE FERRO GALVANIZADO 90G 4\"</v>
          </cell>
          <cell r="C2683" t="str">
            <v>UN</v>
          </cell>
          <cell r="D2683">
            <v>137.16</v>
          </cell>
        </row>
        <row r="2684">
          <cell r="A2684">
            <v>6301</v>
          </cell>
          <cell r="B2684" t="str">
            <v>TE FERRO GALVANIZADO 90G 6\"</v>
          </cell>
          <cell r="C2684" t="str">
            <v>UN</v>
          </cell>
          <cell r="D2684">
            <v>369.33</v>
          </cell>
        </row>
        <row r="2685">
          <cell r="A2685">
            <v>6302</v>
          </cell>
          <cell r="B2685" t="str">
            <v>TE REDUCAO FERRO GALV 90G ROSCA 3/4\" X 1/2\"</v>
          </cell>
          <cell r="C2685" t="str">
            <v>UN</v>
          </cell>
          <cell r="D2685">
            <v>5.89</v>
          </cell>
        </row>
        <row r="2686">
          <cell r="A2686">
            <v>6303</v>
          </cell>
          <cell r="B2686" t="str">
            <v>TE REDUCAO FERRO GALV 90G ROSCA 1\" X 3/4\"</v>
          </cell>
          <cell r="C2686" t="str">
            <v>UN</v>
          </cell>
          <cell r="D2686">
            <v>9.82</v>
          </cell>
        </row>
        <row r="2687">
          <cell r="A2687">
            <v>6304</v>
          </cell>
          <cell r="B2687" t="str">
            <v>TE REDUCAO FERRO GALV 90G ROSCA 1.1/2\" X 3/4\"</v>
          </cell>
          <cell r="C2687" t="str">
            <v>UN</v>
          </cell>
          <cell r="D2687">
            <v>16.88</v>
          </cell>
        </row>
        <row r="2688">
          <cell r="A2688">
            <v>6305</v>
          </cell>
          <cell r="B2688" t="str">
            <v>TE REDUCAO FERRO GALV 90G ROSCA 2\" X 1\"</v>
          </cell>
          <cell r="C2688" t="str">
            <v>UN</v>
          </cell>
          <cell r="D2688">
            <v>30.49</v>
          </cell>
        </row>
        <row r="2689">
          <cell r="A2689">
            <v>6306</v>
          </cell>
          <cell r="B2689" t="str">
            <v>TE REDUCAO FERRO GALV 90G ROSCA 2\" X 1.1/4\"</v>
          </cell>
          <cell r="C2689" t="str">
            <v>UN</v>
          </cell>
          <cell r="D2689">
            <v>30.86</v>
          </cell>
        </row>
        <row r="2690">
          <cell r="A2690">
            <v>6307</v>
          </cell>
          <cell r="B2690" t="str">
            <v>TE REDUCAO FERRO GALV 90G ROSCA 2.1/2\" X 1\"</v>
          </cell>
          <cell r="C2690" t="str">
            <v>UN</v>
          </cell>
          <cell r="D2690">
            <v>55.5</v>
          </cell>
        </row>
        <row r="2691">
          <cell r="A2691">
            <v>6308</v>
          </cell>
          <cell r="B2691" t="str">
            <v>TE REDUCAO FERRO GALV 90G ROSCA 2.1/2\" X 1.1/2\"</v>
          </cell>
          <cell r="C2691" t="str">
            <v>UN</v>
          </cell>
          <cell r="D2691">
            <v>55.73</v>
          </cell>
        </row>
        <row r="2692">
          <cell r="A2692">
            <v>6309</v>
          </cell>
          <cell r="B2692" t="str">
            <v>TE REDUCAO FERRO GALV 90G ROSCA 2.1/2\" X 2\"</v>
          </cell>
          <cell r="C2692" t="str">
            <v>UN</v>
          </cell>
          <cell r="D2692">
            <v>55.5</v>
          </cell>
        </row>
        <row r="2693">
          <cell r="A2693">
            <v>6310</v>
          </cell>
          <cell r="B2693" t="str">
            <v>TE REDUCAO FERRO GALV 90G ROSCA 3\" X 1\"</v>
          </cell>
          <cell r="C2693" t="str">
            <v>UN</v>
          </cell>
          <cell r="D2693">
            <v>70.25</v>
          </cell>
        </row>
        <row r="2694">
          <cell r="A2694">
            <v>6311</v>
          </cell>
          <cell r="B2694" t="str">
            <v>TE REDUCAO FERRO GALV 90G ROSCA 3\" X 1.1/4\"</v>
          </cell>
          <cell r="C2694" t="str">
            <v>UN</v>
          </cell>
          <cell r="D2694">
            <v>71.14</v>
          </cell>
        </row>
        <row r="2695">
          <cell r="A2695">
            <v>6312</v>
          </cell>
          <cell r="B2695" t="str">
            <v>TE REDUCAO FERRO GALV 90G ROSCA 3\" X 1.1/2\"</v>
          </cell>
          <cell r="C2695" t="str">
            <v>UN</v>
          </cell>
          <cell r="D2695">
            <v>72.02</v>
          </cell>
        </row>
        <row r="2696">
          <cell r="A2696">
            <v>6313</v>
          </cell>
          <cell r="B2696" t="str">
            <v>TE REDUCAO FERRO GALV 90G C/ ROSCA 3\" X 2\"</v>
          </cell>
          <cell r="C2696" t="str">
            <v>UN</v>
          </cell>
          <cell r="D2696">
            <v>72.02</v>
          </cell>
        </row>
        <row r="2697">
          <cell r="A2697">
            <v>6314</v>
          </cell>
          <cell r="B2697" t="str">
            <v>TE REDUCAO FERRO GALV 90G C/ ROSCA 3\" X 2.1/2\"</v>
          </cell>
          <cell r="C2697" t="str">
            <v>UN</v>
          </cell>
          <cell r="D2697">
            <v>72.61</v>
          </cell>
        </row>
        <row r="2698">
          <cell r="A2698">
            <v>6315</v>
          </cell>
          <cell r="B2698" t="str">
            <v>TE REDUCAO FERRO GALV 90G C/ ROSCA 4\" X 2\"</v>
          </cell>
          <cell r="C2698" t="str">
            <v>UN</v>
          </cell>
          <cell r="D2698">
            <v>134.96</v>
          </cell>
        </row>
        <row r="2699">
          <cell r="A2699">
            <v>6316</v>
          </cell>
          <cell r="B2699" t="str">
            <v>TE REDUCAO FERRO GALV 90G C/ ROSCA 4\" X 3\"</v>
          </cell>
          <cell r="C2699" t="str">
            <v>UN</v>
          </cell>
          <cell r="D2699">
            <v>134.96</v>
          </cell>
        </row>
        <row r="2700">
          <cell r="A2700">
            <v>6317</v>
          </cell>
          <cell r="B2700" t="str">
            <v>TE REDUCAO FERRO GALV 90G ROSCA 2.1/2\" X 1.1/4\"</v>
          </cell>
          <cell r="C2700" t="str">
            <v>UN</v>
          </cell>
          <cell r="D2700">
            <v>55.06</v>
          </cell>
        </row>
        <row r="2701">
          <cell r="A2701">
            <v>6318</v>
          </cell>
          <cell r="B2701" t="str">
            <v>TE REDUCAO FERRO GALV 90G ROSCA 2\" X 1.1/2\"</v>
          </cell>
          <cell r="C2701" t="str">
            <v>UN</v>
          </cell>
          <cell r="D2701">
            <v>31.38</v>
          </cell>
        </row>
        <row r="2702">
          <cell r="A2702">
            <v>6319</v>
          </cell>
          <cell r="B2702" t="str">
            <v>TE REDUCAO FERRO GALV 90G ROSCA 1.1/2\" X 1\"</v>
          </cell>
          <cell r="C2702" t="str">
            <v>UN</v>
          </cell>
          <cell r="D2702">
            <v>17.29</v>
          </cell>
        </row>
        <row r="2703">
          <cell r="A2703">
            <v>6320</v>
          </cell>
          <cell r="B2703" t="str">
            <v>TE REDUCAO FERRO GALV 90G ROSCA 1\" X 1/2\"</v>
          </cell>
          <cell r="C2703" t="str">
            <v>UN</v>
          </cell>
          <cell r="D2703">
            <v>9.6</v>
          </cell>
        </row>
        <row r="2704">
          <cell r="A2704">
            <v>6321</v>
          </cell>
          <cell r="B2704" t="str">
            <v>TE FERRO GALVANIZADO 90G 5\"</v>
          </cell>
          <cell r="C2704" t="str">
            <v>UN</v>
          </cell>
          <cell r="D2704">
            <v>257.88</v>
          </cell>
        </row>
        <row r="2705">
          <cell r="A2705">
            <v>6322</v>
          </cell>
          <cell r="B2705" t="str">
            <v>TE FERRO GALVANIZADO 90G 3\"</v>
          </cell>
          <cell r="C2705" t="str">
            <v>UN</v>
          </cell>
          <cell r="D2705">
            <v>72.02</v>
          </cell>
        </row>
        <row r="2706">
          <cell r="A2706">
            <v>6323</v>
          </cell>
          <cell r="B2706" t="str">
            <v>TE FERRO GALVANIZADO 90G 1\"</v>
          </cell>
          <cell r="C2706" t="str">
            <v>UN</v>
          </cell>
          <cell r="D2706">
            <v>9.86</v>
          </cell>
        </row>
        <row r="2707">
          <cell r="A2707">
            <v>7048</v>
          </cell>
          <cell r="B2707" t="str">
            <v>TE PVC PBA NBR 10351 P/ REDE AGUA 90G BBB DN 50/ DE 60MM</v>
          </cell>
          <cell r="C2707" t="str">
            <v>UN</v>
          </cell>
          <cell r="D2707">
            <v>14.69</v>
          </cell>
        </row>
        <row r="2708">
          <cell r="A2708">
            <v>7049</v>
          </cell>
          <cell r="B2708" t="str">
            <v>TE PVC PBA NBR 10351 P/ REDE AGUA 90G BBB DN 100/ DE 110MM</v>
          </cell>
          <cell r="C2708" t="str">
            <v>UN</v>
          </cell>
          <cell r="D2708">
            <v>68.38</v>
          </cell>
        </row>
        <row r="2709">
          <cell r="A2709">
            <v>7060</v>
          </cell>
          <cell r="B2709" t="str">
            <v>TE PVC 90G NBR 10569 P/ REDE COLET ESG JE BBB DN 250MM</v>
          </cell>
          <cell r="C2709" t="str">
            <v>UN</v>
          </cell>
          <cell r="D2709">
            <v>547.36</v>
          </cell>
        </row>
        <row r="2710">
          <cell r="A2710">
            <v>7061</v>
          </cell>
          <cell r="B2710" t="str">
            <v>TE PVC 90G NBR 10569 P/ REDE COLET ESG JE BBB DN 300MM</v>
          </cell>
          <cell r="C2710" t="str">
            <v>UN</v>
          </cell>
          <cell r="D2710">
            <v>839.94</v>
          </cell>
        </row>
        <row r="2711">
          <cell r="A2711">
            <v>7065</v>
          </cell>
          <cell r="B2711" t="str">
            <v>TE PVC 90G NBR 10569 P/ REDE COLET ESG JE BBB DN 400MM</v>
          </cell>
          <cell r="C2711" t="str">
            <v>UN</v>
          </cell>
          <cell r="D2711">
            <v>928.77</v>
          </cell>
        </row>
        <row r="2712">
          <cell r="A2712">
            <v>7066</v>
          </cell>
          <cell r="B2712" t="str">
            <v>TE REDUCAO PVC 90G NBR 10569 P/ REDE COLET ESG JE BBB DN 200 X 150MM</v>
          </cell>
          <cell r="C2712" t="str">
            <v>UN</v>
          </cell>
          <cell r="D2712">
            <v>168.13</v>
          </cell>
        </row>
        <row r="2713">
          <cell r="A2713">
            <v>7068</v>
          </cell>
          <cell r="B2713" t="str">
            <v>TE REDUCAO PVC 90G NBR 10569 P/ REDE COLET ESG JE BBB DN 250 X 150MM</v>
          </cell>
          <cell r="C2713" t="str">
            <v>UN</v>
          </cell>
          <cell r="D2713">
            <v>297.19</v>
          </cell>
        </row>
        <row r="2714">
          <cell r="A2714">
            <v>7069</v>
          </cell>
          <cell r="B2714" t="str">
            <v>TE PVC 90G NBR 10569 P/ REDE COLET ESG JE BBB DN 150MM</v>
          </cell>
          <cell r="C2714" t="str">
            <v>UN</v>
          </cell>
          <cell r="D2714">
            <v>84.37</v>
          </cell>
        </row>
        <row r="2715">
          <cell r="A2715">
            <v>7070</v>
          </cell>
          <cell r="B2715" t="str">
            <v>TE PVC 90G NBR 10569 P/ REDE COLET ESG JE BBB DN 200MM</v>
          </cell>
          <cell r="C2715" t="str">
            <v>UN</v>
          </cell>
          <cell r="D2715">
            <v>143.44999999999999</v>
          </cell>
        </row>
        <row r="2716">
          <cell r="A2716">
            <v>7082</v>
          </cell>
          <cell r="B2716" t="str">
            <v>TE PVC 90G NBR 10569 P/ REDE COLET ESG JE BBB DN 100MM</v>
          </cell>
          <cell r="C2716" t="str">
            <v>UN</v>
          </cell>
          <cell r="D2716">
            <v>51.2</v>
          </cell>
        </row>
        <row r="2717">
          <cell r="A2717">
            <v>7083</v>
          </cell>
          <cell r="B2717" t="str">
            <v>TE PVC 90G NBR 10569 P/ REDE COLET ESG JE BBB DN 125MM</v>
          </cell>
          <cell r="C2717" t="str">
            <v>UN</v>
          </cell>
          <cell r="D2717">
            <v>89.26</v>
          </cell>
        </row>
        <row r="2718">
          <cell r="A2718">
            <v>7088</v>
          </cell>
          <cell r="B2718" t="str">
            <v>TE PVC PBA NBR 10351 P/ REDE AGUA 90G BBB DN 75/ DE 85MM</v>
          </cell>
          <cell r="C2718" t="str">
            <v>UN</v>
          </cell>
          <cell r="D2718">
            <v>36.82</v>
          </cell>
        </row>
        <row r="2719">
          <cell r="A2719">
            <v>7091</v>
          </cell>
          <cell r="B2719" t="str">
            <v>TE SANITARIO PVC P/ ESG PREDIAL DN 100 X 100MM</v>
          </cell>
          <cell r="C2719" t="str">
            <v>UN</v>
          </cell>
          <cell r="D2719">
            <v>8.67</v>
          </cell>
        </row>
        <row r="2720">
          <cell r="A2720">
            <v>7094</v>
          </cell>
          <cell r="B2720" t="str">
            <v>TE PVC C/ROSCA 90G P/ AGUA FRIA PREDIAL 1\"</v>
          </cell>
          <cell r="C2720" t="str">
            <v>UN</v>
          </cell>
          <cell r="D2720">
            <v>4.28</v>
          </cell>
        </row>
        <row r="2721">
          <cell r="A2721">
            <v>7097</v>
          </cell>
          <cell r="B2721" t="str">
            <v>TE SANITARIO PVC P/ ESG PREDIAL DN 50 X 50MM</v>
          </cell>
          <cell r="C2721" t="str">
            <v>UN</v>
          </cell>
          <cell r="D2721">
            <v>3.41</v>
          </cell>
        </row>
        <row r="2722">
          <cell r="A2722">
            <v>7098</v>
          </cell>
          <cell r="B2722" t="str">
            <v>TE PVC C/ROSCA 90G P/ AGUA FRIA PREDIAL 1/2\"</v>
          </cell>
          <cell r="C2722" t="str">
            <v>UN</v>
          </cell>
          <cell r="D2722">
            <v>1.26</v>
          </cell>
        </row>
        <row r="2723">
          <cell r="A2723">
            <v>7103</v>
          </cell>
          <cell r="B2723" t="str">
            <v>TE PVC SOLD 90G C/ ROSCA NA BOLSA CENTRAL 32MM X 3/4\"</v>
          </cell>
          <cell r="C2723" t="str">
            <v>UN</v>
          </cell>
          <cell r="D2723">
            <v>5.3</v>
          </cell>
        </row>
        <row r="2724">
          <cell r="A2724">
            <v>7104</v>
          </cell>
          <cell r="B2724" t="str">
            <v>TE REDUCAO PVC SOLD 90G P/ AGUA FRIA PREDIAL 25 MM X 20 MM</v>
          </cell>
          <cell r="C2724" t="str">
            <v>UN</v>
          </cell>
          <cell r="D2724">
            <v>1.57</v>
          </cell>
        </row>
        <row r="2725">
          <cell r="A2725">
            <v>7105</v>
          </cell>
          <cell r="B2725" t="str">
            <v>TE INSPECAO PVC P/ ESG PREDIAL 100 X 75MM</v>
          </cell>
          <cell r="C2725" t="str">
            <v>UN</v>
          </cell>
          <cell r="D2725">
            <v>22.71</v>
          </cell>
        </row>
        <row r="2726">
          <cell r="A2726">
            <v>7106</v>
          </cell>
          <cell r="B2726" t="str">
            <v>TE REDUCAO PVC SOLD 90G P/ AGUA FRIA PREDIAL 110 MM X 60 MM</v>
          </cell>
          <cell r="C2726" t="str">
            <v>UN</v>
          </cell>
          <cell r="D2726">
            <v>55.04</v>
          </cell>
        </row>
        <row r="2727">
          <cell r="A2727">
            <v>7108</v>
          </cell>
          <cell r="B2727" t="str">
            <v>TE REDUCAO PVC SOLD 90G P/ AGUA FRIA PREDIAL 50 MM X 20 MM</v>
          </cell>
          <cell r="C2727" t="str">
            <v>UN</v>
          </cell>
          <cell r="D2727">
            <v>5.69</v>
          </cell>
        </row>
        <row r="2728">
          <cell r="A2728">
            <v>7109</v>
          </cell>
          <cell r="B2728" t="str">
            <v>TE PVC SOLD 90G C/ ROSCA NA BOLSA CENTRAL 20MM X 1/2\"</v>
          </cell>
          <cell r="C2728" t="str">
            <v>UN</v>
          </cell>
          <cell r="D2728">
            <v>1.29</v>
          </cell>
        </row>
        <row r="2729">
          <cell r="A2729">
            <v>7110</v>
          </cell>
          <cell r="B2729" t="str">
            <v>TE PVC C/ROSCA 90G P/ AGUA FRIA PREDIAL 2\"</v>
          </cell>
          <cell r="C2729" t="str">
            <v>UN</v>
          </cell>
          <cell r="D2729">
            <v>18.21</v>
          </cell>
        </row>
        <row r="2730">
          <cell r="A2730">
            <v>7114</v>
          </cell>
          <cell r="B2730" t="str">
            <v>TE PVC SOLD 90G C/ BUCHA LATAO NA BOLSA CENTRAL 32MM X 3/4\"</v>
          </cell>
          <cell r="C2730" t="str">
            <v>UN</v>
          </cell>
          <cell r="D2730">
            <v>9.49</v>
          </cell>
        </row>
        <row r="2731">
          <cell r="A2731">
            <v>7116</v>
          </cell>
          <cell r="B2731" t="str">
            <v>TE PVC SOLD 90G P/ ESG PREDIAL BBB DN 40MM</v>
          </cell>
          <cell r="C2731" t="str">
            <v>UN</v>
          </cell>
          <cell r="D2731">
            <v>1.65</v>
          </cell>
        </row>
        <row r="2732">
          <cell r="A2732">
            <v>7117</v>
          </cell>
          <cell r="B2732" t="str">
            <v>TE PVC C/ROSCA 90G P/ AGUA FRIA PREDIAL 1.1/4\"</v>
          </cell>
          <cell r="C2732" t="str">
            <v>UN</v>
          </cell>
          <cell r="D2732">
            <v>9.23</v>
          </cell>
        </row>
        <row r="2733">
          <cell r="A2733">
            <v>7118</v>
          </cell>
          <cell r="B2733" t="str">
            <v>TE PVC C/ROSCA 90G P/ AGUA FRIA PREDIAL 1.1/2\"</v>
          </cell>
          <cell r="C2733" t="str">
            <v>UN</v>
          </cell>
          <cell r="D2733">
            <v>9.9</v>
          </cell>
        </row>
        <row r="2734">
          <cell r="A2734">
            <v>7119</v>
          </cell>
          <cell r="B2734" t="str">
            <v>TE REDUCAO PVC C/ ROSCA 90G P/ AGUA FRIA PREDIAL 1 X 3/4\"</v>
          </cell>
          <cell r="C2734" t="str">
            <v>UN</v>
          </cell>
          <cell r="D2734">
            <v>3.53</v>
          </cell>
        </row>
        <row r="2735">
          <cell r="A2735">
            <v>7120</v>
          </cell>
          <cell r="B2735" t="str">
            <v>TE REDUCAO PVC C/ ROSCA 90G P/ AGUA FRIA PREDIAL 3/4 X 1/2\"</v>
          </cell>
          <cell r="C2735" t="str">
            <v>UN</v>
          </cell>
          <cell r="D2735">
            <v>2.39</v>
          </cell>
        </row>
        <row r="2736">
          <cell r="A2736">
            <v>7121</v>
          </cell>
          <cell r="B2736" t="str">
            <v>TE PVC SOLD 90G C/ BUCHA LATAO NA BOLSA CENTRAL 20MM X 1/2\"</v>
          </cell>
          <cell r="C2736" t="str">
            <v>UN</v>
          </cell>
          <cell r="D2736">
            <v>5.0599999999999996</v>
          </cell>
        </row>
        <row r="2737">
          <cell r="A2737">
            <v>7122</v>
          </cell>
          <cell r="B2737" t="str">
            <v>TE PVC SOLD 90G C/ BUCHA LATAO NA BOLSA CENTRAL 25MM X 3/4\"</v>
          </cell>
          <cell r="C2737" t="str">
            <v>UN</v>
          </cell>
          <cell r="D2737">
            <v>5.73</v>
          </cell>
        </row>
        <row r="2738">
          <cell r="A2738">
            <v>7123</v>
          </cell>
          <cell r="B2738" t="str">
            <v>TE PVC C/ROSCA 90G P/ AGUA FRIA PREDIAL 3/4\"</v>
          </cell>
          <cell r="C2738" t="str">
            <v>UN</v>
          </cell>
          <cell r="D2738">
            <v>1.45</v>
          </cell>
        </row>
        <row r="2739">
          <cell r="A2739">
            <v>7126</v>
          </cell>
          <cell r="B2739" t="str">
            <v>TE REDUCAO PVC C/ ROSCA 90G P/ AGUA FRIA PREDIAL 1.1/2\" X 3/4\"</v>
          </cell>
          <cell r="C2739" t="str">
            <v>UN</v>
          </cell>
          <cell r="D2739">
            <v>8.16</v>
          </cell>
        </row>
        <row r="2740">
          <cell r="A2740">
            <v>7128</v>
          </cell>
          <cell r="B2740" t="str">
            <v>TE REDUCAO PVC SOLD 90G P/ AGUA FRIA PREDIAL 40 MM X 32 MM</v>
          </cell>
          <cell r="C2740" t="str">
            <v>UN</v>
          </cell>
          <cell r="D2740">
            <v>4.2</v>
          </cell>
        </row>
        <row r="2741">
          <cell r="A2741">
            <v>7129</v>
          </cell>
          <cell r="B2741" t="str">
            <v>TE REDUCAO PVC SOLD 90G P/ AGUA FRIA PREDIAL 50 MM X 25 MM</v>
          </cell>
          <cell r="C2741" t="str">
            <v>UN</v>
          </cell>
          <cell r="D2741">
            <v>4.79</v>
          </cell>
        </row>
        <row r="2742">
          <cell r="A2742">
            <v>7130</v>
          </cell>
          <cell r="B2742" t="str">
            <v>TE REDUCAO PVC SOLD 90G P/ AGUA FRIA PREDIAL 50 MM X 32 MM</v>
          </cell>
          <cell r="C2742" t="str">
            <v>UN</v>
          </cell>
          <cell r="D2742">
            <v>7.49</v>
          </cell>
        </row>
        <row r="2743">
          <cell r="A2743">
            <v>7131</v>
          </cell>
          <cell r="B2743" t="str">
            <v>TE REDUCAO PVC SOLD 90G P/ AGUA FRIA PREDIAL 50 MM X 40 MM</v>
          </cell>
          <cell r="C2743" t="str">
            <v>UN</v>
          </cell>
          <cell r="D2743">
            <v>9.34</v>
          </cell>
        </row>
        <row r="2744">
          <cell r="A2744">
            <v>7132</v>
          </cell>
          <cell r="B2744" t="str">
            <v>TE REDUCAO PVC SOLD 90G P/ AGUA FRIA PREDIAL 75 MM X 50 MM</v>
          </cell>
          <cell r="C2744" t="str">
            <v>UN</v>
          </cell>
          <cell r="D2744">
            <v>20.71</v>
          </cell>
        </row>
        <row r="2745">
          <cell r="A2745">
            <v>7133</v>
          </cell>
          <cell r="B2745" t="str">
            <v>TE REDUCAO PVC SOLD 90G P/ AGUA FRIA PREDIAL 85 MM X 60 MM</v>
          </cell>
          <cell r="C2745" t="str">
            <v>UN</v>
          </cell>
          <cell r="D2745">
            <v>44.45</v>
          </cell>
        </row>
        <row r="2746">
          <cell r="A2746">
            <v>7135</v>
          </cell>
          <cell r="B2746" t="str">
            <v>TE PVC SOLD 90G C/ ROSCA NA BOLSA CENTRAL 25MM X 1/2\"</v>
          </cell>
          <cell r="C2746" t="str">
            <v>UN</v>
          </cell>
          <cell r="D2746">
            <v>2.04</v>
          </cell>
        </row>
        <row r="2747">
          <cell r="A2747">
            <v>7136</v>
          </cell>
          <cell r="B2747" t="str">
            <v>TE REDUCAO PVC SOLD 90G P/ AGUA FRIA PREDIAL 32 MM X 25 MM</v>
          </cell>
          <cell r="C2747" t="str">
            <v>UN</v>
          </cell>
          <cell r="D2747">
            <v>3.02</v>
          </cell>
        </row>
        <row r="2748">
          <cell r="A2748">
            <v>7137</v>
          </cell>
          <cell r="B2748" t="str">
            <v>TE PVC SOLD 90G C/ BUCHA LATAO NA BOLSA CENTRAL 25MM X 1/2\"</v>
          </cell>
          <cell r="C2748" t="str">
            <v>UN</v>
          </cell>
          <cell r="D2748">
            <v>5.61</v>
          </cell>
        </row>
        <row r="2749">
          <cell r="A2749">
            <v>7138</v>
          </cell>
          <cell r="B2749" t="str">
            <v>TE PVC SOLD 90G P/ AGUA FRIA PREDIAL 20MM</v>
          </cell>
          <cell r="C2749" t="str">
            <v>UN</v>
          </cell>
          <cell r="D2749">
            <v>0.51</v>
          </cell>
        </row>
        <row r="2750">
          <cell r="A2750">
            <v>7139</v>
          </cell>
          <cell r="B2750" t="str">
            <v>TE PVC SOLD 90G P/ AGUA FRIA PREDIAL 25MM</v>
          </cell>
          <cell r="C2750" t="str">
            <v>UN</v>
          </cell>
          <cell r="D2750">
            <v>0.59</v>
          </cell>
        </row>
        <row r="2751">
          <cell r="A2751">
            <v>7140</v>
          </cell>
          <cell r="B2751" t="str">
            <v>TE PVC SOLD 90G P/ AGUA FRIA PREDIAL 32MM</v>
          </cell>
          <cell r="C2751" t="str">
            <v>UN</v>
          </cell>
          <cell r="D2751">
            <v>1.77</v>
          </cell>
        </row>
        <row r="2752">
          <cell r="A2752">
            <v>7141</v>
          </cell>
          <cell r="B2752" t="str">
            <v>TE PVC SOLD 90G P/ AGUA FRIA PREDIAL 40MM</v>
          </cell>
          <cell r="C2752" t="str">
            <v>UN</v>
          </cell>
          <cell r="D2752">
            <v>4.51</v>
          </cell>
        </row>
        <row r="2753">
          <cell r="A2753">
            <v>7142</v>
          </cell>
          <cell r="B2753" t="str">
            <v>TE PVC SOLD 90G P/ AGUA FRIA PREDIAL 50MM</v>
          </cell>
          <cell r="C2753" t="str">
            <v>UN</v>
          </cell>
          <cell r="D2753">
            <v>4.71</v>
          </cell>
        </row>
        <row r="2754">
          <cell r="A2754">
            <v>7143</v>
          </cell>
          <cell r="B2754" t="str">
            <v>TE PVC SOLD 90G P/ AGUA FRIA PREDIAL 60MM</v>
          </cell>
          <cell r="C2754" t="str">
            <v>UN</v>
          </cell>
          <cell r="D2754">
            <v>18.05</v>
          </cell>
        </row>
        <row r="2755">
          <cell r="A2755">
            <v>7144</v>
          </cell>
          <cell r="B2755" t="str">
            <v>TE PVC SOLD 90G P/ AGUA FRIA PREDIAL 75MM</v>
          </cell>
          <cell r="C2755" t="str">
            <v>UN</v>
          </cell>
          <cell r="D2755">
            <v>29.82</v>
          </cell>
        </row>
        <row r="2756">
          <cell r="A2756">
            <v>7145</v>
          </cell>
          <cell r="B2756" t="str">
            <v>TE PVC SOLD 90G P/ AGUA FRIA PREDIAL 85MM</v>
          </cell>
          <cell r="C2756" t="str">
            <v>UN</v>
          </cell>
          <cell r="D2756">
            <v>41.11</v>
          </cell>
        </row>
        <row r="2757">
          <cell r="A2757">
            <v>7146</v>
          </cell>
          <cell r="B2757" t="str">
            <v>TE PVC SOLD 90G P/ AGUA FRIA PREDIAL 110MM</v>
          </cell>
          <cell r="C2757" t="str">
            <v>UN</v>
          </cell>
          <cell r="D2757">
            <v>84.97</v>
          </cell>
        </row>
        <row r="2758">
          <cell r="A2758">
            <v>7153</v>
          </cell>
          <cell r="B2758" t="str">
            <v>TECNICO DE LABORATORIO</v>
          </cell>
          <cell r="C2758" t="str">
            <v>H</v>
          </cell>
          <cell r="D2758">
            <v>11.42</v>
          </cell>
        </row>
        <row r="2759">
          <cell r="A2759">
            <v>7154</v>
          </cell>
          <cell r="B2759" t="str">
            <v>TELA ACO SOLDADA NERVURADA CA-60, Q-138, (2,20 KG/M2), DIÂMETRO DO FIO=4,2MM, LARGURA=2,45 X 120 METROS DE COMPRIMENTO, ESPAÇAMENTO DA MALHA = 10 X 10 CM</v>
          </cell>
          <cell r="C2759" t="str">
            <v>KG</v>
          </cell>
          <cell r="D2759">
            <v>3.66</v>
          </cell>
        </row>
        <row r="2760">
          <cell r="A2760">
            <v>7155</v>
          </cell>
          <cell r="B2760" t="str">
            <v>TELA ACO SOLDADA NERVURADA CA-60, Q-138, (2,20KG/M2), DIÂMETRO DO FIO =4,2MM, LARGURA=2,45 X 120 METROS DE COMPRIMENTO, ESPAÇAMENTO DA MALHA = 10 X 10 CM</v>
          </cell>
          <cell r="C2760" t="str">
            <v>M2</v>
          </cell>
          <cell r="D2760">
            <v>8.14</v>
          </cell>
        </row>
        <row r="2761">
          <cell r="A2761">
            <v>7156</v>
          </cell>
          <cell r="B2761" t="str">
            <v>TELA ACO SOLDADA NERVURADA CA-60, Q-196, (3,11 KG/M2), DIÂMETRO DO FIO = 5,0 MM, LARGURA = 2,45 x 6,0 METROS DE COMPRIMENTO, ESPAÇAMENTO DA MALHA = 10 X 10 CM</v>
          </cell>
          <cell r="C2761" t="str">
            <v>M2</v>
          </cell>
          <cell r="D2761">
            <v>10.5</v>
          </cell>
        </row>
        <row r="2762">
          <cell r="A2762">
            <v>7158</v>
          </cell>
          <cell r="B2762" t="str">
            <v>TELA DE ARAME GALVANIZADO, DIÂMETRO DO FIO = 2,77 MM (12 BWG), ESPAÇAMENTO DA MALHA  5 X 5 CM, H=2M PARA ALAMBRADO</v>
          </cell>
          <cell r="C2762" t="str">
            <v>M2</v>
          </cell>
          <cell r="D2762">
            <v>13.9</v>
          </cell>
        </row>
        <row r="2763">
          <cell r="A2763">
            <v>7161</v>
          </cell>
          <cell r="B2763" t="str">
            <v>TELA METAL EXPANDIDO DEPLOYE MALHA LOSANGO 3/4\" CORDAO 0,9MM ESP 0,6MM</v>
          </cell>
          <cell r="C2763" t="str">
            <v>M2</v>
          </cell>
          <cell r="D2763">
            <v>1.45</v>
          </cell>
        </row>
        <row r="2764">
          <cell r="A2764">
            <v>7162</v>
          </cell>
          <cell r="B2764" t="str">
            <v>TELA ARAME GALV FIO 10 BWG (3,4MM) MALHA 2\" (5 X 5CM) QUADRADA OU LOSANGO H= 2,0M</v>
          </cell>
          <cell r="C2764" t="str">
            <v>M2</v>
          </cell>
          <cell r="D2764">
            <v>20.22</v>
          </cell>
        </row>
        <row r="2765">
          <cell r="A2765">
            <v>7164</v>
          </cell>
          <cell r="B2765" t="str">
            <v>TELA ARAME GALV PRENSADO FIO 12 (2,77MM) MALHA 2\" (5 X 5CM)</v>
          </cell>
          <cell r="C2765" t="str">
            <v>M2</v>
          </cell>
          <cell r="D2765">
            <v>18.95</v>
          </cell>
        </row>
        <row r="2766">
          <cell r="A2766">
            <v>7167</v>
          </cell>
          <cell r="B2766" t="str">
            <v>TELA ARAME GALV FIO 14 BWG (2,11MM) MALHA 2\" (5x5cm) QUADRADA OU LOSANGO H = 2,0M</v>
          </cell>
          <cell r="C2766" t="str">
            <v>M2</v>
          </cell>
          <cell r="D2766">
            <v>9.07</v>
          </cell>
        </row>
        <row r="2767">
          <cell r="A2767">
            <v>7169</v>
          </cell>
          <cell r="B2767" t="str">
            <v>TELA DE ESTUQUE - TIPO STANDARD</v>
          </cell>
          <cell r="C2767" t="str">
            <v>M2</v>
          </cell>
          <cell r="D2767">
            <v>1.86</v>
          </cell>
        </row>
        <row r="2768">
          <cell r="A2768">
            <v>7170</v>
          </cell>
          <cell r="B2768" t="str">
            <v>TELA DE NYLON OU PLÁSTICA COM MALHA DE 5 MM, TIPO FACHADEIRA, PARA PROTEÇÃO DE OBRAS EM EDIFÍCIOS</v>
          </cell>
          <cell r="C2768" t="str">
            <v>M2</v>
          </cell>
          <cell r="D2768">
            <v>3.07</v>
          </cell>
        </row>
        <row r="2769">
          <cell r="A2769">
            <v>7172</v>
          </cell>
          <cell r="B2769" t="str">
            <v>TELHA CERAMICA TIPO CANAL COMP = 50CM - 26UN/M2</v>
          </cell>
          <cell r="C2769" t="str">
            <v>UN</v>
          </cell>
          <cell r="D2769">
            <v>0.43</v>
          </cell>
        </row>
        <row r="2770">
          <cell r="A2770">
            <v>7173</v>
          </cell>
          <cell r="B2770" t="str">
            <v>TELHA CERAMICA TIPO COLONIAL COMP = 46,0 A 50,0CM - 25 A 27 UN/M2</v>
          </cell>
          <cell r="C2770" t="str">
            <v>MIL</v>
          </cell>
          <cell r="D2770">
            <v>780</v>
          </cell>
        </row>
        <row r="2771">
          <cell r="A2771">
            <v>7175</v>
          </cell>
          <cell r="B2771" t="str">
            <v>TELHA CERAMICA TIPO ROMANA COMP = 41CM - 18UN/M2</v>
          </cell>
          <cell r="C2771" t="str">
            <v>UN</v>
          </cell>
          <cell r="D2771">
            <v>1.1000000000000001</v>
          </cell>
        </row>
        <row r="2772">
          <cell r="A2772">
            <v>7176</v>
          </cell>
          <cell r="B2772" t="str">
            <v>TELHA CERAMICA TIPO COLONIAL COMP = 46,0 A 50,0CM - 25 A 27 UN/M2</v>
          </cell>
          <cell r="C2772" t="str">
            <v>UN</v>
          </cell>
          <cell r="D2772">
            <v>0.78</v>
          </cell>
        </row>
        <row r="2773">
          <cell r="A2773">
            <v>7177</v>
          </cell>
          <cell r="B2773" t="str">
            <v>TELHA CERAMICA TIPO CAPANAL - 17UN/M2</v>
          </cell>
          <cell r="C2773" t="str">
            <v>UN</v>
          </cell>
          <cell r="D2773">
            <v>0.64</v>
          </cell>
        </row>
        <row r="2774">
          <cell r="A2774">
            <v>7178</v>
          </cell>
          <cell r="B2774" t="str">
            <v>TELHA CERAMICA TIPO PAULISTINHA (TRAPEZOIDAL) - 26UN/M2</v>
          </cell>
          <cell r="C2774" t="str">
            <v>UN</v>
          </cell>
          <cell r="D2774">
            <v>2</v>
          </cell>
        </row>
        <row r="2775">
          <cell r="A2775">
            <v>7180</v>
          </cell>
          <cell r="B2775" t="str">
            <v>TELHA CERAMICA TIPO PAULISTA - 26UN/M2</v>
          </cell>
          <cell r="C2775" t="str">
            <v>UN</v>
          </cell>
          <cell r="D2775">
            <v>2</v>
          </cell>
        </row>
        <row r="2776">
          <cell r="A2776">
            <v>7181</v>
          </cell>
          <cell r="B2776" t="str">
            <v>CUMEEIRA P/ TELHA CERAMICA</v>
          </cell>
          <cell r="C2776" t="str">
            <v>UN</v>
          </cell>
          <cell r="D2776">
            <v>1.34</v>
          </cell>
        </row>
        <row r="2777">
          <cell r="A2777">
            <v>7183</v>
          </cell>
          <cell r="B2777" t="str">
            <v>TELHA CERAMICA TIPO FRANCESA - 16UN/M2</v>
          </cell>
          <cell r="C2777" t="str">
            <v>UN</v>
          </cell>
          <cell r="D2777">
            <v>1.29</v>
          </cell>
        </row>
        <row r="2778">
          <cell r="A2778">
            <v>7184</v>
          </cell>
          <cell r="B2778" t="str">
            <v>TELHA FIBRA VIDRO ONDULADA COLORIDA 2,44 X0,50M E = 0,6MM</v>
          </cell>
          <cell r="C2778" t="str">
            <v>M2</v>
          </cell>
          <cell r="D2778">
            <v>23.85</v>
          </cell>
        </row>
        <row r="2779">
          <cell r="A2779">
            <v>7186</v>
          </cell>
          <cell r="B2779" t="str">
            <v>TELHA DE FIBROCIMENTO ONDULADA E=6MM, DE 1,83 X 1,10M (SEM AMIANTO)</v>
          </cell>
          <cell r="C2779" t="str">
            <v>UN</v>
          </cell>
          <cell r="D2779">
            <v>26</v>
          </cell>
        </row>
        <row r="2780">
          <cell r="A2780">
            <v>7188</v>
          </cell>
          <cell r="B2780" t="str">
            <v>TELHA FIBROCIMENTO ONDULADA 8MM 2,13 X 1,10M</v>
          </cell>
          <cell r="C2780" t="str">
            <v>UN</v>
          </cell>
          <cell r="D2780">
            <v>37.22</v>
          </cell>
        </row>
        <row r="2781">
          <cell r="A2781">
            <v>7189</v>
          </cell>
          <cell r="B2781" t="str">
            <v>TELHA FIBROCIMENTO ONDULADA 8MM 2,44 X 1,10M</v>
          </cell>
          <cell r="C2781" t="str">
            <v>UN</v>
          </cell>
          <cell r="D2781">
            <v>44.12</v>
          </cell>
        </row>
        <row r="2782">
          <cell r="A2782">
            <v>7190</v>
          </cell>
          <cell r="B2782" t="str">
            <v>TELHA FIBROCIMENTO ONDULADA VOGATEX 4MM 1,22 X 0,50M</v>
          </cell>
          <cell r="C2782" t="str">
            <v>UN</v>
          </cell>
          <cell r="D2782">
            <v>4.0599999999999996</v>
          </cell>
        </row>
        <row r="2783">
          <cell r="A2783">
            <v>7191</v>
          </cell>
          <cell r="B2783" t="str">
            <v>TELHA FIBROCIMENTO ONDULADA VOGATEX 4MM 2,44 X 0,50M</v>
          </cell>
          <cell r="C2783" t="str">
            <v>UN</v>
          </cell>
          <cell r="D2783">
            <v>7.98</v>
          </cell>
        </row>
        <row r="2784">
          <cell r="A2784">
            <v>7192</v>
          </cell>
          <cell r="B2784" t="str">
            <v>TELHA FIBROCIMENTO ONDULADA 8MM 1,53 X 1,10M</v>
          </cell>
          <cell r="C2784" t="str">
            <v>UN</v>
          </cell>
          <cell r="D2784">
            <v>28.25</v>
          </cell>
        </row>
        <row r="2785">
          <cell r="A2785">
            <v>7193</v>
          </cell>
          <cell r="B2785" t="str">
            <v>TELHA FIBROCIMENTO ONDULADA 8MM 1,83 X 1,10M</v>
          </cell>
          <cell r="C2785" t="str">
            <v>UN</v>
          </cell>
          <cell r="D2785">
            <v>30.26</v>
          </cell>
        </row>
        <row r="2786">
          <cell r="A2786">
            <v>7194</v>
          </cell>
          <cell r="B2786" t="str">
            <v>TELHA FIBROCIMENTO ONDULADA 6MM - 2,44 X 1,10M</v>
          </cell>
          <cell r="C2786" t="str">
            <v>M2</v>
          </cell>
          <cell r="D2786">
            <v>12.49</v>
          </cell>
        </row>
        <row r="2787">
          <cell r="A2787">
            <v>7195</v>
          </cell>
          <cell r="B2787" t="str">
            <v>TELHA FIBROCIMENTO ONDULADA 6MM 1,53 X 1,10M</v>
          </cell>
          <cell r="C2787" t="str">
            <v>UN</v>
          </cell>
          <cell r="D2787">
            <v>21.38</v>
          </cell>
        </row>
        <row r="2788">
          <cell r="A2788">
            <v>7196</v>
          </cell>
          <cell r="B2788" t="str">
            <v>TELHA FIBROCIMENTO ONDULADA 6MM 2,13 X 1,10M</v>
          </cell>
          <cell r="C2788" t="str">
            <v>UN</v>
          </cell>
          <cell r="D2788">
            <v>29.39</v>
          </cell>
        </row>
        <row r="2789">
          <cell r="A2789">
            <v>7197</v>
          </cell>
          <cell r="B2789" t="str">
            <v>TELHA FIBROCIMENTO ONDULADA 6MM - 3,66 X 1,10M</v>
          </cell>
          <cell r="C2789" t="str">
            <v>UN</v>
          </cell>
          <cell r="D2789">
            <v>47.86</v>
          </cell>
        </row>
        <row r="2790">
          <cell r="A2790">
            <v>7198</v>
          </cell>
          <cell r="B2790" t="str">
            <v>TELHA FIBROCIMENTO ONDULADA 8MM - 3,66 X 1,10M</v>
          </cell>
          <cell r="C2790" t="str">
            <v>M2</v>
          </cell>
          <cell r="D2790">
            <v>16.88</v>
          </cell>
        </row>
        <row r="2791">
          <cell r="A2791">
            <v>7200</v>
          </cell>
          <cell r="B2791" t="str">
            <v>TELHA FIBROCIMENTO ONDULADA 8MM 1,22 X 1,10M</v>
          </cell>
          <cell r="C2791" t="str">
            <v>UN</v>
          </cell>
          <cell r="D2791">
            <v>22.49</v>
          </cell>
        </row>
        <row r="2792">
          <cell r="A2792">
            <v>7202</v>
          </cell>
          <cell r="B2792" t="str">
            <v>TELHA FIBROCIMENTO MAXIPLAC OU ETERMAX 8MM - 3,70 X 1,06M</v>
          </cell>
          <cell r="C2792" t="str">
            <v>M2</v>
          </cell>
          <cell r="D2792">
            <v>24.38</v>
          </cell>
        </row>
        <row r="2793">
          <cell r="A2793">
            <v>7207</v>
          </cell>
          <cell r="B2793" t="str">
            <v>TELHA FIBROCIMENTO ONDULADA 6MM 2,44 X 1,10M</v>
          </cell>
          <cell r="C2793" t="str">
            <v>UN</v>
          </cell>
          <cell r="D2793">
            <v>33.520000000000003</v>
          </cell>
        </row>
        <row r="2794">
          <cell r="A2794">
            <v>7208</v>
          </cell>
          <cell r="B2794" t="str">
            <v>TELHA FIBROCIMENTO ONDULADA 6MM 1,22 X 1,10M</v>
          </cell>
          <cell r="C2794" t="str">
            <v>UN</v>
          </cell>
          <cell r="D2794">
            <v>16.809999999999999</v>
          </cell>
        </row>
        <row r="2795">
          <cell r="A2795">
            <v>7210</v>
          </cell>
          <cell r="B2795" t="str">
            <v>TELHA ESTRUTURAL FIBROCIMENTO CANALETE 49 OU KALHETA, 1 ABA C = 4,50M</v>
          </cell>
          <cell r="C2795" t="str">
            <v>UN</v>
          </cell>
          <cell r="D2795">
            <v>88.71</v>
          </cell>
        </row>
        <row r="2796">
          <cell r="A2796">
            <v>7211</v>
          </cell>
          <cell r="B2796" t="str">
            <v>TELHA ESTRUTURAL FIBROCIMENTO CANALETE 90 OU KALHETAO C = 3,70M</v>
          </cell>
          <cell r="C2796" t="str">
            <v>UN</v>
          </cell>
          <cell r="D2796">
            <v>108.81</v>
          </cell>
        </row>
        <row r="2797">
          <cell r="A2797">
            <v>7212</v>
          </cell>
          <cell r="B2797" t="str">
            <v>TELHA ESTRUTURAL FIBROCIMENTO CANALETE 49 OU KALHETA DELTA C = 7,20M</v>
          </cell>
          <cell r="C2797" t="str">
            <v>UN</v>
          </cell>
          <cell r="D2797">
            <v>138.1</v>
          </cell>
        </row>
        <row r="2798">
          <cell r="A2798">
            <v>7213</v>
          </cell>
          <cell r="B2798" t="str">
            <v>TELHA FIBROCIMENTO ONDULADA VOGATEX OU FIBROTEX 4MM 2,44 X 0,50M</v>
          </cell>
          <cell r="C2798" t="str">
            <v>M2</v>
          </cell>
          <cell r="D2798">
            <v>7.76</v>
          </cell>
        </row>
        <row r="2799">
          <cell r="A2799">
            <v>7214</v>
          </cell>
          <cell r="B2799" t="str">
            <v>CUMEEIRA SHED P/ TELHA FIBROCIMENTO ONDULADA</v>
          </cell>
          <cell r="C2799" t="str">
            <v>UN</v>
          </cell>
          <cell r="D2799">
            <v>21.65</v>
          </cell>
        </row>
        <row r="2800">
          <cell r="A2800">
            <v>7215</v>
          </cell>
          <cell r="B2800" t="str">
            <v>CUMEEIRA NORMAL P/ TELHA FIBROCIMENTO CANALETE 49 OU KALHETA</v>
          </cell>
          <cell r="C2800" t="str">
            <v>UN</v>
          </cell>
          <cell r="D2800">
            <v>14.15</v>
          </cell>
        </row>
        <row r="2801">
          <cell r="A2801">
            <v>7216</v>
          </cell>
          <cell r="B2801" t="str">
            <v>CUMEEIRA NORMAL P/ TELHA FIBROCIMENTO CANALETE 90 OU KALHETAO</v>
          </cell>
          <cell r="C2801" t="str">
            <v>UN</v>
          </cell>
          <cell r="D2801">
            <v>31.8</v>
          </cell>
        </row>
        <row r="2802">
          <cell r="A2802">
            <v>7219</v>
          </cell>
          <cell r="B2802" t="str">
            <v>CUMEEIRA UNIVERSAL P/ TELHA FIBROCIMENTO ONDULADA (6MM - 110 X 21CM)</v>
          </cell>
          <cell r="C2802" t="str">
            <v>UN</v>
          </cell>
          <cell r="D2802">
            <v>24.43</v>
          </cell>
        </row>
        <row r="2803">
          <cell r="A2803">
            <v>7220</v>
          </cell>
          <cell r="B2803" t="str">
            <v>TELHA ESTRUTURAL FIBROCIMENTO CANALETE 90 OU KALHETAO C = 7,40M</v>
          </cell>
          <cell r="C2803" t="str">
            <v>UN</v>
          </cell>
          <cell r="D2803">
            <v>213.97</v>
          </cell>
        </row>
        <row r="2804">
          <cell r="A2804">
            <v>7221</v>
          </cell>
          <cell r="B2804" t="str">
            <v>TELHA ESTRUTURAL FIBROCIMENTO CANALETE 49 OU KALHETA, 1 ABA C = 4,5CM</v>
          </cell>
          <cell r="C2804" t="str">
            <v>M2</v>
          </cell>
          <cell r="D2804">
            <v>37.840000000000003</v>
          </cell>
        </row>
        <row r="2805">
          <cell r="A2805">
            <v>7223</v>
          </cell>
          <cell r="B2805" t="str">
            <v>TELHA ESTRUTURAL FIBROCIMENTO CANALETE 49 OU KALHETA, 1 ABA C = 2,50M</v>
          </cell>
          <cell r="C2805" t="str">
            <v>UN</v>
          </cell>
          <cell r="D2805">
            <v>52.58</v>
          </cell>
        </row>
        <row r="2806">
          <cell r="A2806">
            <v>7224</v>
          </cell>
          <cell r="B2806" t="str">
            <v>TELHA ESTRUTURAL FIBROCIMENTO CANALETE 49 OU KALHETA, 1 ABA C = 4,00M</v>
          </cell>
          <cell r="C2806" t="str">
            <v>UN</v>
          </cell>
          <cell r="D2806">
            <v>80.3</v>
          </cell>
        </row>
        <row r="2807">
          <cell r="A2807">
            <v>7225</v>
          </cell>
          <cell r="B2807" t="str">
            <v>TELHA ESTRUTURAL FIBROCIMENTO CANALETE 49 OU KALHETA, 1 ABA C = 5,00M</v>
          </cell>
          <cell r="C2807" t="str">
            <v>UN</v>
          </cell>
          <cell r="D2807">
            <v>97.71</v>
          </cell>
        </row>
        <row r="2808">
          <cell r="A2808">
            <v>7226</v>
          </cell>
          <cell r="B2808" t="str">
            <v>TELHA ESTRUTURAL FIBROCIMENTO CANALETE 49 OU KALHETA, 1 ABA C = 5,50M</v>
          </cell>
          <cell r="C2808" t="str">
            <v>UN</v>
          </cell>
          <cell r="D2808">
            <v>106.66</v>
          </cell>
        </row>
        <row r="2809">
          <cell r="A2809">
            <v>7227</v>
          </cell>
          <cell r="B2809" t="str">
            <v>TELHA ESTRUTURAL FIBROCIMENTO CANALETE 49 OU KALHETA, 1 ABA C = 6,50M</v>
          </cell>
          <cell r="C2809" t="str">
            <v>UN</v>
          </cell>
          <cell r="D2809">
            <v>122.62</v>
          </cell>
        </row>
        <row r="2810">
          <cell r="A2810">
            <v>7228</v>
          </cell>
          <cell r="B2810" t="str">
            <v>TELHA ESTRUTURAL FIBROCIMENTO CANALETE 90 OU KALHETAO, C = 6,70M</v>
          </cell>
          <cell r="C2810" t="str">
            <v>M2</v>
          </cell>
          <cell r="D2810">
            <v>28.65</v>
          </cell>
        </row>
        <row r="2811">
          <cell r="A2811">
            <v>7229</v>
          </cell>
          <cell r="B2811" t="str">
            <v>TELHA ESTRUTURAL FIBROCIMENTO CANALETE 90 OU KALHETAO C = 3,00M</v>
          </cell>
          <cell r="C2811" t="str">
            <v>UN</v>
          </cell>
          <cell r="D2811">
            <v>89.1</v>
          </cell>
        </row>
        <row r="2812">
          <cell r="A2812">
            <v>7230</v>
          </cell>
          <cell r="B2812" t="str">
            <v>TELHA ESTRUTURAL FIBROCIMENTO CANALETE 90 OU KALHETAO C = 4,60M</v>
          </cell>
          <cell r="C2812" t="str">
            <v>UN</v>
          </cell>
          <cell r="D2812">
            <v>135.41999999999999</v>
          </cell>
        </row>
        <row r="2813">
          <cell r="A2813">
            <v>7231</v>
          </cell>
          <cell r="B2813" t="str">
            <v>TELHA ESTRUTURAL FIBROCIMENTO CANALETE 90 OU KALHETAO C = 6,00M</v>
          </cell>
          <cell r="C2813" t="str">
            <v>UN</v>
          </cell>
          <cell r="D2813">
            <v>166.62</v>
          </cell>
        </row>
        <row r="2814">
          <cell r="A2814">
            <v>7232</v>
          </cell>
          <cell r="B2814" t="str">
            <v>TELHA ESTRUTURAL FIBROCIMENTO CANALETE 90 OU KALHETAO C = 6,70M</v>
          </cell>
          <cell r="C2814" t="str">
            <v>UN</v>
          </cell>
          <cell r="D2814">
            <v>193.61</v>
          </cell>
        </row>
        <row r="2815">
          <cell r="A2815">
            <v>7233</v>
          </cell>
          <cell r="B2815" t="str">
            <v>TELHA ESTRUTURAL FIBROCIMENTO CANALETE 90 OU KALHETAO C = 9,20M</v>
          </cell>
          <cell r="C2815" t="str">
            <v>UN</v>
          </cell>
          <cell r="D2815">
            <v>272.29000000000002</v>
          </cell>
        </row>
        <row r="2816">
          <cell r="A2816">
            <v>7234</v>
          </cell>
          <cell r="B2816" t="str">
            <v>TELHA ESTRUTURAL FIBROCIMENTO CANALETE 49 OU KALHETA, 1 ABA C = 3,60M</v>
          </cell>
          <cell r="C2816" t="str">
            <v>UN</v>
          </cell>
          <cell r="D2816">
            <v>73.209999999999994</v>
          </cell>
        </row>
        <row r="2817">
          <cell r="A2817">
            <v>7235</v>
          </cell>
          <cell r="B2817" t="str">
            <v>TELHA ESTRUTURAL FIBROCIMENTO CANALETE 49 OU KALHETA, 1 ABA C = 3,00M</v>
          </cell>
          <cell r="C2817" t="str">
            <v>UN</v>
          </cell>
          <cell r="D2817">
            <v>60.83</v>
          </cell>
        </row>
        <row r="2818">
          <cell r="A2818">
            <v>7236</v>
          </cell>
          <cell r="B2818" t="str">
            <v>TELHA ESTRUTURAL FIBROCIMENTO CANALETE 49 OU KALHETA, 1 ABA C = 6,00M</v>
          </cell>
          <cell r="C2818" t="str">
            <v>UN</v>
          </cell>
          <cell r="D2818">
            <v>115.85</v>
          </cell>
        </row>
        <row r="2819">
          <cell r="A2819">
            <v>7237</v>
          </cell>
          <cell r="B2819" t="str">
            <v>RUFO P/ TELHA FIBROCIMENTO ONDULADA</v>
          </cell>
          <cell r="C2819" t="str">
            <v>UN</v>
          </cell>
          <cell r="D2819">
            <v>18.260000000000002</v>
          </cell>
        </row>
        <row r="2820">
          <cell r="A2820">
            <v>7238</v>
          </cell>
          <cell r="B2820" t="str">
            <v>TELHA ALUMINIO ONDULADA E = 0,5MM</v>
          </cell>
          <cell r="C2820" t="str">
            <v>M2</v>
          </cell>
          <cell r="D2820">
            <v>34.520000000000003</v>
          </cell>
        </row>
        <row r="2821">
          <cell r="A2821">
            <v>7239</v>
          </cell>
          <cell r="B2821" t="str">
            <v>TELHA ALUMINIO ONDULADA E = 0,6MM</v>
          </cell>
          <cell r="C2821" t="str">
            <v>M2</v>
          </cell>
          <cell r="D2821">
            <v>39.36</v>
          </cell>
        </row>
        <row r="2822">
          <cell r="A2822">
            <v>7240</v>
          </cell>
          <cell r="B2822" t="str">
            <v>TELHA ALUMINIO ONDULADA E = 0,7MM</v>
          </cell>
          <cell r="C2822" t="str">
            <v>M2</v>
          </cell>
          <cell r="D2822">
            <v>48.41</v>
          </cell>
        </row>
        <row r="2823">
          <cell r="A2823">
            <v>7241</v>
          </cell>
          <cell r="B2823" t="str">
            <v>CUMEEIRA ALUMINIO ONDULADA ESP = 0,8MM LARG = 1,12M</v>
          </cell>
          <cell r="C2823" t="str">
            <v>M2</v>
          </cell>
          <cell r="D2823">
            <v>50.85</v>
          </cell>
        </row>
        <row r="2824">
          <cell r="A2824">
            <v>7243</v>
          </cell>
          <cell r="B2824" t="str">
            <v>TELHA ACO ZINCADO TRAPEZOIDAL ESP=0,5MM</v>
          </cell>
          <cell r="C2824" t="str">
            <v>M2</v>
          </cell>
          <cell r="D2824">
            <v>24.57</v>
          </cell>
        </row>
        <row r="2825">
          <cell r="A2825">
            <v>7244</v>
          </cell>
          <cell r="B2825" t="str">
            <v>CHAPA ZINCADA P/ CALHA DE AGUAS PLUVIAIS - E = 0,5MM X L = 0,50M</v>
          </cell>
          <cell r="C2825" t="str">
            <v>M</v>
          </cell>
          <cell r="D2825">
            <v>10.34</v>
          </cell>
        </row>
        <row r="2826">
          <cell r="A2826">
            <v>7245</v>
          </cell>
          <cell r="B2826" t="str">
            <v>TELHA VIDRO TIPO FRANCESA (38 X 24CM)</v>
          </cell>
          <cell r="C2826" t="str">
            <v>UN</v>
          </cell>
          <cell r="D2826">
            <v>28.23</v>
          </cell>
        </row>
        <row r="2827">
          <cell r="A2827">
            <v>7246</v>
          </cell>
          <cell r="B2827" t="str">
            <v>TELHA VIDRO TIPO CANAL OU COLONIAL (C = 46 A 50,0CM)</v>
          </cell>
          <cell r="C2827" t="str">
            <v>UN</v>
          </cell>
          <cell r="D2827">
            <v>36.090000000000003</v>
          </cell>
        </row>
        <row r="2828">
          <cell r="A2828">
            <v>7247</v>
          </cell>
          <cell r="B2828" t="str">
            <v>TEODOLITO C/ PRECISAO +/- 6 SEGUNDOS, INCLUSIVE TRIPE TIPO WILD T-1 OU EQUIV</v>
          </cell>
          <cell r="C2828" t="str">
            <v>H</v>
          </cell>
          <cell r="D2828">
            <v>2.16</v>
          </cell>
        </row>
        <row r="2829">
          <cell r="A2829">
            <v>7250</v>
          </cell>
          <cell r="B2829" t="str">
            <v>TRENA EM FIBRA DE VIDRO L = 30M</v>
          </cell>
          <cell r="C2829" t="str">
            <v>H</v>
          </cell>
          <cell r="D2829">
            <v>0.2</v>
          </cell>
        </row>
        <row r="2830">
          <cell r="A2830">
            <v>7252</v>
          </cell>
          <cell r="B2830" t="str">
            <v>NIVEL OTICO C/ PRECISAO +/- 0,7MM TIPO WILD NA-2 OU EQUIV</v>
          </cell>
          <cell r="C2830" t="str">
            <v>H</v>
          </cell>
          <cell r="D2830">
            <v>1.25</v>
          </cell>
        </row>
        <row r="2831">
          <cell r="A2831">
            <v>7253</v>
          </cell>
          <cell r="B2831" t="str">
            <v>TERRA VEGETAL</v>
          </cell>
          <cell r="C2831" t="str">
            <v>M3</v>
          </cell>
          <cell r="D2831">
            <v>54</v>
          </cell>
        </row>
        <row r="2832">
          <cell r="A2832">
            <v>7255</v>
          </cell>
          <cell r="B2832" t="str">
            <v>TIJOLO CERAMICO MACICO 5 X 10 X 20CM</v>
          </cell>
          <cell r="C2832" t="str">
            <v>MIL</v>
          </cell>
          <cell r="D2832">
            <v>311.06</v>
          </cell>
        </row>
        <row r="2833">
          <cell r="A2833">
            <v>7256</v>
          </cell>
          <cell r="B2833" t="str">
            <v>TIJOLO CERAMICO MACICO APARENTE 2 FUROS 6,5 X 10 X 20CM</v>
          </cell>
          <cell r="C2833" t="str">
            <v>UN</v>
          </cell>
          <cell r="D2833">
            <v>0.45</v>
          </cell>
        </row>
        <row r="2834">
          <cell r="A2834">
            <v>7258</v>
          </cell>
          <cell r="B2834" t="str">
            <v>TIJOLO CERAMICO MACICO 5 X 10 X 20CM</v>
          </cell>
          <cell r="C2834" t="str">
            <v>UN</v>
          </cell>
          <cell r="D2834">
            <v>0.31</v>
          </cell>
        </row>
        <row r="2835">
          <cell r="A2835">
            <v>7260</v>
          </cell>
          <cell r="B2835" t="str">
            <v>TIJOLO CERAMICO MACICO APARENTE 6 X 12 X 24CM</v>
          </cell>
          <cell r="C2835" t="str">
            <v>UN</v>
          </cell>
          <cell r="D2835">
            <v>0.61</v>
          </cell>
        </row>
        <row r="2836">
          <cell r="A2836">
            <v>7262</v>
          </cell>
          <cell r="B2836" t="str">
            <v>TIJOLO CERAMICO MACICO APARENTE 5,5 X 11X 23CM</v>
          </cell>
          <cell r="C2836" t="str">
            <v>MIL</v>
          </cell>
          <cell r="D2836">
            <v>592.5</v>
          </cell>
        </row>
        <row r="2837">
          <cell r="A2837">
            <v>7265</v>
          </cell>
          <cell r="B2837" t="str">
            <v>TIJOLO CERAMICO FURADO 8 FUROS 10 X 18 X 18CM</v>
          </cell>
          <cell r="C2837" t="str">
            <v>UN</v>
          </cell>
          <cell r="D2837">
            <v>0.59</v>
          </cell>
        </row>
        <row r="2838">
          <cell r="A2838">
            <v>7266</v>
          </cell>
          <cell r="B2838" t="str">
            <v>TIJOLO CERAMICO FURADO 10 X 20 X 20CM</v>
          </cell>
          <cell r="C2838" t="str">
            <v>MIL</v>
          </cell>
          <cell r="D2838">
            <v>528</v>
          </cell>
        </row>
        <row r="2839">
          <cell r="A2839">
            <v>7267</v>
          </cell>
          <cell r="B2839" t="str">
            <v>TIJOLO CERAMICO FURADO 6 FUROS 10 X 15 X 20CM</v>
          </cell>
          <cell r="C2839" t="str">
            <v>UN</v>
          </cell>
          <cell r="D2839">
            <v>0.46</v>
          </cell>
        </row>
        <row r="2840">
          <cell r="A2840">
            <v>7268</v>
          </cell>
          <cell r="B2840" t="str">
            <v>TIJOLO CERAMICO FURADO 8 FUROS 10 X 20 X 30CM</v>
          </cell>
          <cell r="C2840" t="str">
            <v>UN</v>
          </cell>
          <cell r="D2840">
            <v>0.63</v>
          </cell>
        </row>
        <row r="2841">
          <cell r="A2841">
            <v>7269</v>
          </cell>
          <cell r="B2841" t="str">
            <v>TIJOLO CERAMICO FURADO 6 FUROS 10 X 10 X 20CM</v>
          </cell>
          <cell r="C2841" t="str">
            <v>UN</v>
          </cell>
          <cell r="D2841">
            <v>0.44</v>
          </cell>
        </row>
        <row r="2842">
          <cell r="A2842">
            <v>7270</v>
          </cell>
          <cell r="B2842" t="str">
            <v>TIJOLO CERAMICO FURADO 4 FUROS 10 X 10 X 20CM</v>
          </cell>
          <cell r="C2842" t="str">
            <v>UN</v>
          </cell>
          <cell r="D2842">
            <v>0.46</v>
          </cell>
        </row>
        <row r="2843">
          <cell r="A2843">
            <v>7271</v>
          </cell>
          <cell r="B2843" t="str">
            <v>TIJOLO CERAMICO FURADO 8 FUROS 10 X 20 X 20CM</v>
          </cell>
          <cell r="C2843" t="str">
            <v>UN</v>
          </cell>
          <cell r="D2843">
            <v>0.53</v>
          </cell>
        </row>
        <row r="2844">
          <cell r="A2844">
            <v>7272</v>
          </cell>
          <cell r="B2844" t="str">
            <v>ELEMENTO VAZADO CERAMICO 9 X 20 X 20CM</v>
          </cell>
          <cell r="C2844" t="str">
            <v>UN</v>
          </cell>
          <cell r="D2844">
            <v>2.11</v>
          </cell>
        </row>
        <row r="2845">
          <cell r="A2845">
            <v>7273</v>
          </cell>
          <cell r="B2845" t="str">
            <v>ELEMENTO VAZADO CERAMICO 7 X 20 X 20CM</v>
          </cell>
          <cell r="C2845" t="str">
            <v>UN</v>
          </cell>
          <cell r="D2845">
            <v>2.11</v>
          </cell>
        </row>
        <row r="2846">
          <cell r="A2846">
            <v>7274</v>
          </cell>
          <cell r="B2846" t="str">
            <v>TIL PVC LIGACAO PREDIAL NBR 10569 P/REDE COLET ESG JE BBB DN 100 X 100MM</v>
          </cell>
          <cell r="C2846" t="str">
            <v>UN</v>
          </cell>
          <cell r="D2846">
            <v>30.92</v>
          </cell>
        </row>
        <row r="2847">
          <cell r="A2847">
            <v>7275</v>
          </cell>
          <cell r="B2847" t="str">
            <v>TIL PVC RADIAL NBR 10569 P/REDE COLET ESG JE BBB DN 150X200MM</v>
          </cell>
          <cell r="C2847" t="str">
            <v>UN</v>
          </cell>
          <cell r="D2847">
            <v>294.10000000000002</v>
          </cell>
        </row>
        <row r="2848">
          <cell r="A2848">
            <v>7276</v>
          </cell>
          <cell r="B2848" t="str">
            <v>TIL PVC PASSAGEM NBR 10569 P/REDE COLET ESG JE BBB DN 200X150MM</v>
          </cell>
          <cell r="C2848" t="str">
            <v>UN</v>
          </cell>
          <cell r="D2848">
            <v>162.85</v>
          </cell>
        </row>
        <row r="2849">
          <cell r="A2849">
            <v>7277</v>
          </cell>
          <cell r="B2849" t="str">
            <v>TIL PVC PASSAGEM NBR 10569 P/REDE COLET ESG JE BBB DN 250X150MM</v>
          </cell>
          <cell r="C2849" t="str">
            <v>UN</v>
          </cell>
          <cell r="D2849">
            <v>193.55</v>
          </cell>
        </row>
        <row r="2850">
          <cell r="A2850">
            <v>7278</v>
          </cell>
          <cell r="B2850" t="str">
            <v>TIL PVC PASSAGEM NBR 10569 P/REDE COLET ESG JE BBB DN 300X150MM</v>
          </cell>
          <cell r="C2850" t="str">
            <v>UN</v>
          </cell>
          <cell r="D2850">
            <v>290.16000000000003</v>
          </cell>
        </row>
        <row r="2851">
          <cell r="A2851">
            <v>7280</v>
          </cell>
          <cell r="B2851" t="str">
            <v>TIL PVC PASSAGEM NBR 10569 P/REDE COLET ESG JE BBB DN 100X100MM</v>
          </cell>
          <cell r="C2851" t="str">
            <v>UN</v>
          </cell>
          <cell r="D2851">
            <v>112.73</v>
          </cell>
        </row>
        <row r="2852">
          <cell r="A2852">
            <v>7281</v>
          </cell>
          <cell r="B2852" t="str">
            <v>TIL PVC PASSAGEM NBR 10569 P/REDE COLET ESG JE BBB DN 125X125MM</v>
          </cell>
          <cell r="C2852" t="str">
            <v>UN</v>
          </cell>
          <cell r="D2852">
            <v>113.64</v>
          </cell>
        </row>
        <row r="2853">
          <cell r="A2853">
            <v>7282</v>
          </cell>
          <cell r="B2853" t="str">
            <v>TIL PVC PASSAGEM NBR 10569 P/REDE COLET ESG JE BBB DN 150X150MM</v>
          </cell>
          <cell r="C2853" t="str">
            <v>UN</v>
          </cell>
          <cell r="D2853">
            <v>114.61</v>
          </cell>
        </row>
        <row r="2854">
          <cell r="A2854">
            <v>7283</v>
          </cell>
          <cell r="B2854" t="str">
            <v>TIL PVC RADIAL NBR 10569 P/REDE COLET ESG JE BBB DN 250X200MM</v>
          </cell>
          <cell r="C2854" t="str">
            <v>UN</v>
          </cell>
          <cell r="D2854">
            <v>358.6</v>
          </cell>
        </row>
        <row r="2855">
          <cell r="A2855">
            <v>7284</v>
          </cell>
          <cell r="B2855" t="str">
            <v>TIL PVC RADIAL NBR 10569 P/REDE COLET ESG JE BBB DN 300X200MM</v>
          </cell>
          <cell r="C2855" t="str">
            <v>UN</v>
          </cell>
          <cell r="D2855">
            <v>405.89</v>
          </cell>
        </row>
        <row r="2856">
          <cell r="A2856">
            <v>7285</v>
          </cell>
          <cell r="B2856" t="str">
            <v>TIL PVC RADIAL NBR 10569 P/REDE COLET ESG JE BBB DN 200X200MM</v>
          </cell>
          <cell r="C2856" t="str">
            <v>UN</v>
          </cell>
          <cell r="D2856">
            <v>321.61</v>
          </cell>
        </row>
        <row r="2857">
          <cell r="A2857">
            <v>7286</v>
          </cell>
          <cell r="B2857" t="str">
            <v>TIL PVC RADIAL NBR 10569 P/REDE COLET ESG JE BBB DN 125X200MM</v>
          </cell>
          <cell r="C2857" t="str">
            <v>UN</v>
          </cell>
          <cell r="D2857">
            <v>158.88</v>
          </cell>
        </row>
        <row r="2858">
          <cell r="A2858">
            <v>7287</v>
          </cell>
          <cell r="B2858" t="str">
            <v>TINTA A OLEO BRILHANTE</v>
          </cell>
          <cell r="C2858" t="str">
            <v>GL</v>
          </cell>
          <cell r="D2858">
            <v>37</v>
          </cell>
        </row>
        <row r="2859">
          <cell r="A2859">
            <v>7288</v>
          </cell>
          <cell r="B2859" t="str">
            <v>TINTA ESMALTE SINTETICO FOSCO</v>
          </cell>
          <cell r="C2859" t="str">
            <v>L</v>
          </cell>
          <cell r="D2859">
            <v>16.079999999999998</v>
          </cell>
        </row>
        <row r="2860">
          <cell r="A2860">
            <v>7290</v>
          </cell>
          <cell r="B2860" t="str">
            <v>TINTA ESMALTE SINTETICO ACETINADO</v>
          </cell>
          <cell r="C2860" t="str">
            <v>GL</v>
          </cell>
          <cell r="D2860">
            <v>56.57</v>
          </cell>
        </row>
        <row r="2861">
          <cell r="A2861">
            <v>7292</v>
          </cell>
          <cell r="B2861" t="str">
            <v>TINTA ESMALTE SINTETICO ALTO BRILHO</v>
          </cell>
          <cell r="C2861" t="str">
            <v>L</v>
          </cell>
          <cell r="D2861">
            <v>14.82</v>
          </cell>
        </row>
        <row r="2862">
          <cell r="A2862">
            <v>7293</v>
          </cell>
          <cell r="B2862" t="str">
            <v>TINTA GRAFITE ESMALTE PROTETORA DE SUPERFICIE METALICA</v>
          </cell>
          <cell r="C2862" t="str">
            <v>L</v>
          </cell>
          <cell r="D2862">
            <v>15.28</v>
          </cell>
        </row>
        <row r="2863">
          <cell r="A2863">
            <v>7294</v>
          </cell>
          <cell r="B2863" t="str">
            <v>TINTA ESMALTE SINTETICO ALTO BRILHO</v>
          </cell>
          <cell r="C2863" t="str">
            <v>GL</v>
          </cell>
          <cell r="D2863">
            <v>53.36</v>
          </cell>
        </row>
        <row r="2864">
          <cell r="A2864">
            <v>7295</v>
          </cell>
          <cell r="B2864" t="str">
            <v>TINTA PROTETORA SUPERFICIE METALICA GRAFITE</v>
          </cell>
          <cell r="C2864" t="str">
            <v>GL</v>
          </cell>
          <cell r="D2864">
            <v>54.99</v>
          </cell>
        </row>
        <row r="2865">
          <cell r="A2865">
            <v>7300</v>
          </cell>
          <cell r="B2865" t="str">
            <v>TINTA ALUMINIO ESMALTE PROTETORA SUPERFICIE METALICA</v>
          </cell>
          <cell r="C2865" t="str">
            <v>GL</v>
          </cell>
          <cell r="D2865">
            <v>63.3</v>
          </cell>
        </row>
        <row r="2866">
          <cell r="A2866">
            <v>7303</v>
          </cell>
          <cell r="B2866" t="str">
            <v>TINTA EPOXI</v>
          </cell>
          <cell r="C2866" t="str">
            <v>GL</v>
          </cell>
          <cell r="D2866">
            <v>126.73</v>
          </cell>
        </row>
        <row r="2867">
          <cell r="A2867">
            <v>7304</v>
          </cell>
          <cell r="B2867" t="str">
            <v>TINTA EPOXI</v>
          </cell>
          <cell r="C2867" t="str">
            <v>L</v>
          </cell>
          <cell r="D2867">
            <v>35.21</v>
          </cell>
        </row>
        <row r="2868">
          <cell r="A2868">
            <v>7306</v>
          </cell>
          <cell r="B2868" t="str">
            <v>TINTA PROTETORA SUPERFICIE METALICA ALUMINIO</v>
          </cell>
          <cell r="C2868" t="str">
            <v>L</v>
          </cell>
          <cell r="D2868">
            <v>18.100000000000001</v>
          </cell>
        </row>
        <row r="2869">
          <cell r="A2869">
            <v>7307</v>
          </cell>
          <cell r="B2869" t="str">
            <v>FUNDO ANTICORROSIVO TIPO ZARCAO OU EQUIV</v>
          </cell>
          <cell r="C2869" t="str">
            <v>L</v>
          </cell>
          <cell r="D2869">
            <v>13.83</v>
          </cell>
        </row>
        <row r="2870">
          <cell r="A2870">
            <v>7308</v>
          </cell>
          <cell r="B2870" t="str">
            <v>FUNDO ANTICORROSIVO TIPO ZARCAO OU EQUIV</v>
          </cell>
          <cell r="C2870" t="str">
            <v>GL</v>
          </cell>
          <cell r="D2870">
            <v>49.79</v>
          </cell>
        </row>
        <row r="2871">
          <cell r="A2871">
            <v>7311</v>
          </cell>
          <cell r="B2871" t="str">
            <v>TINTA ESMALTE SINTETICO ACETINADO</v>
          </cell>
          <cell r="C2871" t="str">
            <v>L</v>
          </cell>
          <cell r="D2871">
            <v>15.72</v>
          </cell>
        </row>
        <row r="2872">
          <cell r="A2872">
            <v>7312</v>
          </cell>
          <cell r="B2872" t="str">
            <v>TINTA ESMALTE SINTETICO FOSCO</v>
          </cell>
          <cell r="C2872" t="str">
            <v>GL</v>
          </cell>
          <cell r="D2872">
            <v>57.89</v>
          </cell>
        </row>
        <row r="2873">
          <cell r="A2873">
            <v>7313</v>
          </cell>
          <cell r="B2873" t="str">
            <v>TINTA BETUMINOSA P/ CONCRETO E ALVENARIA TP NEUTROL 45 OTTO BAUMGART OU MARCA EQUIVALENTE</v>
          </cell>
          <cell r="C2873" t="str">
            <v>L</v>
          </cell>
          <cell r="D2873">
            <v>7.06</v>
          </cell>
        </row>
        <row r="2874">
          <cell r="A2874">
            <v>7314</v>
          </cell>
          <cell r="B2874" t="str">
            <v>TINTA À BASE DE BORRACHA CLORADA - CORES</v>
          </cell>
          <cell r="C2874" t="str">
            <v>L</v>
          </cell>
          <cell r="D2874">
            <v>34.44</v>
          </cell>
        </row>
        <row r="2875">
          <cell r="A2875">
            <v>7315</v>
          </cell>
          <cell r="B2875" t="str">
            <v>REVESTIMENTO DE ALUMINIO LIQUIDO TP ALUMINATION OTTO BAUGART OU MARCA EQUIVALENTE</v>
          </cell>
          <cell r="C2875" t="str">
            <v>L</v>
          </cell>
          <cell r="D2875">
            <v>22.39</v>
          </cell>
        </row>
        <row r="2876">
          <cell r="A2876">
            <v>7316</v>
          </cell>
          <cell r="B2876" t="str">
            <v>HIDROFUGANTE INCOLOR P/ FACHADAS TP ACQUELLA OTTO BAUMGART OU MARCA EQUIVALENTE</v>
          </cell>
          <cell r="C2876" t="str">
            <v>L</v>
          </cell>
          <cell r="D2876">
            <v>11.6</v>
          </cell>
        </row>
        <row r="2877">
          <cell r="A2877">
            <v>7317</v>
          </cell>
          <cell r="B2877" t="str">
            <v>MASTIQUE BETUMINOSO P/ VEDACAO TP CARBOPLASTICO 3 OTTO BAUMGART OU MARCA EQUIVALENTE</v>
          </cell>
          <cell r="C2877" t="str">
            <v>KG</v>
          </cell>
          <cell r="D2877">
            <v>7.48</v>
          </cell>
        </row>
        <row r="2878">
          <cell r="A2878">
            <v>7318</v>
          </cell>
          <cell r="B2878" t="str">
            <v>TINTA BETUMINOSA BASE EMULSAO TP NEGROLIN OTTO BAUMGART OU MARCA EQUIVALENTE</v>
          </cell>
          <cell r="C2878" t="str">
            <v>KG</v>
          </cell>
          <cell r="D2878">
            <v>4.5199999999999996</v>
          </cell>
        </row>
        <row r="2879">
          <cell r="A2879">
            <v>7319</v>
          </cell>
          <cell r="B2879" t="str">
            <v>TINTA ASFALTICA P/ CONCRETO E ARGAMASSA TIPO NEUTROLIN OTTO BAUMGART OU MARCA EQUIVALENTE</v>
          </cell>
          <cell r="C2879" t="str">
            <v>L</v>
          </cell>
          <cell r="D2879">
            <v>5.46</v>
          </cell>
        </row>
        <row r="2880">
          <cell r="A2880">
            <v>7320</v>
          </cell>
          <cell r="B2880" t="str">
            <v>TINTA ASFALTICA P/ CONCRETO E ARGAMASSA - GALAO 3,6L</v>
          </cell>
          <cell r="C2880" t="str">
            <v>L</v>
          </cell>
          <cell r="D2880">
            <v>11.55</v>
          </cell>
        </row>
        <row r="2881">
          <cell r="A2881">
            <v>7321</v>
          </cell>
          <cell r="B2881" t="str">
            <v>MASTIQUE ELASTICO BASE SILICONE TP SILIFLEX OTTO BAUMGART OU MARCA EQUIVALENTE</v>
          </cell>
          <cell r="C2881" t="str">
            <v>310ML</v>
          </cell>
          <cell r="D2881">
            <v>18.41</v>
          </cell>
        </row>
        <row r="2882">
          <cell r="A2882">
            <v>7322</v>
          </cell>
          <cell r="B2882" t="str">
            <v>MEMBRANA LIQUIDA P/ IMPERM. DE COBERTURA TIPO VEDAPREN BRANCO, OTTO BAUMGART OU MARCA EQUIVALENTE.</v>
          </cell>
          <cell r="C2882" t="str">
            <v>KG</v>
          </cell>
          <cell r="D2882">
            <v>11.67</v>
          </cell>
        </row>
        <row r="2883">
          <cell r="A2883">
            <v>7323</v>
          </cell>
          <cell r="B2883" t="str">
            <v>MASSA BETUMINOSA P/ ISOLAMENTOS, TIPO ISOLIT OTTO BAUMGART OU MARCA EQUIVALENTE</v>
          </cell>
          <cell r="C2883" t="str">
            <v>KG</v>
          </cell>
          <cell r="D2883">
            <v>3.58</v>
          </cell>
        </row>
        <row r="2884">
          <cell r="A2884">
            <v>7324</v>
          </cell>
          <cell r="B2884" t="str">
            <v>RESINA BASE EPOXI COMPOUND OTTO BAUMGART OU MARCA EQUIVALENTE</v>
          </cell>
          <cell r="C2884" t="str">
            <v>KG</v>
          </cell>
          <cell r="D2884">
            <v>29.25</v>
          </cell>
        </row>
        <row r="2885">
          <cell r="A2885">
            <v>7325</v>
          </cell>
          <cell r="B2885" t="str">
            <v>IMPERMEABILIZANTE P/ CONCRETO E ARGAMASSA TP VEDACIT OTTO BAUMGART OU MARCA EQUIVALENTE</v>
          </cell>
          <cell r="C2885" t="str">
            <v>KG</v>
          </cell>
          <cell r="D2885">
            <v>4.84</v>
          </cell>
        </row>
        <row r="2886">
          <cell r="A2886">
            <v>7326</v>
          </cell>
          <cell r="B2886" t="str">
            <v>MASSA BETUMINOSA P/ CONSERTO DE TRINCAS E CALHAS METALICAS TP CARBOPLASTICO 2 OTTO BAUMGART OU MARCA EQUIVALENTE</v>
          </cell>
          <cell r="C2886" t="str">
            <v>KG</v>
          </cell>
          <cell r="D2886">
            <v>12.59</v>
          </cell>
        </row>
        <row r="2887">
          <cell r="A2887">
            <v>7328</v>
          </cell>
          <cell r="B2887" t="str">
            <v>MASSA BETUMINOSA P/ IMPERMEABILIZACAO TP CARBOLASTICO NUM 1- OTTO BAUMGART OU MARCA EQUIVALENTE</v>
          </cell>
          <cell r="C2887" t="str">
            <v>KG</v>
          </cell>
          <cell r="D2887">
            <v>13.22</v>
          </cell>
        </row>
        <row r="2888">
          <cell r="A2888">
            <v>7331</v>
          </cell>
          <cell r="B2888" t="str">
            <v>EMULSAO ASFALTICA C/ ELASTOMERO VEDAPREN, PRETO, TIPO OTTO BAUMGART OU MARCA EQUIVALENTE</v>
          </cell>
          <cell r="C2888" t="str">
            <v>KG</v>
          </cell>
          <cell r="D2888">
            <v>8.42</v>
          </cell>
        </row>
        <row r="2889">
          <cell r="A2889">
            <v>7332</v>
          </cell>
          <cell r="B2889" t="str">
            <v>AGENTE DE DESFORMA P/ CONCRETO TP DESMOL CD - OTTO BAUMGART OU MARCA EQUIVALENTE</v>
          </cell>
          <cell r="C2889" t="str">
            <v>L</v>
          </cell>
          <cell r="D2889">
            <v>6.15</v>
          </cell>
        </row>
        <row r="2890">
          <cell r="A2890">
            <v>7333</v>
          </cell>
          <cell r="B2890" t="str">
            <v>ADESIVO ESTRUTURAL BASE EPOXI TP COMPOUND ADESIVO OTTO BAUMGART OU MARCA EQUIVALENTE.</v>
          </cell>
          <cell r="C2890" t="str">
            <v>KG</v>
          </cell>
          <cell r="D2890">
            <v>26.88</v>
          </cell>
        </row>
        <row r="2891">
          <cell r="A2891">
            <v>7334</v>
          </cell>
          <cell r="B2891" t="str">
            <v>ADESIVO P/ ARGAMASSAS E CHAPISCO - TP BIANCO OTTO BAUMGART OU MARCA EQUIVALENTE</v>
          </cell>
          <cell r="C2891" t="str">
            <v>L</v>
          </cell>
          <cell r="D2891">
            <v>5.99</v>
          </cell>
        </row>
        <row r="2892">
          <cell r="A2892">
            <v>7335</v>
          </cell>
          <cell r="B2892" t="str">
            <v>ADESIVO P/ TRINCA / FISSURA ESTRUTURA COMPOUND INJECAO - OTTO BAUMGART OU MARCA EQUIVALENTE</v>
          </cell>
          <cell r="C2892" t="str">
            <v>KG</v>
          </cell>
          <cell r="D2892">
            <v>48.59</v>
          </cell>
        </row>
        <row r="2893">
          <cell r="A2893">
            <v>7337</v>
          </cell>
          <cell r="B2893" t="str">
            <v>TINTA BASE RESINA EPOXI TP COBERIT EPOXY OTTO BAUMGART OU MARCA  EQUIVALENTE</v>
          </cell>
          <cell r="C2893" t="str">
            <v>L</v>
          </cell>
          <cell r="D2893">
            <v>30.56</v>
          </cell>
        </row>
        <row r="2894">
          <cell r="A2894">
            <v>7338</v>
          </cell>
          <cell r="B2894" t="str">
            <v>TINTA A BASE EPOXI/ALCATRAO COMPOUND COALTAR - OTTO BAUMGART OU MARCA EQUIVALENTE</v>
          </cell>
          <cell r="C2894" t="str">
            <v>KG</v>
          </cell>
          <cell r="D2894">
            <v>19.45</v>
          </cell>
        </row>
        <row r="2895">
          <cell r="A2895">
            <v>7340</v>
          </cell>
          <cell r="B2895" t="str">
            <v>IMUNIZANTE P/MADEIRA TIPO PENTOX SUPER INCOLOR DA MONTANA OU MARCA EQUIVALENTE</v>
          </cell>
          <cell r="C2895" t="str">
            <v>L</v>
          </cell>
          <cell r="D2895">
            <v>17.82</v>
          </cell>
        </row>
        <row r="2896">
          <cell r="A2896">
            <v>7341</v>
          </cell>
          <cell r="B2896" t="str">
            <v>IMUNIZANTE INCOLOR PARA MADEIRAS APARELHADAS PENETROL OTTO BAUMGART OU EQUIVALENTE</v>
          </cell>
          <cell r="C2896" t="str">
            <v>L</v>
          </cell>
          <cell r="D2896">
            <v>17.53</v>
          </cell>
        </row>
        <row r="2897">
          <cell r="A2897">
            <v>7342</v>
          </cell>
          <cell r="B2897" t="str">
            <v>TINTA MINERAL IMPERMEAVEL PO - TIPO CIMENTOL OTTO BAUMGART OU MARCA EQUIVALENTE</v>
          </cell>
          <cell r="C2897" t="str">
            <v>KG</v>
          </cell>
          <cell r="D2897">
            <v>2.96</v>
          </cell>
        </row>
        <row r="2898">
          <cell r="A2898">
            <v>7343</v>
          </cell>
          <cell r="B2898" t="str">
            <v>TINTA  PARA SINALIZAÇÃO HORIZONTAL À BASE DE RESINA ACRÍLICA , TIPO COBERIT TRAFEGO - OTTO BAUMGART (NBR 11862)</v>
          </cell>
          <cell r="C2898" t="str">
            <v>L</v>
          </cell>
          <cell r="D2898">
            <v>22.38</v>
          </cell>
        </row>
        <row r="2899">
          <cell r="A2899">
            <v>7344</v>
          </cell>
          <cell r="B2899" t="str">
            <v>TINTA LATEX PVA</v>
          </cell>
          <cell r="C2899" t="str">
            <v>GL</v>
          </cell>
          <cell r="D2899">
            <v>41.44</v>
          </cell>
        </row>
        <row r="2900">
          <cell r="A2900">
            <v>7345</v>
          </cell>
          <cell r="B2900" t="str">
            <v>TINTA LATEX PVA</v>
          </cell>
          <cell r="C2900" t="str">
            <v>L</v>
          </cell>
          <cell r="D2900">
            <v>11.15</v>
          </cell>
        </row>
        <row r="2901">
          <cell r="A2901">
            <v>7347</v>
          </cell>
          <cell r="B2901" t="str">
            <v>TINTA ACRILICA PARA PISO</v>
          </cell>
          <cell r="C2901" t="str">
            <v>GL</v>
          </cell>
          <cell r="D2901">
            <v>34.75</v>
          </cell>
        </row>
        <row r="2902">
          <cell r="A2902">
            <v>7348</v>
          </cell>
          <cell r="B2902" t="str">
            <v>TINTA ACRILICA PARA PISO</v>
          </cell>
          <cell r="C2902" t="str">
            <v>L</v>
          </cell>
          <cell r="D2902">
            <v>9.65</v>
          </cell>
        </row>
        <row r="2903">
          <cell r="A2903">
            <v>7350</v>
          </cell>
          <cell r="B2903" t="str">
            <v>TINTA ACRILICA P/CERAMICA</v>
          </cell>
          <cell r="C2903" t="str">
            <v>L</v>
          </cell>
          <cell r="D2903">
            <v>20.84</v>
          </cell>
        </row>
        <row r="2904">
          <cell r="A2904">
            <v>7352</v>
          </cell>
          <cell r="B2904" t="str">
            <v>RESINA ACRILICA</v>
          </cell>
          <cell r="C2904" t="str">
            <v>GL</v>
          </cell>
          <cell r="D2904">
            <v>64.930000000000007</v>
          </cell>
        </row>
        <row r="2905">
          <cell r="A2905">
            <v>7353</v>
          </cell>
          <cell r="B2905" t="str">
            <v>RESINA ACRILICA</v>
          </cell>
          <cell r="C2905" t="str">
            <v>L</v>
          </cell>
          <cell r="D2905">
            <v>23.35</v>
          </cell>
        </row>
        <row r="2906">
          <cell r="A2906">
            <v>7354</v>
          </cell>
          <cell r="B2906" t="str">
            <v>RESINA DE POLIESTER TIPO ALBA</v>
          </cell>
          <cell r="C2906" t="str">
            <v>KG</v>
          </cell>
          <cell r="D2906">
            <v>41.35</v>
          </cell>
        </row>
        <row r="2907">
          <cell r="A2907">
            <v>7355</v>
          </cell>
          <cell r="B2907" t="str">
            <v>TINTA LATEX ACRILICA</v>
          </cell>
          <cell r="C2907" t="str">
            <v>GL</v>
          </cell>
          <cell r="D2907">
            <v>51.56</v>
          </cell>
        </row>
        <row r="2908">
          <cell r="A2908">
            <v>7356</v>
          </cell>
          <cell r="B2908" t="str">
            <v>TINTA LATEX ACRILICA</v>
          </cell>
          <cell r="C2908" t="str">
            <v>L</v>
          </cell>
          <cell r="D2908">
            <v>13.83</v>
          </cell>
        </row>
        <row r="2909">
          <cell r="A2909">
            <v>7360</v>
          </cell>
          <cell r="B2909" t="str">
            <v>TINTA TEXTURIZADA ACRILICA P/ PINTURA INTERNA/EXTERNA</v>
          </cell>
          <cell r="C2909" t="str">
            <v>L</v>
          </cell>
          <cell r="D2909">
            <v>10.71</v>
          </cell>
        </row>
        <row r="2910">
          <cell r="A2910">
            <v>7362</v>
          </cell>
          <cell r="B2910" t="str">
            <v>TINTA MINERAL IMPERMEAVEL EM PO - SUPER CONSERVADO \"P\" SIKA</v>
          </cell>
          <cell r="C2910" t="str">
            <v>KG</v>
          </cell>
          <cell r="D2910">
            <v>4.92</v>
          </cell>
        </row>
        <row r="2911">
          <cell r="A2911">
            <v>7363</v>
          </cell>
          <cell r="B2911" t="str">
            <v>TINTA HIDRACOR</v>
          </cell>
          <cell r="C2911" t="str">
            <v>KG</v>
          </cell>
          <cell r="D2911">
            <v>2.25</v>
          </cell>
        </row>
        <row r="2912">
          <cell r="A2912">
            <v>7364</v>
          </cell>
          <cell r="B2912" t="str">
            <v>TINTA HIDRACOR</v>
          </cell>
          <cell r="C2912" t="str">
            <v>L</v>
          </cell>
          <cell r="D2912">
            <v>0.56000000000000005</v>
          </cell>
        </row>
        <row r="2913">
          <cell r="A2913">
            <v>7370</v>
          </cell>
          <cell r="B2913" t="str">
            <v>GUINCHO MANUAL DE ARRASTE CAPACIDADE DE  2 T COM 20 M DE CABO DE AÇO - (LOCAÇÃO)</v>
          </cell>
          <cell r="C2913" t="str">
            <v>H</v>
          </cell>
          <cell r="D2913">
            <v>0.9</v>
          </cell>
        </row>
        <row r="2914">
          <cell r="A2914">
            <v>7373</v>
          </cell>
          <cell r="B2914" t="str">
            <v>GUINCHO MANUAL DE ARRASTE CAP. * 3T * C/ 20M DE CABO DE ACO, TIPO TIRFOR OU EQUIV</v>
          </cell>
          <cell r="C2914" t="str">
            <v>H</v>
          </cell>
          <cell r="D2914">
            <v>0.96</v>
          </cell>
        </row>
        <row r="2915">
          <cell r="A2915">
            <v>7524</v>
          </cell>
          <cell r="B2915" t="str">
            <v>TOMADA EMBUTIR 3P + T 30A/440V REF 56403 USO INDUSTRIAL SEM PLACA, PIAL OU EQUIV</v>
          </cell>
          <cell r="C2915" t="str">
            <v>UN</v>
          </cell>
          <cell r="D2915">
            <v>15.7</v>
          </cell>
        </row>
        <row r="2916">
          <cell r="A2916">
            <v>7525</v>
          </cell>
          <cell r="B2916" t="str">
            <v>TOMADA EMBUTIR 3P + T 30A/440V REF 56404 USO INDUSTRIAL C/ PLACA, PIAL OU EQUIV</v>
          </cell>
          <cell r="C2916" t="str">
            <v>UN</v>
          </cell>
          <cell r="D2916">
            <v>20.11</v>
          </cell>
        </row>
        <row r="2917">
          <cell r="A2917">
            <v>7526</v>
          </cell>
          <cell r="B2917" t="str">
            <v>TOMADA EMBUTIR P/ TELEFONE PADRAO TELEBRAS C/ PLACA, TIPO SILENTOQUE PIAL OU EQUIV</v>
          </cell>
          <cell r="C2917" t="str">
            <v>UN</v>
          </cell>
          <cell r="D2917">
            <v>10.17</v>
          </cell>
        </row>
        <row r="2918">
          <cell r="A2918">
            <v>7527</v>
          </cell>
          <cell r="B2918" t="str">
            <v>TOMADA TELEFONE 4P TELEBRAS S/PLACA PIAL OU SIMILAR</v>
          </cell>
          <cell r="C2918" t="str">
            <v>UN</v>
          </cell>
          <cell r="D2918">
            <v>8.32</v>
          </cell>
        </row>
        <row r="2919">
          <cell r="A2919">
            <v>7528</v>
          </cell>
          <cell r="B2919" t="str">
            <v>TOMADA EMBUTIR 2P UNIVERSAL REDONDA 10A/250V C/ PLACA, TIPO SILENTOQUE PIAL OU EQUIV</v>
          </cell>
          <cell r="C2919" t="str">
            <v>UN</v>
          </cell>
          <cell r="D2919">
            <v>5.24</v>
          </cell>
        </row>
        <row r="2920">
          <cell r="A2920">
            <v>7529</v>
          </cell>
          <cell r="B2920" t="str">
            <v>TOMADA EMBUTIR 2P + T 15A/250V C/PLACA, TIPO SILENTOQUE OU EQUIV</v>
          </cell>
          <cell r="C2920" t="str">
            <v>UN</v>
          </cell>
          <cell r="D2920">
            <v>12.26</v>
          </cell>
        </row>
        <row r="2921">
          <cell r="A2921">
            <v>7531</v>
          </cell>
          <cell r="B2921" t="str">
            <v>TOMADA EMBUTIR 3P 20A/250V C/PLACA, TIPO SILENTOQUE PIAL OU EQUIV</v>
          </cell>
          <cell r="C2921" t="str">
            <v>UN</v>
          </cell>
          <cell r="D2921">
            <v>10.79</v>
          </cell>
        </row>
        <row r="2922">
          <cell r="A2922">
            <v>7533</v>
          </cell>
          <cell r="B2922" t="str">
            <v>TOMADA EMBUTIR 2P UNIVERSAL 10A/250V S/PLACA, TIPO SILENTOQUE PIAL OU EQUIV</v>
          </cell>
          <cell r="C2922" t="str">
            <v>UN</v>
          </cell>
          <cell r="D2922">
            <v>3.6</v>
          </cell>
        </row>
        <row r="2923">
          <cell r="A2923">
            <v>7535</v>
          </cell>
          <cell r="B2923" t="str">
            <v>TOMADA DUPLA EMBUTIR 2 X 2P UNIVERSAL 10A/250V C/PLACA, TIPO SILENTOQUE PIAL OU EQUIV</v>
          </cell>
          <cell r="C2923" t="str">
            <v>UN</v>
          </cell>
          <cell r="D2923">
            <v>8.9499999999999993</v>
          </cell>
        </row>
        <row r="2924">
          <cell r="A2924">
            <v>7536</v>
          </cell>
          <cell r="B2924" t="str">
            <v>TOMADA DUPLA EMBUTIR 2 X 2P UNIVERSAL 10A/250V S/PLACA, TIPO SILENTOQUE PIAL OU EQUIV</v>
          </cell>
          <cell r="C2924" t="str">
            <v>UN</v>
          </cell>
          <cell r="D2924">
            <v>8.1</v>
          </cell>
        </row>
        <row r="2925">
          <cell r="A2925">
            <v>7539</v>
          </cell>
          <cell r="B2925" t="str">
            <v>TAMPA S/ EQUIPAMENTO 2 TECLAS P/ CONDUTORES 1/2'' OU 3/4'', TIPO C11 MOFERCO OU EQUVALENTE</v>
          </cell>
          <cell r="C2925" t="str">
            <v>UN</v>
          </cell>
          <cell r="D2925">
            <v>1.66</v>
          </cell>
        </row>
        <row r="2926">
          <cell r="A2926">
            <v>7543</v>
          </cell>
          <cell r="B2926" t="str">
            <v>TAMPA CEGA EM PVC P/CONDULETE 4 X 2\"</v>
          </cell>
          <cell r="C2926" t="str">
            <v>UN</v>
          </cell>
          <cell r="D2926">
            <v>2.57</v>
          </cell>
        </row>
        <row r="2927">
          <cell r="A2927">
            <v>7546</v>
          </cell>
          <cell r="B2927" t="str">
            <v>INTERRUPTOR EMBUTIR 4 POLOS USO INDUSTRIAL</v>
          </cell>
          <cell r="C2927" t="str">
            <v>UN</v>
          </cell>
          <cell r="D2927">
            <v>427.3</v>
          </cell>
        </row>
        <row r="2928">
          <cell r="A2928">
            <v>7547</v>
          </cell>
          <cell r="B2928" t="str">
            <v>CONJUNTO EMBUTIR 2 INTERRUPTORES SIMPLES 10A/250V S/ PLACA, TP SILENTOQUE PIAL OU EQUIV</v>
          </cell>
          <cell r="C2928" t="str">
            <v>UN</v>
          </cell>
          <cell r="D2928">
            <v>7.24</v>
          </cell>
        </row>
        <row r="2929">
          <cell r="A2929">
            <v>7549</v>
          </cell>
          <cell r="B2929" t="str">
            <v>ESPELHO EM PVC 4X2\"</v>
          </cell>
          <cell r="C2929" t="str">
            <v>UN</v>
          </cell>
          <cell r="D2929">
            <v>1.57</v>
          </cell>
        </row>
        <row r="2930">
          <cell r="A2930">
            <v>7550</v>
          </cell>
          <cell r="B2930" t="str">
            <v>CONJUNTO EMBUTIR 1 INTERRUPTOR SIMPLES 1 INTERRUPTOR PARALELO 10A/250V C/ PLACA , TP SILENTOQUE PIAL OU EQUIV</v>
          </cell>
          <cell r="C2930" t="str">
            <v>UN</v>
          </cell>
          <cell r="D2930">
            <v>9.69</v>
          </cell>
        </row>
        <row r="2931">
          <cell r="A2931">
            <v>7551</v>
          </cell>
          <cell r="B2931" t="str">
            <v>ESPELHO EM PVC 4X4\"</v>
          </cell>
          <cell r="C2931" t="str">
            <v>UN</v>
          </cell>
          <cell r="D2931">
            <v>3.44</v>
          </cell>
        </row>
        <row r="2932">
          <cell r="A2932">
            <v>7552</v>
          </cell>
          <cell r="B2932" t="str">
            <v>TAMPA CEGA EM LATAO POLIDO PARA CONDULETE EM LIGA DE ALUMINIO 4 X 4\"</v>
          </cell>
          <cell r="C2932" t="str">
            <v>UN</v>
          </cell>
          <cell r="D2932">
            <v>8.67</v>
          </cell>
        </row>
        <row r="2933">
          <cell r="A2933">
            <v>7554</v>
          </cell>
          <cell r="B2933" t="str">
            <v>CONJUNTO EMBUTIR 2 INTERRUPTORES SIMPLES 1 TOMADA 2P UNIVERSAL 10A/250V S/ PLACA, TP SILENTOQUE PIAL OU EQUIV</v>
          </cell>
          <cell r="C2933" t="str">
            <v>UN</v>
          </cell>
          <cell r="D2933">
            <v>10.48</v>
          </cell>
        </row>
        <row r="2934">
          <cell r="A2934">
            <v>7555</v>
          </cell>
          <cell r="B2934" t="str">
            <v>INTERRUPTOR SIMPLES EMBUTIR 10A/250V C/PLACA, TIPO SILENTOQUE PIAL OU EQUIV</v>
          </cell>
          <cell r="C2934" t="str">
            <v>UN</v>
          </cell>
          <cell r="D2934">
            <v>4.93</v>
          </cell>
        </row>
        <row r="2935">
          <cell r="A2935">
            <v>7556</v>
          </cell>
          <cell r="B2935" t="str">
            <v>CONJUNTO EMBUTIR 1 INTERRUPTOR SIMPLES 1 TOMADA 2P UNIVERSAL 10A/250V C/ PLACA, TP SILENTOQUE PIAL OU EQUIV</v>
          </cell>
          <cell r="C2935" t="str">
            <v>UN</v>
          </cell>
          <cell r="D2935">
            <v>9.4</v>
          </cell>
        </row>
        <row r="2936">
          <cell r="A2936">
            <v>7557</v>
          </cell>
          <cell r="B2936" t="str">
            <v>INTERRUPTOR PARALELO EMBUTIR 10A/250V C/ PLACA, TIPO SILENTOQUE PIAL OU EQUIV</v>
          </cell>
          <cell r="C2936" t="str">
            <v>UN</v>
          </cell>
          <cell r="D2936">
            <v>6.48</v>
          </cell>
        </row>
        <row r="2937">
          <cell r="A2937">
            <v>7558</v>
          </cell>
          <cell r="B2937" t="str">
            <v>CONJUNTO EMBUTIR 2 INTERRUPTORES SIMPLES 1 TOMADA 2P UNIVERSAL 10A/250V C/ PLACA, TP SILENTOQUE PIAL OU EQUIV</v>
          </cell>
          <cell r="C2937" t="str">
            <v>UN</v>
          </cell>
          <cell r="D2937">
            <v>12.44</v>
          </cell>
        </row>
        <row r="2938">
          <cell r="A2938">
            <v>7559</v>
          </cell>
          <cell r="B2938" t="str">
            <v>CONJUNTO EMBUTIR 2 INTERRUPTORES SIMPLES 10A/250V C/ PLACA, TP SILENTOQUE PIAL OU EQUIV</v>
          </cell>
          <cell r="C2938" t="str">
            <v>UN</v>
          </cell>
          <cell r="D2938">
            <v>8.48</v>
          </cell>
        </row>
        <row r="2939">
          <cell r="A2939">
            <v>7560</v>
          </cell>
          <cell r="B2939" t="str">
            <v>CONJUNTO EMBUTIR 3 INTERRUPTORES SIMPLES 10A/250V C/ PLACA, TP SILENTOQUE PIAL OU EQUIV</v>
          </cell>
          <cell r="C2939" t="str">
            <v>UN</v>
          </cell>
          <cell r="D2939">
            <v>11.69</v>
          </cell>
        </row>
        <row r="2940">
          <cell r="A2940">
            <v>7561</v>
          </cell>
          <cell r="B2940" t="str">
            <v>CONJUNTO EMBUTIR 3 INTERRUPTORES SIMPLES 10A/250V S/ PLACA, TP SILENTOQUE PIAL OU EQUIV</v>
          </cell>
          <cell r="C2940" t="str">
            <v>UN</v>
          </cell>
          <cell r="D2940">
            <v>9.92</v>
          </cell>
        </row>
        <row r="2941">
          <cell r="A2941">
            <v>7562</v>
          </cell>
          <cell r="B2941" t="str">
            <v>CONJUNTO EMBUTIR 1 INTERRUPTOR SIMPLES 1 TOMADA 2P UNIVERSAL 10A/250V S/ PLACA, TP SILENTOQUE PIAL OU EQUIV</v>
          </cell>
          <cell r="C2941" t="str">
            <v>UN</v>
          </cell>
          <cell r="D2941">
            <v>7.78</v>
          </cell>
        </row>
        <row r="2942">
          <cell r="A2942">
            <v>7563</v>
          </cell>
          <cell r="B2942" t="str">
            <v>INTERRUPTOR PARALELO EMBUTIR 10A/250V S/ PLACA, TIPO SILENTOQUE PIAL OU EQUIV</v>
          </cell>
          <cell r="C2942" t="str">
            <v>UN</v>
          </cell>
          <cell r="D2942">
            <v>4.95</v>
          </cell>
        </row>
        <row r="2943">
          <cell r="A2943">
            <v>7564</v>
          </cell>
          <cell r="B2943" t="str">
            <v>INTERRUPTOR SIMPLES EMBUTIR 10A/250V S/PLACA, TIPO SILENTOQUE PIAL OU EQUIV</v>
          </cell>
          <cell r="C2943" t="str">
            <v>UN</v>
          </cell>
          <cell r="D2943">
            <v>3.37</v>
          </cell>
        </row>
        <row r="2944">
          <cell r="A2944">
            <v>7567</v>
          </cell>
          <cell r="B2944" t="str">
            <v>CONJUNTO EMBUTIR 2 INTERRUPTORES PARALELOS 10A/250V C/ PLACA, TP SILENTOQUE PIAL OU EQUIV</v>
          </cell>
          <cell r="C2944" t="str">
            <v>UN</v>
          </cell>
          <cell r="D2944">
            <v>11.78</v>
          </cell>
        </row>
        <row r="2945">
          <cell r="A2945">
            <v>7568</v>
          </cell>
          <cell r="B2945" t="str">
            <v>BUCHA NYLON S-10 C/ PARAFUSO ACO ZINC ROSCA SOBERBA CAB CHATA   5,5 X 65MM</v>
          </cell>
          <cell r="C2945" t="str">
            <v>UN</v>
          </cell>
          <cell r="D2945">
            <v>0.33</v>
          </cell>
        </row>
        <row r="2946">
          <cell r="A2946">
            <v>7569</v>
          </cell>
          <cell r="B2946" t="str">
            <v>HASTE ANCORA DE 16MM X 2,35MM (5/8\" X 8\")</v>
          </cell>
          <cell r="C2946" t="str">
            <v>UN</v>
          </cell>
          <cell r="D2946">
            <v>20.55</v>
          </cell>
        </row>
        <row r="2947">
          <cell r="A2947">
            <v>7571</v>
          </cell>
          <cell r="B2947" t="str">
            <v>TERMINAL AEREO EM ACO GALV DN 3/8'', COMPRIM= 300MM C/ BASE DE FIXACAO HORIZONTAL</v>
          </cell>
          <cell r="C2947" t="str">
            <v>UN</v>
          </cell>
          <cell r="D2947">
            <v>8.1199999999999992</v>
          </cell>
        </row>
        <row r="2948">
          <cell r="A2948">
            <v>7572</v>
          </cell>
          <cell r="B2948" t="str">
            <v>SUPORTE ISOLADOR REFORCADO ROSCA SOBERBA EM FG C/ ISOLADOR</v>
          </cell>
          <cell r="C2948" t="str">
            <v>UN</v>
          </cell>
          <cell r="D2948">
            <v>7.12</v>
          </cell>
        </row>
        <row r="2949">
          <cell r="A2949">
            <v>7574</v>
          </cell>
          <cell r="B2949" t="str">
            <v>SECCIONADOR PRE-FORMADO P/ CERCA ARAME REF PLP SIMILAR</v>
          </cell>
          <cell r="C2949" t="str">
            <v>UN</v>
          </cell>
          <cell r="D2949">
            <v>2.67</v>
          </cell>
        </row>
        <row r="2950">
          <cell r="A2950">
            <v>7575</v>
          </cell>
          <cell r="B2950" t="str">
            <v>SECCIONADOR 3P SOB CARG ICF 630A 600V C/BASE UNIELETRO</v>
          </cell>
          <cell r="C2950" t="str">
            <v>UN</v>
          </cell>
          <cell r="D2950">
            <v>2179.84</v>
          </cell>
        </row>
        <row r="2951">
          <cell r="A2951">
            <v>7576</v>
          </cell>
          <cell r="B2951" t="str">
            <v>SUPORTE DT 185 X 95MM X 5/16\" P/TRANSFORMADOR</v>
          </cell>
          <cell r="C2951" t="str">
            <v>UN</v>
          </cell>
          <cell r="D2951">
            <v>48.84</v>
          </cell>
        </row>
        <row r="2952">
          <cell r="A2952">
            <v>7581</v>
          </cell>
          <cell r="B2952" t="str">
            <v>SAPATILHA EM ACO GALV P/ CABOS DN ATE 5/8\"</v>
          </cell>
          <cell r="C2952" t="str">
            <v>UN</v>
          </cell>
          <cell r="D2952">
            <v>1.17</v>
          </cell>
        </row>
        <row r="2953">
          <cell r="A2953">
            <v>7583</v>
          </cell>
          <cell r="B2953" t="str">
            <v>BUCHA NYLON S-8 C/ PARAFUSO ACO ZINC CAB CHATA ROSCA SOBERBA   4,8 X 50MM</v>
          </cell>
          <cell r="C2953" t="str">
            <v>UN</v>
          </cell>
          <cell r="D2953">
            <v>0.17</v>
          </cell>
        </row>
        <row r="2954">
          <cell r="A2954">
            <v>7584</v>
          </cell>
          <cell r="B2954" t="str">
            <v>BUCHA NYLON S-12 C/ PARAFUSO ACO ZINC CAB SEXTAVADA ROSCA SOBERBA 5/16\" X 65MM</v>
          </cell>
          <cell r="C2954" t="str">
            <v>UN</v>
          </cell>
          <cell r="D2954">
            <v>0.5</v>
          </cell>
        </row>
        <row r="2955">
          <cell r="A2955">
            <v>7588</v>
          </cell>
          <cell r="B2955" t="str">
            <v>AUTOMATICO DE BOIA SUPERIOR 10A/250V</v>
          </cell>
          <cell r="C2955" t="str">
            <v>UN</v>
          </cell>
          <cell r="D2955">
            <v>37.72</v>
          </cell>
        </row>
        <row r="2956">
          <cell r="A2956">
            <v>7592</v>
          </cell>
          <cell r="B2956" t="str">
            <v>TOPOGRAFO</v>
          </cell>
          <cell r="C2956" t="str">
            <v>H</v>
          </cell>
          <cell r="D2956">
            <v>12.9</v>
          </cell>
        </row>
        <row r="2957">
          <cell r="A2957">
            <v>7595</v>
          </cell>
          <cell r="B2957" t="str">
            <v>NIVELADOR</v>
          </cell>
          <cell r="C2957" t="str">
            <v>H</v>
          </cell>
          <cell r="D2957">
            <v>5.89</v>
          </cell>
        </row>
        <row r="2958">
          <cell r="A2958">
            <v>7600</v>
          </cell>
          <cell r="B2958" t="str">
            <v>APARELHO MISTURADOR CROMADO P/ BIDE C/ DUCHA</v>
          </cell>
          <cell r="C2958" t="str">
            <v>CJ</v>
          </cell>
          <cell r="D2958">
            <v>195.14</v>
          </cell>
        </row>
        <row r="2959">
          <cell r="A2959">
            <v>7602</v>
          </cell>
          <cell r="B2959" t="str">
            <v>TORNEIRA METAL AMARELO 3/4\" CURTA REF 1128 P/ JARDIM</v>
          </cell>
          <cell r="C2959" t="str">
            <v>UN</v>
          </cell>
          <cell r="D2959">
            <v>10.49</v>
          </cell>
        </row>
        <row r="2960">
          <cell r="A2960">
            <v>7603</v>
          </cell>
          <cell r="B2960" t="str">
            <v>TORNEIRA METAL AMARELO 1/2\" OU 3/4\" CURTA REF 1120 P/ TANQUE</v>
          </cell>
          <cell r="C2960" t="str">
            <v>UN</v>
          </cell>
          <cell r="D2960">
            <v>9.1300000000000008</v>
          </cell>
        </row>
        <row r="2961">
          <cell r="A2961">
            <v>7604</v>
          </cell>
          <cell r="B2961" t="str">
            <v>TORNEIRA CROMADA 1/2\" OU 3/4\" REF 1126 P/ TANQUE - PADRAO POPULAR</v>
          </cell>
          <cell r="C2961" t="str">
            <v>UN</v>
          </cell>
          <cell r="D2961">
            <v>11.93</v>
          </cell>
        </row>
        <row r="2962">
          <cell r="A2962">
            <v>7606</v>
          </cell>
          <cell r="B2962" t="str">
            <v>TORNEIRA DE BOIA REAL 3/4\" C/ BALAO METALICO</v>
          </cell>
          <cell r="C2962" t="str">
            <v>UN</v>
          </cell>
          <cell r="D2962">
            <v>25.81</v>
          </cell>
        </row>
        <row r="2963">
          <cell r="A2963">
            <v>7607</v>
          </cell>
          <cell r="B2963" t="str">
            <v>CHUVEIRO ELETRICO PLASTICO/PVC CROMADO TIPO DUCHA 110/220V</v>
          </cell>
          <cell r="C2963" t="str">
            <v>UN</v>
          </cell>
          <cell r="D2963">
            <v>24.88</v>
          </cell>
        </row>
        <row r="2964">
          <cell r="A2964">
            <v>7608</v>
          </cell>
          <cell r="B2964" t="str">
            <v>CHUVEIRO PLASTICO BRANCO SIMPLES</v>
          </cell>
          <cell r="C2964" t="str">
            <v>UN</v>
          </cell>
          <cell r="D2964">
            <v>5.58</v>
          </cell>
        </row>
        <row r="2965">
          <cell r="A2965">
            <v>7610</v>
          </cell>
          <cell r="B2965" t="str">
            <v>TRANSFORMADOR TRIFASICO 13,8KV/220-127V; 30 KVA IMERSO EM OLEO MINERAL\"</v>
          </cell>
          <cell r="C2965" t="str">
            <v>UN</v>
          </cell>
          <cell r="D2965">
            <v>3602.46</v>
          </cell>
        </row>
        <row r="2966">
          <cell r="A2966">
            <v>7611</v>
          </cell>
          <cell r="B2966" t="str">
            <v>TRANSFORMADOR TRIFASICO 13,8KV/220-127V; 75KVA IMERSO EM OLEO MINERAL\"</v>
          </cell>
          <cell r="C2966" t="str">
            <v>UN</v>
          </cell>
          <cell r="D2966">
            <v>5379.2</v>
          </cell>
        </row>
        <row r="2967">
          <cell r="A2967">
            <v>7612</v>
          </cell>
          <cell r="B2967" t="str">
            <v>TRANSFORMADOR TRIFASICO 13,8KV/220-127V; 750KVA IMERSO EM OLEO MINERAL\"</v>
          </cell>
          <cell r="C2967" t="str">
            <v>UN</v>
          </cell>
          <cell r="D2967">
            <v>37832.71</v>
          </cell>
        </row>
        <row r="2968">
          <cell r="A2968">
            <v>7613</v>
          </cell>
          <cell r="B2968" t="str">
            <v>TRANSFORMADOR TRIFASICO 13,8KV/220-127V; 1000KVA IMERSO EM OLEO MINERAL\"</v>
          </cell>
          <cell r="C2968" t="str">
            <v>UN</v>
          </cell>
          <cell r="D2968">
            <v>55910.19</v>
          </cell>
        </row>
        <row r="2969">
          <cell r="A2969">
            <v>7614</v>
          </cell>
          <cell r="B2969" t="str">
            <v>TRANSFORMADOR TRIFASICO 13,8KV/220-127V; 150KVA IMERSO EM OLEO MINERAL\"</v>
          </cell>
          <cell r="C2969" t="str">
            <v>UN</v>
          </cell>
          <cell r="D2969">
            <v>8061.2</v>
          </cell>
        </row>
        <row r="2970">
          <cell r="A2970">
            <v>7615</v>
          </cell>
          <cell r="B2970" t="str">
            <v>TRANSFORMADOR TRIFASICO 13,8KV/220-127V; 300KVA IMERSO EM OLEO MINERAL\"</v>
          </cell>
          <cell r="C2970" t="str">
            <v>UN</v>
          </cell>
          <cell r="D2970">
            <v>14279.15</v>
          </cell>
        </row>
        <row r="2971">
          <cell r="A2971">
            <v>7616</v>
          </cell>
          <cell r="B2971" t="str">
            <v>TRANSFORMADOR TRIFASICO 13,8KV/220-127V; 500KVA IMERSO EM OLEO MINERAL\"</v>
          </cell>
          <cell r="C2971" t="str">
            <v>UN</v>
          </cell>
          <cell r="D2971">
            <v>21377.86</v>
          </cell>
        </row>
        <row r="2972">
          <cell r="A2972">
            <v>7617</v>
          </cell>
          <cell r="B2972" t="str">
            <v>TRANSFORMADOR TRIFASICO 13,8KV/220-127V; 45 KVA IMERSO EM OLEO MINERAL\"</v>
          </cell>
          <cell r="C2972" t="str">
            <v>UN</v>
          </cell>
          <cell r="D2972">
            <v>4197.93</v>
          </cell>
        </row>
        <row r="2973">
          <cell r="A2973">
            <v>7618</v>
          </cell>
          <cell r="B2973" t="str">
            <v>TRANSFORMADOR TRIFASICO 13,8KV/220-127V; 1500KVA IMERSO EM OLEO MINERAL\"</v>
          </cell>
          <cell r="C2973" t="str">
            <v>UN</v>
          </cell>
          <cell r="D2973">
            <v>86554.87</v>
          </cell>
        </row>
        <row r="2974">
          <cell r="A2974">
            <v>7619</v>
          </cell>
          <cell r="B2974" t="str">
            <v>TRANSFORMADOR TRIFASICO 13,8KV/220-127V; 112,5KVA IMERSO EM OLEO MINERAL\"</v>
          </cell>
          <cell r="C2974" t="str">
            <v>UN</v>
          </cell>
          <cell r="D2974">
            <v>6946.59</v>
          </cell>
        </row>
        <row r="2975">
          <cell r="A2975">
            <v>7620</v>
          </cell>
          <cell r="B2975" t="str">
            <v>TRANSFORMADOR TRIFASICO 13,8KV/220-127V; 225KVA IMERSO EM OLEO MINERAL\"</v>
          </cell>
          <cell r="C2975" t="str">
            <v>UN</v>
          </cell>
          <cell r="D2975">
            <v>11598.91</v>
          </cell>
        </row>
        <row r="2976">
          <cell r="A2976">
            <v>7622</v>
          </cell>
          <cell r="B2976" t="str">
            <v>TRATOR DE ESTEIRAS CATERPILLAR D5G -POT.99HP, PESO OPERACIONAL        8,5T **CAIXA**</v>
          </cell>
          <cell r="C2976" t="str">
            <v>UN</v>
          </cell>
          <cell r="D2976">
            <v>429640.05</v>
          </cell>
        </row>
        <row r="2977">
          <cell r="A2977">
            <v>7623</v>
          </cell>
          <cell r="B2977" t="str">
            <v>TRATOR DE ESTEIRAS CATERPILLAR D8R COM LAMINA - POTENCIA 305 HP - PESO OPERACIONAL 37 T**CAIXA**</v>
          </cell>
          <cell r="C2977" t="str">
            <v>UN</v>
          </cell>
          <cell r="D2977">
            <v>1978121.89</v>
          </cell>
        </row>
        <row r="2978">
          <cell r="A2978">
            <v>7624</v>
          </cell>
          <cell r="B2978" t="str">
            <v>TRATOR DE ESTEIRAS CATERPILLAR D6M 153HP PESO OPERACIONAL 15T, C/ RODA MOTRIZ ELEVADA**CAIXA**</v>
          </cell>
          <cell r="C2978" t="str">
            <v>UN</v>
          </cell>
          <cell r="D2978">
            <v>780355</v>
          </cell>
        </row>
        <row r="2979">
          <cell r="A2979">
            <v>7625</v>
          </cell>
          <cell r="B2979" t="str">
            <v>TRATOR DE ESTEIRAS KOMATSU,NACIONAL , MOD D61-EX-12, POT 165 HP, PESO OPERACIONAL 17,1T, CACAMBA 5,2 M³**CAIXA**</v>
          </cell>
          <cell r="C2979" t="str">
            <v>UN</v>
          </cell>
          <cell r="D2979">
            <v>760682.25</v>
          </cell>
        </row>
        <row r="2980">
          <cell r="A2980">
            <v>7626</v>
          </cell>
          <cell r="B2980" t="str">
            <v>TRATOR DE ESTEIRAS ATE 90HP C/ LAMINA PESO OPERACIONAL * 9T * (INCL MANUT/OPERACAO)</v>
          </cell>
          <cell r="C2980" t="str">
            <v>H</v>
          </cell>
          <cell r="D2980">
            <v>100.13</v>
          </cell>
        </row>
        <row r="2981">
          <cell r="A2981">
            <v>7628</v>
          </cell>
          <cell r="B2981" t="str">
            <v>TRATOR DE ESTEIRAS 110 A 160HP C/ LAMINA PESO OPERACIONAL * 13T * (INCL MANUT/OPERACAO)</v>
          </cell>
          <cell r="C2981" t="str">
            <v>H</v>
          </cell>
          <cell r="D2981">
            <v>119.36</v>
          </cell>
        </row>
        <row r="2982">
          <cell r="A2982">
            <v>7629</v>
          </cell>
          <cell r="B2982" t="str">
            <v>TRATOR DE ESTEIRAS 160 A 300HP C/ LAMINA PESO OPERACIONAL * 16T * (INCL MANUT/OPERACAO)</v>
          </cell>
          <cell r="C2982" t="str">
            <v>H</v>
          </cell>
          <cell r="D2982">
            <v>151.19</v>
          </cell>
        </row>
        <row r="2983">
          <cell r="A2983">
            <v>7640</v>
          </cell>
          <cell r="B2983" t="str">
            <v>TRATOR DE PNEUS MASSEY FERGUSSON MF-290, 82CV, TRACAO 4 X 2, PESO C/ LASTRO 4,32T**CAIXA**</v>
          </cell>
          <cell r="C2983" t="str">
            <v>UN</v>
          </cell>
          <cell r="D2983">
            <v>92000</v>
          </cell>
        </row>
        <row r="2984">
          <cell r="A2984">
            <v>7641</v>
          </cell>
          <cell r="B2984" t="str">
            <v>TRATOR DE PNEUS ACIMA DE 75HP (INCL MANUT/OPERACAO)</v>
          </cell>
          <cell r="C2984" t="str">
            <v>H</v>
          </cell>
          <cell r="D2984">
            <v>37.130000000000003</v>
          </cell>
        </row>
        <row r="2985">
          <cell r="A2985">
            <v>7642</v>
          </cell>
          <cell r="B2985" t="str">
            <v>TRATOR DE PNEUS ATE 75HP (INCL MANUT/OPERACAO)</v>
          </cell>
          <cell r="C2985" t="str">
            <v>H</v>
          </cell>
          <cell r="D2985">
            <v>22.28</v>
          </cell>
        </row>
        <row r="2986">
          <cell r="A2986">
            <v>7660</v>
          </cell>
          <cell r="B2986" t="str">
            <v>TUBO CHAPA PRETA E = 1/4\" - 30\" - 175KG</v>
          </cell>
          <cell r="C2986" t="str">
            <v>M</v>
          </cell>
          <cell r="D2986">
            <v>1176.5</v>
          </cell>
        </row>
        <row r="2987">
          <cell r="A2987">
            <v>7661</v>
          </cell>
          <cell r="B2987" t="str">
            <v>TUBO ACO PRETO SEM COSTURA SCHEDULE 40/NBR 5590 DN INT 8\" E = 8,18MM - 42,55KG/M</v>
          </cell>
          <cell r="C2987" t="str">
            <v>M</v>
          </cell>
          <cell r="D2987">
            <v>379</v>
          </cell>
        </row>
        <row r="2988">
          <cell r="A2988">
            <v>7664</v>
          </cell>
          <cell r="B2988" t="str">
            <v>TUBO ACO PRETO SEM COSTURA SCHEDULE 20 DN INT 12\" E = 6,35MM - 49,57KG/M</v>
          </cell>
          <cell r="C2988" t="str">
            <v>M</v>
          </cell>
          <cell r="D2988">
            <v>440.18</v>
          </cell>
        </row>
        <row r="2989">
          <cell r="A2989">
            <v>7665</v>
          </cell>
          <cell r="B2989" t="str">
            <v>TUBO ACO PRETO SEM COSTURA SCHEDULE 20 DN INT 10\" E = 6,35MM - 41,74KG/M</v>
          </cell>
          <cell r="C2989" t="str">
            <v>M</v>
          </cell>
          <cell r="D2989">
            <v>343.76</v>
          </cell>
        </row>
        <row r="2990">
          <cell r="A2990">
            <v>7666</v>
          </cell>
          <cell r="B2990" t="str">
            <v>TUBO CHAPA PRETA E = 3/16\" - 22\" - 88KG</v>
          </cell>
          <cell r="C2990" t="str">
            <v>M</v>
          </cell>
          <cell r="D2990">
            <v>591.61</v>
          </cell>
        </row>
        <row r="2991">
          <cell r="A2991">
            <v>7667</v>
          </cell>
          <cell r="B2991" t="str">
            <v>TUBO CHAPA PRETA E = 3/16\" - 26\" - 147KG</v>
          </cell>
          <cell r="C2991" t="str">
            <v>M</v>
          </cell>
          <cell r="D2991">
            <v>988.26</v>
          </cell>
        </row>
        <row r="2992">
          <cell r="A2992">
            <v>7668</v>
          </cell>
          <cell r="B2992" t="str">
            <v>TUBO CHAPA PRETA E = 3/16\" - 20\" - 71KG</v>
          </cell>
          <cell r="C2992" t="str">
            <v>M</v>
          </cell>
          <cell r="D2992">
            <v>477.32</v>
          </cell>
        </row>
        <row r="2993">
          <cell r="A2993">
            <v>7670</v>
          </cell>
          <cell r="B2993" t="str">
            <v>TUBO CHAPA PRETA E = 3/16\" - 18\" - 53KG</v>
          </cell>
          <cell r="C2993" t="str">
            <v>M</v>
          </cell>
          <cell r="D2993">
            <v>356.31</v>
          </cell>
        </row>
        <row r="2994">
          <cell r="A2994">
            <v>7671</v>
          </cell>
          <cell r="B2994" t="str">
            <v>TUBO CHAPA PRETA E = 3/16\" - 16\" - 47KG</v>
          </cell>
          <cell r="C2994" t="str">
            <v>M</v>
          </cell>
          <cell r="D2994">
            <v>315.98</v>
          </cell>
        </row>
        <row r="2995">
          <cell r="A2995">
            <v>7672</v>
          </cell>
          <cell r="B2995" t="str">
            <v>TUBO ACO PRETO SEM COSTURA SCHEDULE 40/NBR 5590 DN INT 6\" E = 7,11MM - 28,26KG/M</v>
          </cell>
          <cell r="C2995" t="str">
            <v>M</v>
          </cell>
          <cell r="D2995">
            <v>205.83</v>
          </cell>
        </row>
        <row r="2996">
          <cell r="A2996">
            <v>7676</v>
          </cell>
          <cell r="B2996" t="str">
            <v>TUBO CHAPA PRETA E = 3/8\" - 30\" -177KG</v>
          </cell>
          <cell r="C2996" t="str">
            <v>M</v>
          </cell>
          <cell r="D2996">
            <v>1189.95</v>
          </cell>
        </row>
        <row r="2997">
          <cell r="A2997">
            <v>7681</v>
          </cell>
          <cell r="B2997" t="str">
            <v>TUBO CHAPA PRETA E = 3/16\" - 12\" - 36KG</v>
          </cell>
          <cell r="C2997" t="str">
            <v>M</v>
          </cell>
          <cell r="D2997">
            <v>242.02</v>
          </cell>
        </row>
        <row r="2998">
          <cell r="A2998">
            <v>7682</v>
          </cell>
          <cell r="B2998" t="str">
            <v>TUBO CHAPA PRETA E = 3/16\" - 14\" - 42KG</v>
          </cell>
          <cell r="C2998" t="str">
            <v>M</v>
          </cell>
          <cell r="D2998">
            <v>282.36</v>
          </cell>
        </row>
        <row r="2999">
          <cell r="A2999">
            <v>7685</v>
          </cell>
          <cell r="B2999" t="str">
            <v>TUBO CHAPA PRETA E = 3/8\" - 20\" -117 KG</v>
          </cell>
          <cell r="C2999" t="str">
            <v>M</v>
          </cell>
          <cell r="D2999">
            <v>786.58</v>
          </cell>
        </row>
        <row r="3000">
          <cell r="A3000">
            <v>7686</v>
          </cell>
          <cell r="B3000" t="str">
            <v>TUBO CHAPA PRETA E = 3/8\" - 26\" -153 KG</v>
          </cell>
          <cell r="C3000" t="str">
            <v>M</v>
          </cell>
          <cell r="D3000">
            <v>1028.5999999999999</v>
          </cell>
        </row>
        <row r="3001">
          <cell r="A3001">
            <v>7689</v>
          </cell>
          <cell r="B3001" t="str">
            <v>TUBO ACO PRETO SEM COSTURA SCHEDULE 40/NBR 5590 DN INT 10\" E = 9,27MM - 60,31KG/M</v>
          </cell>
          <cell r="C3001" t="str">
            <v>M</v>
          </cell>
          <cell r="D3001">
            <v>540.69000000000005</v>
          </cell>
        </row>
        <row r="3002">
          <cell r="A3002">
            <v>7690</v>
          </cell>
          <cell r="B3002" t="str">
            <v>TUBO ACO PRETO SEM COSTURA SCHEDULE 20 DN INT 8\" E = 6,35MM - 33,27KG/M</v>
          </cell>
          <cell r="C3002" t="str">
            <v>M</v>
          </cell>
          <cell r="D3002">
            <v>251.66</v>
          </cell>
        </row>
        <row r="3003">
          <cell r="A3003">
            <v>7691</v>
          </cell>
          <cell r="B3003" t="str">
            <v>TUBO ACO GALV C/ COSTURA DIN 2440/NBR 5580 CLASSE MEDIA DN 1/2\" (15MM) E = 2,65MM - 1,22KG/M</v>
          </cell>
          <cell r="C3003" t="str">
            <v>M</v>
          </cell>
          <cell r="D3003">
            <v>9.9700000000000006</v>
          </cell>
        </row>
        <row r="3004">
          <cell r="A3004">
            <v>7692</v>
          </cell>
          <cell r="B3004" t="str">
            <v>TUBO ACO GALV C/ COSTURA DIN 2440/NBR 5580 CLASSE MEDIA DN 5\" (125MM) E=5,40MM - 17,80KG/M</v>
          </cell>
          <cell r="C3004" t="str">
            <v>M</v>
          </cell>
          <cell r="D3004">
            <v>137.31</v>
          </cell>
        </row>
        <row r="3005">
          <cell r="A3005">
            <v>7693</v>
          </cell>
          <cell r="B3005" t="str">
            <v>TUBO ACO GALV C/ COSTURA DIN 2440/NBR 5580 CLASSE MEDIA DN 4\" (100MM) E = 4,50MM - 12,10KG/M</v>
          </cell>
          <cell r="C3005" t="str">
            <v>M</v>
          </cell>
          <cell r="D3005">
            <v>99.62</v>
          </cell>
        </row>
        <row r="3006">
          <cell r="A3006">
            <v>7694</v>
          </cell>
          <cell r="B3006" t="str">
            <v>TUBO ACO GALV C/ COSTURA DIN 2440/NBR 5580 CLASSE MEDIA DN 3\" (80MM) E = 4,05MM - 8,47KG/M</v>
          </cell>
          <cell r="C3006" t="str">
            <v>M</v>
          </cell>
          <cell r="D3006">
            <v>61.6</v>
          </cell>
        </row>
        <row r="3007">
          <cell r="A3007">
            <v>7695</v>
          </cell>
          <cell r="B3007" t="str">
            <v>TUBO ACO GALV C/ COSTURA DIN 2440/NBR 5580 CLASSE MEDIA DN 6\" (150MM) E=4,85MM - 19,20KG/M</v>
          </cell>
          <cell r="C3007" t="str">
            <v>M</v>
          </cell>
          <cell r="D3007">
            <v>154.34</v>
          </cell>
        </row>
        <row r="3008">
          <cell r="A3008">
            <v>7696</v>
          </cell>
          <cell r="B3008" t="str">
            <v>TUBO ACO GALV C/ COSTURA DIN 2440/NBR 5580 CLASSE MEDIA DN 2\" (50MM) E=3,65MM - 5,10KG/M</v>
          </cell>
          <cell r="C3008" t="str">
            <v>M</v>
          </cell>
          <cell r="D3008">
            <v>41.08</v>
          </cell>
        </row>
        <row r="3009">
          <cell r="A3009">
            <v>7697</v>
          </cell>
          <cell r="B3009" t="str">
            <v>TUBO ACO GALV C/ COSTURA DIN 2440/NBR 5580 CLASSE MEDIA DN 1.1/2\" (40MM) E=3,25MM - 3,61KG/M</v>
          </cell>
          <cell r="C3009" t="str">
            <v>M</v>
          </cell>
          <cell r="D3009">
            <v>29.41</v>
          </cell>
        </row>
        <row r="3010">
          <cell r="A3010">
            <v>7698</v>
          </cell>
          <cell r="B3010" t="str">
            <v>TUBO ACO GALV C/ COSTURA DIN 2440/NBR 5580 CLASSE MEDIA DN 1.1/4\" (32MM) E=3,25MM - 3,14KG/M</v>
          </cell>
          <cell r="C3010" t="str">
            <v>M</v>
          </cell>
          <cell r="D3010">
            <v>26.63</v>
          </cell>
        </row>
        <row r="3011">
          <cell r="A3011">
            <v>7700</v>
          </cell>
          <cell r="B3011" t="str">
            <v>TUBO ACO GALV C/ COSTURA DIN 2440/NBR 5580 CLASSE MEDIA DN 3/4\" (20MM) E = 2,65MM - 1,58KG/M</v>
          </cell>
          <cell r="C3011" t="str">
            <v>M</v>
          </cell>
          <cell r="D3011">
            <v>13.6</v>
          </cell>
        </row>
        <row r="3012">
          <cell r="A3012">
            <v>7701</v>
          </cell>
          <cell r="B3012" t="str">
            <v>TUBO ACO GALV C/ COSTURA DIN 2440/NBR 5580 CLASSE MEDIA DN 2.1/2\" (65MM) E=3,65MM - 6,51KG/M</v>
          </cell>
          <cell r="C3012" t="str">
            <v>M</v>
          </cell>
          <cell r="D3012">
            <v>54.35</v>
          </cell>
        </row>
        <row r="3013">
          <cell r="A3013">
            <v>7702</v>
          </cell>
          <cell r="B3013" t="str">
            <v>TUBO CERAMICA ESG EB-5 PB DN 75</v>
          </cell>
          <cell r="C3013" t="str">
            <v>M</v>
          </cell>
          <cell r="D3013">
            <v>5.31</v>
          </cell>
        </row>
        <row r="3014">
          <cell r="A3014">
            <v>7703</v>
          </cell>
          <cell r="B3014" t="str">
            <v>TUBO CERAMICA ESG EB-5 PB DN 150</v>
          </cell>
          <cell r="C3014" t="str">
            <v>M</v>
          </cell>
          <cell r="D3014">
            <v>7.59</v>
          </cell>
        </row>
        <row r="3015">
          <cell r="A3015">
            <v>7704</v>
          </cell>
          <cell r="B3015" t="str">
            <v>TUBO CERAMICA ESG EB-5 PB DN 250</v>
          </cell>
          <cell r="C3015" t="str">
            <v>M</v>
          </cell>
          <cell r="D3015">
            <v>21.84</v>
          </cell>
        </row>
        <row r="3016">
          <cell r="A3016">
            <v>7705</v>
          </cell>
          <cell r="B3016" t="str">
            <v>TUBO CERAMICA ESG EB-5 PB DN 300</v>
          </cell>
          <cell r="C3016" t="str">
            <v>M</v>
          </cell>
          <cell r="D3016">
            <v>33.03</v>
          </cell>
        </row>
        <row r="3017">
          <cell r="A3017">
            <v>7706</v>
          </cell>
          <cell r="B3017" t="str">
            <v>TUBO CERAMICA ESG EB-5 PB DN 100</v>
          </cell>
          <cell r="C3017" t="str">
            <v>M</v>
          </cell>
          <cell r="D3017">
            <v>5.47</v>
          </cell>
        </row>
        <row r="3018">
          <cell r="A3018">
            <v>7707</v>
          </cell>
          <cell r="B3018" t="str">
            <v>TUBO CERAMICA ESG EB-5 PB DN 350</v>
          </cell>
          <cell r="C3018" t="str">
            <v>M</v>
          </cell>
          <cell r="D3018">
            <v>45</v>
          </cell>
        </row>
        <row r="3019">
          <cell r="A3019">
            <v>7708</v>
          </cell>
          <cell r="B3019" t="str">
            <v>TUBO CERAMICA ESG EB-5 PB DN 200</v>
          </cell>
          <cell r="C3019" t="str">
            <v>M</v>
          </cell>
          <cell r="D3019">
            <v>12.7</v>
          </cell>
        </row>
        <row r="3020">
          <cell r="A3020">
            <v>7709</v>
          </cell>
          <cell r="B3020" t="str">
            <v>TUBO CERAMICA ESG EB-5 PB DN 450</v>
          </cell>
          <cell r="C3020" t="str">
            <v>M</v>
          </cell>
          <cell r="D3020">
            <v>82.79</v>
          </cell>
        </row>
        <row r="3021">
          <cell r="A3021">
            <v>7711</v>
          </cell>
          <cell r="B3021" t="str">
            <v>TUBO CERAMICA ESG EB-5 PB DN 400</v>
          </cell>
          <cell r="C3021" t="str">
            <v>M</v>
          </cell>
          <cell r="D3021">
            <v>58.72</v>
          </cell>
        </row>
        <row r="3022">
          <cell r="A3022">
            <v>7712</v>
          </cell>
          <cell r="B3022" t="str">
            <v>TUBO CERAMICA ESG EB-5 PB DN 375</v>
          </cell>
          <cell r="C3022" t="str">
            <v>M</v>
          </cell>
          <cell r="D3022">
            <v>49.55</v>
          </cell>
        </row>
        <row r="3023">
          <cell r="A3023">
            <v>7714</v>
          </cell>
          <cell r="B3023" t="str">
            <v>TUBO CONCRETO ARMADO CLASSE PA-1 PB NBR-8890/2007 DN 500MM P/AGUAS PLUVIAIS</v>
          </cell>
          <cell r="C3023" t="str">
            <v>M</v>
          </cell>
          <cell r="D3023">
            <v>65.97</v>
          </cell>
        </row>
        <row r="3024">
          <cell r="A3024">
            <v>7718</v>
          </cell>
          <cell r="B3024" t="str">
            <v>TUBO CONCRETO ARMADO CLASSE EA-2 PB JE NBR-8890/2007 DN 2000MM P/ ESG SANITARIO</v>
          </cell>
          <cell r="C3024" t="str">
            <v>M</v>
          </cell>
          <cell r="D3024">
            <v>1514.51</v>
          </cell>
        </row>
        <row r="3025">
          <cell r="A3025">
            <v>7720</v>
          </cell>
          <cell r="B3025" t="str">
            <v>TUBO CONCRETO ARMADO CLASSE EA-2 PB JE NBR-8890/2007 DN 1000MM P/ ESG SANITARIO</v>
          </cell>
          <cell r="C3025" t="str">
            <v>M</v>
          </cell>
          <cell r="D3025">
            <v>344.63</v>
          </cell>
        </row>
        <row r="3026">
          <cell r="A3026">
            <v>7722</v>
          </cell>
          <cell r="B3026" t="str">
            <v>TUBO CONCRETO ARMADO CLASSE PA-2 PB NBR-8890/2007 DN 700MM P/AGUAS PLUVIAIS</v>
          </cell>
          <cell r="C3026" t="str">
            <v>M</v>
          </cell>
          <cell r="D3026">
            <v>134.15</v>
          </cell>
        </row>
        <row r="3027">
          <cell r="A3027">
            <v>7723</v>
          </cell>
          <cell r="B3027" t="str">
            <v>TUBO CONCRETO ARMADO CLASSE EA-2 PB JE NBR-8890/2007 DN 1500MM P/ ESG SANITARIO</v>
          </cell>
          <cell r="C3027" t="str">
            <v>M</v>
          </cell>
          <cell r="D3027">
            <v>844.66</v>
          </cell>
        </row>
        <row r="3028">
          <cell r="A3028">
            <v>7725</v>
          </cell>
          <cell r="B3028" t="str">
            <v>TUBO CONCRETO ARMADO CLASSE PA-1 PB NBR-8890/2007 DN 600MM P/AGUAS PLUVIAIS</v>
          </cell>
          <cell r="C3028" t="str">
            <v>M</v>
          </cell>
          <cell r="D3028">
            <v>77.900000000000006</v>
          </cell>
        </row>
        <row r="3029">
          <cell r="A3029">
            <v>7727</v>
          </cell>
          <cell r="B3029" t="str">
            <v>TUBO CONCRETO ARMADO CLASSE PA-2 PB NBR-8890/2007 DN 2000MM P/AGUAS PLUVIAIS</v>
          </cell>
          <cell r="C3029" t="str">
            <v>M</v>
          </cell>
          <cell r="D3029">
            <v>1165.71</v>
          </cell>
        </row>
        <row r="3030">
          <cell r="A3030">
            <v>7729</v>
          </cell>
          <cell r="B3030" t="str">
            <v>TUBO CONCRETO ARMADO CLASSE EA-3 PB JE NBR-8890/2007 DN 1200MM P/ ESG SANITARIO</v>
          </cell>
          <cell r="C3030" t="str">
            <v>M</v>
          </cell>
          <cell r="D3030">
            <v>631.22</v>
          </cell>
        </row>
        <row r="3031">
          <cell r="A3031">
            <v>7730</v>
          </cell>
          <cell r="B3031" t="str">
            <v>TUBO CONCRETO ARMADO CLASSE EA-3 PB JE NBR-8890/2007 DN 1500MM P/ ESG SANITARIO</v>
          </cell>
          <cell r="C3031" t="str">
            <v>M</v>
          </cell>
          <cell r="D3031">
            <v>995.69</v>
          </cell>
        </row>
        <row r="3032">
          <cell r="A3032">
            <v>7731</v>
          </cell>
          <cell r="B3032" t="str">
            <v>TUBO CONCRETO ARMADO CLASSE EA-3 PB JE NBR-8890/2007 DN 2000MM P/ ESG SANITARIO</v>
          </cell>
          <cell r="C3032" t="str">
            <v>M</v>
          </cell>
          <cell r="D3032">
            <v>1821.64</v>
          </cell>
        </row>
        <row r="3033">
          <cell r="A3033">
            <v>7733</v>
          </cell>
          <cell r="B3033" t="str">
            <v>TUBO CONCRETO ARMADO CLASSE EA-3 PB JE NBR-8890/2007 DN 700MM P/ ESG SANITARIO</v>
          </cell>
          <cell r="C3033" t="str">
            <v>M</v>
          </cell>
          <cell r="D3033">
            <v>260.75</v>
          </cell>
        </row>
        <row r="3034">
          <cell r="A3034">
            <v>7734</v>
          </cell>
          <cell r="B3034" t="str">
            <v>TUBO CONCRETO ARMADO CLASSE EA-3 PB JE NBR-8890/2007 DN 900MM P/ ESG SANITARIO</v>
          </cell>
          <cell r="C3034" t="str">
            <v>M</v>
          </cell>
          <cell r="D3034">
            <v>383.82</v>
          </cell>
        </row>
        <row r="3035">
          <cell r="A3035">
            <v>7735</v>
          </cell>
          <cell r="B3035" t="str">
            <v>TUBO CONCRETO ARMADO CLASSE EA-3 PB JE NBR-8890/2007 DN 1000MM P/ ESG SANITARIO</v>
          </cell>
          <cell r="C3035" t="str">
            <v>M</v>
          </cell>
          <cell r="D3035">
            <v>442.56</v>
          </cell>
        </row>
        <row r="3036">
          <cell r="A3036">
            <v>7740</v>
          </cell>
          <cell r="B3036" t="str">
            <v>TUBO CONCRETO ARMADO CLASSE EA-2 PB JE NBR-8890/2007 DN 400MM P/ ESG SANITARIO</v>
          </cell>
          <cell r="C3036" t="str">
            <v>M</v>
          </cell>
          <cell r="D3036">
            <v>92.13</v>
          </cell>
        </row>
        <row r="3037">
          <cell r="A3037">
            <v>7741</v>
          </cell>
          <cell r="B3037" t="str">
            <v>TUBO CONCRETO ARMADO CLASSE EA-2 PB JE NBR-8890/2007 DN 500MM P/ ESG SANITARIO</v>
          </cell>
          <cell r="C3037" t="str">
            <v>M</v>
          </cell>
          <cell r="D3037">
            <v>126.67</v>
          </cell>
        </row>
        <row r="3038">
          <cell r="A3038">
            <v>7742</v>
          </cell>
          <cell r="B3038" t="str">
            <v>TUBO CONCRETO ARMADO CLASSE PA-1 PB NBR-8890/2007 DN 700MM P/AGUAS PLUVIAIS</v>
          </cell>
          <cell r="C3038" t="str">
            <v>M</v>
          </cell>
          <cell r="D3038">
            <v>127.09</v>
          </cell>
        </row>
        <row r="3039">
          <cell r="A3039">
            <v>7743</v>
          </cell>
          <cell r="B3039" t="str">
            <v>TUBO CONCRETO ARMADO CLASSE EA-3 PB JE NBR-8890/2007 DN 600MM P/ ESG SANITARIO</v>
          </cell>
          <cell r="C3039" t="str">
            <v>M</v>
          </cell>
          <cell r="D3039">
            <v>216.13</v>
          </cell>
        </row>
        <row r="3040">
          <cell r="A3040">
            <v>7744</v>
          </cell>
          <cell r="B3040" t="str">
            <v>TUBO CONCRETO ARMADO CLASSE EA-2 PB JE NBR-8890/2007 DN 700MM P/ ESG SANITARIO</v>
          </cell>
          <cell r="C3040" t="str">
            <v>M</v>
          </cell>
          <cell r="D3040">
            <v>203.35</v>
          </cell>
        </row>
        <row r="3041">
          <cell r="A3041">
            <v>7745</v>
          </cell>
          <cell r="B3041" t="str">
            <v>TUBO CONCRETO ARMADO CLASSE PA-1 PB NBR-8890/2007 DN 400MM P/AGUAS PLUVIAIS</v>
          </cell>
          <cell r="C3041" t="str">
            <v>M</v>
          </cell>
          <cell r="D3041">
            <v>53.24</v>
          </cell>
        </row>
        <row r="3042">
          <cell r="A3042">
            <v>7749</v>
          </cell>
          <cell r="B3042" t="str">
            <v>TUBO CONCRETO ARMADO CLASSE EA-2 PB JE NBR-8890/2007 DN 1200MM P/ ESG SANITARIO</v>
          </cell>
          <cell r="C3042" t="str">
            <v>M</v>
          </cell>
          <cell r="D3042">
            <v>533.22</v>
          </cell>
        </row>
        <row r="3043">
          <cell r="A3043">
            <v>7750</v>
          </cell>
          <cell r="B3043" t="str">
            <v>TUBO CONCRETO ARMADO CLASSE PA-1 PB NBR-8890/2007 DN 800MM P/AGUAS PLUVIAIS</v>
          </cell>
          <cell r="C3043" t="str">
            <v>M</v>
          </cell>
          <cell r="D3043">
            <v>134.15</v>
          </cell>
        </row>
        <row r="3044">
          <cell r="A3044">
            <v>7752</v>
          </cell>
          <cell r="B3044" t="str">
            <v>TUBO CONCRETO ARMADO CLASSE PA-2 PB NBR-8890/2007 DN 500MM P/AGUAS PLUVIAIS</v>
          </cell>
          <cell r="C3044" t="str">
            <v>M</v>
          </cell>
          <cell r="D3044">
            <v>74.84</v>
          </cell>
        </row>
        <row r="3045">
          <cell r="A3045">
            <v>7753</v>
          </cell>
          <cell r="B3045" t="str">
            <v>TUBO CONCRETO ARMADO CLASSE PA-1 PB NBR-8890/2007 DN 1000MM P/AGUAS PLUVIAIS</v>
          </cell>
          <cell r="C3045" t="str">
            <v>M</v>
          </cell>
          <cell r="D3045">
            <v>205.31</v>
          </cell>
        </row>
        <row r="3046">
          <cell r="A3046">
            <v>7754</v>
          </cell>
          <cell r="B3046" t="str">
            <v>TUBO CONCRETO ARMADO CLASSE EA-2 PB JE NBR-8890/2007 DN 900MM P/ ESG SANITARIO</v>
          </cell>
          <cell r="C3046" t="str">
            <v>M</v>
          </cell>
          <cell r="D3046">
            <v>321.97000000000003</v>
          </cell>
        </row>
        <row r="3047">
          <cell r="A3047">
            <v>7755</v>
          </cell>
          <cell r="B3047" t="str">
            <v>TUBO CONCRETO ARMADO CLASSE EA-3 PB JE NBR-8890/2007 DN 400MM P/ ESG SANITARIO</v>
          </cell>
          <cell r="C3047" t="str">
            <v>M</v>
          </cell>
          <cell r="D3047">
            <v>123.21</v>
          </cell>
        </row>
        <row r="3048">
          <cell r="A3048">
            <v>7756</v>
          </cell>
          <cell r="B3048" t="str">
            <v>TUBO CONCRETO ARMADO CLASSE PA-1 PB NBR-8890/2007 DN 900MM P/AGUAS PLUVIAIS</v>
          </cell>
          <cell r="C3048" t="str">
            <v>M</v>
          </cell>
          <cell r="D3048">
            <v>201.93</v>
          </cell>
        </row>
        <row r="3049">
          <cell r="A3049">
            <v>7757</v>
          </cell>
          <cell r="B3049" t="str">
            <v>TUBO CONCRETO ARMADO CLASSE PA-1 PB NBR-8890/2007 DN 1200MM P/AGUAS PLUVIAIS</v>
          </cell>
          <cell r="C3049" t="str">
            <v>M</v>
          </cell>
          <cell r="D3049">
            <v>241.22</v>
          </cell>
        </row>
        <row r="3050">
          <cell r="A3050">
            <v>7758</v>
          </cell>
          <cell r="B3050" t="str">
            <v>TUBO CONCRETO ARMADO CLASSE PA-1 PB NBR-8890/2007 DN 1500MM P/AGUAS PLUVIAIS</v>
          </cell>
          <cell r="C3050" t="str">
            <v>M</v>
          </cell>
          <cell r="D3050">
            <v>432.11</v>
          </cell>
        </row>
        <row r="3051">
          <cell r="A3051">
            <v>7759</v>
          </cell>
          <cell r="B3051" t="str">
            <v>TUBO CONCRETO ARMADO CLASSE PA-1 PB NBR-8890/2007 DN 2000MM P/AGUAS PLUVIAIS</v>
          </cell>
          <cell r="C3051" t="str">
            <v>M</v>
          </cell>
          <cell r="D3051">
            <v>1070.3900000000001</v>
          </cell>
        </row>
        <row r="3052">
          <cell r="A3052">
            <v>7760</v>
          </cell>
          <cell r="B3052" t="str">
            <v>TUBO CONCRETO ARMADO CLASSE PA-2 PB NBR-8890/2007 DN 300MM P/AGUAS PLUVIAIS</v>
          </cell>
          <cell r="C3052" t="str">
            <v>M</v>
          </cell>
          <cell r="D3052">
            <v>46.6</v>
          </cell>
        </row>
        <row r="3053">
          <cell r="A3053">
            <v>7761</v>
          </cell>
          <cell r="B3053" t="str">
            <v>TUBO CONCRETO ARMADO CLASSE PA-2 PB NBR-8890/2007 DN 400MM P/AGUAS PLUVIAIS</v>
          </cell>
          <cell r="C3053" t="str">
            <v>M</v>
          </cell>
          <cell r="D3053">
            <v>53.66</v>
          </cell>
        </row>
        <row r="3054">
          <cell r="A3054">
            <v>7762</v>
          </cell>
          <cell r="B3054" t="str">
            <v>TUBO CONCRETO ARMADO CLASSE PA-2 PB NBR-8890/2007 DN 600MM P/AGUAS PLUVIAIS</v>
          </cell>
          <cell r="C3054" t="str">
            <v>M</v>
          </cell>
          <cell r="D3054">
            <v>92.78</v>
          </cell>
        </row>
        <row r="3055">
          <cell r="A3055">
            <v>7763</v>
          </cell>
          <cell r="B3055" t="str">
            <v>TUBO CONCRETO ARMADO CLASSE PA-2 PB NBR-8890/2007 DN 800MM P/AGUAS PLUVIAIS</v>
          </cell>
          <cell r="C3055" t="str">
            <v>M</v>
          </cell>
          <cell r="D3055">
            <v>141.21</v>
          </cell>
        </row>
        <row r="3056">
          <cell r="A3056">
            <v>7764</v>
          </cell>
          <cell r="B3056" t="str">
            <v>TUBO CONCRETO ARMADO CLASSE PA-2 PB NBR-8890/2007 DN 900MM P/AGUAS PLUVIAIS</v>
          </cell>
          <cell r="C3056" t="str">
            <v>M</v>
          </cell>
          <cell r="D3056">
            <v>219.59</v>
          </cell>
        </row>
        <row r="3057">
          <cell r="A3057">
            <v>7765</v>
          </cell>
          <cell r="B3057" t="str">
            <v>TUBO CONCRETO ARMADO CLASSE PA-2 PB NBR-8890/2007 DN 1000MM P/AGUAS PLUVIAIS</v>
          </cell>
          <cell r="C3057" t="str">
            <v>M</v>
          </cell>
          <cell r="D3057">
            <v>236.67</v>
          </cell>
        </row>
        <row r="3058">
          <cell r="A3058">
            <v>7766</v>
          </cell>
          <cell r="B3058" t="str">
            <v>TUBO CONCRETO ARMADO CLASSE PA-2 PB NBR-8890/2007 DN 1200MM P/AGUAS PLUVIAIS</v>
          </cell>
          <cell r="C3058" t="str">
            <v>M</v>
          </cell>
          <cell r="D3058">
            <v>341.63</v>
          </cell>
        </row>
        <row r="3059">
          <cell r="A3059">
            <v>7767</v>
          </cell>
          <cell r="B3059" t="str">
            <v>TUBO CONCRETO ARMADO CLASSE PA-2 PB NBR-8890/2007 DN 1500MM P/AGUAS PLUVIAIS</v>
          </cell>
          <cell r="C3059" t="str">
            <v>M</v>
          </cell>
          <cell r="D3059">
            <v>462.54</v>
          </cell>
        </row>
        <row r="3060">
          <cell r="A3060">
            <v>7773</v>
          </cell>
          <cell r="B3060" t="str">
            <v>TUBO CONCRETO ARMADO CLASSE EA-2 PB JE NBR-8890/2007 DN 800MM P/ ESG SANITARIO</v>
          </cell>
          <cell r="C3060" t="str">
            <v>M</v>
          </cell>
          <cell r="D3060">
            <v>234.98</v>
          </cell>
        </row>
        <row r="3061">
          <cell r="A3061">
            <v>7774</v>
          </cell>
          <cell r="B3061" t="str">
            <v>TUBO CONCRETO ARMADO CLASSE EA-2 PB JE NBR-8890/2007 DN 600MM P/ ESG SANITARIO</v>
          </cell>
          <cell r="C3061" t="str">
            <v>M</v>
          </cell>
          <cell r="D3061">
            <v>145.03</v>
          </cell>
        </row>
        <row r="3062">
          <cell r="A3062">
            <v>7775</v>
          </cell>
          <cell r="B3062" t="str">
            <v>TUBO CONCRETO ARMADO CLASSE EA-3 PB JE NBR-8890/2007 DN 800MM P/ ESG SANITARIO</v>
          </cell>
          <cell r="C3062" t="str">
            <v>M</v>
          </cell>
          <cell r="D3062">
            <v>300.54000000000002</v>
          </cell>
        </row>
        <row r="3063">
          <cell r="A3063">
            <v>7776</v>
          </cell>
          <cell r="B3063" t="str">
            <v>TUBO CONCRETO ARMADO CLASSE EA-3 PB JE NBR-8890/2007 DN 500MM P/ ESG SANITARIO</v>
          </cell>
          <cell r="C3063" t="str">
            <v>M</v>
          </cell>
          <cell r="D3063">
            <v>161.19</v>
          </cell>
        </row>
        <row r="3064">
          <cell r="A3064">
            <v>7778</v>
          </cell>
          <cell r="B3064" t="str">
            <v>TUBO CONCRETO SIMPLES CLASSE- PS1, PB NBR-8890 DN 200MM P/AGUAS PLUVIAIS</v>
          </cell>
          <cell r="C3064" t="str">
            <v>M</v>
          </cell>
          <cell r="D3064">
            <v>12.82</v>
          </cell>
        </row>
        <row r="3065">
          <cell r="A3065">
            <v>7781</v>
          </cell>
          <cell r="B3065" t="str">
            <v>TUBO CONCRETO SIMPLES CLASSE -PS1 PB NBR-8890 DN 400 MM P/AGUAS PLUVIAIS</v>
          </cell>
          <cell r="C3065" t="str">
            <v>M</v>
          </cell>
          <cell r="D3065">
            <v>22.65</v>
          </cell>
        </row>
        <row r="3066">
          <cell r="A3066">
            <v>7783</v>
          </cell>
          <cell r="B3066" t="str">
            <v>TUBO CONCRETO SIMPLES CLASSE -PS2 PB NBR-8890 DN 200MM P/AGUAS PLUVIAIS</v>
          </cell>
          <cell r="C3066" t="str">
            <v>M</v>
          </cell>
          <cell r="D3066">
            <v>14.3</v>
          </cell>
        </row>
        <row r="3067">
          <cell r="A3067">
            <v>7785</v>
          </cell>
          <cell r="B3067" t="str">
            <v>TUBO CONCRETO SIMPLES CLASSE - PS2 PB NBR-8890 DN 400MM P/AGUAS PLUVIAIS</v>
          </cell>
          <cell r="C3067" t="str">
            <v>M</v>
          </cell>
          <cell r="D3067">
            <v>24.65</v>
          </cell>
        </row>
        <row r="3068">
          <cell r="A3068">
            <v>7790</v>
          </cell>
          <cell r="B3068" t="str">
            <v>TUBO CONCRETO SIMPLES CLASSE - PS2 PB NBR-8890 DN 300MM P/AGUAS PLUVIAIS</v>
          </cell>
          <cell r="C3068" t="str">
            <v>M</v>
          </cell>
          <cell r="D3068">
            <v>18.739999999999998</v>
          </cell>
        </row>
        <row r="3069">
          <cell r="A3069">
            <v>7791</v>
          </cell>
          <cell r="B3069" t="str">
            <v>TUBO CONCRETO SIMPLES CLASSE - PS1 PB NBR-8890 DN 600MM P/AGUAS PLUVIAIS</v>
          </cell>
          <cell r="C3069" t="str">
            <v>M</v>
          </cell>
          <cell r="D3069">
            <v>39.44</v>
          </cell>
        </row>
        <row r="3070">
          <cell r="A3070">
            <v>7792</v>
          </cell>
          <cell r="B3070" t="str">
            <v>TUBO CONCRETO SIMPLES CLASSE - PS2 PB NBR-8890 DN 500MM P/AGUAS PLUVIAIS</v>
          </cell>
          <cell r="C3070" t="str">
            <v>M</v>
          </cell>
          <cell r="D3070">
            <v>36.49</v>
          </cell>
        </row>
        <row r="3071">
          <cell r="A3071">
            <v>7793</v>
          </cell>
          <cell r="B3071" t="str">
            <v>TUBO CONCRETO SIMPLES CLASSE - PS2 PB NBR-8890 DN 600MM P/AGUAS PLUVIAIS</v>
          </cell>
          <cell r="C3071" t="str">
            <v>M</v>
          </cell>
          <cell r="D3071">
            <v>47.33</v>
          </cell>
        </row>
        <row r="3072">
          <cell r="A3072">
            <v>7795</v>
          </cell>
          <cell r="B3072" t="str">
            <v>TUBO CONCRETO SIMPLES CLASSE - PS1, PB NBR-8890 DN 500MM P/AGUAS PLUVIAIS</v>
          </cell>
          <cell r="C3072" t="str">
            <v>M</v>
          </cell>
          <cell r="D3072">
            <v>34.51</v>
          </cell>
        </row>
        <row r="3073">
          <cell r="A3073">
            <v>7796</v>
          </cell>
          <cell r="B3073" t="str">
            <v>TUBO CONCRETO SIMPLES CLASSE PS1, PB NBR-8890 DN 300MM P/AGUAS PLUVIAIS</v>
          </cell>
          <cell r="C3073" t="str">
            <v>M</v>
          </cell>
          <cell r="D3073">
            <v>17.75</v>
          </cell>
        </row>
        <row r="3074">
          <cell r="A3074">
            <v>9813</v>
          </cell>
          <cell r="B3074" t="str">
            <v>TUBO DE POLIETILENO DE ALTA DENSIDADE, PEAD, PE-80, NBR-8417, DIAMETRO EXT. 20 MM X 2,3 MM DE PAREDE, P/ LIGACAO PREDIAL DE AGUA</v>
          </cell>
          <cell r="C3074" t="str">
            <v>M</v>
          </cell>
          <cell r="D3074">
            <v>2.2599999999999998</v>
          </cell>
        </row>
        <row r="3075">
          <cell r="A3075">
            <v>9815</v>
          </cell>
          <cell r="B3075" t="str">
            <v>TUBO DE POLIETILENO DE ALTA DENSIDADE, PEAD, PE-80, NBR-8417 32 MM, DIÂMETRO EXTERNO 32 X 3,0 MM DE PAREDE, P/LIGAÇÃO PREDIAL DE AGUA</v>
          </cell>
          <cell r="C3075" t="str">
            <v>M</v>
          </cell>
          <cell r="D3075">
            <v>4.7300000000000004</v>
          </cell>
        </row>
        <row r="3076">
          <cell r="A3076">
            <v>9817</v>
          </cell>
          <cell r="B3076" t="str">
            <v>TUBO PVC EB-644 P/ REDE COLET ESG JE DN 100MM</v>
          </cell>
          <cell r="C3076" t="str">
            <v>M</v>
          </cell>
          <cell r="D3076">
            <v>9.09</v>
          </cell>
        </row>
        <row r="3077">
          <cell r="A3077">
            <v>9818</v>
          </cell>
          <cell r="B3077" t="str">
            <v>TUBO PVC EB-644 P/ REDE COLET ESG JE DN 150MM</v>
          </cell>
          <cell r="C3077" t="str">
            <v>M</v>
          </cell>
          <cell r="D3077">
            <v>19.059999999999999</v>
          </cell>
        </row>
        <row r="3078">
          <cell r="A3078">
            <v>9819</v>
          </cell>
          <cell r="B3078" t="str">
            <v>TUBO PVC EB 644 P/ REDE COLET ESG JE DN 200MM</v>
          </cell>
          <cell r="C3078" t="str">
            <v>M</v>
          </cell>
          <cell r="D3078">
            <v>29.46</v>
          </cell>
        </row>
        <row r="3079">
          <cell r="A3079">
            <v>9820</v>
          </cell>
          <cell r="B3079" t="str">
            <v>TUBO PVC EB-644 P/ REDE COLET ESG JE DN 250MM</v>
          </cell>
          <cell r="C3079" t="str">
            <v>M</v>
          </cell>
          <cell r="D3079">
            <v>50.23</v>
          </cell>
        </row>
        <row r="3080">
          <cell r="A3080">
            <v>9821</v>
          </cell>
          <cell r="B3080" t="str">
            <v>TUBO PVC EB-644 P/ REDE COLET ESG JE DN 300MM</v>
          </cell>
          <cell r="C3080" t="str">
            <v>M</v>
          </cell>
          <cell r="D3080">
            <v>78.77</v>
          </cell>
        </row>
        <row r="3081">
          <cell r="A3081">
            <v>9822</v>
          </cell>
          <cell r="B3081" t="str">
            <v>TUBO PVC EB-644 P/ REDE COLET ESG JE DN 350MM</v>
          </cell>
          <cell r="C3081" t="str">
            <v>M</v>
          </cell>
          <cell r="D3081">
            <v>101.16</v>
          </cell>
        </row>
        <row r="3082">
          <cell r="A3082">
            <v>9823</v>
          </cell>
          <cell r="B3082" t="str">
            <v>TUBO PVC EB-644 P/ REDE COLET ESG JE DN 400MM</v>
          </cell>
          <cell r="C3082" t="str">
            <v>M</v>
          </cell>
          <cell r="D3082">
            <v>129.09</v>
          </cell>
        </row>
        <row r="3083">
          <cell r="A3083">
            <v>9824</v>
          </cell>
          <cell r="B3083" t="str">
            <v>TUBO PVC EB-644 P/ REDE COLET ESG JE DN 125MM</v>
          </cell>
          <cell r="C3083" t="str">
            <v>M</v>
          </cell>
          <cell r="D3083">
            <v>11.62</v>
          </cell>
        </row>
        <row r="3084">
          <cell r="A3084">
            <v>9825</v>
          </cell>
          <cell r="B3084" t="str">
            <v>TUBO PVC DEFOFO EB-1208 P/ REDE AGUA JE 1 MPA DN 100MM</v>
          </cell>
          <cell r="C3084" t="str">
            <v>M</v>
          </cell>
          <cell r="D3084">
            <v>21.83</v>
          </cell>
        </row>
        <row r="3085">
          <cell r="A3085">
            <v>9826</v>
          </cell>
          <cell r="B3085" t="str">
            <v>TUBO PVC DEFOFO EB-1208 P/ REDE AGUA JE 1 MPA DN 250MM</v>
          </cell>
          <cell r="C3085" t="str">
            <v>M</v>
          </cell>
          <cell r="D3085">
            <v>114.78</v>
          </cell>
        </row>
        <row r="3086">
          <cell r="A3086">
            <v>9827</v>
          </cell>
          <cell r="B3086" t="str">
            <v>TUBO PVC DEFOFO EB-1208 P/ REDE AGUA JE 1 MPA DN 300MM</v>
          </cell>
          <cell r="C3086" t="str">
            <v>M</v>
          </cell>
          <cell r="D3086">
            <v>162.35</v>
          </cell>
        </row>
        <row r="3087">
          <cell r="A3087">
            <v>9828</v>
          </cell>
          <cell r="B3087" t="str">
            <v>TUBO PVC DEFOFO EB-1208 P/ REDE AGUA JE 1 MPA DN 150MM</v>
          </cell>
          <cell r="C3087" t="str">
            <v>M</v>
          </cell>
          <cell r="D3087">
            <v>44.33</v>
          </cell>
        </row>
        <row r="3088">
          <cell r="A3088">
            <v>9829</v>
          </cell>
          <cell r="B3088" t="str">
            <v>TUBO PVC DEFOFO EB-1208 P/ REDE AGUA JE 1 MPA DN 200MM</v>
          </cell>
          <cell r="C3088" t="str">
            <v>M</v>
          </cell>
          <cell r="D3088">
            <v>75.430000000000007</v>
          </cell>
        </row>
        <row r="3089">
          <cell r="A3089">
            <v>9830</v>
          </cell>
          <cell r="B3089" t="str">
            <v>TUBO PVC DRENAGEM CORRUGADO FLEXIVEL PERFURADO DN 65</v>
          </cell>
          <cell r="C3089" t="str">
            <v>M</v>
          </cell>
          <cell r="D3089">
            <v>1.56</v>
          </cell>
        </row>
        <row r="3090">
          <cell r="A3090">
            <v>9833</v>
          </cell>
          <cell r="B3090" t="str">
            <v>TUBO PVC DRENAGEM CORRUGADO FLEXIVEL PERFURADO DN 100 OU 110</v>
          </cell>
          <cell r="C3090" t="str">
            <v>M</v>
          </cell>
          <cell r="D3090">
            <v>5.32</v>
          </cell>
        </row>
        <row r="3091">
          <cell r="A3091">
            <v>9834</v>
          </cell>
          <cell r="B3091" t="str">
            <v>TUBO PVC DRENAGEM CORRUGADO RIGIDO PERFURADO DN 150</v>
          </cell>
          <cell r="C3091" t="str">
            <v>M</v>
          </cell>
          <cell r="D3091">
            <v>11.14</v>
          </cell>
        </row>
        <row r="3092">
          <cell r="A3092">
            <v>9835</v>
          </cell>
          <cell r="B3092" t="str">
            <v>TUBO PVC P/ ESG PREDIAL DN 40MM</v>
          </cell>
          <cell r="C3092" t="str">
            <v>M</v>
          </cell>
          <cell r="D3092">
            <v>2.5299999999999998</v>
          </cell>
        </row>
        <row r="3093">
          <cell r="A3093">
            <v>9836</v>
          </cell>
          <cell r="B3093" t="str">
            <v>TUBO PVC P/ ESG PREDIAL DN 100MM</v>
          </cell>
          <cell r="C3093" t="str">
            <v>M</v>
          </cell>
          <cell r="D3093">
            <v>7.32</v>
          </cell>
        </row>
        <row r="3094">
          <cell r="A3094">
            <v>9837</v>
          </cell>
          <cell r="B3094" t="str">
            <v>TUBO PVC P/ ESG PREDIAL DN 75MM</v>
          </cell>
          <cell r="C3094" t="str">
            <v>M</v>
          </cell>
          <cell r="D3094">
            <v>6.05</v>
          </cell>
        </row>
        <row r="3095">
          <cell r="A3095">
            <v>9838</v>
          </cell>
          <cell r="B3095" t="str">
            <v>TUBO PVC P/ ESG PREDIAL DN 50MM</v>
          </cell>
          <cell r="C3095" t="str">
            <v>M</v>
          </cell>
          <cell r="D3095">
            <v>4.79</v>
          </cell>
        </row>
        <row r="3096">
          <cell r="A3096">
            <v>9839</v>
          </cell>
          <cell r="B3096" t="str">
            <v>TUBO PVC PBV SERIE R P/ ESG OU AGUAS PLUVIAIS PREDIAL DN 75MM</v>
          </cell>
          <cell r="C3096" t="str">
            <v>M</v>
          </cell>
          <cell r="D3096">
            <v>10.59</v>
          </cell>
        </row>
        <row r="3097">
          <cell r="A3097">
            <v>9840</v>
          </cell>
          <cell r="B3097" t="str">
            <v>TUBO PVC PBV SERIE R P/ ESG OU AGUAS PLUVIAIS PREDIAL DN 150MM</v>
          </cell>
          <cell r="C3097" t="str">
            <v>M</v>
          </cell>
          <cell r="D3097">
            <v>35.869999999999997</v>
          </cell>
        </row>
        <row r="3098">
          <cell r="A3098">
            <v>9841</v>
          </cell>
          <cell r="B3098" t="str">
            <v>TUBO PVC PBV SERIE R P/ ESG OU AGUAS PLUVIAIS PREDIAL DN 100MM</v>
          </cell>
          <cell r="C3098" t="str">
            <v>M</v>
          </cell>
          <cell r="D3098">
            <v>15.07</v>
          </cell>
        </row>
        <row r="3099">
          <cell r="A3099">
            <v>9844</v>
          </cell>
          <cell r="B3099" t="str">
            <v>TUBO PVC PBA 12 JE NBR 5647 P/REDE AGUA DN 50/DE 60 MM</v>
          </cell>
          <cell r="C3099" t="str">
            <v>M</v>
          </cell>
          <cell r="D3099">
            <v>5.0199999999999996</v>
          </cell>
        </row>
        <row r="3100">
          <cell r="A3100">
            <v>9845</v>
          </cell>
          <cell r="B3100" t="str">
            <v>TUBO PVC PBA 12 JE NBR 5647 P/REDE AGUA DN 65/DE 75 MM</v>
          </cell>
          <cell r="C3100" t="str">
            <v>M</v>
          </cell>
          <cell r="D3100">
            <v>7.9</v>
          </cell>
        </row>
        <row r="3101">
          <cell r="A3101">
            <v>9846</v>
          </cell>
          <cell r="B3101" t="str">
            <v>TUBO PVC PBA 12 JE NBR 5647 P/REDE AGUA DN 75/DE 85 MM</v>
          </cell>
          <cell r="C3101" t="str">
            <v>M</v>
          </cell>
          <cell r="D3101">
            <v>10.25</v>
          </cell>
        </row>
        <row r="3102">
          <cell r="A3102">
            <v>9847</v>
          </cell>
          <cell r="B3102" t="str">
            <v>TUBO PVC PBA 12 JE NBR 5647 P/REDE AGUA DN 100/DE 110 MM</v>
          </cell>
          <cell r="C3102" t="str">
            <v>M</v>
          </cell>
          <cell r="D3102">
            <v>16.55</v>
          </cell>
        </row>
        <row r="3103">
          <cell r="A3103">
            <v>9850</v>
          </cell>
          <cell r="B3103" t="str">
            <v>TUBO PVC DE REVESTIMENTO GEOMECANICO NERVURADO REFORCADO DN 150MM - COMPRIM= 2 M</v>
          </cell>
          <cell r="C3103" t="str">
            <v>M</v>
          </cell>
          <cell r="D3103">
            <v>147.34</v>
          </cell>
        </row>
        <row r="3104">
          <cell r="A3104">
            <v>9851</v>
          </cell>
          <cell r="B3104" t="str">
            <v>TUBO PVC DE REVESTIMENTO GEOMECANICO NERVURADO STANDARD DN 206MM - COMPRIM= 2 M</v>
          </cell>
          <cell r="C3104" t="str">
            <v>M</v>
          </cell>
          <cell r="D3104">
            <v>212.86</v>
          </cell>
        </row>
        <row r="3105">
          <cell r="A3105">
            <v>9853</v>
          </cell>
          <cell r="B3105" t="str">
            <v>TUBO PVC DE REVESTIMENTO GEOMECANICO NERVURADO REFORCADO DN 200MM - COMPRIM= 2 M</v>
          </cell>
          <cell r="C3105" t="str">
            <v>M</v>
          </cell>
          <cell r="D3105">
            <v>262.77999999999997</v>
          </cell>
        </row>
        <row r="3106">
          <cell r="A3106">
            <v>9854</v>
          </cell>
          <cell r="B3106" t="str">
            <v>TUBO PVC DE REVESTIMENTO GEOMECANICO NERVURADO STANDARD DN 154MM - COMPRIM= 2 M</v>
          </cell>
          <cell r="C3106" t="str">
            <v>M</v>
          </cell>
          <cell r="D3106">
            <v>132.19</v>
          </cell>
        </row>
        <row r="3107">
          <cell r="A3107">
            <v>9855</v>
          </cell>
          <cell r="B3107" t="str">
            <v>TUBO PVC DE REVESTIMENTO GEOMECANICO NERVURADO STANDARD DN 250MM - COMPRIM= 2 M</v>
          </cell>
          <cell r="C3107" t="str">
            <v>M</v>
          </cell>
          <cell r="D3107">
            <v>383.12</v>
          </cell>
        </row>
        <row r="3108">
          <cell r="A3108">
            <v>9856</v>
          </cell>
          <cell r="B3108" t="str">
            <v>TUBO PVC ROSCAVEL EB-892 P/ AGUA FRIA PREDIAL 1/2\"</v>
          </cell>
          <cell r="C3108" t="str">
            <v>M</v>
          </cell>
          <cell r="D3108">
            <v>2.58</v>
          </cell>
        </row>
        <row r="3109">
          <cell r="A3109">
            <v>9857</v>
          </cell>
          <cell r="B3109" t="str">
            <v>TUBO PVC ROSCAVEL EB-892 P/ AGUA FRIA PREDIAL 3\"</v>
          </cell>
          <cell r="C3109" t="str">
            <v>M</v>
          </cell>
          <cell r="D3109">
            <v>42.52</v>
          </cell>
        </row>
        <row r="3110">
          <cell r="A3110">
            <v>9858</v>
          </cell>
          <cell r="B3110" t="str">
            <v>TUBO PVC ROSCAVEL EB-892 P/ AGUA FRIA PREDIAL 6\"</v>
          </cell>
          <cell r="C3110" t="str">
            <v>M</v>
          </cell>
          <cell r="D3110">
            <v>77.81</v>
          </cell>
        </row>
        <row r="3111">
          <cell r="A3111">
            <v>9859</v>
          </cell>
          <cell r="B3111" t="str">
            <v>TUBO PVC ROSCAVEL EB-892 P/ AGUA FRIA PREDIAL 3/4\"</v>
          </cell>
          <cell r="C3111" t="str">
            <v>M</v>
          </cell>
          <cell r="D3111">
            <v>3.8</v>
          </cell>
        </row>
        <row r="3112">
          <cell r="A3112">
            <v>9860</v>
          </cell>
          <cell r="B3112" t="str">
            <v>TUBO PVC ROSCAVEL EB-892 P/ AGUA FRIA PREDIAL 2\"</v>
          </cell>
          <cell r="C3112" t="str">
            <v>M</v>
          </cell>
          <cell r="D3112">
            <v>16.39</v>
          </cell>
        </row>
        <row r="3113">
          <cell r="A3113">
            <v>9861</v>
          </cell>
          <cell r="B3113" t="str">
            <v>TUBO PVC ROSCAVEL EB-892 P/ AGUA FRIA PREDIAL 1 1/4\"</v>
          </cell>
          <cell r="C3113" t="str">
            <v>M</v>
          </cell>
          <cell r="D3113">
            <v>9.0399999999999991</v>
          </cell>
        </row>
        <row r="3114">
          <cell r="A3114">
            <v>9862</v>
          </cell>
          <cell r="B3114" t="str">
            <v>TUBO PVC ROSCAVEL EB-892 P/ AGUA FRIA PREDIAL 1 1/2\"</v>
          </cell>
          <cell r="C3114" t="str">
            <v>M</v>
          </cell>
          <cell r="D3114">
            <v>10.88</v>
          </cell>
        </row>
        <row r="3115">
          <cell r="A3115">
            <v>9863</v>
          </cell>
          <cell r="B3115" t="str">
            <v>TUBO PVC ROSCAVEL EB-892 P/ AGUA FRIA PREDIAL 2 1/2\"</v>
          </cell>
          <cell r="C3115" t="str">
            <v>M</v>
          </cell>
          <cell r="D3115">
            <v>32.81</v>
          </cell>
        </row>
        <row r="3116">
          <cell r="A3116">
            <v>9864</v>
          </cell>
          <cell r="B3116" t="str">
            <v>TUBO PVC ROSCAVEL EB-892 P/ AGUA FRIA PREDIAL 4\"</v>
          </cell>
          <cell r="C3116" t="str">
            <v>M</v>
          </cell>
          <cell r="D3116">
            <v>50.21</v>
          </cell>
        </row>
        <row r="3117">
          <cell r="A3117">
            <v>9865</v>
          </cell>
          <cell r="B3117" t="str">
            <v>TUBO PVC ROSCAVEL EB-892 P/ AGUA FRIA PREDIAL 5\"</v>
          </cell>
          <cell r="C3117" t="str">
            <v>M</v>
          </cell>
          <cell r="D3117">
            <v>71.540000000000006</v>
          </cell>
        </row>
        <row r="3118">
          <cell r="A3118">
            <v>9866</v>
          </cell>
          <cell r="B3118" t="str">
            <v>TUBO PVC ROSCAVEL EB-892 P/ AGUA FRIA PREDIAL 1\"</v>
          </cell>
          <cell r="C3118" t="str">
            <v>M</v>
          </cell>
          <cell r="D3118">
            <v>6.82</v>
          </cell>
        </row>
        <row r="3119">
          <cell r="A3119">
            <v>9867</v>
          </cell>
          <cell r="B3119" t="str">
            <v>TUBO PVC SOLDAVEL EB-892 P/AGUA FRIA PREDIAL DN 20MM</v>
          </cell>
          <cell r="C3119" t="str">
            <v>M</v>
          </cell>
          <cell r="D3119">
            <v>1.54</v>
          </cell>
        </row>
        <row r="3120">
          <cell r="A3120">
            <v>9868</v>
          </cell>
          <cell r="B3120" t="str">
            <v>TUBO PVC SOLDAVEL EB-892 P/AGUA FRIA PREDIAL DN 25MM</v>
          </cell>
          <cell r="C3120" t="str">
            <v>M</v>
          </cell>
          <cell r="D3120">
            <v>2.09</v>
          </cell>
        </row>
        <row r="3121">
          <cell r="A3121">
            <v>9869</v>
          </cell>
          <cell r="B3121" t="str">
            <v>TUBO PVC SOLDAVEL EB-892 P/AGUA FRIA PREDIAL DN 32MM</v>
          </cell>
          <cell r="C3121" t="str">
            <v>M</v>
          </cell>
          <cell r="D3121">
            <v>4.7699999999999996</v>
          </cell>
        </row>
        <row r="3122">
          <cell r="A3122">
            <v>9870</v>
          </cell>
          <cell r="B3122" t="str">
            <v>TUBO PVC SOLDAVEL EB-892 P/AGUA FRIA PREDIAL DN 110MM</v>
          </cell>
          <cell r="C3122" t="str">
            <v>M</v>
          </cell>
          <cell r="D3122">
            <v>44.59</v>
          </cell>
        </row>
        <row r="3123">
          <cell r="A3123">
            <v>9871</v>
          </cell>
          <cell r="B3123" t="str">
            <v>TUBO PVC SOLDAVEL EB-892 P/AGUA FRIA PREDIAL DN 75MM</v>
          </cell>
          <cell r="C3123" t="str">
            <v>M</v>
          </cell>
          <cell r="D3123">
            <v>21.72</v>
          </cell>
        </row>
        <row r="3124">
          <cell r="A3124">
            <v>9872</v>
          </cell>
          <cell r="B3124" t="str">
            <v>TUBO PVC SOLDAVEL EB-892 P/AGUA FRIA PREDIAL DN 85MM</v>
          </cell>
          <cell r="C3124" t="str">
            <v>M</v>
          </cell>
          <cell r="D3124">
            <v>29.25</v>
          </cell>
        </row>
        <row r="3125">
          <cell r="A3125">
            <v>9873</v>
          </cell>
          <cell r="B3125" t="str">
            <v>TUBO PVC SOLDAVEL EB-892 P/AGUA FRIA PREDIAL DN 60MM</v>
          </cell>
          <cell r="C3125" t="str">
            <v>M</v>
          </cell>
          <cell r="D3125">
            <v>14.17</v>
          </cell>
        </row>
        <row r="3126">
          <cell r="A3126">
            <v>9874</v>
          </cell>
          <cell r="B3126" t="str">
            <v>TUBO PVC SOLDAVEL EB-892 P/AGUA FRIA PREDIAL DN 40MM</v>
          </cell>
          <cell r="C3126" t="str">
            <v>M</v>
          </cell>
          <cell r="D3126">
            <v>6.5</v>
          </cell>
        </row>
        <row r="3127">
          <cell r="A3127">
            <v>9875</v>
          </cell>
          <cell r="B3127" t="str">
            <v>TUBO PVC SOLDAVEL EB-892 P/AGUA FRIA PREDIAL DN 50MM</v>
          </cell>
          <cell r="C3127" t="str">
            <v>M</v>
          </cell>
          <cell r="D3127">
            <v>7.63</v>
          </cell>
        </row>
        <row r="3128">
          <cell r="A3128">
            <v>9876</v>
          </cell>
          <cell r="B3128" t="str">
            <v>TUBO DE PVC , TIPO LEVE, DN = 125 MM PARA VENTILAÇÃO</v>
          </cell>
          <cell r="C3128" t="str">
            <v>M</v>
          </cell>
          <cell r="D3128">
            <v>19.440000000000001</v>
          </cell>
        </row>
        <row r="3129">
          <cell r="A3129">
            <v>9877</v>
          </cell>
          <cell r="B3129" t="str">
            <v>TUBO PVC TIPO LEVE PBL DN 250MM</v>
          </cell>
          <cell r="C3129" t="str">
            <v>M</v>
          </cell>
          <cell r="D3129">
            <v>46.81</v>
          </cell>
        </row>
        <row r="3130">
          <cell r="A3130">
            <v>9878</v>
          </cell>
          <cell r="B3130" t="str">
            <v>TUBO PVC TIPO LEVE PBL DN 300MM</v>
          </cell>
          <cell r="C3130" t="str">
            <v>M</v>
          </cell>
          <cell r="D3130">
            <v>58.59</v>
          </cell>
        </row>
        <row r="3131">
          <cell r="A3131">
            <v>9879</v>
          </cell>
          <cell r="B3131" t="str">
            <v>TUBO PVC TIPO LEVE PBL DN 400MM</v>
          </cell>
          <cell r="C3131" t="str">
            <v>M</v>
          </cell>
          <cell r="D3131">
            <v>144.69999999999999</v>
          </cell>
        </row>
        <row r="3132">
          <cell r="A3132">
            <v>9880</v>
          </cell>
          <cell r="B3132" t="str">
            <v>TUBO PVC TIPO LEVE PBL DN 200MM</v>
          </cell>
          <cell r="C3132" t="str">
            <v>M</v>
          </cell>
          <cell r="D3132">
            <v>29.47</v>
          </cell>
        </row>
        <row r="3133">
          <cell r="A3133">
            <v>9881</v>
          </cell>
          <cell r="B3133" t="str">
            <v>TUBO PVC TIPO LEVE PBL DN 150MM</v>
          </cell>
          <cell r="C3133" t="str">
            <v>M</v>
          </cell>
          <cell r="D3133">
            <v>23.53</v>
          </cell>
        </row>
        <row r="3134">
          <cell r="A3134">
            <v>9882</v>
          </cell>
          <cell r="B3134" t="str">
            <v>TUBO PVC TIPO LEVE PBL DN 450MM</v>
          </cell>
          <cell r="C3134" t="str">
            <v>M</v>
          </cell>
          <cell r="D3134">
            <v>245.3</v>
          </cell>
        </row>
        <row r="3135">
          <cell r="A3135">
            <v>9883</v>
          </cell>
          <cell r="B3135" t="str">
            <v>UNIAO FERRO GALV ROSCA 1/2\"</v>
          </cell>
          <cell r="C3135" t="str">
            <v>UN</v>
          </cell>
          <cell r="D3135">
            <v>12.1</v>
          </cell>
        </row>
        <row r="3136">
          <cell r="A3136">
            <v>9884</v>
          </cell>
          <cell r="B3136" t="str">
            <v>UNIAO FERRO GALV ROSCA 1 1/2\"</v>
          </cell>
          <cell r="C3136" t="str">
            <v>UN</v>
          </cell>
          <cell r="D3136">
            <v>33.840000000000003</v>
          </cell>
        </row>
        <row r="3137">
          <cell r="A3137">
            <v>9885</v>
          </cell>
          <cell r="B3137" t="str">
            <v>UNIAO FERRO GALV ROSCA 3/4\"</v>
          </cell>
          <cell r="C3137" t="str">
            <v>UN</v>
          </cell>
          <cell r="D3137">
            <v>16.88</v>
          </cell>
        </row>
        <row r="3138">
          <cell r="A3138">
            <v>9886</v>
          </cell>
          <cell r="B3138" t="str">
            <v>UNIAO FERRO GALV ROSCA 1\"</v>
          </cell>
          <cell r="C3138" t="str">
            <v>UN</v>
          </cell>
          <cell r="D3138">
            <v>18.940000000000001</v>
          </cell>
        </row>
        <row r="3139">
          <cell r="A3139">
            <v>9887</v>
          </cell>
          <cell r="B3139" t="str">
            <v>UNIAO FERRO GALV ROSCA 2\"</v>
          </cell>
          <cell r="C3139" t="str">
            <v>UN</v>
          </cell>
          <cell r="D3139">
            <v>51.72</v>
          </cell>
        </row>
        <row r="3140">
          <cell r="A3140">
            <v>9888</v>
          </cell>
          <cell r="B3140" t="str">
            <v>UNIAO FERRO GALV ROSCA 1 1/4\"</v>
          </cell>
          <cell r="C3140" t="str">
            <v>UN</v>
          </cell>
          <cell r="D3140">
            <v>29.1</v>
          </cell>
        </row>
        <row r="3141">
          <cell r="A3141">
            <v>9889</v>
          </cell>
          <cell r="B3141" t="str">
            <v>UNIAO FERRO GALV ROSCA 2 1/2\"</v>
          </cell>
          <cell r="C3141" t="str">
            <v>UN</v>
          </cell>
          <cell r="D3141">
            <v>80</v>
          </cell>
        </row>
        <row r="3142">
          <cell r="A3142">
            <v>9890</v>
          </cell>
          <cell r="B3142" t="str">
            <v>UNIAO FERRO GALV ROSCA 3\"</v>
          </cell>
          <cell r="C3142" t="str">
            <v>UN</v>
          </cell>
          <cell r="D3142">
            <v>117.89</v>
          </cell>
        </row>
        <row r="3143">
          <cell r="A3143">
            <v>9891</v>
          </cell>
          <cell r="B3143" t="str">
            <v>UNIAO FERRO GALV ROSCA 4\"</v>
          </cell>
          <cell r="C3143" t="str">
            <v>UN</v>
          </cell>
          <cell r="D3143">
            <v>158.05000000000001</v>
          </cell>
        </row>
        <row r="3144">
          <cell r="A3144">
            <v>9892</v>
          </cell>
          <cell r="B3144" t="str">
            <v>UNIAO PVC C/ROSCA P/AGUA FRIA PREDIAL 1/2\"</v>
          </cell>
          <cell r="C3144" t="str">
            <v>UN</v>
          </cell>
          <cell r="D3144">
            <v>3.25</v>
          </cell>
        </row>
        <row r="3145">
          <cell r="A3145">
            <v>9893</v>
          </cell>
          <cell r="B3145" t="str">
            <v>UNIAO PVC C/ROSCA P/AGUA FRIA PREDIAL 2\"</v>
          </cell>
          <cell r="C3145" t="str">
            <v>UN</v>
          </cell>
          <cell r="D3145">
            <v>32</v>
          </cell>
        </row>
        <row r="3146">
          <cell r="A3146">
            <v>9894</v>
          </cell>
          <cell r="B3146" t="str">
            <v>UNIAO PVC SOLD P/AGUA FRIA PREDIAL 40MM</v>
          </cell>
          <cell r="C3146" t="str">
            <v>UN</v>
          </cell>
          <cell r="D3146">
            <v>14.5</v>
          </cell>
        </row>
        <row r="3147">
          <cell r="A3147">
            <v>9895</v>
          </cell>
          <cell r="B3147" t="str">
            <v>UNIAO PVC SOLD P/AGUA FRIA PREDIAL 32MM</v>
          </cell>
          <cell r="C3147" t="str">
            <v>UN</v>
          </cell>
          <cell r="D3147">
            <v>7.36</v>
          </cell>
        </row>
        <row r="3148">
          <cell r="A3148">
            <v>9896</v>
          </cell>
          <cell r="B3148" t="str">
            <v>UNIAO PVC C/ROSCA P/AGUA FRIA PREDIAL 1 1/4\"</v>
          </cell>
          <cell r="C3148" t="str">
            <v>UN</v>
          </cell>
          <cell r="D3148">
            <v>16.98</v>
          </cell>
        </row>
        <row r="3149">
          <cell r="A3149">
            <v>9897</v>
          </cell>
          <cell r="B3149" t="str">
            <v>UNIAO PVC SOLD P/AGUA FRIA PREDIAL 50MM</v>
          </cell>
          <cell r="C3149" t="str">
            <v>UN</v>
          </cell>
          <cell r="D3149">
            <v>16.16</v>
          </cell>
        </row>
        <row r="3150">
          <cell r="A3150">
            <v>9898</v>
          </cell>
          <cell r="B3150" t="str">
            <v>UNIAO PVC C/ROSCA P/AGUA FRIA PREDIAL 2 1/2\"</v>
          </cell>
          <cell r="C3150" t="str">
            <v>UN</v>
          </cell>
          <cell r="D3150">
            <v>34.97</v>
          </cell>
        </row>
        <row r="3151">
          <cell r="A3151">
            <v>9899</v>
          </cell>
          <cell r="B3151" t="str">
            <v>UNIAO PVC C/ROSCA P/AGUA FRIA PREDIAL 3/4\"</v>
          </cell>
          <cell r="C3151" t="str">
            <v>UN</v>
          </cell>
          <cell r="D3151">
            <v>4.45</v>
          </cell>
        </row>
        <row r="3152">
          <cell r="A3152">
            <v>9900</v>
          </cell>
          <cell r="B3152" t="str">
            <v>UNIAO PVC C/ROSCA P/AGUA FRIA PREDIAL 1\"</v>
          </cell>
          <cell r="C3152" t="str">
            <v>UN</v>
          </cell>
          <cell r="D3152">
            <v>7.61</v>
          </cell>
        </row>
        <row r="3153">
          <cell r="A3153">
            <v>9901</v>
          </cell>
          <cell r="B3153" t="str">
            <v>UNIAO PVC C/ROSCA P/AGUA FRIA PREDIAL 1 1/2\"</v>
          </cell>
          <cell r="C3153" t="str">
            <v>UN</v>
          </cell>
          <cell r="D3153">
            <v>14.09</v>
          </cell>
        </row>
        <row r="3154">
          <cell r="A3154">
            <v>9902</v>
          </cell>
          <cell r="B3154" t="str">
            <v>UNIAO PVC C/ROSCA P/AGUA FRIA PREDIAL 3\"</v>
          </cell>
          <cell r="C3154" t="str">
            <v>UN</v>
          </cell>
          <cell r="D3154">
            <v>53.1</v>
          </cell>
        </row>
        <row r="3155">
          <cell r="A3155">
            <v>9905</v>
          </cell>
          <cell r="B3155" t="str">
            <v>UNIAO PVC SOLD P/AGUA FRIA PREDIAL 20MM</v>
          </cell>
          <cell r="C3155" t="str">
            <v>UN</v>
          </cell>
          <cell r="D3155">
            <v>3.46</v>
          </cell>
        </row>
        <row r="3156">
          <cell r="A3156">
            <v>9906</v>
          </cell>
          <cell r="B3156" t="str">
            <v>UNIAO PVC SOLD P/AGUA FRIA PREDIAL 25MM</v>
          </cell>
          <cell r="C3156" t="str">
            <v>UN</v>
          </cell>
          <cell r="D3156">
            <v>3.55</v>
          </cell>
        </row>
        <row r="3157">
          <cell r="A3157">
            <v>9907</v>
          </cell>
          <cell r="B3157" t="str">
            <v>UNIAO PVC SOLD P/AGUA FRIA PREDIAL 85MM</v>
          </cell>
          <cell r="C3157" t="str">
            <v>UN</v>
          </cell>
          <cell r="D3157">
            <v>164.98</v>
          </cell>
        </row>
        <row r="3158">
          <cell r="A3158">
            <v>9908</v>
          </cell>
          <cell r="B3158" t="str">
            <v>UNIAO PVC SOLD P/AGUA FRIA PREDIAL 110MM</v>
          </cell>
          <cell r="C3158" t="str">
            <v>UN</v>
          </cell>
          <cell r="D3158">
            <v>262.64999999999998</v>
          </cell>
        </row>
        <row r="3159">
          <cell r="A3159">
            <v>9909</v>
          </cell>
          <cell r="B3159" t="str">
            <v>UNIAO PVC SOLD P/AGUA FRIA PREDIAL 75MM</v>
          </cell>
          <cell r="C3159" t="str">
            <v>UN</v>
          </cell>
          <cell r="D3159">
            <v>111.14</v>
          </cell>
        </row>
        <row r="3160">
          <cell r="A3160">
            <v>9910</v>
          </cell>
          <cell r="B3160" t="str">
            <v>UNIAO PVC SOLD P/AGUA FRIA PREDIAL 60MM</v>
          </cell>
          <cell r="C3160" t="str">
            <v>UN</v>
          </cell>
          <cell r="D3160">
            <v>35.659999999999997</v>
          </cell>
        </row>
        <row r="3161">
          <cell r="A3161">
            <v>9911</v>
          </cell>
          <cell r="B3161" t="str">
            <v>UNIAO PVC C/ROSCA P/AGUA FRIA PREDIAL 4\"</v>
          </cell>
          <cell r="C3161" t="str">
            <v>UN</v>
          </cell>
          <cell r="D3161">
            <v>82.5</v>
          </cell>
        </row>
        <row r="3162">
          <cell r="A3162">
            <v>9912</v>
          </cell>
          <cell r="B3162" t="str">
            <v>USINA DE ASFALTO A QUENTE FIXA CONTINUA TIPO \"CONTRA-FLUXO\" CIBER MOD. UACF-12,      CAP. 40 A 80T/H**CAIXA**\"</v>
          </cell>
          <cell r="C3162" t="str">
            <v>UN</v>
          </cell>
          <cell r="D3162">
            <v>1633355</v>
          </cell>
        </row>
        <row r="3163">
          <cell r="A3163">
            <v>9914</v>
          </cell>
          <cell r="B3163" t="str">
            <v>USINA DE CONCRETO FIXA  CAP 90 A 120M3/H, CIBI , MODELO ASTRA S/H1 , SEM SILO</v>
          </cell>
          <cell r="C3163" t="str">
            <v>UN</v>
          </cell>
          <cell r="D3163">
            <v>309902</v>
          </cell>
        </row>
        <row r="3164">
          <cell r="A3164">
            <v>9921</v>
          </cell>
          <cell r="B3164" t="str">
            <v>USINA MISTURADORA DE SOLOS CIBER USC-50 P,  DOSADORES TRIPLOS, CALHA VIBRATORIA   CAP. 200/500 T - 201 HP **CAIXA**</v>
          </cell>
          <cell r="C3164" t="str">
            <v>UN</v>
          </cell>
          <cell r="D3164">
            <v>969172.42</v>
          </cell>
        </row>
        <row r="3165">
          <cell r="A3165">
            <v>10228</v>
          </cell>
          <cell r="B3165" t="str">
            <v>VÁLVULA DE DESCARGA DE *1 1/2\"* COM REGISTRO E ACABAMENTO EM METAL CROMADO</v>
          </cell>
          <cell r="C3165" t="str">
            <v>UN</v>
          </cell>
          <cell r="D3165">
            <v>127</v>
          </cell>
        </row>
        <row r="3166">
          <cell r="A3166">
            <v>10229</v>
          </cell>
          <cell r="B3166" t="str">
            <v>VALVULA PE C/ CRIVO BRONZE 3/4\"</v>
          </cell>
          <cell r="C3166" t="str">
            <v>UN</v>
          </cell>
          <cell r="D3166">
            <v>16.010000000000002</v>
          </cell>
        </row>
        <row r="3167">
          <cell r="A3167">
            <v>10230</v>
          </cell>
          <cell r="B3167" t="str">
            <v>VALVULA PE C/ CRIVO BRONZE 4\"</v>
          </cell>
          <cell r="C3167" t="str">
            <v>UN</v>
          </cell>
          <cell r="D3167">
            <v>170.55</v>
          </cell>
        </row>
        <row r="3168">
          <cell r="A3168">
            <v>10231</v>
          </cell>
          <cell r="B3168" t="str">
            <v>VALVULA PE C/ CRIVO BRONZE 2 1/2\"</v>
          </cell>
          <cell r="C3168" t="str">
            <v>UN</v>
          </cell>
          <cell r="D3168">
            <v>77.849999999999994</v>
          </cell>
        </row>
        <row r="3169">
          <cell r="A3169">
            <v>10232</v>
          </cell>
          <cell r="B3169" t="str">
            <v>VALVULA PE C/ CRIVO BRONZE 2\"</v>
          </cell>
          <cell r="C3169" t="str">
            <v>UN</v>
          </cell>
          <cell r="D3169">
            <v>43.34</v>
          </cell>
        </row>
        <row r="3170">
          <cell r="A3170">
            <v>10233</v>
          </cell>
          <cell r="B3170" t="str">
            <v>VALVULA PE C/ CRIVO BRONZE 1 1/4\"</v>
          </cell>
          <cell r="C3170" t="str">
            <v>UN</v>
          </cell>
          <cell r="D3170">
            <v>27.23</v>
          </cell>
        </row>
        <row r="3171">
          <cell r="A3171">
            <v>10234</v>
          </cell>
          <cell r="B3171" t="str">
            <v>VALVULA PE C/ CRIVO BRONZE 1\"</v>
          </cell>
          <cell r="C3171" t="str">
            <v>UN</v>
          </cell>
          <cell r="D3171">
            <v>18.350000000000001</v>
          </cell>
        </row>
        <row r="3172">
          <cell r="A3172">
            <v>10235</v>
          </cell>
          <cell r="B3172" t="str">
            <v>VALVULA PE C/ CRIVO BRONZE 3\"</v>
          </cell>
          <cell r="C3172" t="str">
            <v>UN</v>
          </cell>
          <cell r="D3172">
            <v>102.61</v>
          </cell>
        </row>
        <row r="3173">
          <cell r="A3173">
            <v>10236</v>
          </cell>
          <cell r="B3173" t="str">
            <v>VALVULA PE C/ CRIVO BRONZE 1 1/2\"</v>
          </cell>
          <cell r="C3173" t="str">
            <v>UN</v>
          </cell>
          <cell r="D3173">
            <v>31.3</v>
          </cell>
        </row>
        <row r="3174">
          <cell r="A3174">
            <v>10404</v>
          </cell>
          <cell r="B3174" t="str">
            <v>VÁLVULA DE RETENÇÃO HORIZONTAL, DE BRONZE (PN-25) 1/2\", 400 PSI, TAMPA E PORCA DE UNIÃO, EXTREMIDADES COM ROSCA</v>
          </cell>
          <cell r="C3174" t="str">
            <v>UN</v>
          </cell>
          <cell r="D3174">
            <v>35.909999999999997</v>
          </cell>
        </row>
        <row r="3175">
          <cell r="A3175">
            <v>10405</v>
          </cell>
          <cell r="B3175" t="str">
            <v>VALVULA RETENCAO HORIZONTAL BRONZE (PN-25) 2 1/2\" 400PSI TAMPA C/ PORCA DE UNIAO - EXTREMIDADES C/ROSCA\"</v>
          </cell>
          <cell r="C3175" t="str">
            <v>UN</v>
          </cell>
          <cell r="D3175">
            <v>161.61000000000001</v>
          </cell>
        </row>
        <row r="3176">
          <cell r="A3176">
            <v>10406</v>
          </cell>
          <cell r="B3176" t="str">
            <v>VALVULA RETENCAO HORIZONTAL BRONZE (PN-25) 3\" 400PSI TAMPA C/ PORCA DE UNIAO - EXTREMIDADES C/ROSCA\"</v>
          </cell>
          <cell r="C3176" t="str">
            <v>UN</v>
          </cell>
          <cell r="D3176">
            <v>189.69</v>
          </cell>
        </row>
        <row r="3177">
          <cell r="A3177">
            <v>10407</v>
          </cell>
          <cell r="B3177" t="str">
            <v>VALVULA RETENCAO HORIZONTAL BRONZE (PN-25) 4\" 400PSI TAMPA C/ PORCA DE UNIAO - EXTREMIDADES C/ROSCA\"</v>
          </cell>
          <cell r="C3177" t="str">
            <v>UN</v>
          </cell>
          <cell r="D3177">
            <v>368.49</v>
          </cell>
        </row>
        <row r="3178">
          <cell r="A3178">
            <v>10408</v>
          </cell>
          <cell r="B3178" t="str">
            <v>VALVULA RETENCAO HORIZONTAL BRONZE (PN-25) 2\" 400PSI TAMPA C/ PORCA DE UNIAO - EXTREMIDADES C/ROSCA\"</v>
          </cell>
          <cell r="C3178" t="str">
            <v>UN</v>
          </cell>
          <cell r="D3178">
            <v>122.08</v>
          </cell>
        </row>
        <row r="3179">
          <cell r="A3179">
            <v>10409</v>
          </cell>
          <cell r="B3179" t="str">
            <v>VALVULA RETENCAO HORIZONTAL BRONZE (PN-25) 1 1/2\" 400PSI TAMPA C/ PORCA DE UNIAO - EXTREMIDADES C/ROSCA\"</v>
          </cell>
          <cell r="C3179" t="str">
            <v>UN</v>
          </cell>
          <cell r="D3179">
            <v>83.16</v>
          </cell>
        </row>
        <row r="3180">
          <cell r="A3180">
            <v>10410</v>
          </cell>
          <cell r="B3180" t="str">
            <v>VALVULA RETENCAO HORIZONTAL BRONZE (PN-25) 1\" 400PSI TAMPA C/ PORCA DE UNIAO - EXTREMIDADES C/ROSCA\"</v>
          </cell>
          <cell r="C3180" t="str">
            <v>UN</v>
          </cell>
          <cell r="D3180">
            <v>49.38</v>
          </cell>
        </row>
        <row r="3181">
          <cell r="A3181">
            <v>10411</v>
          </cell>
          <cell r="B3181" t="str">
            <v>VALVULA RETENCAO HORIZONTAL BRONZE (PN-25) 1 1/4\" 400PSI TAMPA C/ PORCA DE UNIAO - EXTREMIDADES C/ROSCA\"</v>
          </cell>
          <cell r="C3181" t="str">
            <v>UN</v>
          </cell>
          <cell r="D3181">
            <v>71.44</v>
          </cell>
        </row>
        <row r="3182">
          <cell r="A3182">
            <v>10412</v>
          </cell>
          <cell r="B3182" t="str">
            <v>VALVULA RETENCAO HORIZONTAL BRONZE (PN-25) 3/4\" 400PSI TAMPA C/ PORCA DE UNIAO - EXTREMIDADES C/ROSCA\"</v>
          </cell>
          <cell r="C3182" t="str">
            <v>UN</v>
          </cell>
          <cell r="D3182">
            <v>36.380000000000003</v>
          </cell>
        </row>
        <row r="3183">
          <cell r="A3183">
            <v>10413</v>
          </cell>
          <cell r="B3183" t="str">
            <v>VALVULA RETENCAO VERTICAL BRONZE (PN-16) 3/4\" 200PSI - EXTREMIDADES C/ ROSCA\"</v>
          </cell>
          <cell r="C3183" t="str">
            <v>UN</v>
          </cell>
          <cell r="D3183">
            <v>25.9</v>
          </cell>
        </row>
        <row r="3184">
          <cell r="A3184">
            <v>10414</v>
          </cell>
          <cell r="B3184" t="str">
            <v>VALVULA RETENCAO VERTICAL BRONZE (PN-16) 3\" 200PSI - EXTREMIDADES C/ ROSCA\"</v>
          </cell>
          <cell r="C3184" t="str">
            <v>UN</v>
          </cell>
          <cell r="D3184">
            <v>141.82</v>
          </cell>
        </row>
        <row r="3185">
          <cell r="A3185">
            <v>10415</v>
          </cell>
          <cell r="B3185" t="str">
            <v>VALVULA RETENCAO VERTICAL BRONZE (PN-16) 4\" 200PSI - EXTREMIDADES C/ ROSCA\"</v>
          </cell>
          <cell r="C3185" t="str">
            <v>UN</v>
          </cell>
          <cell r="D3185">
            <v>274.39999999999998</v>
          </cell>
        </row>
        <row r="3186">
          <cell r="A3186">
            <v>10416</v>
          </cell>
          <cell r="B3186" t="str">
            <v>VALVULA RETENCAO VERTICAL BRONZE (PN-16) 1 1/2\" 200PSI - EXTREMIDADES C/ ROSCA\"</v>
          </cell>
          <cell r="C3186" t="str">
            <v>UN</v>
          </cell>
          <cell r="D3186">
            <v>48.66</v>
          </cell>
        </row>
        <row r="3187">
          <cell r="A3187">
            <v>10417</v>
          </cell>
          <cell r="B3187" t="str">
            <v>VALVULA RETENCAO VERTICAL BRONZE (PN-16) 2\" 200PSI - EXTREMIDADES C/ ROSCA\"</v>
          </cell>
          <cell r="C3187" t="str">
            <v>UN</v>
          </cell>
          <cell r="D3187">
            <v>64.19</v>
          </cell>
        </row>
        <row r="3188">
          <cell r="A3188">
            <v>10418</v>
          </cell>
          <cell r="B3188" t="str">
            <v>VALVULA RETENCAO VERTICAL BRONZE (PN-16) 1\" 200PSI - EXTREMIDADES C/ ROSCA\"</v>
          </cell>
          <cell r="C3188" t="str">
            <v>UN</v>
          </cell>
          <cell r="D3188">
            <v>30.05</v>
          </cell>
        </row>
        <row r="3189">
          <cell r="A3189">
            <v>10419</v>
          </cell>
          <cell r="B3189" t="str">
            <v>VALVULA RETENCAO VERTICAL BRONZE (PN-16) 1 1/4\" 200PSI - EXTREMIDADES C/ ROSCA\"</v>
          </cell>
          <cell r="C3189" t="str">
            <v>UN</v>
          </cell>
          <cell r="D3189">
            <v>38.950000000000003</v>
          </cell>
        </row>
        <row r="3190">
          <cell r="A3190">
            <v>10420</v>
          </cell>
          <cell r="B3190" t="str">
            <v>VASO SANITARIO SIFONADO LOUCA BRANCA - PADRAO POPULAR</v>
          </cell>
          <cell r="C3190" t="str">
            <v>UN</v>
          </cell>
          <cell r="D3190">
            <v>97.45</v>
          </cell>
        </row>
        <row r="3191">
          <cell r="A3191">
            <v>10421</v>
          </cell>
          <cell r="B3191" t="str">
            <v>VASO SANITARIO SIFONADO LOUCA COR - PADRAO MEDIO</v>
          </cell>
          <cell r="C3191" t="str">
            <v>UN</v>
          </cell>
          <cell r="D3191">
            <v>105.18</v>
          </cell>
        </row>
        <row r="3192">
          <cell r="A3192">
            <v>10422</v>
          </cell>
          <cell r="B3192" t="str">
            <v>VASO SANITARIO SIFONADO C/CAIXA ACOPLADA LOUCA BRANCA - PADRAO MEDIO</v>
          </cell>
          <cell r="C3192" t="str">
            <v>UN</v>
          </cell>
          <cell r="D3192">
            <v>244.93</v>
          </cell>
        </row>
        <row r="3193">
          <cell r="A3193">
            <v>10423</v>
          </cell>
          <cell r="B3193" t="str">
            <v>TANQUE LOUCA BRANCA SUSPENSO - 18L OU EQUIV</v>
          </cell>
          <cell r="C3193" t="str">
            <v>UN</v>
          </cell>
          <cell r="D3193">
            <v>150.97999999999999</v>
          </cell>
        </row>
        <row r="3194">
          <cell r="A3194">
            <v>10424</v>
          </cell>
          <cell r="B3194" t="str">
            <v>TANQUE LOUCA BRANCA C/COLUNA - 22L OU EQUIV</v>
          </cell>
          <cell r="C3194" t="str">
            <v>UN</v>
          </cell>
          <cell r="D3194">
            <v>177.84</v>
          </cell>
        </row>
        <row r="3195">
          <cell r="A3195">
            <v>10425</v>
          </cell>
          <cell r="B3195" t="str">
            <v>LAVATORIO LOUCA BRANCA SUSPENSO 29,5 X 39,0CM OU EQUIV-PADRAO POPULAR</v>
          </cell>
          <cell r="C3195" t="str">
            <v>UN</v>
          </cell>
          <cell r="D3195">
            <v>43.75</v>
          </cell>
        </row>
        <row r="3196">
          <cell r="A3196">
            <v>10426</v>
          </cell>
          <cell r="B3196" t="str">
            <v>LAVATORIO LOUCA BRANCA C/ COLUNA MEDINDO 45 X 55CM OU EQUIV - PADRAO MEDIO</v>
          </cell>
          <cell r="C3196" t="str">
            <v>UN</v>
          </cell>
          <cell r="D3196">
            <v>94.36</v>
          </cell>
        </row>
        <row r="3197">
          <cell r="A3197">
            <v>10427</v>
          </cell>
          <cell r="B3197" t="str">
            <v>LAVATORIO/CUBA DE SOBREPOR OVAL LOUCA BRANCA 50 X 55CM OU EQUIV - C/ LADRAO - PADRAO ALTO</v>
          </cell>
          <cell r="C3197" t="str">
            <v>UN</v>
          </cell>
          <cell r="D3197">
            <v>56.22</v>
          </cell>
        </row>
        <row r="3198">
          <cell r="A3198">
            <v>10428</v>
          </cell>
          <cell r="B3198" t="str">
            <v>LAVATORIO/CUBA DE SOBREPOR OVAL LOUCA COR 50 X 55CM OU EQUIV - C/ LADRAO - PADRAO ALTO</v>
          </cell>
          <cell r="C3198" t="str">
            <v>UN</v>
          </cell>
          <cell r="D3198">
            <v>58.07</v>
          </cell>
        </row>
        <row r="3199">
          <cell r="A3199">
            <v>10429</v>
          </cell>
          <cell r="B3199" t="str">
            <v>LAVATORIO LOUCA COR SUSPENSO 29,5 X 39CM OU EQUIV - PADRAO POPULAR</v>
          </cell>
          <cell r="C3199" t="str">
            <v>UN</v>
          </cell>
          <cell r="D3199">
            <v>47.18</v>
          </cell>
        </row>
        <row r="3200">
          <cell r="A3200">
            <v>10430</v>
          </cell>
          <cell r="B3200" t="str">
            <v>MICTORIO SIFONADO LOUCA COR C/PERTENCES</v>
          </cell>
          <cell r="C3200" t="str">
            <v>UN</v>
          </cell>
          <cell r="D3200">
            <v>146.72</v>
          </cell>
        </row>
        <row r="3201">
          <cell r="A3201">
            <v>10431</v>
          </cell>
          <cell r="B3201" t="str">
            <v>LAVATORIO LOUCA COR C/ COLUNA MEDINDO 45 X 55CM OU EQUIV - PADRAO MEDIO</v>
          </cell>
          <cell r="C3201" t="str">
            <v>UN</v>
          </cell>
          <cell r="D3201">
            <v>98.9</v>
          </cell>
        </row>
        <row r="3202">
          <cell r="A3202">
            <v>10432</v>
          </cell>
          <cell r="B3202" t="str">
            <v>MICTORIO SIFONADO LOUCA BRANCA C/PERTENCES</v>
          </cell>
          <cell r="C3202" t="str">
            <v>UN</v>
          </cell>
          <cell r="D3202">
            <v>144.22</v>
          </cell>
        </row>
        <row r="3203">
          <cell r="A3203">
            <v>10433</v>
          </cell>
          <cell r="B3203" t="str">
            <v>VASSOURA MECANICA REBOCAVEL C/ ESCOVA CILINDRICA LARGURA VARRIMENTO = 2,44M CONSMAQ VU ULIANA**CAIXA**</v>
          </cell>
          <cell r="C3203" t="str">
            <v>UN</v>
          </cell>
          <cell r="D3203">
            <v>16465.060000000001</v>
          </cell>
        </row>
        <row r="3204">
          <cell r="A3204">
            <v>10435</v>
          </cell>
          <cell r="B3204" t="str">
            <v>VASSOURA MECANICA REBOCAVEL C/ LARGURA DE VARRIMENTO 2,66M TIPO FERLEX VM - 7 OU EQUIV</v>
          </cell>
          <cell r="C3204" t="str">
            <v>H</v>
          </cell>
          <cell r="D3204">
            <v>7.65</v>
          </cell>
        </row>
        <row r="3205">
          <cell r="A3205">
            <v>10438</v>
          </cell>
          <cell r="B3205" t="str">
            <v>VENTOSA SIMPLES FOFO C/ FLANGES PN-10/16/25 DN 50</v>
          </cell>
          <cell r="C3205" t="str">
            <v>UN</v>
          </cell>
          <cell r="D3205">
            <v>255.33</v>
          </cell>
        </row>
        <row r="3206">
          <cell r="A3206">
            <v>10439</v>
          </cell>
          <cell r="B3206" t="str">
            <v>VENTOSA SIMPLES FOFO C/ROSCA PN-25 DN 2</v>
          </cell>
          <cell r="C3206" t="str">
            <v>UN</v>
          </cell>
          <cell r="D3206">
            <v>255.33</v>
          </cell>
        </row>
        <row r="3207">
          <cell r="A3207">
            <v>10441</v>
          </cell>
          <cell r="B3207" t="str">
            <v>VENTOSA SIMPLES FOFO C/ROSCA PN-25 DN 1 1/2</v>
          </cell>
          <cell r="C3207" t="str">
            <v>UN</v>
          </cell>
          <cell r="D3207">
            <v>259.89999999999998</v>
          </cell>
        </row>
        <row r="3208">
          <cell r="A3208">
            <v>10442</v>
          </cell>
          <cell r="B3208" t="str">
            <v>VENTOSA SIMPLES FOFO C/ROSCA PN-25 DN 3/4</v>
          </cell>
          <cell r="C3208" t="str">
            <v>UN</v>
          </cell>
          <cell r="D3208">
            <v>259.89999999999998</v>
          </cell>
        </row>
        <row r="3209">
          <cell r="A3209">
            <v>10443</v>
          </cell>
          <cell r="B3209" t="str">
            <v>VENTOSA SIMPLES FOFO C/ROSCA PN-25 DN 1</v>
          </cell>
          <cell r="C3209" t="str">
            <v>UN</v>
          </cell>
          <cell r="D3209">
            <v>259.89999999999998</v>
          </cell>
        </row>
        <row r="3210">
          <cell r="A3210">
            <v>10444</v>
          </cell>
          <cell r="B3210" t="str">
            <v>VENTOSA SIMPLES FOFO C/ROSCA PN-25 DN 1 1/4</v>
          </cell>
          <cell r="C3210" t="str">
            <v>UN</v>
          </cell>
          <cell r="D3210">
            <v>259.89999999999998</v>
          </cell>
        </row>
        <row r="3211">
          <cell r="A3211">
            <v>10447</v>
          </cell>
          <cell r="B3211" t="str">
            <v>VENTOSA TRIPLICE FUNCAO FOFO C/ FLANGES PN-10/16/25 DN 50</v>
          </cell>
          <cell r="C3211" t="str">
            <v>UN</v>
          </cell>
          <cell r="D3211">
            <v>933.19</v>
          </cell>
        </row>
        <row r="3212">
          <cell r="A3212">
            <v>10448</v>
          </cell>
          <cell r="B3212" t="str">
            <v>VENTOSA TRIPLICE FUNCAO FOFO C/ FLANGES PN-25 DN 100</v>
          </cell>
          <cell r="C3212" t="str">
            <v>UN</v>
          </cell>
          <cell r="D3212">
            <v>1557.13</v>
          </cell>
        </row>
        <row r="3213">
          <cell r="A3213">
            <v>10451</v>
          </cell>
          <cell r="B3213" t="str">
            <v>VENTOSA TRIPLICE FUNCAO FOFO C/ FLANGES PN-10/16 DN 150</v>
          </cell>
          <cell r="C3213" t="str">
            <v>UN</v>
          </cell>
          <cell r="D3213">
            <v>2231.15</v>
          </cell>
        </row>
        <row r="3214">
          <cell r="A3214">
            <v>10458</v>
          </cell>
          <cell r="B3214" t="str">
            <v>VENTOSA TRIPLICE FUNCAO FOFO C/ FLANGES PN-10/16 DN 100</v>
          </cell>
          <cell r="C3214" t="str">
            <v>UN</v>
          </cell>
          <cell r="D3214">
            <v>1557.13</v>
          </cell>
        </row>
        <row r="3215">
          <cell r="A3215">
            <v>10459</v>
          </cell>
          <cell r="B3215" t="str">
            <v>VENTOSA TRIPLICE FUNCAO FOFO C/ FLANGES PN-10 DN 200</v>
          </cell>
          <cell r="C3215" t="str">
            <v>UN</v>
          </cell>
          <cell r="D3215">
            <v>3402.97</v>
          </cell>
        </row>
        <row r="3216">
          <cell r="A3216">
            <v>10462</v>
          </cell>
          <cell r="B3216" t="str">
            <v>VENTOSA TRIPLICE FUNCAO FOFO C/ FLANGES PN-16 DN 200</v>
          </cell>
          <cell r="C3216" t="str">
            <v>UN</v>
          </cell>
          <cell r="D3216">
            <v>3402.97</v>
          </cell>
        </row>
        <row r="3217">
          <cell r="A3217">
            <v>10464</v>
          </cell>
          <cell r="B3217" t="str">
            <v>VENTOSA TRIPLICE FUNCAO FOFO C/ FLANGES PN-25 DN 150</v>
          </cell>
          <cell r="C3217" t="str">
            <v>UN</v>
          </cell>
          <cell r="D3217">
            <v>2231.15</v>
          </cell>
        </row>
        <row r="3218">
          <cell r="A3218">
            <v>10465</v>
          </cell>
          <cell r="B3218" t="str">
            <v>VENTOSA TRIPLICE FUNCAO FOFO C/ FLANGES PN-25 DN 200</v>
          </cell>
          <cell r="C3218" t="str">
            <v>UN</v>
          </cell>
          <cell r="D3218">
            <v>3402.97</v>
          </cell>
        </row>
        <row r="3219">
          <cell r="A3219">
            <v>10471</v>
          </cell>
          <cell r="B3219" t="str">
            <v>VERNIZ POLIURETANO BRILHANTE INCOLOR</v>
          </cell>
          <cell r="C3219" t="str">
            <v>GL</v>
          </cell>
          <cell r="D3219">
            <v>43.75</v>
          </cell>
        </row>
        <row r="3220">
          <cell r="A3220">
            <v>10472</v>
          </cell>
          <cell r="B3220" t="str">
            <v>VERNIZ SINTETICO BRILHANTE</v>
          </cell>
          <cell r="C3220" t="str">
            <v>GL</v>
          </cell>
          <cell r="D3220">
            <v>42.21</v>
          </cell>
        </row>
        <row r="3221">
          <cell r="A3221">
            <v>10473</v>
          </cell>
          <cell r="B3221" t="str">
            <v>VERNIZ SINTETICO FOSCO</v>
          </cell>
          <cell r="C3221" t="str">
            <v>GL</v>
          </cell>
          <cell r="D3221">
            <v>50.9</v>
          </cell>
        </row>
        <row r="3222">
          <cell r="A3222">
            <v>10474</v>
          </cell>
          <cell r="B3222" t="str">
            <v>GOMALACA</v>
          </cell>
          <cell r="C3222" t="str">
            <v>KG</v>
          </cell>
          <cell r="D3222">
            <v>12.27</v>
          </cell>
        </row>
        <row r="3223">
          <cell r="A3223">
            <v>10475</v>
          </cell>
          <cell r="B3223" t="str">
            <v>VERNIZ COPAL</v>
          </cell>
          <cell r="C3223" t="str">
            <v>L</v>
          </cell>
          <cell r="D3223">
            <v>11.71</v>
          </cell>
        </row>
        <row r="3224">
          <cell r="A3224">
            <v>10476</v>
          </cell>
          <cell r="B3224" t="str">
            <v>VERNIZ COPAL</v>
          </cell>
          <cell r="C3224" t="str">
            <v>GL</v>
          </cell>
          <cell r="D3224">
            <v>36.799999999999997</v>
          </cell>
        </row>
        <row r="3225">
          <cell r="A3225">
            <v>10477</v>
          </cell>
          <cell r="B3225" t="str">
            <v>SYNTEKO C/ CATALIZADOR</v>
          </cell>
          <cell r="C3225" t="str">
            <v>L</v>
          </cell>
          <cell r="D3225">
            <v>15</v>
          </cell>
        </row>
        <row r="3226">
          <cell r="A3226">
            <v>10478</v>
          </cell>
          <cell r="B3226" t="str">
            <v>VERNIZ POLIURETANO BRILHANTE</v>
          </cell>
          <cell r="C3226" t="str">
            <v>L</v>
          </cell>
          <cell r="D3226">
            <v>14.56</v>
          </cell>
        </row>
        <row r="3227">
          <cell r="A3227">
            <v>10479</v>
          </cell>
          <cell r="B3227" t="str">
            <v>VERNIZ POLIURETANO FOSCO</v>
          </cell>
          <cell r="C3227" t="str">
            <v>GL</v>
          </cell>
          <cell r="D3227">
            <v>51.09</v>
          </cell>
        </row>
        <row r="3228">
          <cell r="A3228">
            <v>10480</v>
          </cell>
          <cell r="B3228" t="str">
            <v>VERNIZ POLIURETANO FOSCO</v>
          </cell>
          <cell r="C3228" t="str">
            <v>L</v>
          </cell>
          <cell r="D3228">
            <v>16.510000000000002</v>
          </cell>
        </row>
        <row r="3229">
          <cell r="A3229">
            <v>10481</v>
          </cell>
          <cell r="B3229" t="str">
            <v>VERNIZ SINTETICO BRILHANTE</v>
          </cell>
          <cell r="C3229" t="str">
            <v>L</v>
          </cell>
          <cell r="D3229">
            <v>13.94</v>
          </cell>
        </row>
        <row r="3230">
          <cell r="A3230">
            <v>10482</v>
          </cell>
          <cell r="B3230" t="str">
            <v>VERNIZ SINTETICO FOSCO</v>
          </cell>
          <cell r="C3230" t="str">
            <v>L</v>
          </cell>
          <cell r="D3230">
            <v>16.73</v>
          </cell>
        </row>
        <row r="3231">
          <cell r="A3231">
            <v>10483</v>
          </cell>
          <cell r="B3231" t="str">
            <v>SOLUÇÃO DE SILICONE HIDRORREPELENE PARA  APLICAÇÃO EM TIJOLOS E CONCRETOS APARENTES</v>
          </cell>
          <cell r="C3231" t="str">
            <v>L</v>
          </cell>
          <cell r="D3231">
            <v>14.85</v>
          </cell>
        </row>
        <row r="3232">
          <cell r="A3232">
            <v>10484</v>
          </cell>
          <cell r="B3232" t="str">
            <v>SOLUÇÃO DE SILICONE HIDRORREPELENTE PARA SER APLICADO EM CONCRETOS E TIJOLOS APARENTES</v>
          </cell>
          <cell r="C3232" t="str">
            <v>GL</v>
          </cell>
          <cell r="D3232">
            <v>53.46</v>
          </cell>
        </row>
        <row r="3233">
          <cell r="A3233">
            <v>10485</v>
          </cell>
          <cell r="B3233" t="str">
            <v>VIBRADOR DE IMERSAO C/ MOTOR ELETRICO 2HP MONOFASICO QUALQUER DIAM C/ MANGOTE</v>
          </cell>
          <cell r="C3233" t="str">
            <v>H</v>
          </cell>
          <cell r="D3233">
            <v>1.28</v>
          </cell>
        </row>
        <row r="3234">
          <cell r="A3234">
            <v>10486</v>
          </cell>
          <cell r="B3234" t="str">
            <v>VIBRADOR DE IMERSAO C/ MOTOR DIESEL 4,5HP DIAM 48MM C/ MANGOTE</v>
          </cell>
          <cell r="C3234" t="str">
            <v>H</v>
          </cell>
          <cell r="D3234">
            <v>2.56</v>
          </cell>
        </row>
        <row r="3235">
          <cell r="A3235">
            <v>10487</v>
          </cell>
          <cell r="B3235" t="str">
            <v>VIBRADOR DE IMERSAO C/ MOTOR ELETRICO TRIFASICO ACIMA DE 2HP QUALQUER DIAM C/ MANGOTE</v>
          </cell>
          <cell r="C3235" t="str">
            <v>H</v>
          </cell>
          <cell r="D3235">
            <v>1.1299999999999999</v>
          </cell>
        </row>
        <row r="3236">
          <cell r="A3236">
            <v>10488</v>
          </cell>
          <cell r="B3236" t="str">
            <v>VIBROACABADORA DE ASFALTO SOBRE ESTEIRAS, CIBER, MOD. AF 5000, (LARGURA DE PAVIMENTACAO = 1,9 A 5,3 M, POTÊNCIA = 78/105 KW/CV; CAPACIDADE = 450 T/H)</v>
          </cell>
          <cell r="C3236" t="str">
            <v>UN</v>
          </cell>
          <cell r="D3236">
            <v>948392</v>
          </cell>
        </row>
        <row r="3237">
          <cell r="A3237">
            <v>10489</v>
          </cell>
          <cell r="B3237" t="str">
            <v>VIDRACEIRO</v>
          </cell>
          <cell r="C3237" t="str">
            <v>H</v>
          </cell>
          <cell r="D3237">
            <v>7.5</v>
          </cell>
        </row>
        <row r="3238">
          <cell r="A3238">
            <v>10490</v>
          </cell>
          <cell r="B3238" t="str">
            <v>VIDRO LISO INCOLOR 3MM - SEM COLOCACAO</v>
          </cell>
          <cell r="C3238" t="str">
            <v>M2</v>
          </cell>
          <cell r="D3238">
            <v>43</v>
          </cell>
        </row>
        <row r="3239">
          <cell r="A3239">
            <v>10491</v>
          </cell>
          <cell r="B3239" t="str">
            <v>VIDRO LISO INCOLOR 6MM - SEM COLOCACAO</v>
          </cell>
          <cell r="C3239" t="str">
            <v>M2</v>
          </cell>
          <cell r="D3239">
            <v>113.95</v>
          </cell>
        </row>
        <row r="3240">
          <cell r="A3240">
            <v>10492</v>
          </cell>
          <cell r="B3240" t="str">
            <v>VIDRO LISO INCOLOR 4MM - SEM COLOCACAO</v>
          </cell>
          <cell r="C3240" t="str">
            <v>M2</v>
          </cell>
          <cell r="D3240">
            <v>57.33</v>
          </cell>
        </row>
        <row r="3241">
          <cell r="A3241">
            <v>10493</v>
          </cell>
          <cell r="B3241" t="str">
            <v>VIDRO LISO INCOLOR 5MM - SEM COLOCACAO</v>
          </cell>
          <cell r="C3241" t="str">
            <v>M2</v>
          </cell>
          <cell r="D3241">
            <v>75.97</v>
          </cell>
        </row>
        <row r="3242">
          <cell r="A3242">
            <v>10494</v>
          </cell>
          <cell r="B3242" t="str">
            <v>VIDRO LISO INCOLOR 2MM - SEM COLOCACAO</v>
          </cell>
          <cell r="C3242" t="str">
            <v>M2</v>
          </cell>
          <cell r="D3242">
            <v>31.53</v>
          </cell>
        </row>
        <row r="3243">
          <cell r="A3243">
            <v>10496</v>
          </cell>
          <cell r="B3243" t="str">
            <v>VIDRO COMUM LAMINADO LISO INCOLOR DUPLO, ESPESSURA TOTAL 6MM (cada camada de 3MM) - COLOCADO</v>
          </cell>
          <cell r="C3243" t="str">
            <v>M2</v>
          </cell>
          <cell r="D3243">
            <v>211.9</v>
          </cell>
        </row>
        <row r="3244">
          <cell r="A3244">
            <v>10497</v>
          </cell>
          <cell r="B3244" t="str">
            <v>VIDRO COMUM LAMINADO LISO INCOLOR TRIPLO, ESPESSURA TOTAL 12MM (cada camada de  4MM) - COLOCADO</v>
          </cell>
          <cell r="C3244" t="str">
            <v>M2</v>
          </cell>
          <cell r="D3244">
            <v>351.17</v>
          </cell>
        </row>
        <row r="3245">
          <cell r="A3245">
            <v>10498</v>
          </cell>
          <cell r="B3245" t="str">
            <v>MASSA PARA VIDRO</v>
          </cell>
          <cell r="C3245" t="str">
            <v>KG</v>
          </cell>
          <cell r="D3245">
            <v>2.87</v>
          </cell>
        </row>
        <row r="3246">
          <cell r="A3246">
            <v>10499</v>
          </cell>
          <cell r="B3246" t="str">
            <v>VIDRO MARTELADO 4 MM - SEM COLOCACAO</v>
          </cell>
          <cell r="C3246" t="str">
            <v>M2</v>
          </cell>
          <cell r="D3246">
            <v>43</v>
          </cell>
        </row>
        <row r="3247">
          <cell r="A3247">
            <v>10500</v>
          </cell>
          <cell r="B3247" t="str">
            <v>VIDRO CANELADO 4 MM - SEM COLOCACAO</v>
          </cell>
          <cell r="C3247" t="str">
            <v>M2</v>
          </cell>
          <cell r="D3247">
            <v>43</v>
          </cell>
        </row>
        <row r="3248">
          <cell r="A3248">
            <v>10501</v>
          </cell>
          <cell r="B3248" t="str">
            <v>VIDRO TEMPERADO COR 6MM</v>
          </cell>
          <cell r="C3248" t="str">
            <v>M2</v>
          </cell>
          <cell r="D3248">
            <v>128.13999999999999</v>
          </cell>
        </row>
        <row r="3249">
          <cell r="A3249">
            <v>10502</v>
          </cell>
          <cell r="B3249" t="str">
            <v>VIDRO TEMPERADO COR 10MM</v>
          </cell>
          <cell r="C3249" t="str">
            <v>M2</v>
          </cell>
          <cell r="D3249">
            <v>197.14</v>
          </cell>
        </row>
        <row r="3250">
          <cell r="A3250">
            <v>10503</v>
          </cell>
          <cell r="B3250" t="str">
            <v>VIDRO TEMPERADO COR 8MM</v>
          </cell>
          <cell r="C3250" t="str">
            <v>M2</v>
          </cell>
          <cell r="D3250">
            <v>163.46</v>
          </cell>
        </row>
        <row r="3251">
          <cell r="A3251">
            <v>10504</v>
          </cell>
          <cell r="B3251" t="str">
            <v>VIDRO COMUM LAMINADO LISO INCOLOR TRIPLO, ESPESSURA TOTAL 15MM (cada camada de 5MM) - COLOCADO</v>
          </cell>
          <cell r="C3251" t="str">
            <v>M2</v>
          </cell>
          <cell r="D3251">
            <v>458.67</v>
          </cell>
        </row>
        <row r="3252">
          <cell r="A3252">
            <v>10505</v>
          </cell>
          <cell r="B3252" t="str">
            <v>VIDRO TEMPERADO INCOLOR 6MM</v>
          </cell>
          <cell r="C3252" t="str">
            <v>M2</v>
          </cell>
          <cell r="D3252">
            <v>115</v>
          </cell>
        </row>
        <row r="3253">
          <cell r="A3253">
            <v>10506</v>
          </cell>
          <cell r="B3253" t="str">
            <v>VIDRO TEMPERADO INCOLOR 8MM</v>
          </cell>
          <cell r="C3253" t="str">
            <v>M2</v>
          </cell>
          <cell r="D3253">
            <v>138.18</v>
          </cell>
        </row>
        <row r="3254">
          <cell r="A3254">
            <v>10507</v>
          </cell>
          <cell r="B3254" t="str">
            <v>VIDRO TEMPERADO INCOLOR 10MM</v>
          </cell>
          <cell r="C3254" t="str">
            <v>M2</v>
          </cell>
          <cell r="D3254">
            <v>164.28</v>
          </cell>
        </row>
        <row r="3255">
          <cell r="A3255">
            <v>10508</v>
          </cell>
          <cell r="B3255" t="str">
            <v>VIGIA NOTURNO</v>
          </cell>
          <cell r="C3255" t="str">
            <v>H</v>
          </cell>
          <cell r="D3255">
            <v>6.48</v>
          </cell>
        </row>
        <row r="3256">
          <cell r="A3256">
            <v>10510</v>
          </cell>
          <cell r="B3256" t="str">
            <v>CRUZETA DE MADEIRA DE LEI, COMPRIM= 2,4M SECAO TRANSVERSAL 90 X 115MM</v>
          </cell>
          <cell r="C3256" t="str">
            <v>UN</v>
          </cell>
          <cell r="D3256">
            <v>63.78</v>
          </cell>
        </row>
        <row r="3257">
          <cell r="A3257">
            <v>10511</v>
          </cell>
          <cell r="B3257" t="str">
            <v>CIMENTO PORTLAND COMUM CP I-32</v>
          </cell>
          <cell r="C3257" t="str">
            <v>50KG</v>
          </cell>
          <cell r="D3257">
            <v>21.8</v>
          </cell>
        </row>
        <row r="3258">
          <cell r="A3258">
            <v>10512</v>
          </cell>
          <cell r="B3258" t="str">
            <v>MOTORISTA DE CAMINHAO - PISO MENSAL (ENCARGO SOCIAL MENSALISTA)</v>
          </cell>
          <cell r="C3258" t="str">
            <v>MES</v>
          </cell>
          <cell r="D3258">
            <v>1489.46</v>
          </cell>
        </row>
        <row r="3259">
          <cell r="A3259">
            <v>10513</v>
          </cell>
          <cell r="B3259" t="str">
            <v>SERVENTE - PISO MENSAL (ENCARGO SOCIAL MENSALISTA)</v>
          </cell>
          <cell r="C3259" t="str">
            <v>MES</v>
          </cell>
          <cell r="D3259">
            <v>973.88</v>
          </cell>
        </row>
        <row r="3260">
          <cell r="A3260">
            <v>10515</v>
          </cell>
          <cell r="B3260" t="str">
            <v>CERAMICA ESMALTADA EXTRA OU 1A QUALID P/ PAREDE 20 X 20CM  PEI-4 - LINHA PADRAO ALTO</v>
          </cell>
          <cell r="C3260" t="str">
            <v>M2</v>
          </cell>
          <cell r="D3260">
            <v>11.09</v>
          </cell>
        </row>
        <row r="3261">
          <cell r="A3261">
            <v>10516</v>
          </cell>
          <cell r="B3261" t="str">
            <v>CERAMICA ESMALTADA EXTRA OU 1A QUALID P/ PAREDE 20 X 20CM  PEI-4 - LINHA POPULAR</v>
          </cell>
          <cell r="C3261" t="str">
            <v>M2</v>
          </cell>
          <cell r="D3261">
            <v>10.11</v>
          </cell>
        </row>
        <row r="3262">
          <cell r="A3262">
            <v>10518</v>
          </cell>
          <cell r="B3262" t="str">
            <v>RETARDO PARA CORDEL DETONANTE</v>
          </cell>
          <cell r="C3262" t="str">
            <v>UN</v>
          </cell>
          <cell r="D3262">
            <v>12.08</v>
          </cell>
        </row>
        <row r="3263">
          <cell r="A3263">
            <v>10519</v>
          </cell>
          <cell r="B3263" t="str">
            <v>CERAMICA TP GRES EXTRA OU 1A QUALIDADE P/ PISO PEI-4</v>
          </cell>
          <cell r="C3263" t="str">
            <v>M2</v>
          </cell>
          <cell r="D3263">
            <v>10.92</v>
          </cell>
        </row>
        <row r="3264">
          <cell r="A3264">
            <v>10520</v>
          </cell>
          <cell r="B3264" t="str">
            <v>CERAMICA TP GRES COMERCIAL OU 2A QUALIDADE P/ PISO PEI-3</v>
          </cell>
          <cell r="C3264" t="str">
            <v>M2</v>
          </cell>
          <cell r="D3264">
            <v>9.4</v>
          </cell>
        </row>
        <row r="3265">
          <cell r="A3265">
            <v>10521</v>
          </cell>
          <cell r="B3265" t="str">
            <v>CAIXA DE INCENDIO/ABRIGO DE MANGUEIRAS EM CHAPA SAE 1020 LAMINADA A FRIO, PORTA C/ VENTILACAO E VISOR SUPORTE 1/2 LUA P/ MANG, DE EMBUTIR, INSCR. INCENDIO 75 X 45 X 17CM</v>
          </cell>
          <cell r="C3265" t="str">
            <v>UN</v>
          </cell>
          <cell r="D3265">
            <v>195.59</v>
          </cell>
        </row>
        <row r="3266">
          <cell r="A3266">
            <v>10522</v>
          </cell>
          <cell r="B3266" t="str">
            <v>CERAMICA TP GRES EXTRA OU 1A QUALIDADE 20 X 20CM P/ PAREDE PEI-4</v>
          </cell>
          <cell r="C3266" t="str">
            <v>M2</v>
          </cell>
          <cell r="D3266">
            <v>11.17</v>
          </cell>
        </row>
        <row r="3267">
          <cell r="A3267">
            <v>10526</v>
          </cell>
          <cell r="B3267" t="str">
            <v>ANDAIME SUSPENSO PLATAFORMA C/ 1,50M DE LARGURA CAP. CARGA ATE 500 KG CABO 45M</v>
          </cell>
          <cell r="C3267" t="str">
            <v>MES</v>
          </cell>
          <cell r="D3267">
            <v>205</v>
          </cell>
        </row>
        <row r="3268">
          <cell r="A3268">
            <v>10527</v>
          </cell>
          <cell r="B3268" t="str">
            <v>ANDAIME METALICO TUBULAR DE ENCAIXE TIPO TORRE, C/ LARGURA ATE 2M, ALTURA 1,00M</v>
          </cell>
          <cell r="C3268" t="str">
            <v>M/MES</v>
          </cell>
          <cell r="D3268">
            <v>9.5</v>
          </cell>
        </row>
        <row r="3269">
          <cell r="A3269">
            <v>10528</v>
          </cell>
          <cell r="B3269" t="str">
            <v>ANDAIME METALICO TUBULAR DE ENCAIXE TIPO TORRE, C/ LARGURA ATE 2M, ALTURA 1,00M</v>
          </cell>
          <cell r="C3269" t="str">
            <v>M2/MES</v>
          </cell>
          <cell r="D3269">
            <v>8.14</v>
          </cell>
        </row>
        <row r="3270">
          <cell r="A3270">
            <v>10529</v>
          </cell>
          <cell r="B3270" t="str">
            <v>ANDAIME METALICO TUBULAR DE ENCAIXE TIPO TORRE, C/ LARGURA ATE 2M, ALTURA 1,00M</v>
          </cell>
          <cell r="C3270" t="str">
            <v>KG/MES</v>
          </cell>
          <cell r="D3270">
            <v>0.31</v>
          </cell>
        </row>
        <row r="3271">
          <cell r="A3271">
            <v>10531</v>
          </cell>
          <cell r="B3271" t="str">
            <v>BETONEIRA 320L ELETRICA TRIFASICA 3HP C/ CARREGADOR MECANICO</v>
          </cell>
          <cell r="C3271" t="str">
            <v>H</v>
          </cell>
          <cell r="D3271">
            <v>1.8</v>
          </cell>
        </row>
        <row r="3272">
          <cell r="A3272">
            <v>10532</v>
          </cell>
          <cell r="B3272" t="str">
            <v>BETONEIRA 320L ELETRICA TRIFASICA 3HP S/ CARREGADOR MECANICO</v>
          </cell>
          <cell r="C3272" t="str">
            <v>H</v>
          </cell>
          <cell r="D3272">
            <v>0.77</v>
          </cell>
        </row>
        <row r="3273">
          <cell r="A3273">
            <v>10533</v>
          </cell>
          <cell r="B3273" t="str">
            <v>BETONEIRA 580L ELETRICA TRIFASICA 7,5HP C/ CARREGADOR MECANICO</v>
          </cell>
          <cell r="C3273" t="str">
            <v>H</v>
          </cell>
          <cell r="D3273">
            <v>2.57</v>
          </cell>
        </row>
        <row r="3274">
          <cell r="A3274">
            <v>10534</v>
          </cell>
          <cell r="B3274" t="str">
            <v>BETONEIRA 320 LITROS, COM CARREGADOR, MOTOR ELÉTRICO TRIFÁSICA DE 3 HP</v>
          </cell>
          <cell r="C3274" t="str">
            <v>UN</v>
          </cell>
          <cell r="D3274">
            <v>2911.64</v>
          </cell>
        </row>
        <row r="3275">
          <cell r="A3275">
            <v>10535</v>
          </cell>
          <cell r="B3275" t="str">
            <v>BETONEIRA 320 A 400 LITROS, SEM CARREGADOR, MOTOR ELÉTRICO TRIFÁSICO DE 3 HP</v>
          </cell>
          <cell r="C3275" t="str">
            <v>UN</v>
          </cell>
          <cell r="D3275">
            <v>2624.82</v>
          </cell>
        </row>
        <row r="3276">
          <cell r="A3276">
            <v>10536</v>
          </cell>
          <cell r="B3276" t="str">
            <v>BETONEIRA 580 LITROS, SEM CARREGADOR, MOTOR ELÉTRICO TRIFÁSICO DE 7,5 HP</v>
          </cell>
          <cell r="C3276" t="str">
            <v>UN</v>
          </cell>
          <cell r="D3276">
            <v>9334.6200000000008</v>
          </cell>
        </row>
        <row r="3277">
          <cell r="A3277">
            <v>10537</v>
          </cell>
          <cell r="B3277" t="str">
            <v>BETONEIRA 320 LITROS, SEM CARREGADOR, MOTOR A DIESEL DE 5,5 HP</v>
          </cell>
          <cell r="C3277" t="str">
            <v>UN</v>
          </cell>
          <cell r="D3277">
            <v>5168.93</v>
          </cell>
        </row>
        <row r="3278">
          <cell r="A3278">
            <v>10539</v>
          </cell>
          <cell r="B3278" t="str">
            <v>BETONEIRA 580 LITROS, COM CARREGADOR, MOTOR A DIESEL DE 7,5 HP</v>
          </cell>
          <cell r="C3278" t="str">
            <v>UN</v>
          </cell>
          <cell r="D3278">
            <v>17550.53</v>
          </cell>
        </row>
        <row r="3279">
          <cell r="A3279">
            <v>10540</v>
          </cell>
          <cell r="B3279" t="str">
            <v>ASFALTO DILUIDO A GRANEL CR-250 P/ PAVIMENTACAO ASFALTICA</v>
          </cell>
          <cell r="C3279" t="str">
            <v>KG</v>
          </cell>
          <cell r="D3279">
            <v>1.8</v>
          </cell>
        </row>
        <row r="3280">
          <cell r="A3280">
            <v>10541</v>
          </cell>
          <cell r="B3280" t="str">
            <v>CALHA CONCRETO SIMPLES D = 30 CM P/ AGUA PLUVIAL</v>
          </cell>
          <cell r="C3280" t="str">
            <v>M</v>
          </cell>
          <cell r="D3280">
            <v>10.35</v>
          </cell>
        </row>
        <row r="3281">
          <cell r="A3281">
            <v>10542</v>
          </cell>
          <cell r="B3281" t="str">
            <v>CALHA CONCRETO SIMPLES D = 40 CM P/ AGUA PLUVIAL</v>
          </cell>
          <cell r="C3281" t="str">
            <v>M</v>
          </cell>
          <cell r="D3281">
            <v>13.81</v>
          </cell>
        </row>
        <row r="3282">
          <cell r="A3282">
            <v>10543</v>
          </cell>
          <cell r="B3282" t="str">
            <v>CALHA CONCRETO SIMPLES D = 50 CM P/ AGUA PLUVIAL</v>
          </cell>
          <cell r="C3282" t="str">
            <v>M</v>
          </cell>
          <cell r="D3282">
            <v>20.309999999999999</v>
          </cell>
        </row>
        <row r="3283">
          <cell r="A3283">
            <v>10544</v>
          </cell>
          <cell r="B3283" t="str">
            <v>CALHA CONCRETO SIMPLES D = 60 CM P/ AGUA PLUVIAL</v>
          </cell>
          <cell r="C3283" t="str">
            <v>M</v>
          </cell>
          <cell r="D3283">
            <v>26.53</v>
          </cell>
        </row>
        <row r="3284">
          <cell r="A3284">
            <v>10545</v>
          </cell>
          <cell r="B3284" t="str">
            <v>CALHA CONCRETO SIMPLES D = 80 CM P/ AGUA PLUVIAL</v>
          </cell>
          <cell r="C3284" t="str">
            <v>M</v>
          </cell>
          <cell r="D3284">
            <v>48.81</v>
          </cell>
        </row>
        <row r="3285">
          <cell r="A3285">
            <v>10553</v>
          </cell>
          <cell r="B3285" t="str">
            <v>PORTA MADEIRA COMPENSADA LISA PARA PINTURA 60 X 210 X 3,5CM</v>
          </cell>
          <cell r="C3285" t="str">
            <v>UN</v>
          </cell>
          <cell r="D3285">
            <v>54.7</v>
          </cell>
        </row>
        <row r="3286">
          <cell r="A3286">
            <v>10554</v>
          </cell>
          <cell r="B3286" t="str">
            <v>PORTA MADEIRA COMPENSADA LISA PARA PINTURA 70 X 210 X 3,5CM</v>
          </cell>
          <cell r="C3286" t="str">
            <v>UN</v>
          </cell>
          <cell r="D3286">
            <v>55.37</v>
          </cell>
        </row>
        <row r="3287">
          <cell r="A3287">
            <v>10555</v>
          </cell>
          <cell r="B3287" t="str">
            <v>PORTA MADEIRA COMPENSADA LISA PARA PINTURA 80 X 210 X 3,5CM</v>
          </cell>
          <cell r="C3287" t="str">
            <v>UN</v>
          </cell>
          <cell r="D3287">
            <v>56.28</v>
          </cell>
        </row>
        <row r="3288">
          <cell r="A3288">
            <v>10556</v>
          </cell>
          <cell r="B3288" t="str">
            <v>PORTA MADEIRA COMPENSADA LISA PARA PINTURA 90 X 210 X 3,5CM</v>
          </cell>
          <cell r="C3288" t="str">
            <v>UN</v>
          </cell>
          <cell r="D3288">
            <v>70.53</v>
          </cell>
        </row>
        <row r="3289">
          <cell r="A3289">
            <v>10559</v>
          </cell>
          <cell r="B3289" t="str">
            <v>ROCADEIRA COSTAL MARCA SHINDAIWA MOD BP-35 OU SIMILAR C/ MOTOR A GASOLINA</v>
          </cell>
          <cell r="C3289" t="str">
            <v>UN</v>
          </cell>
          <cell r="D3289">
            <v>2455.84</v>
          </cell>
        </row>
        <row r="3290">
          <cell r="A3290">
            <v>10560</v>
          </cell>
          <cell r="B3290" t="str">
            <v>ANTRACITO</v>
          </cell>
          <cell r="C3290" t="str">
            <v>M3</v>
          </cell>
          <cell r="D3290">
            <v>2896.04</v>
          </cell>
        </row>
        <row r="3291">
          <cell r="A3291">
            <v>10561</v>
          </cell>
          <cell r="B3291" t="str">
            <v>HEXAMETAFOSFATO DE SODIO</v>
          </cell>
          <cell r="C3291" t="str">
            <v>KG</v>
          </cell>
          <cell r="D3291">
            <v>3.32</v>
          </cell>
        </row>
        <row r="3292">
          <cell r="A3292">
            <v>10564</v>
          </cell>
          <cell r="B3292" t="str">
            <v>MADEIRA LEI 2A QUALIDADE SERRADA APARELHADA</v>
          </cell>
          <cell r="C3292" t="str">
            <v>M3</v>
          </cell>
          <cell r="D3292">
            <v>1202.6500000000001</v>
          </cell>
        </row>
        <row r="3293">
          <cell r="A3293">
            <v>10565</v>
          </cell>
          <cell r="B3293" t="str">
            <v>MADEIRA LEI 3A QUALIDADE SERRADA APARELHADA</v>
          </cell>
          <cell r="C3293" t="str">
            <v>M3</v>
          </cell>
          <cell r="D3293">
            <v>951.35</v>
          </cell>
        </row>
        <row r="3294">
          <cell r="A3294">
            <v>10566</v>
          </cell>
          <cell r="B3294" t="str">
            <v>TABUA MADEIRA 1A QUALIDADE 2,5 X 23,0CM (1 X 9\") NAO APARELHADA</v>
          </cell>
          <cell r="C3294" t="str">
            <v>M</v>
          </cell>
          <cell r="D3294">
            <v>7.05</v>
          </cell>
        </row>
        <row r="3295">
          <cell r="A3295">
            <v>10567</v>
          </cell>
          <cell r="B3295" t="str">
            <v>TABUA MADEIRA 3A QUALIDADE 2,5 X 23,0CM (1 X 9\") NAO APARELHADA</v>
          </cell>
          <cell r="C3295" t="str">
            <v>M</v>
          </cell>
          <cell r="D3295">
            <v>4.96</v>
          </cell>
        </row>
        <row r="3296">
          <cell r="A3296">
            <v>10568</v>
          </cell>
          <cell r="B3296" t="str">
            <v>TABUA MADEIRA 3A QUALIDADE 2,5 X 15,0CM (1 X 6\") NAO APARELHADA</v>
          </cell>
          <cell r="C3296" t="str">
            <v>M</v>
          </cell>
          <cell r="D3296">
            <v>3.39</v>
          </cell>
        </row>
        <row r="3297">
          <cell r="A3297">
            <v>10569</v>
          </cell>
          <cell r="B3297" t="str">
            <v>CAIXA DE PASSAGEM OCTOGONAL 4\" X 4\" FUNDO MOVEL, EM CHAPA GALVANIZADA\"</v>
          </cell>
          <cell r="C3297" t="str">
            <v>UN</v>
          </cell>
          <cell r="D3297">
            <v>2.14</v>
          </cell>
        </row>
        <row r="3298">
          <cell r="A3298">
            <v>10571</v>
          </cell>
          <cell r="B3298" t="str">
            <v>DIVISORIA (N3) PAINEL/VIDRO/PAINEL VERMICULITA E=35MM - MONTANTE/RODAPE DUPLO ALUMINIO ANOD NATURAL - COLOCADA</v>
          </cell>
          <cell r="C3298" t="str">
            <v>M2</v>
          </cell>
          <cell r="D3298">
            <v>196.11</v>
          </cell>
        </row>
        <row r="3299">
          <cell r="A3299">
            <v>10572</v>
          </cell>
          <cell r="B3299" t="str">
            <v>ELEMENTO VAZADO CERAMICO 10 X 10 X 10CM</v>
          </cell>
          <cell r="C3299" t="str">
            <v>UN</v>
          </cell>
          <cell r="D3299">
            <v>1.63</v>
          </cell>
        </row>
        <row r="3300">
          <cell r="A3300">
            <v>10575</v>
          </cell>
          <cell r="B3300" t="str">
            <v>BOMBA AUTO-ASPIRANTE C/ MOTOR ELETRICO MONOFASICO 1/4 CV BOCAIS 3/4\" X 3/4\" SCHNEIDER MOD. ASP-56 **CAIXA**\"</v>
          </cell>
          <cell r="C3300" t="str">
            <v>UN</v>
          </cell>
          <cell r="D3300">
            <v>346.03</v>
          </cell>
        </row>
        <row r="3301">
          <cell r="A3301">
            <v>10577</v>
          </cell>
          <cell r="B3301" t="str">
            <v>ELEMENTO VAZADO CONCRETO 50 X 50 X 5 CM C/ FUROS QUADRADOS</v>
          </cell>
          <cell r="C3301" t="str">
            <v>UN</v>
          </cell>
          <cell r="D3301">
            <v>14.49</v>
          </cell>
        </row>
        <row r="3302">
          <cell r="A3302">
            <v>10578</v>
          </cell>
          <cell r="B3302" t="str">
            <v>ELEMENTO VAZADO NEO-REX 22-B - 33 X 33 X 10 CM</v>
          </cell>
          <cell r="C3302" t="str">
            <v>UN</v>
          </cell>
          <cell r="D3302">
            <v>10.85</v>
          </cell>
        </row>
        <row r="3303">
          <cell r="A3303">
            <v>10579</v>
          </cell>
          <cell r="B3303" t="str">
            <v>ELEMENTO VAZADO NEO-REX 17-G - 39 X 29 X 10 CM</v>
          </cell>
          <cell r="C3303" t="str">
            <v>UN</v>
          </cell>
          <cell r="D3303">
            <v>6.35</v>
          </cell>
        </row>
        <row r="3304">
          <cell r="A3304">
            <v>10580</v>
          </cell>
          <cell r="B3304" t="str">
            <v>ELEMENTO VAZADO NEO-REX 22-C - 29 X 29 X 06 CM</v>
          </cell>
          <cell r="C3304" t="str">
            <v>UN</v>
          </cell>
          <cell r="D3304">
            <v>6.09</v>
          </cell>
        </row>
        <row r="3305">
          <cell r="A3305">
            <v>10582</v>
          </cell>
          <cell r="B3305" t="str">
            <v>ELEMENTO VAZADO NEO-REX 59 - 40 X 10 X 10 CM</v>
          </cell>
          <cell r="C3305" t="str">
            <v>UN</v>
          </cell>
          <cell r="D3305">
            <v>4.74</v>
          </cell>
        </row>
        <row r="3306">
          <cell r="A3306">
            <v>10583</v>
          </cell>
          <cell r="B3306" t="str">
            <v>ELEMENTO VAZADO NEO-REX 72-A - 39 X 22 X 15 CM</v>
          </cell>
          <cell r="C3306" t="str">
            <v>UN</v>
          </cell>
          <cell r="D3306">
            <v>7.26</v>
          </cell>
        </row>
        <row r="3307">
          <cell r="A3307">
            <v>10587</v>
          </cell>
          <cell r="B3307" t="str">
            <v>BOMBA SUBMERSA 4\" P/ POCO PROFUNDO ELETRICA MONOFASICA 1/2CV SAIDA 1  1/2'' MARCA DANCOR SERIE SSP MOD.1.1S-13</v>
          </cell>
          <cell r="C3307" t="str">
            <v>UN</v>
          </cell>
          <cell r="D3307">
            <v>2585.7800000000002</v>
          </cell>
        </row>
        <row r="3308">
          <cell r="A3308">
            <v>10588</v>
          </cell>
          <cell r="B3308" t="str">
            <v>BOMBA SUBMERSIVEL P/ DRENAGEM ELETRICA TRIFASICA 1CV SAIDA 2'' C/ 5M CABO ELETRICO DANCOR SERIE SDE MOD. 2063 **CAIXA**</v>
          </cell>
          <cell r="C3308" t="str">
            <v>UN</v>
          </cell>
          <cell r="D3308">
            <v>1678.49</v>
          </cell>
        </row>
        <row r="3309">
          <cell r="A3309">
            <v>10589</v>
          </cell>
          <cell r="B3309" t="str">
            <v>BOMBA SUBMERSIVEL P/ DRENAGEM ELETRICA TRIFASICA 2CV SAIDA 2'' C/ 5M CABO ELETRICO DANCOR SERIE SDE MOD. 2213 **CAIXA**</v>
          </cell>
          <cell r="C3309" t="str">
            <v>UN</v>
          </cell>
          <cell r="D3309">
            <v>1776.2</v>
          </cell>
        </row>
        <row r="3310">
          <cell r="A3310">
            <v>10591</v>
          </cell>
          <cell r="B3310" t="str">
            <v>BOMBA SUBMERSIVEL P/ DRENAGEM SCHNEIDER BCS-220, 1CV  TRIFÁSICA, SAIDA2\", C/ 1,5M DE CABO ELETR., AMT=8MCA Q=21,6M³/H  A AMT=14MCA Q=7M³/H</v>
          </cell>
          <cell r="C3310" t="str">
            <v>UN</v>
          </cell>
          <cell r="D3310">
            <v>1990.36</v>
          </cell>
        </row>
        <row r="3311">
          <cell r="A3311">
            <v>10592</v>
          </cell>
          <cell r="B3311" t="str">
            <v>BOMBA SUBMERSIVEL SCHNEIDER BCS-220  1CV TRIFASICA, SAIDA 2\", C/1,5M  DE CABO ELETR. AMT=8MCA, Q=29,4M³/H A AMT=18MCA, Q=11M³/H,P/DRENAGEM</v>
          </cell>
          <cell r="C3311" t="str">
            <v>UN</v>
          </cell>
          <cell r="D3311">
            <v>2010</v>
          </cell>
        </row>
        <row r="3312">
          <cell r="A3312">
            <v>10597</v>
          </cell>
          <cell r="B3312" t="str">
            <v>MOTONIVELADORA CARTEPILLAR 140-H 185HP PESO OPERACIONAL 14,7 T**CAIXA**</v>
          </cell>
          <cell r="C3312" t="str">
            <v>UN</v>
          </cell>
          <cell r="D3312">
            <v>865666.09</v>
          </cell>
        </row>
        <row r="3313">
          <cell r="A3313">
            <v>10598</v>
          </cell>
          <cell r="B3313" t="str">
            <v>TRATOR DE PNEUS MASSEY FERGUSSON MF-25OX STANDARD 51HP**CAIXA**</v>
          </cell>
          <cell r="C3313" t="str">
            <v>UN</v>
          </cell>
          <cell r="D3313">
            <v>59483.519999999997</v>
          </cell>
        </row>
        <row r="3314">
          <cell r="A3314">
            <v>10601</v>
          </cell>
          <cell r="B3314" t="str">
            <v>USINA DE ASFALTO À QUENTE FIXA, TIPO \"CONTRA FLUXO\"  TEREX, MOD. MAGNUM 140, CAPACIDADE 100 A 140 T/H, POT. 280 KW., COM MISTURADOR EXTERNO ROTATIVO</v>
          </cell>
          <cell r="C3314" t="str">
            <v>UN</v>
          </cell>
          <cell r="D3314">
            <v>2782772.39</v>
          </cell>
        </row>
        <row r="3315">
          <cell r="A3315">
            <v>10603</v>
          </cell>
          <cell r="B3315" t="str">
            <v>ELEMENTO VAZADO NEO-REX 2-A - 26 X 14 X 8 CM</v>
          </cell>
          <cell r="C3315" t="str">
            <v>UN</v>
          </cell>
          <cell r="D3315">
            <v>5.52</v>
          </cell>
        </row>
        <row r="3316">
          <cell r="A3316">
            <v>10604</v>
          </cell>
          <cell r="B3316" t="str">
            <v>ELEMENTO VAZADO CONCRETO 20 X 10 X 7CM</v>
          </cell>
          <cell r="C3316" t="str">
            <v>UN</v>
          </cell>
          <cell r="D3316">
            <v>2.97</v>
          </cell>
        </row>
        <row r="3317">
          <cell r="A3317">
            <v>10605</v>
          </cell>
          <cell r="B3317" t="str">
            <v>ELEMENTO VAZADO CONCRETO 10 X 10 X 10CM</v>
          </cell>
          <cell r="C3317" t="str">
            <v>UN</v>
          </cell>
          <cell r="D3317">
            <v>1.76</v>
          </cell>
        </row>
        <row r="3318">
          <cell r="A3318">
            <v>10607</v>
          </cell>
          <cell r="B3318" t="str">
            <v>ELEMENTO VAZADO CONCRETO 33 X 11CM - E = 10CM</v>
          </cell>
          <cell r="C3318" t="str">
            <v>UN</v>
          </cell>
          <cell r="D3318">
            <v>3.1</v>
          </cell>
        </row>
        <row r="3319">
          <cell r="A3319">
            <v>10608</v>
          </cell>
          <cell r="B3319" t="str">
            <v>MESA VIBRATORIA MVM - 2,0 X 1,0M MOTOR ELETRICO 3CV - 2POLOS MARCA MENEGOTTI OU EQUIV</v>
          </cell>
          <cell r="C3319" t="str">
            <v>UN</v>
          </cell>
          <cell r="D3319">
            <v>3626.55</v>
          </cell>
        </row>
        <row r="3320">
          <cell r="A3320">
            <v>10609</v>
          </cell>
          <cell r="B3320" t="str">
            <v>CAVALO MECANICO SCANIA LA4X2NA STANDART - POT MAX =360HP - CABINE CP14 - CX MUDANCAS GR900 - PBT MAX = 80T</v>
          </cell>
          <cell r="C3320" t="str">
            <v>UN</v>
          </cell>
          <cell r="D3320">
            <v>300689.25</v>
          </cell>
        </row>
        <row r="3321">
          <cell r="A3321">
            <v>10610</v>
          </cell>
          <cell r="B3321" t="str">
            <v>BLOCO ESTRUTURAL CERAMICO - 14 X 19 X 29 CM</v>
          </cell>
          <cell r="C3321" t="str">
            <v>UN</v>
          </cell>
          <cell r="D3321">
            <v>1.53</v>
          </cell>
        </row>
        <row r="3322">
          <cell r="A3322">
            <v>10613</v>
          </cell>
          <cell r="B3322" t="str">
            <v>TIJOLO CERAMICO FURADO 3 FUROS 10 X 15 X 30CM</v>
          </cell>
          <cell r="C3322" t="str">
            <v>UN</v>
          </cell>
          <cell r="D3322">
            <v>0.3</v>
          </cell>
        </row>
        <row r="3323">
          <cell r="A3323">
            <v>10615</v>
          </cell>
          <cell r="B3323" t="str">
            <v>VOLKSWAGEN GOL 1.0 MOTOR A GASOLINA**CAIXA**</v>
          </cell>
          <cell r="C3323" t="str">
            <v>UN</v>
          </cell>
          <cell r="D3323">
            <v>42000.97</v>
          </cell>
        </row>
        <row r="3324">
          <cell r="A3324">
            <v>10617</v>
          </cell>
          <cell r="B3324" t="str">
            <v>TIJOLO CERAMICO REFRATARIO 6,3 X 11,4 X 22,9CM</v>
          </cell>
          <cell r="C3324" t="str">
            <v>UN</v>
          </cell>
          <cell r="D3324">
            <v>2.95</v>
          </cell>
        </row>
        <row r="3325">
          <cell r="A3325">
            <v>10619</v>
          </cell>
          <cell r="B3325" t="str">
            <v>CAMINHAO BASCULANTE 4,0M3 TOCO FORD F-12000 S270 MOTOR CUMMINS 162CV   PBT=11800KG -  CARGA UTIL MAX C/ EQUIP=7640KG - DIST ENTRE EIXOS 4470MM - INCL CACAMBA</v>
          </cell>
          <cell r="C3325" t="str">
            <v>UN</v>
          </cell>
          <cell r="D3325">
            <v>129275.3</v>
          </cell>
        </row>
        <row r="3326">
          <cell r="A3326">
            <v>10621</v>
          </cell>
          <cell r="B3326" t="str">
            <v>CAMINHÃO TOCO VOLKSWAGEN 13 180 E, 180 CV,  PBT=13000 KG - CARGA UTIL + CARROCERIA = 8315 KG,  DIST. ENTRE EIXOS 5207 MM -  INCLUI CARROCERIA FIXA ABERTA DE MADEIRA P/ TRANSP.  GERAL DE CARGA SECA - DIMENSÕES A</v>
          </cell>
          <cell r="C3326" t="str">
            <v>UN</v>
          </cell>
          <cell r="D3326">
            <v>144894.42000000001</v>
          </cell>
        </row>
        <row r="3327">
          <cell r="A3327">
            <v>10623</v>
          </cell>
          <cell r="B3327" t="str">
            <v>CAMINHÃO TOCO FORD F-4000,  POTENCIA 120 CV,  PBT = 6800 KG,  CARGA UTIL + CARROCERIA = 3980 KG,  DIST ENTRE EIXOS 4181 MM - INCL CARROCERIA FIXA ABERTA DE MADEIRA P/ TRANSP   GERAL DE CARGA SECA - DIMENSOES AP</v>
          </cell>
          <cell r="C3327" t="str">
            <v>UN</v>
          </cell>
          <cell r="D3327">
            <v>86296.54</v>
          </cell>
        </row>
        <row r="3328">
          <cell r="A3328">
            <v>10625</v>
          </cell>
          <cell r="B3328" t="str">
            <v>CAMINHAO PIPA TRUCADO 14.000L (C/ TERCEIRO EIXO) VOLKSWAGEN 17.210 - MOTOR CUMMINS 214CV - PBT = 23000KG - DIST   ENTRE EIXOS 4800MM - INCL TANQUE DE ACO P/ TRANSP  DE AGUA - CAPACIDADE 14,0M3</v>
          </cell>
          <cell r="C3328" t="str">
            <v>UN</v>
          </cell>
          <cell r="D3328">
            <v>158196.41</v>
          </cell>
        </row>
        <row r="3329">
          <cell r="A3329">
            <v>10627</v>
          </cell>
          <cell r="B3329" t="str">
            <v>CAMINHAO PIPA 3.000L TOCO MERCEDES BENZ   712 C - POTENCIA 122CV - PBT = 7700KG - CARGA UTIL MAX C/ EQUIP =4694KG - DIST ENTRE EIXOS 3700MM - TANQUE DE ACO P/ TRANSP  DE AGUA</v>
          </cell>
          <cell r="C3329" t="str">
            <v>UN</v>
          </cell>
          <cell r="D3329">
            <v>108150</v>
          </cell>
        </row>
        <row r="3330">
          <cell r="A3330">
            <v>10628</v>
          </cell>
          <cell r="B3330" t="str">
            <v>MARMORE ACINZENTADO POLIDO P/ DIVISORIA E = 3CM</v>
          </cell>
          <cell r="C3330" t="str">
            <v>M2</v>
          </cell>
          <cell r="D3330">
            <v>510.69</v>
          </cell>
        </row>
        <row r="3331">
          <cell r="A3331">
            <v>10629</v>
          </cell>
          <cell r="B3331" t="str">
            <v>MARMORE BRANCO POLIDO P/ DIVISORIAS E = 3CM</v>
          </cell>
          <cell r="C3331" t="str">
            <v>M2</v>
          </cell>
          <cell r="D3331">
            <v>497.01</v>
          </cell>
        </row>
        <row r="3332">
          <cell r="A3332">
            <v>10630</v>
          </cell>
          <cell r="B3332" t="str">
            <v>CAVALO MECANICO SCANIA GA4X2NZ STANDART - POT MAX =322HP - CABINE CP14 - CX MUDANCAS GR801 - PBT MAX = 40T</v>
          </cell>
          <cell r="C3332" t="str">
            <v>UN</v>
          </cell>
          <cell r="D3332">
            <v>291537.90000000002</v>
          </cell>
        </row>
        <row r="3333">
          <cell r="A3333">
            <v>10631</v>
          </cell>
          <cell r="B3333" t="str">
            <v>CAMINHÃO  TOCO FORD CARGO 815 E,   150  CV,  PBT= 8250 KG ,   CARGA UTIL MAX C/ EQUIP = 5200 KG ,  DIST. ENTRE EIXOS 4300 MM - NÃO INCLUI CARROCERIA.</v>
          </cell>
          <cell r="C3333" t="str">
            <v>UN</v>
          </cell>
          <cell r="D3333">
            <v>99191.41</v>
          </cell>
        </row>
        <row r="3334">
          <cell r="A3334">
            <v>10634</v>
          </cell>
          <cell r="B3334" t="str">
            <v>EMPILHADEIRA C/ TORRE TRIPLEX 4,80M 189\" DE ELEVACAO C/ DESLOCADOR LATERAL DOS GARFOS, MOTO 40HP, GASOLINA/GLP, CAP MAX 2,5T P/ TERRENO IRREGULAR CLARK MOD CGP-25 PNEUS INFLAVEIS **CAIXA**\"</v>
          </cell>
          <cell r="C3334" t="str">
            <v>UN</v>
          </cell>
          <cell r="D3334">
            <v>77641</v>
          </cell>
        </row>
        <row r="3335">
          <cell r="A3335">
            <v>10635</v>
          </cell>
          <cell r="B3335" t="str">
            <v>EMPILHADEIRA C/ TORRE TRIPLEX 4,80M 189\" DE ELEVACAO C/ DESLOCADOR LATERAL DOS GARFOS, 40HP GASOLINA/GLP CAP 3T, P/ TERRENO IRREGULAR HYSTER H-55XM SIMPLEX PNEUS INFLAVEIS **CAIXA**\"</v>
          </cell>
          <cell r="C3335" t="str">
            <v>UN</v>
          </cell>
          <cell r="D3335">
            <v>76646.42</v>
          </cell>
        </row>
        <row r="3336">
          <cell r="A3336">
            <v>10636</v>
          </cell>
          <cell r="B3336" t="str">
            <v>EMPILHADEIRA C/ TORRE TRIPLEX 4,80M 189\" DE ELEVACAO C/ DESLOCADOR LATERAL DOS GARFOS A GASOLINA /GLP CAP MAX 4T P/ TERRENO IRREGULAR CLARK CGP 40 PNEUS INFLAVEIS **CAIXA**\"</v>
          </cell>
          <cell r="C3336" t="str">
            <v>UN</v>
          </cell>
          <cell r="D3336">
            <v>124291.59</v>
          </cell>
        </row>
        <row r="3337">
          <cell r="A3337">
            <v>10637</v>
          </cell>
          <cell r="B3337" t="str">
            <v>EMPILHADEIRA C/ TORRE TRIPLEX 4,80M 189\" DE ELEVACAO C/ DESLOCADOR LATERAL DOS GARFOS, GASOLINA/GLP CAP MAX 5T, P/ TERRENO IRREGULAR CLARK CGP55/CGP50 PNEUS INFLAVEIS **CAIXA**\"</v>
          </cell>
          <cell r="C3337" t="str">
            <v>UN</v>
          </cell>
          <cell r="D3337">
            <v>140159.85999999999</v>
          </cell>
        </row>
        <row r="3338">
          <cell r="A3338">
            <v>10638</v>
          </cell>
          <cell r="B3338" t="str">
            <v>EMPILHADEIRA C/ TORRE TRIPLEX 4,80M 189\" DE ELEVACAO C/ DESLOCADOR LATERAL DOS GARFOS, GASOLINA/GLP CAP MAX 6T P/ TERRENO IRREGULAR HYSTER H135XL2 PNEUS INFLAVEIS **CAIXA**\"</v>
          </cell>
          <cell r="C3338" t="str">
            <v>UN</v>
          </cell>
          <cell r="D3338">
            <v>186127.22</v>
          </cell>
        </row>
        <row r="3339">
          <cell r="A3339">
            <v>10639</v>
          </cell>
          <cell r="B3339" t="str">
            <v>EMPILHADEIRA C/ TORRE TRIPLEX 4,80M 189\" DE ELEVACAO C/ DESLOCADOR LATERAL DOS BRACOS, DIESEL, P/ TERRENO IRREGULAR HYSTER 130-J**CAIXA**\"</v>
          </cell>
          <cell r="C3339" t="str">
            <v>UN</v>
          </cell>
          <cell r="D3339">
            <v>192652.17</v>
          </cell>
        </row>
        <row r="3340">
          <cell r="A3340">
            <v>10640</v>
          </cell>
          <cell r="B3340" t="str">
            <v>REGUA VIBRATORIA DE CONCRETO TRELISSADA EQUIPADA COM MOTOR A GASOLINA DE 11 HP**CAIXA**</v>
          </cell>
          <cell r="C3340" t="str">
            <v>UN</v>
          </cell>
          <cell r="D3340">
            <v>14558.61</v>
          </cell>
        </row>
        <row r="3341">
          <cell r="A3341">
            <v>10642</v>
          </cell>
          <cell r="B3341" t="str">
            <v>ROLO COMPACTADOR DE PNEUS ESTÁTICO, PRESSÃO VARIÁVEL, POTÊNCIA 111HP - PESO SEM/COM LASTRO 9,5/22,4T.</v>
          </cell>
          <cell r="C3341" t="str">
            <v>UN</v>
          </cell>
          <cell r="D3341">
            <v>336490</v>
          </cell>
        </row>
        <row r="3342">
          <cell r="A3342">
            <v>10645</v>
          </cell>
          <cell r="B3342" t="str">
            <v>ROLO COMPACTADOR VIBRATÓRIO DE UM CILINDRO LISO DE AÇO PARA SOLOS, DYNAPAC, MODELO CA-150A, POTÊNCIA 80HP - PESO MÁXIMO OPERACIONAL 8,1T</v>
          </cell>
          <cell r="C3342" t="str">
            <v>UN</v>
          </cell>
          <cell r="D3342">
            <v>255384.74</v>
          </cell>
        </row>
        <row r="3343">
          <cell r="A3343">
            <v>10646</v>
          </cell>
          <cell r="B3343" t="str">
            <v>ROLO COMPACTADOR VIBRATÓRIO DE UM CILINDRO AÇO LISO, MULLER, MODELO VAP-55L, POTÊNCIA 83CV - PESO OPERACIONAL 6,6T - IMPACTO DINÂMICO 18,5/11,5T</v>
          </cell>
          <cell r="C3343" t="str">
            <v>UN</v>
          </cell>
          <cell r="D3343">
            <v>222730.64</v>
          </cell>
        </row>
        <row r="3344">
          <cell r="A3344">
            <v>10652</v>
          </cell>
          <cell r="B3344" t="str">
            <v>HIDRO-JATEADORA CONSMAQ MOD JT P/ DESOBSTRUCAO GALERIAS AGUAS PLUVIAIS C/ TANQUE 7M3, MONTADA SOBRE CAMINHAO EQUIPADO C/ BOMBA TRIPLEX, VALVULA SEGURANCA, C/ MANGUEIRA DE 1\"**CAIXA**\"</v>
          </cell>
          <cell r="C3344" t="str">
            <v>UN</v>
          </cell>
          <cell r="D3344">
            <v>564334.68000000005</v>
          </cell>
        </row>
        <row r="3345">
          <cell r="A3345">
            <v>10653</v>
          </cell>
          <cell r="B3345" t="str">
            <v>LIMPADORA DE SUCCAO C/ ASPIRADORA MECANICA USIMECA MOD US-8600, CAP 8,6 M3, P/ LIMPEZA GALERIAS/ESGS**CAIXA**</v>
          </cell>
          <cell r="C3345" t="str">
            <v>UN</v>
          </cell>
          <cell r="D3345">
            <v>374706.15</v>
          </cell>
        </row>
        <row r="3346">
          <cell r="A3346">
            <v>10655</v>
          </cell>
          <cell r="B3346" t="str">
            <v>EQUIPAMENTO P/ LIMPEZA DE FOSSAS C/ USO DE VACUO TIPO SEWER JET-PROMINAS MODELO SLV-040</v>
          </cell>
          <cell r="C3346" t="str">
            <v>UN</v>
          </cell>
          <cell r="D3346">
            <v>152934.6</v>
          </cell>
        </row>
        <row r="3347">
          <cell r="A3347">
            <v>10658</v>
          </cell>
          <cell r="B3347" t="str">
            <v>ALISADORA DE CONCRETO WACKER MOD CT 36/ADT C/ MOTOR A GASOLINA 5,5HP**CAIXA**</v>
          </cell>
          <cell r="C3347" t="str">
            <v>UN</v>
          </cell>
          <cell r="D3347">
            <v>10204.64</v>
          </cell>
        </row>
        <row r="3348">
          <cell r="A3348">
            <v>10664</v>
          </cell>
          <cell r="B3348" t="str">
            <v>ROCADEIRA REBOCAVEL LAVRALE MOD RDU 130/540**CAIXA**</v>
          </cell>
          <cell r="C3348" t="str">
            <v>UN</v>
          </cell>
          <cell r="D3348">
            <v>5242.95</v>
          </cell>
        </row>
        <row r="3349">
          <cell r="A3349">
            <v>10667</v>
          </cell>
          <cell r="B3349" t="str">
            <v>CONTAINER 220 X 620CM PADRAO SIMPLES (S/ DIVISORIAS) TIPO CANTEIRO MOD.1401 OU SIMILAR</v>
          </cell>
          <cell r="C3349" t="str">
            <v>UN</v>
          </cell>
          <cell r="D3349">
            <v>7860.8</v>
          </cell>
        </row>
        <row r="3350">
          <cell r="A3350">
            <v>10683</v>
          </cell>
          <cell r="B3350" t="str">
            <v>ESCAVADEIRA HIDRAULICA SOBRE ESTEIRA FIAT ALLIS MOD. FX-215LC         IMPORTADA CACAMBA= 0,78M³A 1,50M³, PESO OPERACIONAL= 20,5T A 21,6T,   POT.LIQ.NO VOLANTE= 152HP= 113KV.</v>
          </cell>
          <cell r="C3350" t="str">
            <v>UN</v>
          </cell>
          <cell r="D3350">
            <v>595249.28</v>
          </cell>
        </row>
        <row r="3351">
          <cell r="A3351">
            <v>10684</v>
          </cell>
          <cell r="B3351" t="str">
            <v>ESCAVADEIRA HIDRAULICA SOBRE ESTEIRA KOMATSU MOD. PC-200-6 C/ CACAMBA CLAMSHELL, CAP. 0,96M3, PESO OPERACIONAL 19,65T</v>
          </cell>
          <cell r="C3351" t="str">
            <v>UN</v>
          </cell>
          <cell r="D3351">
            <v>542003.86</v>
          </cell>
        </row>
        <row r="3352">
          <cell r="A3352">
            <v>10685</v>
          </cell>
          <cell r="B3352" t="str">
            <v>ESCAVADEIRA HIDRAULICA SOBRE ESTEIRA KOMATSU MOD. PC 150 SE-5 105HP, PESO OPERACIONAL 17T, CAP. 0,8M3   INCL LANCA/CACAMBA</v>
          </cell>
          <cell r="C3352" t="str">
            <v>UN</v>
          </cell>
          <cell r="D3352">
            <v>469040</v>
          </cell>
        </row>
        <row r="3353">
          <cell r="A3353">
            <v>10691</v>
          </cell>
          <cell r="B3353" t="str">
            <v>SOLVENTE P/ COLA FORMICA EMB 1/4 GL</v>
          </cell>
          <cell r="C3353" t="str">
            <v>UN</v>
          </cell>
          <cell r="D3353">
            <v>6.78</v>
          </cell>
        </row>
        <row r="3354">
          <cell r="A3354">
            <v>10696</v>
          </cell>
          <cell r="B3354" t="str">
            <v>RETROESCAVADEIRA C/ CARREGADEIRA SOBRE RODAS MAXION MOD 750-4WD, TRACAO 4 X 4, 86CV, CAP. 0,23/0,79M3**CAIXA**</v>
          </cell>
          <cell r="C3354" t="str">
            <v>UN</v>
          </cell>
          <cell r="D3354">
            <v>190000</v>
          </cell>
        </row>
        <row r="3355">
          <cell r="A3355">
            <v>10697</v>
          </cell>
          <cell r="B3355" t="str">
            <v>RETROESCAVADEIRA C/ CARREGADEIRA SOBRE RODAS MAXION MOD. 750 - 2WD, 79HP, CAP. 0,21/0,76M3**CAIXA**</v>
          </cell>
          <cell r="C3355" t="str">
            <v>UN</v>
          </cell>
          <cell r="D3355">
            <v>175384</v>
          </cell>
        </row>
        <row r="3356">
          <cell r="A3356">
            <v>10698</v>
          </cell>
          <cell r="B3356" t="str">
            <v>PLACA PRE-MOLDADA DE GRANILITE, MARMORITE OU GRANITINA ESP = 3CM P/ PAREDE</v>
          </cell>
          <cell r="C3356" t="str">
            <v>M2</v>
          </cell>
          <cell r="D3356">
            <v>89.81</v>
          </cell>
        </row>
        <row r="3357">
          <cell r="A3357">
            <v>10700</v>
          </cell>
          <cell r="B3357" t="str">
            <v>ARADO REVERSIVEL MARCA LAVRALE MOD. AR - 3 X 2\" / TM, REBOCAVEL**CAIXA**\"</v>
          </cell>
          <cell r="C3357" t="str">
            <v>UN</v>
          </cell>
          <cell r="D3357">
            <v>7803.25</v>
          </cell>
        </row>
        <row r="3358">
          <cell r="A3358">
            <v>10701</v>
          </cell>
          <cell r="B3358" t="str">
            <v>GRADE DE DISCO  MARCA MARCHESAN (TATU) MOD. GA - 20X24\" C/ 20         DISCOS, DIAM. 24\"</v>
          </cell>
          <cell r="C3358" t="str">
            <v>UN</v>
          </cell>
          <cell r="D3358">
            <v>17049.240000000002</v>
          </cell>
        </row>
        <row r="3359">
          <cell r="A3359">
            <v>10702</v>
          </cell>
          <cell r="B3359" t="str">
            <v>GRADE DE DISCO MECANICA MARCA MARCHESAN (TATU), MOD.GAM 24X24\", REBOCAVELL, C/ 24 DISCOS DIAM 24\", A OLEO C/ PNEUS P/TRANSPORTE.</v>
          </cell>
          <cell r="C3359" t="str">
            <v>UN</v>
          </cell>
          <cell r="D3359">
            <v>21209.02</v>
          </cell>
        </row>
        <row r="3360">
          <cell r="A3360">
            <v>10705</v>
          </cell>
          <cell r="B3360" t="str">
            <v>GUINCHO ELETRICO DE COLUNA * 2,5 HP * C/ EMBREAGEM, TRIFASICO * CAP . 300KG *, MARCA VELOX**CAIXA**</v>
          </cell>
          <cell r="C3360" t="str">
            <v>UN</v>
          </cell>
          <cell r="D3360">
            <v>5020.2299999999996</v>
          </cell>
        </row>
        <row r="3361">
          <cell r="A3361">
            <v>10708</v>
          </cell>
          <cell r="B3361" t="str">
            <v>CARPETE DE NYLON E = 4,5MM DURAFELTI COLOCADO</v>
          </cell>
          <cell r="C3361" t="str">
            <v>M2</v>
          </cell>
          <cell r="D3361">
            <v>49.87</v>
          </cell>
        </row>
        <row r="3362">
          <cell r="A3362">
            <v>10709</v>
          </cell>
          <cell r="B3362" t="str">
            <v>CARPETE DE NYLON E = 10MM COLOCADO</v>
          </cell>
          <cell r="C3362" t="str">
            <v>M2</v>
          </cell>
          <cell r="D3362">
            <v>89.32</v>
          </cell>
        </row>
        <row r="3363">
          <cell r="A3363">
            <v>10710</v>
          </cell>
          <cell r="B3363" t="str">
            <v>CARPETE DE NYLON E = 6MM COLOCADO</v>
          </cell>
          <cell r="C3363" t="str">
            <v>M2</v>
          </cell>
          <cell r="D3363">
            <v>58.95</v>
          </cell>
        </row>
        <row r="3364">
          <cell r="A3364">
            <v>10711</v>
          </cell>
          <cell r="B3364" t="str">
            <v>CACO CERAMICO</v>
          </cell>
          <cell r="C3364" t="str">
            <v>M2</v>
          </cell>
          <cell r="D3364">
            <v>3.11</v>
          </cell>
        </row>
        <row r="3365">
          <cell r="A3365">
            <v>10712</v>
          </cell>
          <cell r="B3365" t="str">
            <v>GUINDAUTO HIDRAULICO MADAL MD-6501, CARGA MAX 3,25T (A 2M) E 1,62T (A 4M), ALTURA MAX = 6,6M, P/ MONTAGEM SOBRE CHASSIS DE CAMINHAO**CAIXA**</v>
          </cell>
          <cell r="C3365" t="str">
            <v>UN</v>
          </cell>
          <cell r="D3365">
            <v>24415.85</v>
          </cell>
        </row>
        <row r="3366">
          <cell r="A3366">
            <v>10713</v>
          </cell>
          <cell r="B3366" t="str">
            <v>GUINDASTE HIDRAULICO VEICULAR, C/LANÇA TELESCÓPICA DE ACIONAMENTO HIDRÁULICO E LANÇAS MANUAIS, MOMENTO MÁXIMO DE ELEVAÇÃO 23.000 KG, COM PBT A PARTIR DE 18.000 KG, MADAL - PKK 23.000, MONTADO SOBRE CAMINHÃO 4 X</v>
          </cell>
          <cell r="C3366" t="str">
            <v>UN</v>
          </cell>
          <cell r="D3366">
            <v>272305.78000000003</v>
          </cell>
        </row>
        <row r="3367">
          <cell r="A3367">
            <v>10715</v>
          </cell>
          <cell r="B3367" t="str">
            <v>TABUA DE EUCALIPTO 1A QUALIDADE LARG. 30 X 300 CM</v>
          </cell>
          <cell r="C3367" t="str">
            <v>UN</v>
          </cell>
          <cell r="D3367">
            <v>14.53</v>
          </cell>
        </row>
        <row r="3368">
          <cell r="A3368">
            <v>10717</v>
          </cell>
          <cell r="B3368" t="str">
            <v>TABUA DE PINUS 1A QUALIDADE 10 X 300CM</v>
          </cell>
          <cell r="C3368" t="str">
            <v>UN</v>
          </cell>
          <cell r="D3368">
            <v>4.87</v>
          </cell>
        </row>
        <row r="3369">
          <cell r="A3369">
            <v>10718</v>
          </cell>
          <cell r="B3369" t="str">
            <v>TABUA DE PINUS 1A QUALIDADE 20 X 300CM</v>
          </cell>
          <cell r="C3369" t="str">
            <v>UN</v>
          </cell>
          <cell r="D3369">
            <v>9.74</v>
          </cell>
        </row>
        <row r="3370">
          <cell r="A3370">
            <v>10719</v>
          </cell>
          <cell r="B3370" t="str">
            <v>TABUA DE PINUS 1A QUALIDADE 30 X 300CM</v>
          </cell>
          <cell r="C3370" t="str">
            <v>UN</v>
          </cell>
          <cell r="D3370">
            <v>17.260000000000002</v>
          </cell>
        </row>
        <row r="3371">
          <cell r="A3371">
            <v>10720</v>
          </cell>
          <cell r="B3371" t="str">
            <v>TABUA MADEIRA LEI 1A QUALIDADE 1,5 X 20,0CM (1/2 X 8\") APARELHADA</v>
          </cell>
          <cell r="C3371" t="str">
            <v>M</v>
          </cell>
          <cell r="D3371">
            <v>5.39</v>
          </cell>
        </row>
        <row r="3372">
          <cell r="A3372">
            <v>10721</v>
          </cell>
          <cell r="B3372" t="str">
            <v>CACO DE MARMORE PARA PISO</v>
          </cell>
          <cell r="C3372" t="str">
            <v>M2</v>
          </cell>
          <cell r="D3372">
            <v>11.4</v>
          </cell>
        </row>
        <row r="3373">
          <cell r="A3373">
            <v>10722</v>
          </cell>
          <cell r="B3373" t="str">
            <v>MARMORE ACINZENTADO POLIDO P/ PISO 20 X 30CM E = 2CM</v>
          </cell>
          <cell r="C3373" t="str">
            <v>M2</v>
          </cell>
          <cell r="D3373">
            <v>205.19</v>
          </cell>
        </row>
        <row r="3374">
          <cell r="A3374">
            <v>10723</v>
          </cell>
          <cell r="B3374" t="str">
            <v>MARMORE BRANCO POLIDO P/ PISO 20 X 30CM E = 2CM</v>
          </cell>
          <cell r="C3374" t="str">
            <v>M2</v>
          </cell>
          <cell r="D3374">
            <v>200.63</v>
          </cell>
        </row>
        <row r="3375">
          <cell r="A3375">
            <v>10730</v>
          </cell>
          <cell r="B3375" t="str">
            <v>PEDRA ARDOSIA CINZA 30 X 30 X 1CM</v>
          </cell>
          <cell r="C3375" t="str">
            <v>M2</v>
          </cell>
          <cell r="D3375">
            <v>17</v>
          </cell>
        </row>
        <row r="3376">
          <cell r="A3376">
            <v>10731</v>
          </cell>
          <cell r="B3376" t="str">
            <v>PEDRA ARDOSIA CINZA 40 X 40 X 1CM</v>
          </cell>
          <cell r="C3376" t="str">
            <v>M2</v>
          </cell>
          <cell r="D3376">
            <v>17</v>
          </cell>
        </row>
        <row r="3377">
          <cell r="A3377">
            <v>10732</v>
          </cell>
          <cell r="B3377" t="str">
            <v>PEDRA GRANITICA ALMOFADADA ESP = 5 A 6CM P/ REVESTIMENTO</v>
          </cell>
          <cell r="C3377" t="str">
            <v>M2</v>
          </cell>
          <cell r="D3377">
            <v>57.38</v>
          </cell>
        </row>
        <row r="3378">
          <cell r="A3378">
            <v>10733</v>
          </cell>
          <cell r="B3378" t="str">
            <v>PEDRA GRANITICA RACHINHA ESP=2 A 3CM IRREGULAR P/ REVESTIMENTO</v>
          </cell>
          <cell r="C3378" t="str">
            <v>M2</v>
          </cell>
          <cell r="D3378">
            <v>51</v>
          </cell>
        </row>
        <row r="3379">
          <cell r="A3379">
            <v>10734</v>
          </cell>
          <cell r="B3379" t="str">
            <v>PEDRA GRANITICA RACHINHA ESP=2 A 3CM SERRADA P/ REVESTIMENTO</v>
          </cell>
          <cell r="C3379" t="str">
            <v>M2</v>
          </cell>
          <cell r="D3379">
            <v>77.56</v>
          </cell>
        </row>
        <row r="3380">
          <cell r="A3380">
            <v>10735</v>
          </cell>
          <cell r="B3380" t="str">
            <v>PEDRA ITACOLOMI DO NORTE NATURAL</v>
          </cell>
          <cell r="C3380" t="str">
            <v>M2</v>
          </cell>
          <cell r="D3380">
            <v>58.44</v>
          </cell>
        </row>
        <row r="3381">
          <cell r="A3381">
            <v>10736</v>
          </cell>
          <cell r="B3381" t="str">
            <v>PEDRA ITACOLOMI DO NORTE SERRADA</v>
          </cell>
          <cell r="C3381" t="str">
            <v>M2</v>
          </cell>
          <cell r="D3381">
            <v>65.239999999999995</v>
          </cell>
        </row>
        <row r="3382">
          <cell r="A3382">
            <v>10737</v>
          </cell>
          <cell r="B3382" t="str">
            <v>PEDRA MIRACEMA</v>
          </cell>
          <cell r="C3382" t="str">
            <v>M2</v>
          </cell>
          <cell r="D3382">
            <v>42.5</v>
          </cell>
        </row>
        <row r="3383">
          <cell r="A3383">
            <v>10738</v>
          </cell>
          <cell r="B3383" t="str">
            <v>PEDRA PIRENOPOLIS C/ CORTE MANUAL - RETALHO COR AVERMELHADA</v>
          </cell>
          <cell r="C3383" t="str">
            <v>M2</v>
          </cell>
          <cell r="D3383">
            <v>41.65</v>
          </cell>
        </row>
        <row r="3384">
          <cell r="A3384">
            <v>10740</v>
          </cell>
          <cell r="B3384" t="str">
            <v>TALHA ELETRICA 3T</v>
          </cell>
          <cell r="C3384" t="str">
            <v>UN</v>
          </cell>
          <cell r="D3384">
            <v>10108.86</v>
          </cell>
        </row>
        <row r="3385">
          <cell r="A3385">
            <v>10741</v>
          </cell>
          <cell r="B3385" t="str">
            <v>GUINCHO DE ARRASTE MANUAL TIRFOR TUL-30, CAP. 3T, C/ 20M DE CABO DE ACO**CAIXA**</v>
          </cell>
          <cell r="C3385" t="str">
            <v>UN</v>
          </cell>
          <cell r="D3385">
            <v>9137.69</v>
          </cell>
        </row>
        <row r="3386">
          <cell r="A3386">
            <v>10742</v>
          </cell>
          <cell r="B3386" t="str">
            <v>TALHA MANUAL 2T</v>
          </cell>
          <cell r="C3386" t="str">
            <v>UN</v>
          </cell>
          <cell r="D3386">
            <v>898.27</v>
          </cell>
        </row>
        <row r="3387">
          <cell r="A3387">
            <v>10743</v>
          </cell>
          <cell r="B3387" t="str">
            <v>TROLEY MANUAL CAP. 1T</v>
          </cell>
          <cell r="C3387" t="str">
            <v>UN</v>
          </cell>
          <cell r="D3387">
            <v>532.9</v>
          </cell>
        </row>
        <row r="3388">
          <cell r="A3388">
            <v>10744</v>
          </cell>
          <cell r="B3388" t="str">
            <v>CARRETA P/ PERFURACAO SOBRE ESTEIRA, A AR COMPRIMIDO ATLAS COPCO ROC 442, DIAM DO FURO 3 /1/2\", PESO OPERACIONAL 5,5 T**CAIXA**\"</v>
          </cell>
          <cell r="C3388" t="str">
            <v>UN</v>
          </cell>
          <cell r="D3388">
            <v>403600</v>
          </cell>
        </row>
        <row r="3389">
          <cell r="A3389">
            <v>10747</v>
          </cell>
          <cell r="B3389" t="str">
            <v>MARTELO PERFURADOR PNEUMÁTICO MANUAL, MARCA ATLAS COPCO, MODELO RH 658</v>
          </cell>
          <cell r="C3389" t="str">
            <v>UN</v>
          </cell>
          <cell r="D3389">
            <v>6547.74</v>
          </cell>
        </row>
        <row r="3390">
          <cell r="A3390">
            <v>10748</v>
          </cell>
          <cell r="B3390" t="str">
            <v>ESCORA METALICA C/ ALTURA REGULAVEL=1,80 a 2,80M CAP CARGA = 1300KGF INCL TRIPE E FORCADO</v>
          </cell>
          <cell r="C3390" t="str">
            <v>KG/MES</v>
          </cell>
          <cell r="D3390">
            <v>0.34</v>
          </cell>
        </row>
        <row r="3391">
          <cell r="A3391">
            <v>10749</v>
          </cell>
          <cell r="B3391" t="str">
            <v>ESCORA METALICA C/ ALTURA REGULAVEL=1,80 a 2,80M CAP CARGA = 1300KGF INCL TRIPE E FORCADO</v>
          </cell>
          <cell r="C3391" t="str">
            <v>M/MES</v>
          </cell>
          <cell r="D3391">
            <v>1.36</v>
          </cell>
        </row>
        <row r="3392">
          <cell r="A3392">
            <v>10753</v>
          </cell>
          <cell r="B3392" t="str">
            <v>BOMBA PRESSURIZADORA ELETRICA ATE 2HP, 1 1/2\"</v>
          </cell>
          <cell r="C3392" t="str">
            <v>H</v>
          </cell>
          <cell r="D3392">
            <v>0.85</v>
          </cell>
        </row>
        <row r="3393">
          <cell r="A3393">
            <v>10754</v>
          </cell>
          <cell r="B3393" t="str">
            <v>MAQUINA JATO AREIA PNEUMATICA, 270 KG</v>
          </cell>
          <cell r="C3393" t="str">
            <v>H</v>
          </cell>
          <cell r="D3393">
            <v>4.05</v>
          </cell>
        </row>
        <row r="3394">
          <cell r="A3394">
            <v>10758</v>
          </cell>
          <cell r="B3394" t="str">
            <v>ROLO COMPACTADOR VIBRATORIO LISO TANDEM AUTOPROPELIDO 11 CV, PESO 1,9T FORCA IMPACTO 4,2 T TIPO DYNAPAC CG -11 OU EQUIV (INCL MANUTENCAO/OPERACAO)</v>
          </cell>
          <cell r="C3394" t="str">
            <v>H</v>
          </cell>
          <cell r="D3394">
            <v>56.14</v>
          </cell>
        </row>
        <row r="3395">
          <cell r="A3395">
            <v>10761</v>
          </cell>
          <cell r="B3395" t="str">
            <v>ESMERILHADEIRA ELETRICA INDUSTRIAL PORTATIL</v>
          </cell>
          <cell r="C3395" t="str">
            <v>H</v>
          </cell>
          <cell r="D3395">
            <v>0.65</v>
          </cell>
        </row>
        <row r="3396">
          <cell r="A3396">
            <v>10763</v>
          </cell>
          <cell r="B3396" t="str">
            <v>MOTOSSERRA A GASOLINA PORTATIL TIPO HUSQVARNA MOD. 61 OU SIMILAR</v>
          </cell>
          <cell r="C3396" t="str">
            <v>H</v>
          </cell>
          <cell r="D3396">
            <v>3.23</v>
          </cell>
        </row>
        <row r="3397">
          <cell r="A3397">
            <v>10764</v>
          </cell>
          <cell r="B3397" t="str">
            <v>MAQUINA ELETRICA P/ POLIMENTO DE PISO</v>
          </cell>
          <cell r="C3397" t="str">
            <v>H</v>
          </cell>
          <cell r="D3397">
            <v>3.94</v>
          </cell>
        </row>
        <row r="3398">
          <cell r="A3398">
            <v>10765</v>
          </cell>
          <cell r="B3398" t="str">
            <v>CURVA PVC LONGA 45G P/ ESG PREDIAL DN 50MM</v>
          </cell>
          <cell r="C3398" t="str">
            <v>UN</v>
          </cell>
          <cell r="D3398">
            <v>9.0500000000000007</v>
          </cell>
        </row>
        <row r="3399">
          <cell r="A3399">
            <v>10767</v>
          </cell>
          <cell r="B3399" t="str">
            <v>CURVA PVC LONGA 45G P/ ESG PREDIAL DN 75MM</v>
          </cell>
          <cell r="C3399" t="str">
            <v>UN</v>
          </cell>
          <cell r="D3399">
            <v>20.010000000000002</v>
          </cell>
        </row>
        <row r="3400">
          <cell r="A3400">
            <v>10775</v>
          </cell>
          <cell r="B3400" t="str">
            <v>CONTAINER 220 X 620CM P/ ESCRITORIO C/ 1 WCB COMPLETO TIPO CANTEIRO MOD. 1402 OU SIMILAR</v>
          </cell>
          <cell r="C3400" t="str">
            <v>MES</v>
          </cell>
          <cell r="D3400">
            <v>375</v>
          </cell>
        </row>
        <row r="3401">
          <cell r="A3401">
            <v>10776</v>
          </cell>
          <cell r="B3401" t="str">
            <v>CONTAINER 220 X 620CM P/ ESCRITORIO S/ DIVISORIAS TIPO CANTEIRO MOD. 1401 OU SIMILAR</v>
          </cell>
          <cell r="C3401" t="str">
            <v>MES</v>
          </cell>
          <cell r="D3401">
            <v>354.91</v>
          </cell>
        </row>
        <row r="3402">
          <cell r="A3402">
            <v>10777</v>
          </cell>
          <cell r="B3402" t="str">
            <v>CONTAINER 220 X 620CM P/ SANITARIO/VESTIARIO C/ 2 BACIAS, 1 LAVATORIO, 1 MICTORIO E 4 CHUVEIROS</v>
          </cell>
          <cell r="C3402" t="str">
            <v>MES</v>
          </cell>
          <cell r="D3402">
            <v>520.98</v>
          </cell>
        </row>
        <row r="3403">
          <cell r="A3403">
            <v>10778</v>
          </cell>
          <cell r="B3403" t="str">
            <v>CONTAINER 220 X 620CM P/ SANITARIO/VESTIARIO C/ 4 BACIAS, 1 LAVATORIO, 1 MICTORIO E 4 CHUVEIROS</v>
          </cell>
          <cell r="C3403" t="str">
            <v>MES</v>
          </cell>
          <cell r="D3403">
            <v>549.11</v>
          </cell>
        </row>
        <row r="3404">
          <cell r="A3404">
            <v>10779</v>
          </cell>
          <cell r="B3404" t="str">
            <v>CONTAINER 220 X 620CM P/ SANITARIO/VESTIARIO C/ 7 BACIAS, 1 LAVATORIO, 1 MICTORIO E 4 CHUVEIROS</v>
          </cell>
          <cell r="C3404" t="str">
            <v>MES</v>
          </cell>
          <cell r="D3404">
            <v>562.5</v>
          </cell>
        </row>
        <row r="3405">
          <cell r="A3405">
            <v>10780</v>
          </cell>
          <cell r="B3405" t="str">
            <v>EXTREMIDADE P/ HIDROMETRO PVC C/ BUCHA LATAO CURTA 1/2"</v>
          </cell>
          <cell r="C3405" t="str">
            <v>UN</v>
          </cell>
          <cell r="D3405">
            <v>10.1</v>
          </cell>
        </row>
        <row r="3406">
          <cell r="A3406">
            <v>10781</v>
          </cell>
          <cell r="B3406" t="str">
            <v>EXTREMIDADE P/ HIDROMETRO PVC C/ BUCHA LATAO CURTA 3/4\"</v>
          </cell>
          <cell r="C3406" t="str">
            <v>UN</v>
          </cell>
          <cell r="D3406">
            <v>13.52</v>
          </cell>
        </row>
        <row r="3407">
          <cell r="A3407">
            <v>10790</v>
          </cell>
          <cell r="B3407" t="str">
            <v>BANCADA P/ DISCO SERRA C/ MOTOR ELETRICO TRIFASICO 3 A 5HP C/ CHAVE E COIFA   PROT. P/ CARPINTARIA</v>
          </cell>
          <cell r="C3407" t="str">
            <v>H</v>
          </cell>
          <cell r="D3407">
            <v>0.81</v>
          </cell>
        </row>
        <row r="3408">
          <cell r="A3408">
            <v>10798</v>
          </cell>
          <cell r="B3408" t="str">
            <v>GRADE DE DISCO 20 X 24\"</v>
          </cell>
          <cell r="C3408" t="str">
            <v>H</v>
          </cell>
          <cell r="D3408">
            <v>12.16</v>
          </cell>
        </row>
        <row r="3409">
          <cell r="A3409">
            <v>10800</v>
          </cell>
          <cell r="B3409" t="str">
            <v>ESCAVADEIRA HIDRAULICA SOBRE ESTEIRA 146 A 169HP CAP. 2M3 TIPO KOMATSU PC 300- SERIE C OU EQUIV (INCL MANUTENCAO/OPERACAO)</v>
          </cell>
          <cell r="C3409" t="str">
            <v>H</v>
          </cell>
          <cell r="D3409">
            <v>201.73</v>
          </cell>
        </row>
        <row r="3410">
          <cell r="A3410">
            <v>10807</v>
          </cell>
          <cell r="B3410" t="str">
            <v>GUINDASTE AUTO-PROPELIDO, SOBRE PNEUS, C/ LANCA TELESCOPICA CAP * 35T * (INCL MANUTENCAO/OPERACAO)</v>
          </cell>
          <cell r="C3410" t="str">
            <v>H</v>
          </cell>
          <cell r="D3410">
            <v>135</v>
          </cell>
        </row>
        <row r="3411">
          <cell r="A3411">
            <v>10809</v>
          </cell>
          <cell r="B3411" t="str">
            <v>TALHA ELETRICA 3 T</v>
          </cell>
          <cell r="C3411" t="str">
            <v>H</v>
          </cell>
          <cell r="D3411">
            <v>0.43</v>
          </cell>
        </row>
        <row r="3412">
          <cell r="A3412">
            <v>10811</v>
          </cell>
          <cell r="B3412" t="str">
            <v>TALHA MANUAL PARA ELEVAÇÃO DE CARGAS DE 2 T - (LOCAÇÃO)</v>
          </cell>
          <cell r="C3412" t="str">
            <v>H</v>
          </cell>
          <cell r="D3412">
            <v>0.56999999999999995</v>
          </cell>
        </row>
        <row r="3413">
          <cell r="A3413">
            <v>10814</v>
          </cell>
          <cell r="B3413" t="str">
            <v>FORMICIDA GRANULADA</v>
          </cell>
          <cell r="C3413" t="str">
            <v>KG</v>
          </cell>
          <cell r="D3413">
            <v>10.210000000000001</v>
          </cell>
        </row>
        <row r="3414">
          <cell r="A3414">
            <v>10815</v>
          </cell>
          <cell r="B3414" t="str">
            <v>HERBICIDA ROUND UP</v>
          </cell>
          <cell r="C3414" t="str">
            <v>L</v>
          </cell>
          <cell r="D3414">
            <v>18.72</v>
          </cell>
        </row>
        <row r="3415">
          <cell r="A3415">
            <v>10816</v>
          </cell>
          <cell r="B3415" t="str">
            <v>HERBICIDA SELETIVO TORDON 2,4D DOWAGROSCIENCES</v>
          </cell>
          <cell r="C3415" t="str">
            <v>L</v>
          </cell>
          <cell r="D3415">
            <v>38.29</v>
          </cell>
        </row>
        <row r="3416">
          <cell r="A3416">
            <v>10817</v>
          </cell>
          <cell r="B3416" t="str">
            <v>INSETICIDA RESIDUAL DIMECRON 500 DA CIBA</v>
          </cell>
          <cell r="C3416" t="str">
            <v>L</v>
          </cell>
          <cell r="D3416">
            <v>16.170000000000002</v>
          </cell>
        </row>
        <row r="3417">
          <cell r="A3417">
            <v>10818</v>
          </cell>
          <cell r="B3417" t="str">
            <v>CAPIM BRAQUEARA DECUMBENS OU BRAQUIARINHA - VALOR CULTURAL (VC) = 30</v>
          </cell>
          <cell r="C3417" t="str">
            <v>KG</v>
          </cell>
          <cell r="D3417">
            <v>5.04</v>
          </cell>
        </row>
        <row r="3418">
          <cell r="A3418">
            <v>10826</v>
          </cell>
          <cell r="B3418" t="str">
            <v>ARBUSTO REGIONAL DE 50 A 100CM DE ALTURA</v>
          </cell>
          <cell r="C3418" t="str">
            <v>UN</v>
          </cell>
          <cell r="D3418">
            <v>11.33</v>
          </cell>
        </row>
        <row r="3419">
          <cell r="A3419">
            <v>10833</v>
          </cell>
          <cell r="B3419" t="str">
            <v>DEGRAU BORRACHA SINTETICA 50 X 32 CM X 4,5MM, PASTILHADO PLURIGOMA</v>
          </cell>
          <cell r="C3419" t="str">
            <v>M</v>
          </cell>
          <cell r="D3419">
            <v>30.23</v>
          </cell>
        </row>
        <row r="3420">
          <cell r="A3420">
            <v>10835</v>
          </cell>
          <cell r="B3420" t="str">
            <v>JOELHO PVC C/ BOLSA E ANEL P/ ESG PREDIAL 90G DN 40MM X 1.1/2\"</v>
          </cell>
          <cell r="C3420" t="str">
            <v>UN</v>
          </cell>
          <cell r="D3420">
            <v>1.65</v>
          </cell>
        </row>
        <row r="3421">
          <cell r="A3421">
            <v>10836</v>
          </cell>
          <cell r="B3421" t="str">
            <v>JOELHO PVC C/ VISITA P/ ESG PREDIAL 90G DN 100 X 50MM</v>
          </cell>
          <cell r="C3421" t="str">
            <v>UN</v>
          </cell>
          <cell r="D3421">
            <v>8.8000000000000007</v>
          </cell>
        </row>
        <row r="3422">
          <cell r="A3422">
            <v>10840</v>
          </cell>
          <cell r="B3422" t="str">
            <v>GRANITO AMENDOA  E = 2 CM ,POLIDO E LUSTRADO, PARA PISO</v>
          </cell>
          <cell r="C3422" t="str">
            <v>M2</v>
          </cell>
          <cell r="D3422">
            <v>195</v>
          </cell>
        </row>
        <row r="3423">
          <cell r="A3423">
            <v>10841</v>
          </cell>
          <cell r="B3423" t="str">
            <v>GRANITO CINZA POLIDO PARA PISO E = 2 CM</v>
          </cell>
          <cell r="C3423" t="str">
            <v>M2</v>
          </cell>
          <cell r="D3423">
            <v>159.66999999999999</v>
          </cell>
        </row>
        <row r="3424">
          <cell r="A3424">
            <v>10842</v>
          </cell>
          <cell r="B3424" t="str">
            <v>GRANITO PRETO TIJUCA E = 2 CM PARA PISO</v>
          </cell>
          <cell r="C3424" t="str">
            <v>M2</v>
          </cell>
          <cell r="D3424">
            <v>223.68</v>
          </cell>
        </row>
        <row r="3425">
          <cell r="A3425">
            <v>10848</v>
          </cell>
          <cell r="B3425" t="str">
            <v>PLACA DE INAUGURACAO DURALUMINIO 40 X 60CM</v>
          </cell>
          <cell r="C3425" t="str">
            <v>UN</v>
          </cell>
          <cell r="D3425">
            <v>179.71</v>
          </cell>
        </row>
        <row r="3426">
          <cell r="A3426">
            <v>10849</v>
          </cell>
          <cell r="B3426" t="str">
            <v>PLACA DE INAUGURACAO EM BRONZE 35 X 50CM</v>
          </cell>
          <cell r="C3426" t="str">
            <v>UN</v>
          </cell>
          <cell r="D3426">
            <v>927.2</v>
          </cell>
        </row>
        <row r="3427">
          <cell r="A3427">
            <v>10850</v>
          </cell>
          <cell r="B3427" t="str">
            <v>PLACA DE NUMERACAO DE CHAPA GALVANIZADA NUM 18 12 X 18CM</v>
          </cell>
          <cell r="C3427" t="str">
            <v>UN</v>
          </cell>
          <cell r="D3427">
            <v>22.4</v>
          </cell>
        </row>
        <row r="3428">
          <cell r="A3428">
            <v>10851</v>
          </cell>
          <cell r="B3428" t="str">
            <v>PLACA ACRILICO P/IDENTIFICACAO 25 X 8CM E=4MM</v>
          </cell>
          <cell r="C3428" t="str">
            <v>UN</v>
          </cell>
          <cell r="D3428">
            <v>65.739999999999995</v>
          </cell>
        </row>
        <row r="3429">
          <cell r="A3429">
            <v>10852</v>
          </cell>
          <cell r="B3429" t="str">
            <v>RODAPE BORRACHA SINTETICA 7CM X 1MM SUPERFICIE LISA</v>
          </cell>
          <cell r="C3429" t="str">
            <v>M</v>
          </cell>
          <cell r="D3429">
            <v>14.74</v>
          </cell>
        </row>
        <row r="3430">
          <cell r="A3430">
            <v>10853</v>
          </cell>
          <cell r="B3430" t="str">
            <v>LETRA ACO INOX H = 20 CM CHAPA 22</v>
          </cell>
          <cell r="C3430" t="str">
            <v>UN</v>
          </cell>
          <cell r="D3430">
            <v>66.989999999999995</v>
          </cell>
        </row>
        <row r="3431">
          <cell r="A3431">
            <v>10854</v>
          </cell>
          <cell r="B3431" t="str">
            <v>RODAPE MADEIRA LEI 1A QUALIDADE 10 X 2CM CANTO BOLEADO</v>
          </cell>
          <cell r="C3431" t="str">
            <v>M</v>
          </cell>
          <cell r="D3431">
            <v>13.65</v>
          </cell>
        </row>
        <row r="3432">
          <cell r="A3432">
            <v>10855</v>
          </cell>
          <cell r="B3432" t="str">
            <v>PEITORIL PRE-MOLDADO DE GRANILITE, MARMORITE OU GRANITINA L = 15CM</v>
          </cell>
          <cell r="C3432" t="str">
            <v>M</v>
          </cell>
          <cell r="D3432">
            <v>35.92</v>
          </cell>
        </row>
        <row r="3433">
          <cell r="A3433">
            <v>10856</v>
          </cell>
          <cell r="B3433" t="str">
            <v>SOLEIRA PREMOLDADA DE GRANILITE, MARMORITE OU GRANITINA - LARG = 15 CM</v>
          </cell>
          <cell r="C3433" t="str">
            <v>M</v>
          </cell>
          <cell r="D3433">
            <v>35.92</v>
          </cell>
        </row>
        <row r="3434">
          <cell r="A3434">
            <v>10857</v>
          </cell>
          <cell r="B3434" t="str">
            <v>RODAPE ARDOSIA CINZA 10 X 1CM</v>
          </cell>
          <cell r="C3434" t="str">
            <v>M</v>
          </cell>
          <cell r="D3434">
            <v>4.25</v>
          </cell>
        </row>
        <row r="3435">
          <cell r="A3435">
            <v>10865</v>
          </cell>
          <cell r="B3435" t="str">
            <v>JUNCAO PVC PBA NBR 10251 P/ REDE AGUA BBB DN 50/DE 60 MM</v>
          </cell>
          <cell r="C3435" t="str">
            <v>UN</v>
          </cell>
          <cell r="D3435">
            <v>13.68</v>
          </cell>
        </row>
        <row r="3436">
          <cell r="A3436">
            <v>10885</v>
          </cell>
          <cell r="B3436" t="str">
            <v>CAIXA DE INCENDIO/ABRIGO DE MANGUEIRAS EM CHAPA SAE 1020 LAMINADA A FRIO, PORTA C/ VENTILACAO E VISOR SUPORTE 1/2 LUA P/ MANG, DE EMBUTIR, INSCR. INCENDIO 90 X 60 X 17CM</v>
          </cell>
          <cell r="C3436" t="str">
            <v>UN</v>
          </cell>
          <cell r="D3436">
            <v>252.99</v>
          </cell>
        </row>
        <row r="3437">
          <cell r="A3437">
            <v>10886</v>
          </cell>
          <cell r="B3437" t="str">
            <v>EXTINTOR DE INCENDIO C/ CARGA DE AGUA PRESSURIZADA AP 10L</v>
          </cell>
          <cell r="C3437" t="str">
            <v>UN</v>
          </cell>
          <cell r="D3437">
            <v>120.25</v>
          </cell>
        </row>
        <row r="3438">
          <cell r="A3438">
            <v>10888</v>
          </cell>
          <cell r="B3438" t="str">
            <v>EXTINTOR DE INCENDIO C/ CARGA GAS CARBONICO CO2 4KG</v>
          </cell>
          <cell r="C3438" t="str">
            <v>UN</v>
          </cell>
          <cell r="D3438">
            <v>347.38</v>
          </cell>
        </row>
        <row r="3439">
          <cell r="A3439">
            <v>10889</v>
          </cell>
          <cell r="B3439" t="str">
            <v>EXTINTOR DE INCENDIO C/ CARGA GAS CARBONICO CO2 6KG</v>
          </cell>
          <cell r="C3439" t="str">
            <v>UN</v>
          </cell>
          <cell r="D3439">
            <v>425.17</v>
          </cell>
        </row>
        <row r="3440">
          <cell r="A3440">
            <v>10890</v>
          </cell>
          <cell r="B3440" t="str">
            <v>EXTINTOR DE INCENDIO C/ CARGA DE PO QUIMICO SECO PQS 12KG</v>
          </cell>
          <cell r="C3440" t="str">
            <v>UN</v>
          </cell>
          <cell r="D3440">
            <v>181.71</v>
          </cell>
        </row>
        <row r="3441">
          <cell r="A3441">
            <v>10891</v>
          </cell>
          <cell r="B3441" t="str">
            <v>EXTINTOR DE INCENDIO C/ CARGA DE PO QUIMICO SECO PQS 4KG</v>
          </cell>
          <cell r="C3441" t="str">
            <v>UN</v>
          </cell>
          <cell r="D3441">
            <v>104.8</v>
          </cell>
        </row>
        <row r="3442">
          <cell r="A3442">
            <v>10892</v>
          </cell>
          <cell r="B3442" t="str">
            <v>EXTINTOR DE INCENDIO C/ CARGA DE PO QUIMICO SECO PQS 6KG</v>
          </cell>
          <cell r="C3442" t="str">
            <v>UN</v>
          </cell>
          <cell r="D3442">
            <v>130</v>
          </cell>
        </row>
        <row r="3443">
          <cell r="A3443">
            <v>10899</v>
          </cell>
          <cell r="B3443" t="str">
            <v>ADAPTADOR EM LATAO P/ INSTALACAO PREDIAL DE COMBATE A INCENDIO ENGATE RAPIDO 2 1/2\" X ROSCA INTERNA 5 FIOS 2 1/2\"</v>
          </cell>
          <cell r="C3443" t="str">
            <v>UN</v>
          </cell>
          <cell r="D3443">
            <v>41.72</v>
          </cell>
        </row>
        <row r="3444">
          <cell r="A3444">
            <v>10900</v>
          </cell>
          <cell r="B3444" t="str">
            <v>ADAPTADOR EM LATAO P/ INSTALACAO PREDIAL DE COMBATE A INCENDIO ENGATE RAPIDO 1 1/2\" X ROSCA INTERNA 5 FIOS 2 1/2\"</v>
          </cell>
          <cell r="C3444" t="str">
            <v>UN</v>
          </cell>
          <cell r="D3444">
            <v>24.5</v>
          </cell>
        </row>
        <row r="3445">
          <cell r="A3445">
            <v>10902</v>
          </cell>
          <cell r="B3445" t="str">
            <v>ESGUICHO EM LATAO JATO SOLIDO P/ INSTALACAO PREDIAL COMBATE A INCENDIO ENGATE RAPIDO 1 1/2\" X 13MM</v>
          </cell>
          <cell r="C3445" t="str">
            <v>UN</v>
          </cell>
          <cell r="D3445">
            <v>31.02</v>
          </cell>
        </row>
        <row r="3446">
          <cell r="A3446">
            <v>10903</v>
          </cell>
          <cell r="B3446" t="str">
            <v>ESGUICHO EM LATAO JATO SOLIDO P/ INSTALACAO PREDIAL COMBATE A INCENDIO ENGATE RAPIDO 2 1/2\" X 13MM</v>
          </cell>
          <cell r="C3446" t="str">
            <v>UN</v>
          </cell>
          <cell r="D3446">
            <v>77.540000000000006</v>
          </cell>
        </row>
        <row r="3447">
          <cell r="A3447">
            <v>10904</v>
          </cell>
          <cell r="B3447" t="str">
            <v>REGISTRO OU VÁLVULA GLOBO ANGULAR DE LATÃO, 45 GRAUS, D = 2 1/2\", PARA HIDRANTES EM INSTALAÇÃO PREDIAL DE INCÊNDIO</v>
          </cell>
          <cell r="C3447" t="str">
            <v>UN</v>
          </cell>
          <cell r="D3447">
            <v>118.45</v>
          </cell>
        </row>
        <row r="3448">
          <cell r="A3448">
            <v>10905</v>
          </cell>
          <cell r="B3448" t="str">
            <v>TAMPAO LATAO C/ CORRENTE P/ INSTALACAO PREDIAL COMBATE A INCENDIO ENGATE RAPIDO 2 1/2\"</v>
          </cell>
          <cell r="C3448" t="str">
            <v>UN</v>
          </cell>
          <cell r="D3448">
            <v>51.92</v>
          </cell>
        </row>
        <row r="3449">
          <cell r="A3449">
            <v>10908</v>
          </cell>
          <cell r="B3449" t="str">
            <v>JUNCAO INVERTIDA PVC SOLD P/ ESG PREDIAL REDUCAO 100 X 50MM</v>
          </cell>
          <cell r="C3449" t="str">
            <v>UN</v>
          </cell>
          <cell r="D3449">
            <v>8.2200000000000006</v>
          </cell>
        </row>
        <row r="3450">
          <cell r="A3450">
            <v>10909</v>
          </cell>
          <cell r="B3450" t="str">
            <v>JUNCAO INVERTIDA PVC SOLD P/ ESG PREDIAL REDUCAO 100 X 75MM</v>
          </cell>
          <cell r="C3450" t="str">
            <v>UN</v>
          </cell>
          <cell r="D3450">
            <v>13.56</v>
          </cell>
        </row>
        <row r="3451">
          <cell r="A3451">
            <v>10911</v>
          </cell>
          <cell r="B3451" t="str">
            <v>JUNCAO INVERTIDA PVC SOLD P/ ESG PREDIAL 75MM</v>
          </cell>
          <cell r="C3451" t="str">
            <v>UN</v>
          </cell>
          <cell r="D3451">
            <v>18.37</v>
          </cell>
        </row>
        <row r="3452">
          <cell r="A3452">
            <v>10914</v>
          </cell>
          <cell r="B3452" t="str">
            <v>TELA ACO SOLDADA L-92 15X30CM CA-60 FIO 4,2X3,4MM 0,99KG/M2 LARG=2,45M</v>
          </cell>
          <cell r="C3452" t="str">
            <v>KG</v>
          </cell>
          <cell r="D3452">
            <v>9.6199999999999992</v>
          </cell>
        </row>
        <row r="3453">
          <cell r="A3453">
            <v>10915</v>
          </cell>
          <cell r="B3453" t="str">
            <v>TELA ACO SOLDADA NERVURADA CA - 60, Q-61, (0,97 KG/M2), DIÂMETRO DO FIO = 3,4 MM, LARGURA = 2,45 X 120 METROS DE COMPRIMENTO, ESPAÇAMENTO DA MALHA = 15X15CM</v>
          </cell>
          <cell r="C3453" t="str">
            <v>KG</v>
          </cell>
          <cell r="D3453">
            <v>3.64</v>
          </cell>
        </row>
        <row r="3454">
          <cell r="A3454">
            <v>10916</v>
          </cell>
          <cell r="B3454" t="str">
            <v>TELA ACO SOLDADA NERVURADA CA - 60, Q-92 (1,48 KG/M2), DIÂMETRO DO FIO = 4,2 MM, LARGURA = 2,45 X 60 METROS DE COMPRIMENTO, ESPAÇAMENTO DA MALHA = 15X15CM</v>
          </cell>
          <cell r="C3454" t="str">
            <v>KG</v>
          </cell>
          <cell r="D3454">
            <v>3.61</v>
          </cell>
        </row>
        <row r="3455">
          <cell r="A3455">
            <v>10917</v>
          </cell>
          <cell r="B3455" t="str">
            <v>TELA ACO SOLDADA NERVURADA CA-60, Q-61, (0,97 KG/M2), DIÂMETRO DO FIO = 3,4 MM, LARGURA = 2,45 X 120 METROS DE COMPRIMENTO, ESPAÇAMENTO DA MALHA =  15X15CM</v>
          </cell>
          <cell r="C3455" t="str">
            <v>M2</v>
          </cell>
          <cell r="D3455">
            <v>3.53</v>
          </cell>
        </row>
        <row r="3456">
          <cell r="A3456">
            <v>10919</v>
          </cell>
          <cell r="B3456" t="str">
            <v>TELA ACO SOLDADA Q-47 15X15CM FIO 3,0 X 3,0MM 0,75KG/M2</v>
          </cell>
          <cell r="C3456" t="str">
            <v>M2</v>
          </cell>
          <cell r="D3456">
            <v>10.9</v>
          </cell>
        </row>
        <row r="3457">
          <cell r="A3457">
            <v>10920</v>
          </cell>
          <cell r="B3457" t="str">
            <v>TELA SOLDADA ARAME GALVANIZADO 12 BWG (2,77MM) MALHA 15 X 5CM</v>
          </cell>
          <cell r="C3457" t="str">
            <v>M2</v>
          </cell>
          <cell r="D3457">
            <v>6.38</v>
          </cell>
        </row>
        <row r="3458">
          <cell r="A3458">
            <v>10921</v>
          </cell>
          <cell r="B3458" t="str">
            <v>HIDRANTE COLUNA FOFO COMPLETO DN 100 C/REGISTRO CUNHA DE BORRACHA / CURVA / EXTREMIDADE / TAMPA</v>
          </cell>
          <cell r="C3458" t="str">
            <v>UN</v>
          </cell>
          <cell r="D3458">
            <v>2783.5</v>
          </cell>
        </row>
        <row r="3459">
          <cell r="A3459">
            <v>10922</v>
          </cell>
          <cell r="B3459" t="str">
            <v>HIDRANTE COLUNA FOFO COMPLETO DN  80 C/REGISTRO CUNHA DE BORRACHA /   CURVA / EXTREMIDADE / TAMPA</v>
          </cell>
          <cell r="C3459" t="str">
            <v>UN</v>
          </cell>
          <cell r="D3459">
            <v>2476.0100000000002</v>
          </cell>
        </row>
        <row r="3460">
          <cell r="A3460">
            <v>10923</v>
          </cell>
          <cell r="B3460" t="str">
            <v>HIDRANTE SUBTERRANEO FERRO FUNDIDO C/ CURVA CURTA E CAIXA DN 75 MM</v>
          </cell>
          <cell r="C3460" t="str">
            <v>UN</v>
          </cell>
          <cell r="D3460">
            <v>2389.83</v>
          </cell>
        </row>
        <row r="3461">
          <cell r="A3461">
            <v>10924</v>
          </cell>
          <cell r="B3461" t="str">
            <v>HIDRANTE SUBTERRANEO FERRO FUNDIDO C/ CURVA LONGA E CAIXA DN 75 MM</v>
          </cell>
          <cell r="C3461" t="str">
            <v>UN</v>
          </cell>
          <cell r="D3461">
            <v>2569.37</v>
          </cell>
        </row>
        <row r="3462">
          <cell r="A3462">
            <v>10925</v>
          </cell>
          <cell r="B3462" t="str">
            <v>TELA ARAME GALV FIO 10 BWG (3,4MM) MALHA 8 X 8CM QUADRADA OU LOSANGO H=2,0M</v>
          </cell>
          <cell r="C3462" t="str">
            <v>M2</v>
          </cell>
          <cell r="D3462">
            <v>14.22</v>
          </cell>
        </row>
        <row r="3463">
          <cell r="A3463">
            <v>10926</v>
          </cell>
          <cell r="B3463" t="str">
            <v>TELA ARAME GALV FIO 12 BWG (2,77MM) MALHA 1.1/2\" (4 X 4CM) QUADRADA OU LOSANGO H=2,0M</v>
          </cell>
          <cell r="C3463" t="str">
            <v>M2</v>
          </cell>
          <cell r="D3463">
            <v>17.38</v>
          </cell>
        </row>
        <row r="3464">
          <cell r="A3464">
            <v>10927</v>
          </cell>
          <cell r="B3464" t="str">
            <v>TELA ARAME GALV FIO 12 BWG (2,77MM) MALHA 8 X 8CM QUADRADA OU LOSANGO H = 2,0M</v>
          </cell>
          <cell r="C3464" t="str">
            <v>M2</v>
          </cell>
          <cell r="D3464">
            <v>9.16</v>
          </cell>
        </row>
        <row r="3465">
          <cell r="A3465">
            <v>10928</v>
          </cell>
          <cell r="B3465" t="str">
            <v>TELA ARAME GALV FIO 14 BWG (2,11MM) MALHA 8 X 8CM QUADRADA OU LOSANGO H=2,0M</v>
          </cell>
          <cell r="C3465" t="str">
            <v>M2</v>
          </cell>
          <cell r="D3465">
            <v>7.83</v>
          </cell>
        </row>
        <row r="3466">
          <cell r="A3466">
            <v>10929</v>
          </cell>
          <cell r="B3466" t="str">
            <v>TELA ARAME GALV FIO 18 BWG (1,24MM) MALHA 2 X 2CM  QUADRADA OU LOSANGO</v>
          </cell>
          <cell r="C3466" t="str">
            <v>M2</v>
          </cell>
          <cell r="D3466">
            <v>15.16</v>
          </cell>
        </row>
        <row r="3467">
          <cell r="A3467">
            <v>10931</v>
          </cell>
          <cell r="B3467" t="str">
            <v>TELA ARAME GALV FIO 24 BWG MALHA 1/2\" P/ VIVEIROS</v>
          </cell>
          <cell r="C3467" t="str">
            <v>M2</v>
          </cell>
          <cell r="D3467">
            <v>7.8</v>
          </cell>
        </row>
        <row r="3468">
          <cell r="A3468">
            <v>10932</v>
          </cell>
          <cell r="B3468" t="str">
            <v>TELA ARAME GALV FIO  8 BWG (4,19MM) MALHA 2\" (5X5CM) QUADRADA OU LOSANGO H=2,0M</v>
          </cell>
          <cell r="C3468" t="str">
            <v>M2</v>
          </cell>
          <cell r="D3468">
            <v>37.909999999999997</v>
          </cell>
        </row>
        <row r="3469">
          <cell r="A3469">
            <v>10933</v>
          </cell>
          <cell r="B3469" t="str">
            <v>TELA ARAME GALV FIO 12 BWG (2,77MM) MALHA 4\" (10 X 10CM) QUADRADA OU LOSANGO H=2,0M</v>
          </cell>
          <cell r="C3469" t="str">
            <v>M2</v>
          </cell>
          <cell r="D3469">
            <v>10.77</v>
          </cell>
        </row>
        <row r="3470">
          <cell r="A3470">
            <v>10935</v>
          </cell>
          <cell r="B3470" t="str">
            <v>TELA ARAME GALV REVESTIDO C/ PVC FIO 12 BWG (2,77MM) MALHA 3\" (7,5 X 7,5CM)</v>
          </cell>
          <cell r="C3470" t="str">
            <v>M2</v>
          </cell>
          <cell r="D3470">
            <v>15.42</v>
          </cell>
        </row>
        <row r="3471">
          <cell r="A3471">
            <v>10936</v>
          </cell>
          <cell r="B3471" t="str">
            <v>TELA METAL REFORCADA FIO 12 BWG (2,77MM) MALHA QUADRADA 3 X 3CM</v>
          </cell>
          <cell r="C3471" t="str">
            <v>M2</v>
          </cell>
          <cell r="D3471">
            <v>29.98</v>
          </cell>
        </row>
        <row r="3472">
          <cell r="A3472">
            <v>10937</v>
          </cell>
          <cell r="B3472" t="str">
            <v>TELA ARAME GALV REVESTIDO C/ PVC FIO 14 BWG (2,11MM) MALHA 2\" (5 X 5CM)</v>
          </cell>
          <cell r="C3472" t="str">
            <v>M2</v>
          </cell>
          <cell r="D3472">
            <v>14.34</v>
          </cell>
        </row>
        <row r="3473">
          <cell r="A3473">
            <v>10938</v>
          </cell>
          <cell r="B3473" t="str">
            <v>MEIO PORTICO CONCRETO ARMADO PRE-MOLDADO TP PLR L=15M, H = 6M P/ GALPOES</v>
          </cell>
          <cell r="C3473" t="str">
            <v>UN</v>
          </cell>
          <cell r="D3473">
            <v>2152.75</v>
          </cell>
        </row>
        <row r="3474">
          <cell r="A3474">
            <v>10939</v>
          </cell>
          <cell r="B3474" t="str">
            <v>PORTICO CONCRETO ARMADO PRE-MOLDADO TP PAY L=15M, H = 6M P/ GALPOES</v>
          </cell>
          <cell r="C3474" t="str">
            <v>UN</v>
          </cell>
          <cell r="D3474">
            <v>4305.51</v>
          </cell>
        </row>
        <row r="3475">
          <cell r="A3475">
            <v>10940</v>
          </cell>
          <cell r="B3475" t="str">
            <v>PORTICO CONCRETO ARMADO PRE-MOLDADO TP PAY L=24M, H = 9M P/ GALPOES</v>
          </cell>
          <cell r="C3475" t="str">
            <v>UN</v>
          </cell>
          <cell r="D3475">
            <v>10984.56</v>
          </cell>
        </row>
        <row r="3476">
          <cell r="A3476">
            <v>10951</v>
          </cell>
          <cell r="B3476" t="str">
            <v>CANTONEIRA ACO ABAS DESIGUAIS (QUALQUER BITOLA) E = 3/16\"</v>
          </cell>
          <cell r="C3476" t="str">
            <v>KG</v>
          </cell>
          <cell r="D3476">
            <v>3.43</v>
          </cell>
        </row>
        <row r="3477">
          <cell r="A3477">
            <v>10952</v>
          </cell>
          <cell r="B3477" t="str">
            <v>CANTONEIRA ACO ABAS IGUAIS (QUALQUER BITOLA) E = 1/8\"</v>
          </cell>
          <cell r="C3477" t="str">
            <v>KG</v>
          </cell>
          <cell r="D3477">
            <v>3.43</v>
          </cell>
        </row>
        <row r="3478">
          <cell r="A3478">
            <v>10953</v>
          </cell>
          <cell r="B3478" t="str">
            <v>CANTONEIRA ACO ABAS IGUAIS (QUALQUER BITOLA) E = 3/16\"</v>
          </cell>
          <cell r="C3478" t="str">
            <v>KG</v>
          </cell>
          <cell r="D3478">
            <v>3.47</v>
          </cell>
        </row>
        <row r="3479">
          <cell r="A3479">
            <v>10956</v>
          </cell>
          <cell r="B3479" t="str">
            <v>BASE P/ MASTRO DE PARA-RAIOS - 2\"</v>
          </cell>
          <cell r="C3479" t="str">
            <v>UN</v>
          </cell>
          <cell r="D3479">
            <v>61.74</v>
          </cell>
        </row>
        <row r="3480">
          <cell r="A3480">
            <v>10957</v>
          </cell>
          <cell r="B3480" t="str">
            <v>CHAPA ACO GROSSA PRETA 3/4\"(19,05MM) 149,39KG/M2'</v>
          </cell>
          <cell r="C3480" t="str">
            <v>KG</v>
          </cell>
          <cell r="D3480">
            <v>3.83</v>
          </cell>
        </row>
        <row r="3481">
          <cell r="A3481">
            <v>10962</v>
          </cell>
          <cell r="B3481" t="str">
            <v>PERFIL ACO ESTRUTURAL \"H\" - 6\" X 6\" (QUALQUER ESPESSURA)</v>
          </cell>
          <cell r="C3481" t="str">
            <v>KG</v>
          </cell>
          <cell r="D3481">
            <v>4.91</v>
          </cell>
        </row>
        <row r="3482">
          <cell r="A3482">
            <v>10963</v>
          </cell>
          <cell r="B3482" t="str">
            <v>PERFIL ACO ESTRUTURAL \"I\" - 8\" X 4\" ESP=11,20 MM (34,22 KG/M)</v>
          </cell>
          <cell r="C3482" t="str">
            <v>M</v>
          </cell>
          <cell r="D3482">
            <v>153.66999999999999</v>
          </cell>
        </row>
        <row r="3483">
          <cell r="A3483">
            <v>10964</v>
          </cell>
          <cell r="B3483" t="str">
            <v>PERFIL ACO ESTRUTURAL \"U\" - 15\" X 3 3/8\" (QUALQUER ESPESSURA)</v>
          </cell>
          <cell r="C3483" t="str">
            <v>KG</v>
          </cell>
          <cell r="D3483">
            <v>4.91</v>
          </cell>
        </row>
        <row r="3484">
          <cell r="A3484">
            <v>10965</v>
          </cell>
          <cell r="B3484" t="str">
            <v>PERFIL ACO ESTRUTURAL \"U\" - 4\" X 1 5/8\" ESP=6,27 MM (9,30 KG/M)</v>
          </cell>
          <cell r="C3484" t="str">
            <v>M</v>
          </cell>
          <cell r="D3484">
            <v>34.39</v>
          </cell>
        </row>
        <row r="3485">
          <cell r="A3485">
            <v>10966</v>
          </cell>
          <cell r="B3485" t="str">
            <v>PERFIL ACO ESTRUTURAL \"U\" - 6\" X 2\" (QUALQUER ESPESSURA)</v>
          </cell>
          <cell r="C3485" t="str">
            <v>KG</v>
          </cell>
          <cell r="D3485">
            <v>3.85</v>
          </cell>
        </row>
        <row r="3486">
          <cell r="A3486">
            <v>10997</v>
          </cell>
          <cell r="B3486" t="str">
            <v>ELETRODO AWS E-7018 (OK 48.04; WI 718) D=4MM (SOLDA ELETRICA)</v>
          </cell>
          <cell r="C3486" t="str">
            <v>KG</v>
          </cell>
          <cell r="D3486">
            <v>11.26</v>
          </cell>
        </row>
        <row r="3487">
          <cell r="A3487">
            <v>10998</v>
          </cell>
          <cell r="B3487" t="str">
            <v>ELETRODO AWS E-6010 (0K 22.50; WI 610) D = 4MM ( SOLDA ELETRICA )</v>
          </cell>
          <cell r="C3487" t="str">
            <v>KG</v>
          </cell>
          <cell r="D3487">
            <v>11.65</v>
          </cell>
        </row>
        <row r="3488">
          <cell r="A3488">
            <v>10999</v>
          </cell>
          <cell r="B3488" t="str">
            <v>ELETRODO AWS E-6013 (OK 46.00; WI 613) D = 4MM ( SOLDA ELETRICA )</v>
          </cell>
          <cell r="C3488" t="str">
            <v>KG</v>
          </cell>
          <cell r="D3488">
            <v>10.220000000000001</v>
          </cell>
        </row>
        <row r="3489">
          <cell r="A3489">
            <v>11002</v>
          </cell>
          <cell r="B3489" t="str">
            <v>ELETRODO AWS E-6013 (OK 46.00; WI 613) D = 2,5MM ( SOLDA ELETRICA )</v>
          </cell>
          <cell r="C3489" t="str">
            <v>KG</v>
          </cell>
          <cell r="D3489">
            <v>11.85</v>
          </cell>
        </row>
        <row r="3490">
          <cell r="A3490">
            <v>11013</v>
          </cell>
          <cell r="B3490" t="str">
            <v>CUMEEIRA ARTICULADA P/ TELHA FIBROC. CANALETE 49 OU KALHETA - ABA EXTERNA (SUPERIOR)</v>
          </cell>
          <cell r="C3490" t="str">
            <v>UN</v>
          </cell>
          <cell r="D3490">
            <v>15.79</v>
          </cell>
        </row>
        <row r="3491">
          <cell r="A3491">
            <v>11014</v>
          </cell>
          <cell r="B3491" t="str">
            <v>CUMEEIRA ARTICULADA P/ TELHA FIBROC. CANALETE 49 OU KALHETA - ABA INTERNA (INFERIOR)</v>
          </cell>
          <cell r="C3491" t="str">
            <v>UN</v>
          </cell>
          <cell r="D3491">
            <v>14.51</v>
          </cell>
        </row>
        <row r="3492">
          <cell r="A3492">
            <v>11015</v>
          </cell>
          <cell r="B3492" t="str">
            <v>CUMEEIRA NORMAL DE EXTREMIDADE OU TERMINAL P/ TELHA FIBROCIMENTO CANALETE 90 OU KALHETAO</v>
          </cell>
          <cell r="C3492" t="str">
            <v>UN</v>
          </cell>
          <cell r="D3492">
            <v>38.07</v>
          </cell>
        </row>
        <row r="3493">
          <cell r="A3493">
            <v>11016</v>
          </cell>
          <cell r="B3493" t="str">
            <v>CUMEEIRA NORMAL P/ TELHA FIBROCIMENTO MAXIPLAC OU ETERMAX</v>
          </cell>
          <cell r="C3493" t="str">
            <v>UN</v>
          </cell>
          <cell r="D3493">
            <v>24.02</v>
          </cell>
        </row>
        <row r="3494">
          <cell r="A3494">
            <v>11017</v>
          </cell>
          <cell r="B3494" t="str">
            <v>CUMEEIRA ARTICULADA SUPERIOR P/ TELHA FIBROCIMENTO 4MM TIPO FIBROTEX OU VOGATEX</v>
          </cell>
          <cell r="C3494" t="str">
            <v>UN</v>
          </cell>
          <cell r="D3494">
            <v>4.18</v>
          </cell>
        </row>
        <row r="3495">
          <cell r="A3495">
            <v>11026</v>
          </cell>
          <cell r="B3495" t="str">
            <v>CHAPA GALV PLANA 14GSG 1,994MM 16,020KG/M2</v>
          </cell>
          <cell r="C3495" t="str">
            <v>KG</v>
          </cell>
          <cell r="D3495">
            <v>5.94</v>
          </cell>
        </row>
        <row r="3496">
          <cell r="A3496">
            <v>11027</v>
          </cell>
          <cell r="B3496" t="str">
            <v>CHAPA GALV PLANA 16GSG 1,613MM 12,969KG/M2</v>
          </cell>
          <cell r="C3496" t="str">
            <v>KG</v>
          </cell>
          <cell r="D3496">
            <v>6.07</v>
          </cell>
        </row>
        <row r="3497">
          <cell r="A3497">
            <v>11029</v>
          </cell>
          <cell r="B3497" t="str">
            <v>HASTE RETA P/ GANCHO FG C/ ROSCA - 1/4\" X 30CM - P/ FIXACAO TELHA METALICA - INCL PORCA E ARRUELAS DE VEDACAO</v>
          </cell>
          <cell r="C3497" t="str">
            <v>CJ</v>
          </cell>
          <cell r="D3497">
            <v>0.53</v>
          </cell>
        </row>
        <row r="3498">
          <cell r="A3498">
            <v>11032</v>
          </cell>
          <cell r="B3498" t="str">
            <v>GRAMPO U DE 5/8\" N8 EM FG\"</v>
          </cell>
          <cell r="C3498" t="str">
            <v>UN</v>
          </cell>
          <cell r="D3498">
            <v>6.75</v>
          </cell>
        </row>
        <row r="3499">
          <cell r="A3499">
            <v>11033</v>
          </cell>
          <cell r="B3499" t="str">
            <v>SUPORTE PARA CALHA DE 150 MM EM FG</v>
          </cell>
          <cell r="C3499" t="str">
            <v>UN</v>
          </cell>
          <cell r="D3499">
            <v>9.3699999999999992</v>
          </cell>
        </row>
        <row r="3500">
          <cell r="A3500">
            <v>11045</v>
          </cell>
          <cell r="B3500" t="str">
            <v>LUVA SIMPLES PVC PBA JE NBR 10351 P/ REDE AGUA DN 75/DE 85 MM</v>
          </cell>
          <cell r="C3500" t="str">
            <v>UN</v>
          </cell>
          <cell r="D3500">
            <v>14.46</v>
          </cell>
        </row>
        <row r="3501">
          <cell r="A3501">
            <v>11046</v>
          </cell>
          <cell r="B3501" t="str">
            <v>CHAPA GALV PLANA 18GSG 1,311MM 10,528KG/M2</v>
          </cell>
          <cell r="C3501" t="str">
            <v>KG</v>
          </cell>
          <cell r="D3501">
            <v>6.07</v>
          </cell>
        </row>
        <row r="3502">
          <cell r="A3502">
            <v>11047</v>
          </cell>
          <cell r="B3502" t="str">
            <v>CHAPA GALV PLANA 19GSG 1,158MM 9,307KG/M2</v>
          </cell>
          <cell r="C3502" t="str">
            <v>KG</v>
          </cell>
          <cell r="D3502">
            <v>5.94</v>
          </cell>
        </row>
        <row r="3503">
          <cell r="A3503">
            <v>11049</v>
          </cell>
          <cell r="B3503" t="str">
            <v>CHAPA GALV PLANA 22GSG 0,853MM 6,866KG/M2</v>
          </cell>
          <cell r="C3503" t="str">
            <v>KG</v>
          </cell>
          <cell r="D3503">
            <v>5.94</v>
          </cell>
        </row>
        <row r="3504">
          <cell r="A3504">
            <v>11051</v>
          </cell>
          <cell r="B3504" t="str">
            <v>CHAPA GALV PLANA 26GSG 0,551MM 4,425KG/M2</v>
          </cell>
          <cell r="C3504" t="str">
            <v>KG</v>
          </cell>
          <cell r="D3504">
            <v>6.51</v>
          </cell>
        </row>
        <row r="3505">
          <cell r="A3505">
            <v>11054</v>
          </cell>
          <cell r="B3505" t="str">
            <v>PARAFUSO ROSCA SOBERBA ZINCADO CAB CHATA FENDA SIMPLES 3,2 X 20MM (3/4\")   \"</v>
          </cell>
          <cell r="C3505" t="str">
            <v>UN</v>
          </cell>
          <cell r="D3505">
            <v>0.08</v>
          </cell>
        </row>
        <row r="3506">
          <cell r="A3506">
            <v>11055</v>
          </cell>
          <cell r="B3506" t="str">
            <v>PARAFUSO ROSCA SOBERBA ZINCADO CAB CHATA FENDA SIMPLES 3,5 X 25MM (1\")</v>
          </cell>
          <cell r="C3506" t="str">
            <v>UN</v>
          </cell>
          <cell r="D3506">
            <v>0.05</v>
          </cell>
        </row>
        <row r="3507">
          <cell r="A3507">
            <v>11056</v>
          </cell>
          <cell r="B3507" t="str">
            <v>PARAFUSO ROSCA SOBERBA ZINCADO CAB CHATA FENDA SIMPLES 3,8 X 30MM (1.1/4\")</v>
          </cell>
          <cell r="C3507" t="str">
            <v>UN</v>
          </cell>
          <cell r="D3507">
            <v>0.08</v>
          </cell>
        </row>
        <row r="3508">
          <cell r="A3508">
            <v>11057</v>
          </cell>
          <cell r="B3508" t="str">
            <v>PARAFUSO ROSCA SOBERBA ZINCADO CAB CHATA FENDA SIMPLES 4,8 X 40MM (1.1/2\")</v>
          </cell>
          <cell r="C3508" t="str">
            <v>UN</v>
          </cell>
          <cell r="D3508">
            <v>0.11</v>
          </cell>
        </row>
        <row r="3509">
          <cell r="A3509">
            <v>11058</v>
          </cell>
          <cell r="B3509" t="str">
            <v>PARAFUSO ROSCA SOBERBA ZINCADO CAB CHATA FENDA SIMPLES 5,5 X 65MM (2.1/2\") \"</v>
          </cell>
          <cell r="C3509" t="str">
            <v>UN</v>
          </cell>
          <cell r="D3509">
            <v>0.28999999999999998</v>
          </cell>
        </row>
        <row r="3510">
          <cell r="A3510">
            <v>11059</v>
          </cell>
          <cell r="B3510" t="str">
            <v>PARAFUSO ROSCA SOBERBA ZINCADO CAB CHATA FENDA SIMPLES 5,5 X 50MM (2\") \"</v>
          </cell>
          <cell r="C3510" t="str">
            <v>UN</v>
          </cell>
          <cell r="D3510">
            <v>0.16</v>
          </cell>
        </row>
        <row r="3511">
          <cell r="A3511">
            <v>11060</v>
          </cell>
          <cell r="B3511" t="str">
            <v>TIRANTE EM FG P/ CONTRAVENTAMENTO DE TELHA CANALETE 90 - 1/4\" X 400MM \"</v>
          </cell>
          <cell r="C3511" t="str">
            <v>UN</v>
          </cell>
          <cell r="D3511">
            <v>15.67</v>
          </cell>
        </row>
        <row r="3512">
          <cell r="A3512">
            <v>11061</v>
          </cell>
          <cell r="B3512" t="str">
            <v>CHAPA GALV PLANA 30GSG 0,399MM 3,204KG/M2</v>
          </cell>
          <cell r="C3512" t="str">
            <v>KG</v>
          </cell>
          <cell r="D3512">
            <v>7.17</v>
          </cell>
        </row>
        <row r="3513">
          <cell r="A3513">
            <v>11062</v>
          </cell>
          <cell r="B3513" t="str">
            <v>CHAPA LISA PRENSADA DE FIBROCIMENTO 10MM - 1,20 X 2,0M</v>
          </cell>
          <cell r="C3513" t="str">
            <v>M2</v>
          </cell>
          <cell r="D3513">
            <v>44.34</v>
          </cell>
        </row>
        <row r="3514">
          <cell r="A3514">
            <v>11063</v>
          </cell>
          <cell r="B3514" t="str">
            <v>CHAPA LISA PRENSADA DE FIBROCIMENTO 6MM - 1,20 X 2,0M</v>
          </cell>
          <cell r="C3514" t="str">
            <v>M2</v>
          </cell>
          <cell r="D3514">
            <v>27.99</v>
          </cell>
        </row>
        <row r="3515">
          <cell r="A3515">
            <v>11064</v>
          </cell>
          <cell r="B3515" t="str">
            <v>RUFO P/ TELHA FIBROCIMENTO CANALETE 90 OU KALHETAO</v>
          </cell>
          <cell r="C3515" t="str">
            <v>UN</v>
          </cell>
          <cell r="D3515">
            <v>8.6300000000000008</v>
          </cell>
        </row>
        <row r="3516">
          <cell r="A3516">
            <v>11065</v>
          </cell>
          <cell r="B3516" t="str">
            <v>TAMPAO P/ TELHA FIBROCIMENTO CANALETE 90</v>
          </cell>
          <cell r="C3516" t="str">
            <v>UN</v>
          </cell>
          <cell r="D3516">
            <v>7.3</v>
          </cell>
        </row>
        <row r="3517">
          <cell r="A3517">
            <v>11066</v>
          </cell>
          <cell r="B3517" t="str">
            <v>TAMPAO P/ TELHA FIBROCIMENTO CANALETE 49 OU KATELHA</v>
          </cell>
          <cell r="C3517" t="str">
            <v>UN</v>
          </cell>
          <cell r="D3517">
            <v>5.01</v>
          </cell>
        </row>
        <row r="3518">
          <cell r="A3518">
            <v>11067</v>
          </cell>
          <cell r="B3518" t="str">
            <v>TELHA ALUMINIO TRAPEZOIDAL E = 0,5 MM</v>
          </cell>
          <cell r="C3518" t="str">
            <v>KG</v>
          </cell>
          <cell r="D3518">
            <v>24.2</v>
          </cell>
        </row>
        <row r="3519">
          <cell r="A3519">
            <v>11068</v>
          </cell>
          <cell r="B3519" t="str">
            <v>TELHA ALUMINIO TRAPEZOIDAL E = 0,7 MM</v>
          </cell>
          <cell r="C3519" t="str">
            <v>KG</v>
          </cell>
          <cell r="D3519">
            <v>27.33</v>
          </cell>
        </row>
        <row r="3520">
          <cell r="A3520">
            <v>11071</v>
          </cell>
          <cell r="B3520" t="str">
            <v>PLUG PVC P/ ESG PREDIAL 100MM</v>
          </cell>
          <cell r="C3520" t="str">
            <v>UN</v>
          </cell>
          <cell r="D3520">
            <v>4.76</v>
          </cell>
        </row>
        <row r="3521">
          <cell r="A3521">
            <v>11072</v>
          </cell>
          <cell r="B3521" t="str">
            <v>PLUG PVC P/ ESG PREDIAL 50MM</v>
          </cell>
          <cell r="C3521" t="str">
            <v>UN</v>
          </cell>
          <cell r="D3521">
            <v>1.74</v>
          </cell>
        </row>
        <row r="3522">
          <cell r="A3522">
            <v>11073</v>
          </cell>
          <cell r="B3522" t="str">
            <v>PLUG PVC P/ ESG PREDIAL  75MM</v>
          </cell>
          <cell r="C3522" t="str">
            <v>UN</v>
          </cell>
          <cell r="D3522">
            <v>3.99</v>
          </cell>
        </row>
        <row r="3523">
          <cell r="A3523">
            <v>11075</v>
          </cell>
          <cell r="B3523" t="str">
            <v>AREIA P/ LEITO FILTRANTE (1,68 A 0,42MM)</v>
          </cell>
          <cell r="C3523" t="str">
            <v>M3</v>
          </cell>
          <cell r="D3523">
            <v>328.15</v>
          </cell>
        </row>
        <row r="3524">
          <cell r="A3524">
            <v>11076</v>
          </cell>
          <cell r="B3524" t="str">
            <v>AREIA PRETA P/ EMBOCO</v>
          </cell>
          <cell r="C3524" t="str">
            <v>M3</v>
          </cell>
          <cell r="D3524">
            <v>39.28</v>
          </cell>
        </row>
        <row r="3525">
          <cell r="A3525">
            <v>11077</v>
          </cell>
          <cell r="B3525" t="str">
            <v>AREIA SELECIONADA P/ LEITO FILTRANTE - D = 0,5 A 0,7 MM</v>
          </cell>
          <cell r="C3525" t="str">
            <v>M3</v>
          </cell>
          <cell r="D3525">
            <v>335.83</v>
          </cell>
        </row>
        <row r="3526">
          <cell r="A3526">
            <v>11078</v>
          </cell>
          <cell r="B3526" t="str">
            <v>AREIA SELECIONADA P/ LEITO FILTRANTE - D = 0,7 A 1 MM</v>
          </cell>
          <cell r="C3526" t="str">
            <v>M3</v>
          </cell>
          <cell r="D3526">
            <v>335.83</v>
          </cell>
        </row>
        <row r="3527">
          <cell r="A3527">
            <v>11079</v>
          </cell>
          <cell r="B3527" t="str">
            <v>MATERIAL FILTRANTE (PEDREGULHO) 2,4 A 0,6 MM</v>
          </cell>
          <cell r="C3527" t="str">
            <v>M3</v>
          </cell>
          <cell r="D3527">
            <v>543.69000000000005</v>
          </cell>
        </row>
        <row r="3528">
          <cell r="A3528">
            <v>11080</v>
          </cell>
          <cell r="B3528" t="str">
            <v>MATERIAL FILTRANTE (PEDREGULHO) 15,4 A 9,6 MM</v>
          </cell>
          <cell r="C3528" t="str">
            <v>M3</v>
          </cell>
          <cell r="D3528">
            <v>566.66</v>
          </cell>
        </row>
        <row r="3529">
          <cell r="A3529">
            <v>11081</v>
          </cell>
          <cell r="B3529" t="str">
            <v>MATERIAL FILTRANTE (PEDREGULHO) 25,4 A 15,4 MM</v>
          </cell>
          <cell r="C3529" t="str">
            <v>M3</v>
          </cell>
          <cell r="D3529">
            <v>589.63</v>
          </cell>
        </row>
        <row r="3530">
          <cell r="A3530">
            <v>11082</v>
          </cell>
          <cell r="B3530" t="str">
            <v>MATERIAL FILTRANTE (PEDREGULHO) 38,0 A 25,4 MM</v>
          </cell>
          <cell r="C3530" t="str">
            <v>M3</v>
          </cell>
          <cell r="D3530">
            <v>612.61</v>
          </cell>
        </row>
        <row r="3531">
          <cell r="A3531">
            <v>11083</v>
          </cell>
          <cell r="B3531" t="str">
            <v>MATERIAL FILTRANTE (PEDREGULHO) 4,8 A 2,4 MM</v>
          </cell>
          <cell r="C3531" t="str">
            <v>M3</v>
          </cell>
          <cell r="D3531">
            <v>543.69000000000005</v>
          </cell>
        </row>
        <row r="3532">
          <cell r="A3532">
            <v>11084</v>
          </cell>
          <cell r="B3532" t="str">
            <v>MATERIAL FILTRANTE (PEDREGULHO) 9,6 A 4,8 MM</v>
          </cell>
          <cell r="C3532" t="str">
            <v>M3</v>
          </cell>
          <cell r="D3532">
            <v>566.66</v>
          </cell>
        </row>
        <row r="3533">
          <cell r="A3533">
            <v>11086</v>
          </cell>
          <cell r="B3533" t="str">
            <v>REJEITO DE MINERIO (SIR)</v>
          </cell>
          <cell r="C3533" t="str">
            <v>M3</v>
          </cell>
          <cell r="D3533">
            <v>22.59</v>
          </cell>
        </row>
        <row r="3534">
          <cell r="A3534">
            <v>11087</v>
          </cell>
          <cell r="B3534" t="str">
            <v>TELHA CERAMICA TIPO COLONIAL DE 2A. QUALIDADE COMP = 46 A 50,0CM - 25 A 27UN/M2</v>
          </cell>
          <cell r="C3534" t="str">
            <v>UN</v>
          </cell>
          <cell r="D3534">
            <v>0.39</v>
          </cell>
        </row>
        <row r="3535">
          <cell r="A3535">
            <v>11088</v>
          </cell>
          <cell r="B3535" t="str">
            <v>TELHA CERAMICA TIPO PLAN COMP = 46 A 50,0CM - 26 A 33UN/M2</v>
          </cell>
          <cell r="C3535" t="str">
            <v>UN</v>
          </cell>
          <cell r="D3535">
            <v>0.56999999999999995</v>
          </cell>
        </row>
        <row r="3536">
          <cell r="A3536">
            <v>11089</v>
          </cell>
          <cell r="B3536" t="str">
            <v>PEDRA DE ALVENARIA DE UMA FACE</v>
          </cell>
          <cell r="C3536" t="str">
            <v>M3</v>
          </cell>
          <cell r="D3536">
            <v>82.36</v>
          </cell>
        </row>
        <row r="3537">
          <cell r="A3537">
            <v>11091</v>
          </cell>
          <cell r="B3537" t="str">
            <v>PINGADEIRA PLASTICA P/ TELHA FIBROCIMENTO CANALETE 49 OU KALHETA</v>
          </cell>
          <cell r="C3537" t="str">
            <v>UN</v>
          </cell>
          <cell r="D3537">
            <v>0.32</v>
          </cell>
        </row>
        <row r="3538">
          <cell r="A3538">
            <v>11092</v>
          </cell>
          <cell r="B3538" t="str">
            <v>PINGADEIRA PLASTICA P/ TELHA FIBROCIMENTO CANALETE 90</v>
          </cell>
          <cell r="C3538" t="str">
            <v>UN</v>
          </cell>
          <cell r="D3538">
            <v>0.34</v>
          </cell>
        </row>
        <row r="3539">
          <cell r="A3539">
            <v>11094</v>
          </cell>
          <cell r="B3539" t="str">
            <v>PLACA DE VEDACAO NERVURA P/ TELHA FIBROCIMENTO CANALETE 90</v>
          </cell>
          <cell r="C3539" t="str">
            <v>UN</v>
          </cell>
          <cell r="D3539">
            <v>6.17</v>
          </cell>
        </row>
        <row r="3540">
          <cell r="A3540">
            <v>11096</v>
          </cell>
          <cell r="B3540" t="str">
            <v>PÓ DE MÁRMORE</v>
          </cell>
          <cell r="C3540" t="str">
            <v>KG</v>
          </cell>
          <cell r="D3540">
            <v>0.11</v>
          </cell>
        </row>
        <row r="3541">
          <cell r="A3541">
            <v>11107</v>
          </cell>
          <cell r="B3541" t="str">
            <v>ARAME GALVANIZADO 6 BWG - 5,16MM - 157,00 G/M</v>
          </cell>
          <cell r="C3541" t="str">
            <v>KG</v>
          </cell>
          <cell r="D3541">
            <v>7.08</v>
          </cell>
        </row>
        <row r="3542">
          <cell r="A3542">
            <v>11109</v>
          </cell>
          <cell r="B3542" t="str">
            <v>CIMENTO ASFALTICO DE PETROLEO A GRANEL 30/45(CAP 40)</v>
          </cell>
          <cell r="C3542" t="str">
            <v>KG</v>
          </cell>
          <cell r="D3542">
            <v>1.77</v>
          </cell>
        </row>
        <row r="3543">
          <cell r="A3543">
            <v>11112</v>
          </cell>
          <cell r="B3543" t="str">
            <v>CHAPA ALUMINIO P/ CALHA E = 0,5MM L = 0,3M</v>
          </cell>
          <cell r="C3543" t="str">
            <v>KG</v>
          </cell>
          <cell r="D3543">
            <v>27.48</v>
          </cell>
        </row>
        <row r="3544">
          <cell r="A3544">
            <v>11113</v>
          </cell>
          <cell r="B3544" t="str">
            <v>CHAPA ALUMINIO P/ CALHA E = 0,8MM L = 0,5M</v>
          </cell>
          <cell r="C3544" t="str">
            <v>KG</v>
          </cell>
          <cell r="D3544">
            <v>27.72</v>
          </cell>
        </row>
        <row r="3545">
          <cell r="A3545">
            <v>11114</v>
          </cell>
          <cell r="B3545" t="str">
            <v>CHAPA ALUMINIO P/ CALHA E = 0,8MM L = 0,6M</v>
          </cell>
          <cell r="C3545" t="str">
            <v>M</v>
          </cell>
          <cell r="D3545">
            <v>33.4</v>
          </cell>
        </row>
        <row r="3546">
          <cell r="A3546">
            <v>11115</v>
          </cell>
          <cell r="B3546" t="str">
            <v>CHAPA ALUMINIO P/ CALHA E = 0,8MM L = 1,0M</v>
          </cell>
          <cell r="C3546" t="str">
            <v>M</v>
          </cell>
          <cell r="D3546">
            <v>63.27</v>
          </cell>
        </row>
        <row r="3547">
          <cell r="A3547">
            <v>11116</v>
          </cell>
          <cell r="B3547" t="str">
            <v>DOMUS INDIVIDUAL EM ACRILICO</v>
          </cell>
          <cell r="C3547" t="str">
            <v>UN</v>
          </cell>
          <cell r="D3547">
            <v>408.63</v>
          </cell>
        </row>
        <row r="3548">
          <cell r="A3548">
            <v>11117</v>
          </cell>
          <cell r="B3548" t="str">
            <v>BLOCO SEXTAVADO P/PAVIMENTAÇÃO, EM CONCRETO COM 35MPA (TIPO BLOKRET) E = 8,0CM 30 X 30CM DE ACORDO COM NBR 9780 / 9781</v>
          </cell>
          <cell r="C3548" t="str">
            <v>UN</v>
          </cell>
          <cell r="D3548">
            <v>2.97</v>
          </cell>
        </row>
        <row r="3549">
          <cell r="A3549">
            <v>11118</v>
          </cell>
          <cell r="B3549" t="str">
            <v>BLOCO SEXTAVADO P/ PAVIMENTAÇÃO, EM CONCRETO DE 35 MPA (TIPO BLOKRET) E = 9,0CM, DE 30 X 30CM, DE ACORDO COM NBR 9780 / 9781</v>
          </cell>
          <cell r="C3549" t="str">
            <v>UN</v>
          </cell>
          <cell r="D3549">
            <v>3.4</v>
          </cell>
        </row>
        <row r="3550">
          <cell r="A3550">
            <v>11119</v>
          </cell>
          <cell r="B3550" t="str">
            <v>BLOCO SEXTAVADO P/ PAVIMENTAÇÃO,EM CONCRETO DE 35 MPA, DE 30 X 30 X 8 CM, DE ACORDO COM NBR 9780</v>
          </cell>
          <cell r="C3550" t="str">
            <v>M2</v>
          </cell>
          <cell r="D3550">
            <v>34.17</v>
          </cell>
        </row>
        <row r="3551">
          <cell r="A3551">
            <v>11120</v>
          </cell>
          <cell r="B3551" t="str">
            <v>PEDRA GRANITICA OU BASALTICA FACETADA 20 X 20 X 20CM</v>
          </cell>
          <cell r="C3551" t="str">
            <v>UN</v>
          </cell>
          <cell r="D3551">
            <v>1.53</v>
          </cell>
        </row>
        <row r="3552">
          <cell r="A3552">
            <v>11122</v>
          </cell>
          <cell r="B3552" t="str">
            <v>CHAPA ALUMINIO E = 3MM</v>
          </cell>
          <cell r="C3552" t="str">
            <v>KG</v>
          </cell>
          <cell r="D3552">
            <v>28.6</v>
          </cell>
        </row>
        <row r="3553">
          <cell r="A3553">
            <v>11123</v>
          </cell>
          <cell r="B3553" t="str">
            <v>CHAPA ALUMINIO E = 4MM</v>
          </cell>
          <cell r="C3553" t="str">
            <v>KG</v>
          </cell>
          <cell r="D3553">
            <v>28.26</v>
          </cell>
        </row>
        <row r="3554">
          <cell r="A3554">
            <v>11125</v>
          </cell>
          <cell r="B3554" t="str">
            <v>CHAPA ALUMINIO E = 6MM</v>
          </cell>
          <cell r="C3554" t="str">
            <v>KG</v>
          </cell>
          <cell r="D3554">
            <v>28.07</v>
          </cell>
        </row>
        <row r="3555">
          <cell r="A3555">
            <v>11130</v>
          </cell>
          <cell r="B3555" t="str">
            <v>CHAPA MADEIRA COMPENSADA CEDRO/CEDRINHO, SUMAUMA, VIROLA BRANCA OU EQUIV 2,2 X 1,6M X 8MM P/ARMARIOS</v>
          </cell>
          <cell r="C3555" t="str">
            <v>M2</v>
          </cell>
          <cell r="D3555">
            <v>11.21</v>
          </cell>
        </row>
        <row r="3556">
          <cell r="A3556">
            <v>11131</v>
          </cell>
          <cell r="B3556" t="str">
            <v>CHAPA MADEIRA COMPENSADA CEDRO/CEDRINHO, SUMAUMA, VIROLA BRANCA OU EQUIV 2,2 X 1,6M X 20MM P/ARMARIOS</v>
          </cell>
          <cell r="C3556" t="str">
            <v>M2</v>
          </cell>
          <cell r="D3556">
            <v>23.2</v>
          </cell>
        </row>
        <row r="3557">
          <cell r="A3557">
            <v>11132</v>
          </cell>
          <cell r="B3557" t="str">
            <v>CHAPA MADEIRA COMPENSADA CEDRO/CEDRINHO, SUMAUMA, VIROLA BRANCA OU EQUIV 2,2 X 1,6M X 25MM P/ARMARIOS</v>
          </cell>
          <cell r="C3557" t="str">
            <v>M2</v>
          </cell>
          <cell r="D3557">
            <v>26.35</v>
          </cell>
        </row>
        <row r="3558">
          <cell r="A3558">
            <v>11134</v>
          </cell>
          <cell r="B3558" t="str">
            <v>CHAPA MADEIRA COMPENSADA NAVAL (C/ COLA FENOLICA) 2,2 X 1,6M X 10MM</v>
          </cell>
          <cell r="C3558" t="str">
            <v>M2</v>
          </cell>
          <cell r="D3558">
            <v>25</v>
          </cell>
        </row>
        <row r="3559">
          <cell r="A3559">
            <v>11135</v>
          </cell>
          <cell r="B3559" t="str">
            <v>CHAPA MADEIRA COMPENSADA NAVAL (C/ COLA FENOLICA) 2,2 X 1,6M X 12MM</v>
          </cell>
          <cell r="C3559" t="str">
            <v>M2</v>
          </cell>
          <cell r="D3559">
            <v>29.27</v>
          </cell>
        </row>
        <row r="3560">
          <cell r="A3560">
            <v>11136</v>
          </cell>
          <cell r="B3560" t="str">
            <v>CHAPA MADEIRA COMPENSADA NAVAL (C/ COLA FENOLICA) 2,2 X 1,6M X 15MM</v>
          </cell>
          <cell r="C3560" t="str">
            <v>M2</v>
          </cell>
          <cell r="D3560">
            <v>35.270000000000003</v>
          </cell>
        </row>
        <row r="3561">
          <cell r="A3561">
            <v>11137</v>
          </cell>
          <cell r="B3561" t="str">
            <v>CHAPA MADEIRA COMPENSADA NAVAL (C/ COLA FENOLICA)   2,2 X 1,6M X 20MM</v>
          </cell>
          <cell r="C3561" t="str">
            <v>M2</v>
          </cell>
          <cell r="D3561">
            <v>47.08</v>
          </cell>
        </row>
        <row r="3562">
          <cell r="A3562">
            <v>11138</v>
          </cell>
          <cell r="B3562" t="str">
            <v>OLEO COMBUSTIVEL BPF A GRANEL</v>
          </cell>
          <cell r="C3562" t="str">
            <v>L</v>
          </cell>
          <cell r="D3562">
            <v>0.91</v>
          </cell>
        </row>
        <row r="3563">
          <cell r="A3563">
            <v>11139</v>
          </cell>
          <cell r="B3563" t="str">
            <v>CONCRETO USINADO BOMBEADO FCK = 16,5 MPA</v>
          </cell>
          <cell r="C3563" t="str">
            <v>M3</v>
          </cell>
          <cell r="D3563">
            <v>293.37</v>
          </cell>
        </row>
        <row r="3564">
          <cell r="A3564">
            <v>11140</v>
          </cell>
          <cell r="B3564" t="str">
            <v>CONCRETO USINADO BOMBEADO FCK = 21,0 MPA</v>
          </cell>
          <cell r="C3564" t="str">
            <v>M3</v>
          </cell>
          <cell r="D3564">
            <v>317.64</v>
          </cell>
        </row>
        <row r="3565">
          <cell r="A3565">
            <v>11141</v>
          </cell>
          <cell r="B3565" t="str">
            <v>CONCRETO USINADO BOMBEADO FCK = 22,5 MPA</v>
          </cell>
          <cell r="C3565" t="str">
            <v>M3</v>
          </cell>
          <cell r="D3565">
            <v>321.74</v>
          </cell>
        </row>
        <row r="3566">
          <cell r="A3566">
            <v>11142</v>
          </cell>
          <cell r="B3566" t="str">
            <v>CONCRETO USINADO BOMBEADO FCK = 24,0 MPA</v>
          </cell>
          <cell r="C3566" t="str">
            <v>M3</v>
          </cell>
          <cell r="D3566">
            <v>321.18</v>
          </cell>
        </row>
        <row r="3567">
          <cell r="A3567">
            <v>11143</v>
          </cell>
          <cell r="B3567" t="str">
            <v>CONCRETO USINADO BOMBEADO FCK = 26,0 MPA</v>
          </cell>
          <cell r="C3567" t="str">
            <v>M3</v>
          </cell>
          <cell r="D3567">
            <v>348.67</v>
          </cell>
        </row>
        <row r="3568">
          <cell r="A3568">
            <v>11144</v>
          </cell>
          <cell r="B3568" t="str">
            <v>CONCRETO USINADO BOMBEADO FCK = 28,0 MPA</v>
          </cell>
          <cell r="C3568" t="str">
            <v>M3</v>
          </cell>
          <cell r="D3568">
            <v>349.39</v>
          </cell>
        </row>
        <row r="3569">
          <cell r="A3569">
            <v>11145</v>
          </cell>
          <cell r="B3569" t="str">
            <v>CONCRETO USINADO BOMBEADO FCK = 35,0 MPA</v>
          </cell>
          <cell r="C3569" t="str">
            <v>M3</v>
          </cell>
          <cell r="D3569">
            <v>367.75</v>
          </cell>
        </row>
        <row r="3570">
          <cell r="A3570">
            <v>11146</v>
          </cell>
          <cell r="B3570" t="str">
            <v>CONCRETO USINADO FCK = 15,0 MPA,  AUTO-ADENSAVEL C/ SLUMP 22 CM</v>
          </cell>
          <cell r="C3570" t="str">
            <v>M3</v>
          </cell>
          <cell r="D3570">
            <v>329.47</v>
          </cell>
        </row>
        <row r="3571">
          <cell r="A3571">
            <v>11147</v>
          </cell>
          <cell r="B3571" t="str">
            <v>CONCRETO USINADO FCK = 20,0 MPA, AUTO-ADENSAVEL C/ SLUMP 22 CM</v>
          </cell>
          <cell r="C3571" t="str">
            <v>M3</v>
          </cell>
          <cell r="D3571">
            <v>366.25</v>
          </cell>
        </row>
        <row r="3572">
          <cell r="A3572">
            <v>11149</v>
          </cell>
          <cell r="B3572" t="str">
            <v>PRIMER EPOXI</v>
          </cell>
          <cell r="C3572" t="str">
            <v>GL</v>
          </cell>
          <cell r="D3572">
            <v>110.73</v>
          </cell>
        </row>
        <row r="3573">
          <cell r="A3573">
            <v>11151</v>
          </cell>
          <cell r="B3573" t="str">
            <v>PORTA CHAPA DOBRADA ACO PRE-ZINCADO OU C/ ADICAO DE COBRE ABRIR C/ VENEZIANA 87 X 210CM</v>
          </cell>
          <cell r="C3573" t="str">
            <v>M2</v>
          </cell>
          <cell r="D3573">
            <v>95.36</v>
          </cell>
        </row>
        <row r="3574">
          <cell r="A3574">
            <v>11152</v>
          </cell>
          <cell r="B3574" t="str">
            <v>PORTA CHAPA DOBRADA ACO PRE-ZINCADO OU C/ ADICAO DE COBRE ABRIR C/ TRAVESSAS P/ VIDRO 87 X 210CM</v>
          </cell>
          <cell r="C3574" t="str">
            <v>M2</v>
          </cell>
          <cell r="D3574">
            <v>103.4</v>
          </cell>
        </row>
        <row r="3575">
          <cell r="A3575">
            <v>11153</v>
          </cell>
          <cell r="B3575" t="str">
            <v>PORTA CHAPA DOBRADA ACO PRE-ZINCADO OU C/ ADICAO DE COBRE ABRIR C/ POSTIGO P/ VIDRO 87 X 210CM</v>
          </cell>
          <cell r="C3575" t="str">
            <v>M2</v>
          </cell>
          <cell r="D3575">
            <v>177.89</v>
          </cell>
        </row>
        <row r="3576">
          <cell r="A3576">
            <v>11154</v>
          </cell>
          <cell r="B3576" t="str">
            <v>PORTA CORTA FOGO 0,90X2,10X0,04M</v>
          </cell>
          <cell r="C3576" t="str">
            <v>UN</v>
          </cell>
          <cell r="D3576">
            <v>310.14999999999998</v>
          </cell>
        </row>
        <row r="3577">
          <cell r="A3577">
            <v>11155</v>
          </cell>
          <cell r="B3577" t="str">
            <v>PORTA METALICA ABRIR TIPO VENEZIANA C/ GUARNICAO COMPLETA 87 X 210CM</v>
          </cell>
          <cell r="C3577" t="str">
            <v>M2</v>
          </cell>
          <cell r="D3577">
            <v>131.43</v>
          </cell>
        </row>
        <row r="3578">
          <cell r="A3578">
            <v>11156</v>
          </cell>
          <cell r="B3578" t="str">
            <v>PORTA PANTOGRAFICA EM ACO PERFIL \"U\"</v>
          </cell>
          <cell r="C3578" t="str">
            <v>M2</v>
          </cell>
          <cell r="D3578">
            <v>128.96</v>
          </cell>
        </row>
        <row r="3579">
          <cell r="A3579">
            <v>11157</v>
          </cell>
          <cell r="B3579" t="str">
            <v>WASH PRIMER PARA TINTA AUTOMOTIVA</v>
          </cell>
          <cell r="C3579" t="str">
            <v>GL</v>
          </cell>
          <cell r="D3579">
            <v>80.7</v>
          </cell>
        </row>
        <row r="3580">
          <cell r="A3580">
            <v>11161</v>
          </cell>
          <cell r="B3580" t="str">
            <v>CAL HIDRATADA P/ PINTURA</v>
          </cell>
          <cell r="C3580" t="str">
            <v>KG</v>
          </cell>
          <cell r="D3580">
            <v>0.81</v>
          </cell>
        </row>
        <row r="3581">
          <cell r="A3581">
            <v>11162</v>
          </cell>
          <cell r="B3581" t="str">
            <v>FIXADOR DE CAL TIPO GLOBOFIX OU EQUIV</v>
          </cell>
          <cell r="C3581" t="str">
            <v>UN</v>
          </cell>
          <cell r="D3581">
            <v>1.5</v>
          </cell>
        </row>
        <row r="3582">
          <cell r="A3582">
            <v>11163</v>
          </cell>
          <cell r="B3582" t="str">
            <v>TINTA PARA SINALIZAÇÃO HORIZONTAL, À BASE DE RESINA ACRÍLICA, EMULSIONADA EM ÁGUA, TIPO AQUAPLAST - INDUTIL  (NBR 13699)</v>
          </cell>
          <cell r="C3582" t="str">
            <v>GL</v>
          </cell>
          <cell r="D3582">
            <v>107.2</v>
          </cell>
        </row>
        <row r="3583">
          <cell r="A3583">
            <v>11168</v>
          </cell>
          <cell r="B3583" t="str">
            <v>LACA INCOLOR CONCENTRADA PARA MADEIRA</v>
          </cell>
          <cell r="C3583" t="str">
            <v>GL</v>
          </cell>
          <cell r="D3583">
            <v>40.15</v>
          </cell>
        </row>
        <row r="3584">
          <cell r="A3584">
            <v>11169</v>
          </cell>
          <cell r="B3584" t="str">
            <v>VERNIZ ACRILICO EM PO</v>
          </cell>
          <cell r="C3584" t="str">
            <v>KG</v>
          </cell>
          <cell r="D3584">
            <v>43.49</v>
          </cell>
        </row>
        <row r="3585">
          <cell r="A3585">
            <v>11171</v>
          </cell>
          <cell r="B3585" t="str">
            <v>VERNIZ ISOTERPOXI</v>
          </cell>
          <cell r="C3585" t="str">
            <v>L</v>
          </cell>
          <cell r="D3585">
            <v>42.11</v>
          </cell>
        </row>
        <row r="3586">
          <cell r="A3586">
            <v>11174</v>
          </cell>
          <cell r="B3586" t="str">
            <v>PRIMER UNIVERSAL-FUNDO ANTICORROSIVO TP ZARCAO</v>
          </cell>
          <cell r="C3586" t="str">
            <v>18L</v>
          </cell>
          <cell r="D3586">
            <v>276.66000000000003</v>
          </cell>
        </row>
        <row r="3587">
          <cell r="A3587">
            <v>11183</v>
          </cell>
          <cell r="B3587" t="str">
            <v>BASCULANTE CHAPA DOBRADA ACO C/ ADICAO DE COBRE PRE-ZINCADO 4B CAIXILHO FIXO 100 X 100CM</v>
          </cell>
          <cell r="C3587" t="str">
            <v>UN</v>
          </cell>
          <cell r="D3587">
            <v>104.73</v>
          </cell>
        </row>
        <row r="3588">
          <cell r="A3588">
            <v>11184</v>
          </cell>
          <cell r="B3588" t="str">
            <v>BASCULANTE CHAPA DOBRADA ACO C/ ADICAO DE COBRE PRE-ZINCADO 4B CAIXILHO FIXO 150 X 120CM</v>
          </cell>
          <cell r="C3588" t="str">
            <v>UN</v>
          </cell>
          <cell r="D3588">
            <v>226.22</v>
          </cell>
        </row>
        <row r="3589">
          <cell r="A3589">
            <v>11185</v>
          </cell>
          <cell r="B3589" t="str">
            <v>VIDRO PLANO ARMADO E = 7MM - SEM COLOCACAO</v>
          </cell>
          <cell r="C3589" t="str">
            <v>M2</v>
          </cell>
          <cell r="D3589">
            <v>164.83</v>
          </cell>
        </row>
        <row r="3590">
          <cell r="A3590">
            <v>11186</v>
          </cell>
          <cell r="B3590" t="str">
            <v>ESPELHO CRISTAL E = 4 MM</v>
          </cell>
          <cell r="C3590" t="str">
            <v>M2</v>
          </cell>
          <cell r="D3590">
            <v>149.07</v>
          </cell>
        </row>
        <row r="3591">
          <cell r="A3591">
            <v>11187</v>
          </cell>
          <cell r="B3591" t="str">
            <v>VIDRO LISO FUME E = 4MM - COLOCADO</v>
          </cell>
          <cell r="C3591" t="str">
            <v>M2</v>
          </cell>
          <cell r="D3591">
            <v>96.51</v>
          </cell>
        </row>
        <row r="3592">
          <cell r="A3592">
            <v>11188</v>
          </cell>
          <cell r="B3592" t="str">
            <v>VIDRO LISO FUME E = 4MM - SEM COLOCACAO</v>
          </cell>
          <cell r="C3592" t="str">
            <v>M2</v>
          </cell>
          <cell r="D3592">
            <v>77.400000000000006</v>
          </cell>
        </row>
        <row r="3593">
          <cell r="A3593">
            <v>11189</v>
          </cell>
          <cell r="B3593" t="str">
            <v>VIDRO LISO FUME E = 6MM - SEM COLOCACAO</v>
          </cell>
          <cell r="C3593" t="str">
            <v>M2</v>
          </cell>
          <cell r="D3593">
            <v>129</v>
          </cell>
        </row>
        <row r="3594">
          <cell r="A3594">
            <v>11190</v>
          </cell>
          <cell r="B3594" t="str">
            <v>BASCULANTE CHAPA DOBRADA ACO C/ ADICAO DE COBRE PRE-ZINCADO 4B (2/3 MOVEIS) 60 X 60CM</v>
          </cell>
          <cell r="C3594" t="str">
            <v>UN</v>
          </cell>
          <cell r="D3594">
            <v>78.78</v>
          </cell>
        </row>
        <row r="3595">
          <cell r="A3595">
            <v>11192</v>
          </cell>
          <cell r="B3595" t="str">
            <v>BASCULANTE EM CANTONEIRA DE FERRO 5/8\" X 1/8\" - 4 BANDEIRAS (2 FIXAS, 2 MOVEIS) - 80 X 80CM</v>
          </cell>
          <cell r="C3595" t="str">
            <v>UN</v>
          </cell>
          <cell r="D3595">
            <v>497.79</v>
          </cell>
        </row>
        <row r="3596">
          <cell r="A3596">
            <v>11193</v>
          </cell>
          <cell r="B3596" t="str">
            <v>JANELA CHAPA DOBRADA ACO C/ ADICAO DE COBRE PRE-ZINCADO CORRER VENEZIANA 150 X 120CM</v>
          </cell>
          <cell r="C3596" t="str">
            <v>M2</v>
          </cell>
          <cell r="D3596">
            <v>144.68</v>
          </cell>
        </row>
        <row r="3597">
          <cell r="A3597">
            <v>11194</v>
          </cell>
          <cell r="B3597" t="str">
            <v>JANELA CHAPA DOBRADA ACO C/ ADICAO DE COBRE PRE-ZINCADO CORRER FOLHAS 1/2 VIDRO/VENEZIANA 150 X 120CM</v>
          </cell>
          <cell r="C3597" t="str">
            <v>M2</v>
          </cell>
          <cell r="D3597">
            <v>307.62</v>
          </cell>
        </row>
        <row r="3598">
          <cell r="A3598">
            <v>11197</v>
          </cell>
          <cell r="B3598" t="str">
            <v>JANELA CHAPA DOBRADA ACO C/ ADICAO DE COBRE PRE-ZINCADO CORRER 2 FLS P/ VIDRO 150 X 120CM</v>
          </cell>
          <cell r="C3598" t="str">
            <v>UN</v>
          </cell>
          <cell r="D3598">
            <v>428.67</v>
          </cell>
        </row>
        <row r="3599">
          <cell r="A3599">
            <v>11199</v>
          </cell>
          <cell r="B3599" t="str">
            <v>JANELA CHAPA DOBRADA ACO C/ ADICAO DE COBRE PRE-ZINCADO CORRER 4 FLS COM DIVISAO HORIZONTAL P/ VIDRO 150 X 120CM</v>
          </cell>
          <cell r="C3599" t="str">
            <v>UN</v>
          </cell>
          <cell r="D3599">
            <v>410.76</v>
          </cell>
        </row>
        <row r="3600">
          <cell r="A3600">
            <v>11226</v>
          </cell>
          <cell r="B3600" t="str">
            <v>JANELA CHAPA DOBRADA ACO C/ ADICAO DE COBRE PRE-ZINCADO CORRER 4 FLS SEM DIVISAO HORIZONTAL P/ VIDRO 150 X 120CM</v>
          </cell>
          <cell r="C3600" t="str">
            <v>UN</v>
          </cell>
          <cell r="D3600">
            <v>221.38</v>
          </cell>
        </row>
        <row r="3601">
          <cell r="A3601">
            <v>11227</v>
          </cell>
          <cell r="B3601" t="str">
            <v>JANELA CHAPA DOBRADA ACO C/ ADICAO DE COBRE PRE-ZINCADO CORRER 4 FLS SEM DIVISAO HORIZONTAL P/ VIDRO 200 X 120CM</v>
          </cell>
          <cell r="C3601" t="str">
            <v>UN</v>
          </cell>
          <cell r="D3601">
            <v>282.01</v>
          </cell>
        </row>
        <row r="3602">
          <cell r="A3602">
            <v>11231</v>
          </cell>
          <cell r="B3602" t="str">
            <v>BASCULANTE EM CANTONEIRA DE FERRO 3/4\" X 1/8\" - 80 X 80CM</v>
          </cell>
          <cell r="C3602" t="str">
            <v>M2</v>
          </cell>
          <cell r="D3602">
            <v>794.7</v>
          </cell>
        </row>
        <row r="3603">
          <cell r="A3603">
            <v>11234</v>
          </cell>
          <cell r="B3603" t="str">
            <v>RALO QUADRADO FOFO C/ REQUADRO 200 X 200MM P/ PATIO</v>
          </cell>
          <cell r="C3603" t="str">
            <v>UN</v>
          </cell>
          <cell r="D3603">
            <v>19.010000000000002</v>
          </cell>
        </row>
        <row r="3604">
          <cell r="A3604">
            <v>11235</v>
          </cell>
          <cell r="B3604" t="str">
            <v>GRELHA FOFO P/ CANALETA 15 X 150 X 1000MM P/ GARAGEM E ESTACIONAMENTO</v>
          </cell>
          <cell r="C3604" t="str">
            <v>UN</v>
          </cell>
          <cell r="D3604">
            <v>28.96</v>
          </cell>
        </row>
        <row r="3605">
          <cell r="A3605">
            <v>11236</v>
          </cell>
          <cell r="B3605" t="str">
            <v>GRELHA FOFO P/ CANALETA 15 X 200 X 1000MM P/ GARAGEM E ESTACIONAMENTO</v>
          </cell>
          <cell r="C3605" t="str">
            <v>UN</v>
          </cell>
          <cell r="D3605">
            <v>37.78</v>
          </cell>
        </row>
        <row r="3606">
          <cell r="A3606">
            <v>11241</v>
          </cell>
          <cell r="B3606" t="str">
            <v>CAIXA DE FERRO FUNDIDO P/ REGISTRO NA RUA - 38,5 X 38,5 X 22CM - 59KG</v>
          </cell>
          <cell r="C3606" t="str">
            <v>UN</v>
          </cell>
          <cell r="D3606">
            <v>183.88</v>
          </cell>
        </row>
        <row r="3607">
          <cell r="A3607">
            <v>11242</v>
          </cell>
          <cell r="B3607" t="str">
            <v>DEGRAU FF P/ POCO VISITA N.2 / 2,5KG</v>
          </cell>
          <cell r="C3607" t="str">
            <v>UN</v>
          </cell>
          <cell r="D3607">
            <v>25.19</v>
          </cell>
        </row>
        <row r="3608">
          <cell r="A3608">
            <v>11243</v>
          </cell>
          <cell r="B3608" t="str">
            <v>DEGRAU FF P/ POCO VISITA N.3 / 7,0KG</v>
          </cell>
          <cell r="C3608" t="str">
            <v>UN</v>
          </cell>
          <cell r="D3608">
            <v>25.19</v>
          </cell>
        </row>
        <row r="3609">
          <cell r="A3609">
            <v>11244</v>
          </cell>
          <cell r="B3609" t="str">
            <v>GRELHA FOFO ARTICULADA C/ REQUADRO P/ CAIXA RALO 290 X 870MM 135KG CARGA MAX 1.000KG P/ CAPTACAO AGUA PLUVIAL</v>
          </cell>
          <cell r="C3609" t="str">
            <v>UN</v>
          </cell>
          <cell r="D3609">
            <v>214.07</v>
          </cell>
        </row>
        <row r="3610">
          <cell r="A3610">
            <v>11245</v>
          </cell>
          <cell r="B3610" t="str">
            <v>GRELHA FOFO C/ REQUADRO P/ CAIXA RALO 290 X 870MM 135KG CARGA MAX 10.000KG P/ CAPTACAO AGUA PLUVIAL</v>
          </cell>
          <cell r="C3610" t="str">
            <v>UN</v>
          </cell>
          <cell r="D3610">
            <v>197.7</v>
          </cell>
        </row>
        <row r="3611">
          <cell r="A3611">
            <v>11246</v>
          </cell>
          <cell r="B3611" t="str">
            <v>CAIXA DE PASSAGEM N 1 PADRAO TELEBRAS DIM 10 X10 X 5CM EM CHAPA DE ACO GALV</v>
          </cell>
          <cell r="C3611" t="str">
            <v>UN</v>
          </cell>
          <cell r="D3611">
            <v>10.63</v>
          </cell>
        </row>
        <row r="3612">
          <cell r="A3612">
            <v>11247</v>
          </cell>
          <cell r="B3612" t="str">
            <v>CAIXA DE PASSAGEM P/ TELEFONE EM CHAPA DE ACO GALV 150 X 150 X 15CM</v>
          </cell>
          <cell r="C3612" t="str">
            <v>UN</v>
          </cell>
          <cell r="D3612">
            <v>963.13</v>
          </cell>
        </row>
        <row r="3613">
          <cell r="A3613">
            <v>11248</v>
          </cell>
          <cell r="B3613" t="str">
            <v>CAIXA DE PASSAGEM P/ TELEFONE EM CHAPA DE ACO GALV 200 X 200 X 15CM</v>
          </cell>
          <cell r="C3613" t="str">
            <v>UN</v>
          </cell>
          <cell r="D3613">
            <v>1313.6</v>
          </cell>
        </row>
        <row r="3614">
          <cell r="A3614">
            <v>11249</v>
          </cell>
          <cell r="B3614" t="str">
            <v>CAIXA DE PASSAGEM P/ TELEFONE EM CHAPA DE ACO GALV 200 X 200 X 21,8CM</v>
          </cell>
          <cell r="C3614" t="str">
            <v>UN</v>
          </cell>
          <cell r="D3614">
            <v>1837.07</v>
          </cell>
        </row>
        <row r="3615">
          <cell r="A3615">
            <v>11250</v>
          </cell>
          <cell r="B3615" t="str">
            <v>CAIXA DE PASSAGEM N 2 PADRAO TELEBRAS DIM 20 X 20 X 12CM EM CHAPA DE ACO GALV</v>
          </cell>
          <cell r="C3615" t="str">
            <v>UN</v>
          </cell>
          <cell r="D3615">
            <v>52.08</v>
          </cell>
        </row>
        <row r="3616">
          <cell r="A3616">
            <v>11251</v>
          </cell>
          <cell r="B3616" t="str">
            <v>CAIXA DE PASSAGEM N 3 PADRAO TELEBRAS DIM 40 X 40 X 12CM EM CHAPA DE ACO GALV</v>
          </cell>
          <cell r="C3616" t="str">
            <v>UN</v>
          </cell>
          <cell r="D3616">
            <v>94.31</v>
          </cell>
        </row>
        <row r="3617">
          <cell r="A3617">
            <v>11252</v>
          </cell>
          <cell r="B3617" t="str">
            <v>CAIXA DE PASSAGEM PADRAO TELESP/TELEBRAS DIM 50 X 50 X 12CM EM CHAPA DE ACO GALV</v>
          </cell>
          <cell r="C3617" t="str">
            <v>UN</v>
          </cell>
          <cell r="D3617">
            <v>107.19</v>
          </cell>
        </row>
        <row r="3618">
          <cell r="A3618">
            <v>11253</v>
          </cell>
          <cell r="B3618" t="str">
            <v>CAIXA DE PASSAGEM N 4 PADRAO TELEBRAS DIM 60 X 60 X 12CM EM CHAPA DE ACO GALV</v>
          </cell>
          <cell r="C3618" t="str">
            <v>UN</v>
          </cell>
          <cell r="D3618">
            <v>149.82</v>
          </cell>
        </row>
        <row r="3619">
          <cell r="A3619">
            <v>11254</v>
          </cell>
          <cell r="B3619" t="str">
            <v>CAIXA DE PASSAGEM P/ TELEFONE EM CHAPA DE ACO GALV 60 X 60 X 15CM</v>
          </cell>
          <cell r="C3619" t="str">
            <v>UN</v>
          </cell>
          <cell r="D3619">
            <v>158.56</v>
          </cell>
        </row>
        <row r="3620">
          <cell r="A3620">
            <v>11255</v>
          </cell>
          <cell r="B3620" t="str">
            <v>CAIXA DE PASSAGEM N 5 PADRAO TELEBRAS DIM 80 X 80 X 12CM EM CHAPA DE ACO GALV</v>
          </cell>
          <cell r="C3620" t="str">
            <v>UN</v>
          </cell>
          <cell r="D3620">
            <v>221.55</v>
          </cell>
        </row>
        <row r="3621">
          <cell r="A3621">
            <v>11256</v>
          </cell>
          <cell r="B3621" t="str">
            <v>CAIXA DE PASSAGEM P/ TELEFONE EM CHAPA DE ACO GALV 80 X 80 X 15CM</v>
          </cell>
          <cell r="C3621" t="str">
            <v>UN</v>
          </cell>
          <cell r="D3621">
            <v>263.93</v>
          </cell>
        </row>
        <row r="3622">
          <cell r="A3622">
            <v>11267</v>
          </cell>
          <cell r="B3622" t="str">
            <v>ARRUELA DE LATAO FURO D=34 MM ESP=2,5 MM DIAM FURO=17 MM</v>
          </cell>
          <cell r="C3622" t="str">
            <v>UN</v>
          </cell>
          <cell r="D3622">
            <v>0.84</v>
          </cell>
        </row>
        <row r="3623">
          <cell r="A3623">
            <v>11270</v>
          </cell>
          <cell r="B3623" t="str">
            <v>BRACADEIRA FIXACAO CABO PARA-RAIO - SIMPLES</v>
          </cell>
          <cell r="C3623" t="str">
            <v>UN</v>
          </cell>
          <cell r="D3623">
            <v>3.23</v>
          </cell>
        </row>
        <row r="3624">
          <cell r="A3624">
            <v>11271</v>
          </cell>
          <cell r="B3624" t="str">
            <v>BOMBA SUBMERSIVEL P/ DRENAGEM FLYGT B 2102 MT ELETRICA TRIFASICA 8,2 CV SAIDA 4\", PRESSAO NORMAL, HM/Q = 0M/165 M3/H A 22M/30M3/H C/5M CABO ELETRICO**CAIXA**\"</v>
          </cell>
          <cell r="C3624" t="str">
            <v>UN</v>
          </cell>
          <cell r="D3624">
            <v>13910</v>
          </cell>
        </row>
        <row r="3625">
          <cell r="A3625">
            <v>11272</v>
          </cell>
          <cell r="B3625" t="str">
            <v>ALCA PRE-FORMADA DE DISTRIBUICAO DG-4542 PLP</v>
          </cell>
          <cell r="C3625" t="str">
            <v>UN</v>
          </cell>
          <cell r="D3625">
            <v>3.36</v>
          </cell>
        </row>
        <row r="3626">
          <cell r="A3626">
            <v>11273</v>
          </cell>
          <cell r="B3626" t="str">
            <v>ALCA PRE-FORMADA DE DISTRIBUICAO P/ CONDUTORES DE ALUMINIO # 1/0; 6/1 CAA\"</v>
          </cell>
          <cell r="C3626" t="str">
            <v>UN</v>
          </cell>
          <cell r="D3626">
            <v>5.87</v>
          </cell>
        </row>
        <row r="3627">
          <cell r="A3627">
            <v>11274</v>
          </cell>
          <cell r="B3627" t="str">
            <v>ALCA PRE-FORMADA DE SERVICO SG-4500 PLP</v>
          </cell>
          <cell r="C3627" t="str">
            <v>UN</v>
          </cell>
          <cell r="D3627">
            <v>3.24</v>
          </cell>
        </row>
        <row r="3628">
          <cell r="A3628">
            <v>11275</v>
          </cell>
          <cell r="B3628" t="str">
            <v>ALCA PRE-FORMADA DE SERVICO P/ CONDUTORES DE ALUMINIO # 4; 6/1 CAA\"</v>
          </cell>
          <cell r="C3628" t="str">
            <v>UN</v>
          </cell>
          <cell r="D3628">
            <v>2</v>
          </cell>
        </row>
        <row r="3629">
          <cell r="A3629">
            <v>11276</v>
          </cell>
          <cell r="B3629" t="str">
            <v>CAMINHAO BASCULANTE 5,0M3 TOCO MERCEDES BENZ 1718 K - POTENCIA 170CV - PBT 16500KG - CARGA UTIL MAX C/ EQUIP =11240KG - DIST ENTRE EIXOS 3600MM - INCL CACAMBA</v>
          </cell>
          <cell r="C3629" t="str">
            <v>UN</v>
          </cell>
          <cell r="D3629">
            <v>233960.42</v>
          </cell>
        </row>
        <row r="3630">
          <cell r="A3630">
            <v>11277</v>
          </cell>
          <cell r="B3630" t="str">
            <v>CAMINHAO BASCULANTE 6,0M3 TOCO MERCEDES BENZ 1720 K - POTENCIA 211CV - PBT =16500KG - CARGA UTIL MAX C/ EQUIP =11240KG - DIST ENTRE EIXOS 3600MM - INCL CACAMBA</v>
          </cell>
          <cell r="C3630" t="str">
            <v>UN</v>
          </cell>
          <cell r="D3630">
            <v>200845.34</v>
          </cell>
        </row>
        <row r="3631">
          <cell r="A3631">
            <v>11278</v>
          </cell>
          <cell r="B3631" t="str">
            <v>CAMINHÃO TOCO MERCEDES BENS ATEGO 1418/ 48, DIST. ENTRE EIXOS 4760 MM, POTÊNCIA 177 CV,  PBT= 13990 KG  CARGA UTIL MAX C/ EQUIP = 9390 KG - INCLUI CARROCERIA FIXA ABERTA DE MADEIRA P/ TRANSP. GERAL DE CARGA SEC</v>
          </cell>
          <cell r="C3631" t="str">
            <v>UN</v>
          </cell>
          <cell r="D3631">
            <v>149657.81</v>
          </cell>
        </row>
        <row r="3632">
          <cell r="A3632">
            <v>11279</v>
          </cell>
          <cell r="B3632" t="str">
            <v>CAMINHÃO TOCO MERCEDES BENZ ATEGO 1718 / 54 , POTÊNCIA 177 CV , PBT = 16000 KG, DIST.  ENTRE EIXOS 5360 MM  - INCLUI CARROCERIA FIXA ABERTA DE MADEIRA P/TRANSP.  GERAL DE CARGA SECA - DIMENSÕES APROX. 2,50 X 7,</v>
          </cell>
          <cell r="C3632" t="str">
            <v>UN</v>
          </cell>
          <cell r="D3632">
            <v>188190.71</v>
          </cell>
        </row>
        <row r="3633">
          <cell r="A3633">
            <v>11280</v>
          </cell>
          <cell r="B3633" t="str">
            <v>MAQUINA DE CORTAR ASFALTO/CONCRETO, TIPO CLIPPER C 84, COM MOTOR A  GASOLINA, 8,25 HP, C/ DISCO ATE 20\"</v>
          </cell>
          <cell r="C3633" t="str">
            <v>UN</v>
          </cell>
          <cell r="D3633">
            <v>5380.3</v>
          </cell>
        </row>
        <row r="3634">
          <cell r="A3634">
            <v>11281</v>
          </cell>
          <cell r="B3634" t="str">
            <v>SOQUETE COMPACTADOR DYNAPAC LC-71 3HP A GASOLINA, PESO 72KG**CAIXA**</v>
          </cell>
          <cell r="C3634" t="str">
            <v>UN</v>
          </cell>
          <cell r="D3634">
            <v>7000</v>
          </cell>
        </row>
        <row r="3635">
          <cell r="A3635">
            <v>11282</v>
          </cell>
          <cell r="B3635" t="str">
            <v>ROLO COMPACTADOR VIBRATÓRIO TANDEM CILINDROS LISOS DE AÇO, DYNAPAC, MODELO CC-900, POTÊNCIA 23,5HP - PESO MÁXIMO OPERACIONAL 1600KG - IMPACTO DINÂMICO 1,73T</v>
          </cell>
          <cell r="C3635" t="str">
            <v>UN</v>
          </cell>
          <cell r="D3635">
            <v>47222.1</v>
          </cell>
        </row>
        <row r="3636">
          <cell r="A3636">
            <v>11284</v>
          </cell>
          <cell r="B3636" t="str">
            <v>GRELHA BOCA DE LOBO FOFO 95KG C/REQUADRO ARTICULADA 290 X 870MM P/CAIXA RALO CARGA MAXIMA 7.200KG P/CAPTACAO AGUA PLUVIAL</v>
          </cell>
          <cell r="C3636" t="str">
            <v>UN</v>
          </cell>
          <cell r="D3636">
            <v>170</v>
          </cell>
        </row>
        <row r="3637">
          <cell r="A3637">
            <v>11289</v>
          </cell>
          <cell r="B3637" t="str">
            <v>TAMPAO T-5 AR (5,0Kg) 20 X 20CM   P/ CAIXA DE REGISTRO</v>
          </cell>
          <cell r="C3637" t="str">
            <v>UN</v>
          </cell>
          <cell r="D3637">
            <v>15.61</v>
          </cell>
        </row>
        <row r="3638">
          <cell r="A3638">
            <v>11290</v>
          </cell>
          <cell r="B3638" t="str">
            <v>TAMPAO FOFO 125 KG P/ POCO VISITA</v>
          </cell>
          <cell r="C3638" t="str">
            <v>UN</v>
          </cell>
          <cell r="D3638">
            <v>214.07</v>
          </cell>
        </row>
        <row r="3639">
          <cell r="A3639">
            <v>11291</v>
          </cell>
          <cell r="B3639" t="str">
            <v>TAMPAO FOFO 175 KG P/ POCO VISITA T-175</v>
          </cell>
          <cell r="C3639" t="str">
            <v>UN</v>
          </cell>
          <cell r="D3639">
            <v>277.04000000000002</v>
          </cell>
        </row>
        <row r="3640">
          <cell r="A3640">
            <v>11292</v>
          </cell>
          <cell r="B3640" t="str">
            <v>TAMPAO FOFO 30 X 40 CM S/INSCRICAO</v>
          </cell>
          <cell r="C3640" t="str">
            <v>UN</v>
          </cell>
          <cell r="D3640">
            <v>68</v>
          </cell>
        </row>
        <row r="3641">
          <cell r="A3641">
            <v>11293</v>
          </cell>
          <cell r="B3641" t="str">
            <v>TAMPAO FOFO 40X50CM C/INSCRICAO \"INCENDIO\"</v>
          </cell>
          <cell r="C3641" t="str">
            <v>UN</v>
          </cell>
          <cell r="D3641">
            <v>104.52</v>
          </cell>
        </row>
        <row r="3642">
          <cell r="A3642">
            <v>11296</v>
          </cell>
          <cell r="B3642" t="str">
            <v>TAMPAO FOFO 170KG CARGA MAX 30000KG DIAM ABERT 900MM P/ POCO VISITA DE REDE DE AGUA PLUVIAL, ESGOTO  ETC</v>
          </cell>
          <cell r="C3642" t="str">
            <v>UN</v>
          </cell>
          <cell r="D3642">
            <v>1438.07</v>
          </cell>
        </row>
        <row r="3643">
          <cell r="A3643">
            <v>11298</v>
          </cell>
          <cell r="B3643" t="str">
            <v>TAMPAO FOFO P/ CAIXA REGISTRO T-34 (34 KG)</v>
          </cell>
          <cell r="C3643" t="str">
            <v>UN</v>
          </cell>
          <cell r="D3643">
            <v>78.83</v>
          </cell>
        </row>
        <row r="3644">
          <cell r="A3644">
            <v>11299</v>
          </cell>
          <cell r="B3644" t="str">
            <v>TAMPA FOFO TIPO R2 PADRAO TELEBRAS 545 X 1104MM 75KG CARGA MAX 2000KG P/ CAIXA TELEFONE</v>
          </cell>
          <cell r="C3644" t="str">
            <v>UN</v>
          </cell>
          <cell r="D3644">
            <v>185.11</v>
          </cell>
        </row>
        <row r="3645">
          <cell r="A3645">
            <v>11301</v>
          </cell>
          <cell r="B3645" t="str">
            <v>TAMPAO FOFO ARTICULADO83KG CARGA MAX 12500KG DIAM ABERT 600MM P/ POCO VISITA DE REDE AGUA PLUVIAL, ESGOTO  ETC</v>
          </cell>
          <cell r="C3645" t="str">
            <v>UN</v>
          </cell>
          <cell r="D3645">
            <v>544</v>
          </cell>
        </row>
        <row r="3646">
          <cell r="A3646">
            <v>11303</v>
          </cell>
          <cell r="B3646" t="str">
            <v>TAMPAO FOFO T-100 D=745MM 79,5KG</v>
          </cell>
          <cell r="C3646" t="str">
            <v>UN</v>
          </cell>
          <cell r="D3646">
            <v>135.31</v>
          </cell>
        </row>
        <row r="3647">
          <cell r="A3647">
            <v>11315</v>
          </cell>
          <cell r="B3647" t="str">
            <v>TAMPAO FOFO T-16 (7KG) - 30x30CM (P/ CAIXA DE INSPECAO)</v>
          </cell>
          <cell r="C3647" t="str">
            <v>UN</v>
          </cell>
          <cell r="D3647">
            <v>31.22</v>
          </cell>
        </row>
        <row r="3648">
          <cell r="A3648">
            <v>11316</v>
          </cell>
          <cell r="B3648" t="str">
            <v>TAMPAO FOFO 33KG CARGA MAX 12500KG DIAM ABERT 500MM P/ POCO VISITA DE REDE DE AGUA PLUVIAL, ESGOTO  ETC</v>
          </cell>
          <cell r="C3648" t="str">
            <v>UN</v>
          </cell>
          <cell r="D3648">
            <v>146.07</v>
          </cell>
        </row>
        <row r="3649">
          <cell r="A3649">
            <v>11321</v>
          </cell>
          <cell r="B3649" t="str">
            <v>REDUCAO PVC PBA JE PB P/REDE AGUA DN 100 X 50/DE 110 X 60MM</v>
          </cell>
          <cell r="C3649" t="str">
            <v>UN</v>
          </cell>
          <cell r="D3649">
            <v>24.2</v>
          </cell>
        </row>
        <row r="3650">
          <cell r="A3650">
            <v>11323</v>
          </cell>
          <cell r="B3650" t="str">
            <v>REDUCAO PVC PBA JE PB P/REDE AGUA DN 100 X 75/DE 110 X 85MM</v>
          </cell>
          <cell r="C3650" t="str">
            <v>UN</v>
          </cell>
          <cell r="D3650">
            <v>28.92</v>
          </cell>
        </row>
        <row r="3651">
          <cell r="A3651">
            <v>11359</v>
          </cell>
          <cell r="B3651" t="str">
            <v>ESMERILHADEIRA ANGULAR ELÉTRICA (8500 RPM; POTÊNCIA DE 2400 W) PARA DISCOS DE DESBASTE, CORTE E LIXA,  COM D = 7\")</v>
          </cell>
          <cell r="C3651" t="str">
            <v>UN</v>
          </cell>
          <cell r="D3651">
            <v>539.53</v>
          </cell>
        </row>
        <row r="3652">
          <cell r="A3652">
            <v>11360</v>
          </cell>
          <cell r="B3652" t="str">
            <v>GERADOR MARCA TRAMONTINI OU SIMILAR , 4KVA A GASOLINA 8HP PORTATIL</v>
          </cell>
          <cell r="C3652" t="str">
            <v>UN</v>
          </cell>
          <cell r="D3652">
            <v>3971</v>
          </cell>
        </row>
        <row r="3653">
          <cell r="A3653">
            <v>11364</v>
          </cell>
          <cell r="B3653" t="str">
            <v>PORTA EUCATEX EUCADUR PRONTA PARA PINTURA 60 X 210 X 3,5CM</v>
          </cell>
          <cell r="C3653" t="str">
            <v>UN</v>
          </cell>
          <cell r="D3653">
            <v>114.24</v>
          </cell>
        </row>
        <row r="3654">
          <cell r="A3654">
            <v>11365</v>
          </cell>
          <cell r="B3654" t="str">
            <v>PORTA EUCATEX EUCADUR PRONTA PARA PINTURA 70 X 210 X 3,5CM</v>
          </cell>
          <cell r="C3654" t="str">
            <v>UN</v>
          </cell>
          <cell r="D3654">
            <v>117.39</v>
          </cell>
        </row>
        <row r="3655">
          <cell r="A3655">
            <v>11366</v>
          </cell>
          <cell r="B3655" t="str">
            <v>PORTA EUCATEX EUCADUR PRONTA PARA PINTURA 80 X 210 X 3,5CM</v>
          </cell>
          <cell r="C3655" t="str">
            <v>UN</v>
          </cell>
          <cell r="D3655">
            <v>76.64</v>
          </cell>
        </row>
        <row r="3656">
          <cell r="A3656">
            <v>11367</v>
          </cell>
          <cell r="B3656" t="str">
            <v>PORTA EUCAPLAC CHAPA PINTADA COR 80X210CM E=35MM - EUCATEX</v>
          </cell>
          <cell r="C3656" t="str">
            <v>M2</v>
          </cell>
          <cell r="D3656">
            <v>143.66</v>
          </cell>
        </row>
        <row r="3657">
          <cell r="A3657">
            <v>11378</v>
          </cell>
          <cell r="B3657" t="str">
            <v>TE REDUCAO PVC PBA NBR 10351 P/ REDE AGUA BBB JE DN 100 X 50 /DE 110 X 60MM</v>
          </cell>
          <cell r="C3657" t="str">
            <v>UN</v>
          </cell>
          <cell r="D3657">
            <v>55.4</v>
          </cell>
        </row>
        <row r="3658">
          <cell r="A3658">
            <v>11379</v>
          </cell>
          <cell r="B3658" t="str">
            <v>TE REDUCAO PVC PBA NBR 10351 P/ REDE AGUA BBB JE DN 100 X 75 /DE 110 X 85MM</v>
          </cell>
          <cell r="C3658" t="str">
            <v>UN</v>
          </cell>
          <cell r="D3658">
            <v>60.5</v>
          </cell>
        </row>
        <row r="3659">
          <cell r="A3659">
            <v>11381</v>
          </cell>
          <cell r="B3659" t="str">
            <v>PORTA MADEIRA REGIONAL 2A VENEZIANA E = 3CM /POSTIGO/ PREVISAO P/ VIDRO</v>
          </cell>
          <cell r="C3659" t="str">
            <v>M2</v>
          </cell>
          <cell r="D3659">
            <v>363.24</v>
          </cell>
        </row>
        <row r="3660">
          <cell r="A3660">
            <v>11411</v>
          </cell>
          <cell r="B3660" t="str">
            <v>ESTACA CONCRETO PRE-MOLDADO INCLUSIVE CRAVACAO E EMENDAS 130T</v>
          </cell>
          <cell r="C3660" t="str">
            <v>M</v>
          </cell>
          <cell r="D3660">
            <v>203.56</v>
          </cell>
        </row>
        <row r="3661">
          <cell r="A3661">
            <v>11412</v>
          </cell>
          <cell r="B3661" t="str">
            <v>ESTACA CONCRETO PRE-MOLDADO INCLUSIVE CRAVACAO E EMENDAS 170T</v>
          </cell>
          <cell r="C3661" t="str">
            <v>M</v>
          </cell>
          <cell r="D3661">
            <v>272.58999999999997</v>
          </cell>
        </row>
        <row r="3662">
          <cell r="A3662">
            <v>11413</v>
          </cell>
          <cell r="B3662" t="str">
            <v>ESTACA CONCRETO PRE-MOLDADO INCLUSIVE CRAVACAO E EMENDAS 35T</v>
          </cell>
          <cell r="C3662" t="str">
            <v>M</v>
          </cell>
          <cell r="D3662">
            <v>75.11</v>
          </cell>
        </row>
        <row r="3663">
          <cell r="A3663">
            <v>11414</v>
          </cell>
          <cell r="B3663" t="str">
            <v>ESTACA CONCRETO PRE-MOLDADO INCLUSIVE CRAVACAO E EMENDAS 45T</v>
          </cell>
          <cell r="C3663" t="str">
            <v>M</v>
          </cell>
          <cell r="D3663">
            <v>88.25</v>
          </cell>
        </row>
        <row r="3664">
          <cell r="A3664">
            <v>11416</v>
          </cell>
          <cell r="B3664" t="str">
            <v>ESTACA CONCRETO PRE-MOLDADO INCLUSIVE CRAVACAO E EMENDAS 75T</v>
          </cell>
          <cell r="C3664" t="str">
            <v>M</v>
          </cell>
          <cell r="D3664">
            <v>121.51</v>
          </cell>
        </row>
        <row r="3665">
          <cell r="A3665">
            <v>11417</v>
          </cell>
          <cell r="B3665" t="str">
            <v>ESTACA CONCRETO PRE-MOLDADO INCLUSIVE CRAVACAO E EMENDAS 95T</v>
          </cell>
          <cell r="C3665" t="str">
            <v>M</v>
          </cell>
          <cell r="D3665">
            <v>156.1</v>
          </cell>
        </row>
        <row r="3666">
          <cell r="A3666">
            <v>11419</v>
          </cell>
          <cell r="B3666" t="str">
            <v>ESTACA CONCRETO PRE-MOLDADO OCTOGONAL DN = 36CM INCL. EMENDAS 55 A 60T</v>
          </cell>
          <cell r="C3666" t="str">
            <v>M</v>
          </cell>
          <cell r="D3666">
            <v>128.44999999999999</v>
          </cell>
        </row>
        <row r="3667">
          <cell r="A3667">
            <v>11421</v>
          </cell>
          <cell r="B3667" t="str">
            <v>TRILHO SEMI-NOVO PARA ESTACAS</v>
          </cell>
          <cell r="C3667" t="str">
            <v>KG</v>
          </cell>
          <cell r="D3667">
            <v>2.5</v>
          </cell>
        </row>
        <row r="3668">
          <cell r="A3668">
            <v>11426</v>
          </cell>
          <cell r="B3668" t="str">
            <v>DINAMITE GELATINOSA 1\" - 75%\"</v>
          </cell>
          <cell r="C3668" t="str">
            <v>KG</v>
          </cell>
          <cell r="D3668">
            <v>12.34</v>
          </cell>
        </row>
        <row r="3669">
          <cell r="A3669">
            <v>11427</v>
          </cell>
          <cell r="B3669" t="str">
            <v>POLVORA NEGRA</v>
          </cell>
          <cell r="C3669" t="str">
            <v>KG</v>
          </cell>
          <cell r="D3669">
            <v>25.41</v>
          </cell>
        </row>
        <row r="3670">
          <cell r="A3670">
            <v>11428</v>
          </cell>
          <cell r="B3670" t="str">
            <v>ESPOLETA ELETRICA N.8 FIO DE COBRE C/ 3,0M</v>
          </cell>
          <cell r="C3670" t="str">
            <v>UN</v>
          </cell>
          <cell r="D3670">
            <v>9.7100000000000009</v>
          </cell>
        </row>
        <row r="3671">
          <cell r="A3671">
            <v>11429</v>
          </cell>
          <cell r="B3671" t="str">
            <v>ESTOPIM DUPLO</v>
          </cell>
          <cell r="C3671" t="str">
            <v>M</v>
          </cell>
          <cell r="D3671">
            <v>1.1499999999999999</v>
          </cell>
        </row>
        <row r="3672">
          <cell r="A3672">
            <v>11439</v>
          </cell>
          <cell r="B3672" t="str">
            <v>DOBRADICA FERRO GALV 1 3/4 X 2\" SEM ANEIS</v>
          </cell>
          <cell r="C3672" t="str">
            <v>UN</v>
          </cell>
          <cell r="D3672">
            <v>0.64</v>
          </cell>
        </row>
        <row r="3673">
          <cell r="A3673">
            <v>11440</v>
          </cell>
          <cell r="B3673" t="str">
            <v>DOBRADICA FERRO GALV 3 X 3\" SEM ANEIS</v>
          </cell>
          <cell r="C3673" t="str">
            <v>UN</v>
          </cell>
          <cell r="D3673">
            <v>2.12</v>
          </cell>
        </row>
        <row r="3674">
          <cell r="A3674">
            <v>11441</v>
          </cell>
          <cell r="B3674" t="str">
            <v>DOBRADICA FERRO GALV 4 X 3\" COM ANEIS</v>
          </cell>
          <cell r="C3674" t="str">
            <v>UN</v>
          </cell>
          <cell r="D3674">
            <v>2.37</v>
          </cell>
        </row>
        <row r="3675">
          <cell r="A3675">
            <v>11443</v>
          </cell>
          <cell r="B3675" t="str">
            <v>DOBRADICA FERRO POLIDO OU GALV 3 X 3\" E=2MM PINO SOLTO OU REVERSIVEL SEM ANEIS</v>
          </cell>
          <cell r="C3675" t="str">
            <v>UN</v>
          </cell>
          <cell r="D3675">
            <v>3.21</v>
          </cell>
        </row>
        <row r="3676">
          <cell r="A3676">
            <v>11445</v>
          </cell>
          <cell r="B3676" t="str">
            <v>DOBRADICA LATAO CROMADO 2 1/2 X 1 3/8\" SEM ANEIS</v>
          </cell>
          <cell r="C3676" t="str">
            <v>UN</v>
          </cell>
          <cell r="D3676">
            <v>3.48</v>
          </cell>
        </row>
        <row r="3677">
          <cell r="A3677">
            <v>11446</v>
          </cell>
          <cell r="B3677" t="str">
            <v>DOBRADICA LATAO CROMADO 3 X 3 1/2\" C/ ANEIS</v>
          </cell>
          <cell r="C3677" t="str">
            <v>UN</v>
          </cell>
          <cell r="D3677">
            <v>9.6300000000000008</v>
          </cell>
        </row>
        <row r="3678">
          <cell r="A3678">
            <v>11447</v>
          </cell>
          <cell r="B3678" t="str">
            <v>DOBRADICA LATAO CROMADO 3 X 3\" C/ ANEIS</v>
          </cell>
          <cell r="C3678" t="str">
            <v>UN</v>
          </cell>
          <cell r="D3678">
            <v>9.3000000000000007</v>
          </cell>
        </row>
        <row r="3679">
          <cell r="A3679">
            <v>11449</v>
          </cell>
          <cell r="B3679" t="str">
            <v>DOBRADICA TP PIANO FERRO LATONADO 1\" X 3M P/ PORTA ARMARIO</v>
          </cell>
          <cell r="C3679" t="str">
            <v>UN</v>
          </cell>
          <cell r="D3679">
            <v>7.77</v>
          </cell>
        </row>
        <row r="3680">
          <cell r="A3680">
            <v>11450</v>
          </cell>
          <cell r="B3680" t="str">
            <v>DOBRADICA TP PIANO LATAO POLIDO 1\" X 3M P/ PORTA ARMARIO</v>
          </cell>
          <cell r="C3680" t="str">
            <v>UN</v>
          </cell>
          <cell r="D3680">
            <v>15.61</v>
          </cell>
        </row>
        <row r="3681">
          <cell r="A3681">
            <v>11451</v>
          </cell>
          <cell r="B3681" t="str">
            <v>DOBRADICA \"VAI-E-VEM LATAO POLIDO 3\"</v>
          </cell>
          <cell r="C3681" t="str">
            <v>UN</v>
          </cell>
          <cell r="D3681">
            <v>22.9</v>
          </cell>
        </row>
        <row r="3682">
          <cell r="A3682">
            <v>11455</v>
          </cell>
          <cell r="B3682" t="str">
            <v>FERROLHO/FECHO/TARJETA OU TRINCO PINO REDONDO 8\" SOBREPOR FERRO     ZINC/GALV OU POLIDO  \"</v>
          </cell>
          <cell r="C3682" t="str">
            <v>UN</v>
          </cell>
          <cell r="D3682">
            <v>9.11</v>
          </cell>
        </row>
        <row r="3683">
          <cell r="A3683">
            <v>11456</v>
          </cell>
          <cell r="B3683" t="str">
            <v>FERROLHO/FECHO/TARJETA OU TRINCO PINO REDONDO 12\" SOBREPOR FERRO     ZINC/GALV OU POLIDO  \"</v>
          </cell>
          <cell r="C3683" t="str">
            <v>UN</v>
          </cell>
          <cell r="D3683">
            <v>11.32</v>
          </cell>
        </row>
        <row r="3684">
          <cell r="A3684">
            <v>11457</v>
          </cell>
          <cell r="B3684" t="str">
            <v>TARJETA TIPO LIVRE/OCUPADO  P/ PORTA BANHEIRO</v>
          </cell>
          <cell r="C3684" t="str">
            <v>UN</v>
          </cell>
          <cell r="D3684">
            <v>17.579999999999998</v>
          </cell>
        </row>
        <row r="3685">
          <cell r="A3685">
            <v>11458</v>
          </cell>
          <cell r="B3685" t="str">
            <v>FECHO SEGURANCA TP BATOM LATAO CROMADO P/ PORTA EXT</v>
          </cell>
          <cell r="C3685" t="str">
            <v>UN</v>
          </cell>
          <cell r="D3685">
            <v>19.32</v>
          </cell>
        </row>
        <row r="3686">
          <cell r="A3686">
            <v>11461</v>
          </cell>
          <cell r="B3686" t="str">
            <v>FECHO CHATO SOBREPOR FERRO ZINCADO/NIQUEL/GALV OU POLIDO - 5\"</v>
          </cell>
          <cell r="C3686" t="str">
            <v>UN</v>
          </cell>
          <cell r="D3686">
            <v>4.17</v>
          </cell>
        </row>
        <row r="3687">
          <cell r="A3687">
            <v>11462</v>
          </cell>
          <cell r="B3687" t="str">
            <v>GONZO SOBREPOR LATAO P/ JANELA PIVOTANTE (CAPELINHA)</v>
          </cell>
          <cell r="C3687" t="str">
            <v>PAR</v>
          </cell>
          <cell r="D3687">
            <v>10.84</v>
          </cell>
        </row>
        <row r="3688">
          <cell r="A3688">
            <v>11467</v>
          </cell>
          <cell r="B3688" t="str">
            <v>FECHADURA SOBREPOR FERRO PINTADO CHAVE GRANDE</v>
          </cell>
          <cell r="C3688" t="str">
            <v>UN</v>
          </cell>
          <cell r="D3688">
            <v>7.54</v>
          </cell>
        </row>
        <row r="3689">
          <cell r="A3689">
            <v>11468</v>
          </cell>
          <cell r="B3689" t="str">
            <v>FECHADURA TIPO LA FONTE 218 CILINDRO CROMADA P/ ARMARIO E GAVETA ESP ATE 20MM</v>
          </cell>
          <cell r="C3689" t="str">
            <v>UN</v>
          </cell>
          <cell r="D3689">
            <v>41.7</v>
          </cell>
        </row>
        <row r="3690">
          <cell r="A3690">
            <v>11469</v>
          </cell>
          <cell r="B3690" t="str">
            <v>FECHADURA C/ CILINDRO ACABAMENTO POLIDO OU CROMADO P/ MOVEIS</v>
          </cell>
          <cell r="C3690" t="str">
            <v>UN</v>
          </cell>
          <cell r="D3690">
            <v>7.91</v>
          </cell>
        </row>
        <row r="3691">
          <cell r="A3691">
            <v>11470</v>
          </cell>
          <cell r="B3691" t="str">
            <v>FECHADURA EMBUTIR TIPO LA FONTE 119 CILINDRO CROMADA C/ LINGUETA P/ ARMARIO</v>
          </cell>
          <cell r="C3691" t="str">
            <v>UN</v>
          </cell>
          <cell r="D3691">
            <v>92.4</v>
          </cell>
        </row>
        <row r="3692">
          <cell r="A3692">
            <v>11473</v>
          </cell>
          <cell r="B3692" t="str">
            <v>FECHADURA SOBREPOR   C/ CILINDRO FERRO CROMADO OU PINTADO</v>
          </cell>
          <cell r="C3692" t="str">
            <v>UN</v>
          </cell>
          <cell r="D3692">
            <v>29.49</v>
          </cell>
        </row>
        <row r="3693">
          <cell r="A3693">
            <v>11474</v>
          </cell>
          <cell r="B3693" t="str">
            <v>FECHADURA EMBUTIR TIPO GORGES LA FONTE 1010 OU EQUIV CROMADA P/ ARMARIO</v>
          </cell>
          <cell r="C3693" t="str">
            <v>UN</v>
          </cell>
          <cell r="D3693">
            <v>45.88</v>
          </cell>
        </row>
        <row r="3694">
          <cell r="A3694">
            <v>11475</v>
          </cell>
          <cell r="B3694" t="str">
            <v>FECHADURA BICO PAPAGAIO C/ CILINDRO P/ PORTA CORRER EXTERNA INCL CONCHAS - ACAB SUPERIOR (LINHA LUXO)</v>
          </cell>
          <cell r="C3694" t="str">
            <v>CJ</v>
          </cell>
          <cell r="D3694">
            <v>96.53</v>
          </cell>
        </row>
        <row r="3695">
          <cell r="A3695">
            <v>11476</v>
          </cell>
          <cell r="B3695" t="str">
            <v>FECHADURA LA FONTE 1515-ST2-55MM TIPO GORGES P/ PORTA INTERNA (SOMENTE A MAQUINA, SEM ESPELHO E SEM MACANETA)</v>
          </cell>
          <cell r="C3695" t="str">
            <v>UN</v>
          </cell>
          <cell r="D3695">
            <v>61.88</v>
          </cell>
        </row>
        <row r="3696">
          <cell r="A3696">
            <v>11477</v>
          </cell>
          <cell r="B3696" t="str">
            <v>FECHADURA TUBULAR CILINDRO CENTRAL 70MM COMPLETA - TP LA FONTE 30 CR OU EQUIV</v>
          </cell>
          <cell r="C3696" t="str">
            <v>CJ</v>
          </cell>
          <cell r="D3696">
            <v>438.85</v>
          </cell>
        </row>
        <row r="3697">
          <cell r="A3697">
            <v>11478</v>
          </cell>
          <cell r="B3697" t="str">
            <v>FECHADURA LA FONTE 330-ST-55MM C/ CILINDRO P/ PORTA EXT (SOMENTE A MAQUINA, SEM ESPELHO E SEM MACANETA)</v>
          </cell>
          <cell r="C3697" t="str">
            <v>UN</v>
          </cell>
          <cell r="D3697">
            <v>269.2</v>
          </cell>
        </row>
        <row r="3698">
          <cell r="A3698">
            <v>11479</v>
          </cell>
          <cell r="B3698" t="str">
            <v>FECHADURA LA FONTE 330-ST2-40MM C/ CILINDRO P/ PORTA EXT (SOMENTE A MAQUINA, SEM ESPELHO E SEM MACANETA)</v>
          </cell>
          <cell r="C3698" t="str">
            <v>UN</v>
          </cell>
          <cell r="D3698">
            <v>99.69</v>
          </cell>
        </row>
        <row r="3699">
          <cell r="A3699">
            <v>11480</v>
          </cell>
          <cell r="B3699" t="str">
            <v>FECHADURA EMBUTIR REFORCADA (DE SEGURANCA) C/ CILINDRO P/ PORTA EXT, COMPLETA - ACAB PADRAO MEDI  O</v>
          </cell>
          <cell r="C3699" t="str">
            <v>CJ</v>
          </cell>
          <cell r="D3699">
            <v>104.5</v>
          </cell>
        </row>
        <row r="3700">
          <cell r="A3700">
            <v>11481</v>
          </cell>
          <cell r="B3700" t="str">
            <v>FECHADURA LA FONTE 7070-ST2-40MM P/ PORTA DE BANHEIRO (SOMENTE A MAQUINA, SEM ESPELHO E SEM MACANETA)</v>
          </cell>
          <cell r="C3700" t="str">
            <v>UN</v>
          </cell>
          <cell r="D3700">
            <v>59.03</v>
          </cell>
        </row>
        <row r="3701">
          <cell r="A3701">
            <v>11482</v>
          </cell>
          <cell r="B3701" t="str">
            <v>FECHADURA BICO PAPAGAIO P/ PORTA CORRER INTERNA CHAVE BIPARTIDA - ACAB PADRAO MEDIO</v>
          </cell>
          <cell r="C3701" t="str">
            <v>CJ</v>
          </cell>
          <cell r="D3701">
            <v>57.54</v>
          </cell>
        </row>
        <row r="3702">
          <cell r="A3702">
            <v>11483</v>
          </cell>
          <cell r="B3702" t="str">
            <v>FECHADURA EMBUTIR REFORCADA (DE SEGURANCA) C/ CILINDRO P/ PORTA EXT, COMPLETA - ACAB SUPERIOR (LINHA LUXO)</v>
          </cell>
          <cell r="C3702" t="str">
            <v>CJ</v>
          </cell>
          <cell r="D3702">
            <v>180.26</v>
          </cell>
        </row>
        <row r="3703">
          <cell r="A3703">
            <v>11484</v>
          </cell>
          <cell r="B3703" t="str">
            <v>FECHADURA SOBREPOR C/ CILINDRO  LATAO CROMADO OU POLIDO</v>
          </cell>
          <cell r="C3703" t="str">
            <v>UN</v>
          </cell>
          <cell r="D3703">
            <v>89.44</v>
          </cell>
        </row>
        <row r="3704">
          <cell r="A3704">
            <v>11493</v>
          </cell>
          <cell r="B3704" t="str">
            <v>TE REDUCAO PVC PBA NBR 10351 P/ REDE AGUA BBB JE DN 75 X 50 /DE 85 X 60MM</v>
          </cell>
          <cell r="C3704" t="str">
            <v>UN</v>
          </cell>
          <cell r="D3704">
            <v>30.62</v>
          </cell>
        </row>
        <row r="3705">
          <cell r="A3705">
            <v>11499</v>
          </cell>
          <cell r="B3705" t="str">
            <v>MOLA HIDRAULICA DE PISO P/ VIDRO TEMPERADO 10MM</v>
          </cell>
          <cell r="C3705" t="str">
            <v>UN</v>
          </cell>
          <cell r="D3705">
            <v>693.66</v>
          </cell>
        </row>
        <row r="3706">
          <cell r="A3706">
            <v>11518</v>
          </cell>
          <cell r="B3706" t="str">
            <v>MACANETA TIPO BOLA - ACAB SUPERIOR (LINHA LUXO)</v>
          </cell>
          <cell r="C3706" t="str">
            <v>PAR</v>
          </cell>
          <cell r="D3706">
            <v>76.569999999999993</v>
          </cell>
        </row>
        <row r="3707">
          <cell r="A3707">
            <v>11519</v>
          </cell>
          <cell r="B3707" t="str">
            <v>MACANETA ALAVANCA - ACAB PADRAO MEDIO</v>
          </cell>
          <cell r="C3707" t="str">
            <v>PAR</v>
          </cell>
          <cell r="D3707">
            <v>24.69</v>
          </cell>
        </row>
        <row r="3708">
          <cell r="A3708">
            <v>11520</v>
          </cell>
          <cell r="B3708" t="str">
            <v>MACANETA ALAVANCA - LINHA POPULAR</v>
          </cell>
          <cell r="C3708" t="str">
            <v>PAR</v>
          </cell>
          <cell r="D3708">
            <v>6.7</v>
          </cell>
        </row>
        <row r="3709">
          <cell r="A3709">
            <v>11522</v>
          </cell>
          <cell r="B3709" t="str">
            <v>PUXADOR CONCHA LATAO CROMADO OU POLIDO P/ PORTA/JAN CORRER C/ FURO P/ CHAVE - 4 X 10CM</v>
          </cell>
          <cell r="C3709" t="str">
            <v>UN</v>
          </cell>
          <cell r="D3709">
            <v>6.81</v>
          </cell>
        </row>
        <row r="3710">
          <cell r="A3710">
            <v>11523</v>
          </cell>
          <cell r="B3710" t="str">
            <v>PUXADOR CONCHA LATAO CROMADO OU POLIDO P/ PORTA/JAN CORRER - 3 X 9CM</v>
          </cell>
          <cell r="C3710" t="str">
            <v>UN</v>
          </cell>
          <cell r="D3710">
            <v>6.26</v>
          </cell>
        </row>
        <row r="3711">
          <cell r="A3711">
            <v>11524</v>
          </cell>
          <cell r="B3711" t="str">
            <v>PUXADOR TUBULAR DE CENTRO P/ JANELAS - LATAO CROMADO</v>
          </cell>
          <cell r="C3711" t="str">
            <v>UN</v>
          </cell>
          <cell r="D3711">
            <v>8.68</v>
          </cell>
        </row>
        <row r="3712">
          <cell r="A3712">
            <v>11540</v>
          </cell>
          <cell r="B3712" t="str">
            <v>FECHO CHATO SOBREPOR FERRO ZINCADO/NIQUEL/GALV OU POLIDO - 8\"</v>
          </cell>
          <cell r="C3712" t="str">
            <v>UN</v>
          </cell>
          <cell r="D3712">
            <v>6.96</v>
          </cell>
        </row>
        <row r="3713">
          <cell r="A3713">
            <v>11543</v>
          </cell>
          <cell r="B3713" t="str">
            <v>FERROLHO/FECHO/TARJETA OU TRINCO PINO REDONDO 4\"(10CM) SOBREPOR LATAO CROMADO/POLIDO OU OXIDADO</v>
          </cell>
          <cell r="C3713" t="str">
            <v>UN</v>
          </cell>
          <cell r="D3713">
            <v>13.23</v>
          </cell>
        </row>
        <row r="3714">
          <cell r="A3714">
            <v>11552</v>
          </cell>
          <cell r="B3714" t="str">
            <v>CANALETA ALUMINIO 1 X 1CM P/ PORTA /JANELA CORRER</v>
          </cell>
          <cell r="C3714" t="str">
            <v>M</v>
          </cell>
          <cell r="D3714">
            <v>4.47</v>
          </cell>
        </row>
        <row r="3715">
          <cell r="A3715">
            <v>11554</v>
          </cell>
          <cell r="B3715" t="str">
            <v>ENTRADA LATAO CROMADO TIPO 303 LA FONTE P/ FECHADURA PORTA INTERNA</v>
          </cell>
          <cell r="C3715" t="str">
            <v>UN</v>
          </cell>
          <cell r="D3715">
            <v>3.75</v>
          </cell>
        </row>
        <row r="3716">
          <cell r="A3716">
            <v>11557</v>
          </cell>
          <cell r="B3716" t="str">
            <v>ESPELHO P/ FECHADURA EXTERNA EMBUTIR - ACAB PADRAO MEDIO</v>
          </cell>
          <cell r="C3716" t="str">
            <v>PAR</v>
          </cell>
          <cell r="D3716">
            <v>10.69</v>
          </cell>
        </row>
        <row r="3717">
          <cell r="A3717">
            <v>11558</v>
          </cell>
          <cell r="B3717" t="str">
            <v>ESPELHO P/ FECHADURA EXTERNA EMBUTIR - LINHA POPULAR</v>
          </cell>
          <cell r="C3717" t="str">
            <v>PAR</v>
          </cell>
          <cell r="D3717">
            <v>8.7200000000000006</v>
          </cell>
        </row>
        <row r="3718">
          <cell r="A3718">
            <v>11559</v>
          </cell>
          <cell r="B3718" t="str">
            <v>GUIA LATAO CROMADO 3/4'' P/ PORTA/JAN CORRER</v>
          </cell>
          <cell r="C3718" t="str">
            <v>UN</v>
          </cell>
          <cell r="D3718">
            <v>4.4000000000000004</v>
          </cell>
        </row>
        <row r="3719">
          <cell r="A3719">
            <v>11560</v>
          </cell>
          <cell r="B3719" t="str">
            <v>MOLA FECHA PORTA P/ PORTA C/ LARGURA ATE 90CM</v>
          </cell>
          <cell r="C3719" t="str">
            <v>UN</v>
          </cell>
          <cell r="D3719">
            <v>130.87</v>
          </cell>
        </row>
        <row r="3720">
          <cell r="A3720">
            <v>11561</v>
          </cell>
          <cell r="B3720" t="str">
            <v>MOLA FECHA PORTA P/ PORTA C/ LARGURA 91 A 100CM</v>
          </cell>
          <cell r="C3720" t="str">
            <v>UN</v>
          </cell>
          <cell r="D3720">
            <v>158.76</v>
          </cell>
        </row>
        <row r="3721">
          <cell r="A3721">
            <v>11571</v>
          </cell>
          <cell r="B3721" t="str">
            <v>MOLA FECHA PORTA P/ PORTA C/ LARGURA MAIOR QUE 100CM</v>
          </cell>
          <cell r="C3721" t="str">
            <v>UN</v>
          </cell>
          <cell r="D3721">
            <v>173.32</v>
          </cell>
        </row>
        <row r="3722">
          <cell r="A3722">
            <v>11572</v>
          </cell>
          <cell r="B3722" t="str">
            <v>CALCO/PRENDEDOR LATAO CROMADO P/ PORTA</v>
          </cell>
          <cell r="C3722" t="str">
            <v>UN</v>
          </cell>
          <cell r="D3722">
            <v>11.82</v>
          </cell>
        </row>
        <row r="3723">
          <cell r="A3723">
            <v>11573</v>
          </cell>
          <cell r="B3723" t="str">
            <v>RODIZIO LATAO 6MM C/ ROLAMENTO SKF</v>
          </cell>
          <cell r="C3723" t="str">
            <v>UN</v>
          </cell>
          <cell r="D3723">
            <v>11.2</v>
          </cell>
        </row>
        <row r="3724">
          <cell r="A3724">
            <v>11575</v>
          </cell>
          <cell r="B3724" t="str">
            <v>ROLDANA FIXA DUPLA LATAO C/ ROLAMENTO P/ PORTA/JAN CORRER</v>
          </cell>
          <cell r="C3724" t="str">
            <v>UN</v>
          </cell>
          <cell r="D3724">
            <v>20.53</v>
          </cell>
        </row>
        <row r="3725">
          <cell r="A3725">
            <v>11576</v>
          </cell>
          <cell r="B3725" t="str">
            <v>ROLDANA LATAO P/ JANELA GUILHOTINA</v>
          </cell>
          <cell r="C3725" t="str">
            <v>UN</v>
          </cell>
          <cell r="D3725">
            <v>21.56</v>
          </cell>
        </row>
        <row r="3726">
          <cell r="A3726">
            <v>11577</v>
          </cell>
          <cell r="B3726" t="str">
            <v>ROSETA LATAO CROMADO TIPO 303 LA FONTE P/ FECHADURA PORTA</v>
          </cell>
          <cell r="C3726" t="str">
            <v>UN</v>
          </cell>
          <cell r="D3726">
            <v>3.74</v>
          </cell>
        </row>
        <row r="3727">
          <cell r="A3727">
            <v>11578</v>
          </cell>
          <cell r="B3727" t="str">
            <v>ROSETA LATAO CROMADO TIPO 203 LA FONTE P/ FECHADURA PORTA</v>
          </cell>
          <cell r="C3727" t="str">
            <v>UN</v>
          </cell>
          <cell r="D3727">
            <v>5.49</v>
          </cell>
        </row>
        <row r="3728">
          <cell r="A3728">
            <v>11580</v>
          </cell>
          <cell r="B3728" t="str">
            <v>TRILHO QUADRADO ALUMINIO 1/4'' P/ RODIZIOS</v>
          </cell>
          <cell r="C3728" t="str">
            <v>M</v>
          </cell>
          <cell r="D3728">
            <v>8.08</v>
          </cell>
        </row>
        <row r="3729">
          <cell r="A3729">
            <v>11581</v>
          </cell>
          <cell r="B3729" t="str">
            <v>TRILHO \"U\" ALUMINIO 40 X 40MM P/ ROLDANA</v>
          </cell>
          <cell r="C3729" t="str">
            <v>M</v>
          </cell>
          <cell r="D3729">
            <v>4.46</v>
          </cell>
        </row>
        <row r="3730">
          <cell r="A3730">
            <v>11582</v>
          </cell>
          <cell r="B3730" t="str">
            <v>EXTENSOR/HASTE DE COMANDO 25MM ALUMINIO</v>
          </cell>
          <cell r="C3730" t="str">
            <v>UN</v>
          </cell>
          <cell r="D3730">
            <v>4.2</v>
          </cell>
        </row>
        <row r="3731">
          <cell r="A3731">
            <v>11583</v>
          </cell>
          <cell r="B3731" t="str">
            <v>FORRO TP PACOTE CHAPAS FIBRA MAD SOFT PINT BRANCA TEXT 484 X 1234MM E=12MM INCL SUSTENTACAO PERFIS \"T\" LEVE - COLOCADO\"</v>
          </cell>
          <cell r="C3731" t="str">
            <v>M2</v>
          </cell>
          <cell r="D3731">
            <v>77.19</v>
          </cell>
        </row>
        <row r="3732">
          <cell r="A3732">
            <v>11584</v>
          </cell>
          <cell r="B3732" t="str">
            <v>CHAPA RIGIDA FIBRAS MAD PRENSADA A QUENTE TIPO EUCADUR LISA 1,22 X 2,44M  ESP=2,5MM</v>
          </cell>
          <cell r="C3732" t="str">
            <v>UN</v>
          </cell>
          <cell r="D3732">
            <v>42.39</v>
          </cell>
        </row>
        <row r="3733">
          <cell r="A3733">
            <v>11585</v>
          </cell>
          <cell r="B3733" t="str">
            <v>FORRO TP FIBRAROC/EUCATEX - PLACAS 609 X 1234MM E=15MM PERFIL CARTOLA (COLOCADO)</v>
          </cell>
          <cell r="C3733" t="str">
            <v>M2</v>
          </cell>
          <cell r="D3733">
            <v>66.180000000000007</v>
          </cell>
        </row>
        <row r="3734">
          <cell r="A3734">
            <v>11586</v>
          </cell>
          <cell r="B3734" t="str">
            <v>FORRO PARALINE 200/10 REGUAS ABERTAS LISAS PERFURADAS EM ACO GALV (COLOCADO)</v>
          </cell>
          <cell r="C3734" t="str">
            <v>M2</v>
          </cell>
          <cell r="D3734">
            <v>95</v>
          </cell>
        </row>
        <row r="3735">
          <cell r="A3735">
            <v>11587</v>
          </cell>
          <cell r="B3735" t="str">
            <v>FORRO PVC EM PLACAS LARG=10CM E=8MM COMP=6M LISO (INCL COLOCACAO)</v>
          </cell>
          <cell r="C3735" t="str">
            <v>M2</v>
          </cell>
          <cell r="D3735">
            <v>22.53</v>
          </cell>
        </row>
        <row r="3736">
          <cell r="A3736">
            <v>11588</v>
          </cell>
          <cell r="B3736" t="str">
            <v>GABIAO MANTA/COLCHAO 6 X 8CM FIO 2MM REVESTIDO C/ PVC 4 X 2 X 0,23M</v>
          </cell>
          <cell r="C3736" t="str">
            <v>UN</v>
          </cell>
          <cell r="D3736">
            <v>423</v>
          </cell>
        </row>
        <row r="3737">
          <cell r="A3737">
            <v>11589</v>
          </cell>
          <cell r="B3737" t="str">
            <v>TELA ARAME GALV REVEST C/ PVC FIO 14 BWG (2,11MM) MALHA 6 X 8CM P/GABIAO MANTA 4 X 2 X 0,3M</v>
          </cell>
          <cell r="C3737" t="str">
            <v>UN</v>
          </cell>
          <cell r="D3737">
            <v>444.38</v>
          </cell>
        </row>
        <row r="3738">
          <cell r="A3738">
            <v>11590</v>
          </cell>
          <cell r="B3738" t="str">
            <v>GABIAO MANTA (COLCHAO) MALHA HEXAG 8 X 10CM FIO GALV/ZINC 2,2 A 2,4MM - 4,0 X 2,0 X 0,3M</v>
          </cell>
          <cell r="C3738" t="str">
            <v>UN</v>
          </cell>
          <cell r="D3738">
            <v>444.38</v>
          </cell>
        </row>
        <row r="3739">
          <cell r="A3739">
            <v>11591</v>
          </cell>
          <cell r="B3739" t="str">
            <v>GABIAO MANTA/COLCHAO 6 X 8CM FIO GALV/ZINCADO 2,2MM 4 X 2 X 0,23M</v>
          </cell>
          <cell r="C3739" t="str">
            <v>UN</v>
          </cell>
          <cell r="D3739">
            <v>596.49</v>
          </cell>
        </row>
        <row r="3740">
          <cell r="A3740">
            <v>11592</v>
          </cell>
          <cell r="B3740" t="str">
            <v>GABIAO CAIXA MALHA HEXAG 8 X 10CM FIO 2,7MM REVESTIDO C/ PVC - 2,0 X 1,0 X 0,5M</v>
          </cell>
          <cell r="C3740" t="str">
            <v>UN</v>
          </cell>
          <cell r="D3740">
            <v>167.61</v>
          </cell>
        </row>
        <row r="3741">
          <cell r="A3741">
            <v>11593</v>
          </cell>
          <cell r="B3741" t="str">
            <v>GABIAO CAIXA MALHA HEXAG 8 X 10CM FIO 2,7MM REVESTIDO C/ PVC - 2,0 X 1,0 X 1,0M</v>
          </cell>
          <cell r="C3741" t="str">
            <v>UN</v>
          </cell>
          <cell r="D3741">
            <v>236.86</v>
          </cell>
        </row>
        <row r="3742">
          <cell r="A3742">
            <v>11594</v>
          </cell>
          <cell r="B3742" t="str">
            <v>GABIAO SACO MALHA 8 X 10CM FIO 2,4MM REVESTIDO PVC 3 X 0,65M</v>
          </cell>
          <cell r="C3742" t="str">
            <v>UN</v>
          </cell>
          <cell r="D3742">
            <v>126.96</v>
          </cell>
        </row>
        <row r="3743">
          <cell r="A3743">
            <v>11596</v>
          </cell>
          <cell r="B3743" t="str">
            <v>GABIAO CAIXA MALHA HEXAG 8 X 10CM FIO GALV/ZINC 2,7MM - 2,0 X 1,0 X 0,5M</v>
          </cell>
          <cell r="C3743" t="str">
            <v>UN</v>
          </cell>
          <cell r="D3743">
            <v>140.4</v>
          </cell>
        </row>
        <row r="3744">
          <cell r="A3744">
            <v>11597</v>
          </cell>
          <cell r="B3744" t="str">
            <v>GABIAO CAIXA MALHA HEXAG 8 X 10CM FIO GALV/ZINC 2,7MM - 2,0 X 1,0 X 1,0M</v>
          </cell>
          <cell r="C3744" t="str">
            <v>UN</v>
          </cell>
          <cell r="D3744">
            <v>201.8</v>
          </cell>
        </row>
        <row r="3745">
          <cell r="A3745">
            <v>11599</v>
          </cell>
          <cell r="B3745" t="str">
            <v>GABIAO SACO MALHA 8 X 10CM FIO GALV/ZINCADO 2,7MM 4 X 0,65M</v>
          </cell>
          <cell r="C3745" t="str">
            <v>UN</v>
          </cell>
          <cell r="D3745">
            <v>161.19</v>
          </cell>
        </row>
        <row r="3746">
          <cell r="A3746">
            <v>11601</v>
          </cell>
          <cell r="B3746" t="str">
            <v>COLA ADESIVA P/ MANTA BUTILICA TIPO COPILFIX OU MARCA EQUIVALENTE</v>
          </cell>
          <cell r="C3746" t="str">
            <v>L</v>
          </cell>
          <cell r="D3746">
            <v>19.96</v>
          </cell>
        </row>
        <row r="3747">
          <cell r="A3747">
            <v>11602</v>
          </cell>
          <cell r="B3747" t="str">
            <v>REVESTIMENTO BASE EPOXI  E CIMENTO P/ PISO MONOLITICO, COM ALTA RESISTÊNCIA MECÂNICA, TIPO SIKAFLOOR 82 OU MARCA EQUIVALENTE</v>
          </cell>
          <cell r="C3747" t="str">
            <v>KG</v>
          </cell>
          <cell r="D3747">
            <v>52.86</v>
          </cell>
        </row>
        <row r="3748">
          <cell r="A3748">
            <v>11604</v>
          </cell>
          <cell r="B3748" t="str">
            <v>MASSA EPOXI P/ REPAROS, TIPO DUREPOXI OU MARCA EQUIVALENTE, EMBALAGEM 250G</v>
          </cell>
          <cell r="C3748" t="str">
            <v>UN</v>
          </cell>
          <cell r="D3748">
            <v>8.9700000000000006</v>
          </cell>
        </row>
        <row r="3749">
          <cell r="A3749">
            <v>11607</v>
          </cell>
          <cell r="B3749" t="str">
            <v>FELTRO ONDALIT LARGURA = 1,00 M</v>
          </cell>
          <cell r="C3749" t="str">
            <v>M</v>
          </cell>
          <cell r="D3749">
            <v>7.68</v>
          </cell>
        </row>
        <row r="3750">
          <cell r="A3750">
            <v>11608</v>
          </cell>
          <cell r="B3750" t="str">
            <v>IMPERMEABILIZANTE ELASTICO BASE RESINA TERMOPLASTICA DENVER LP54 OU EQUIV</v>
          </cell>
          <cell r="C3750" t="str">
            <v>KG</v>
          </cell>
          <cell r="D3750">
            <v>11.32</v>
          </cell>
        </row>
        <row r="3751">
          <cell r="A3751">
            <v>11609</v>
          </cell>
          <cell r="B3751" t="str">
            <v>SOLUÇÃO ASFÁLTICA ELASTOMÉRICA PARA IMPRIMAÇÃO, APLICAÇÃO À QUENTE OU FRIO - VITLASTIC 50 VIAPOL OU EQUIVALENTE.</v>
          </cell>
          <cell r="C3751" t="str">
            <v>KG</v>
          </cell>
          <cell r="D3751">
            <v>8.2799999999999994</v>
          </cell>
        </row>
        <row r="3752">
          <cell r="A3752">
            <v>11610</v>
          </cell>
          <cell r="B3752" t="str">
            <v>SOLUÇÃO ASFÁLTICA ELASTOMÉRICA IMPERMEABILIZANTE, APLICAÇÃO A FRIO - VITLASTIC 70 VIAPOL OU EQUIVALENTE</v>
          </cell>
          <cell r="C3752" t="str">
            <v>KG</v>
          </cell>
          <cell r="D3752">
            <v>9.27</v>
          </cell>
        </row>
        <row r="3753">
          <cell r="A3753">
            <v>11611</v>
          </cell>
          <cell r="B3753" t="str">
            <v>GUINDAUTO HIDRAULICO MADAL MD-15501, CARGA MAX 7,7  5,52M), ALTURA MAX = 8,64M, P/ MONTAGEM SOBRE CHASSIS DE CAMINHAO**CAIXA**</v>
          </cell>
          <cell r="C3753" t="str">
            <v>UN</v>
          </cell>
          <cell r="D3753">
            <v>72879.350000000006</v>
          </cell>
        </row>
        <row r="3754">
          <cell r="A3754">
            <v>11613</v>
          </cell>
          <cell r="B3754" t="str">
            <v>VOLKSWAGEN KOMBI STANDARD PICK UP A GASOLINA REFRIG A AR, 55CV, C/ INJECAO ELETRONICA, CAP 1170KG**CAIXA**</v>
          </cell>
          <cell r="C3754" t="str">
            <v>UN</v>
          </cell>
          <cell r="D3754">
            <v>54044.41</v>
          </cell>
        </row>
        <row r="3755">
          <cell r="A3755">
            <v>11614</v>
          </cell>
          <cell r="B3755" t="str">
            <v>ESPUMA DE POLIURETANO E=20 A 25MM TEMP DE TRABALHO -50 A +100 GC DENS 29 A 35KG/M3</v>
          </cell>
          <cell r="C3755" t="str">
            <v>M2</v>
          </cell>
          <cell r="D3755">
            <v>43.94</v>
          </cell>
        </row>
        <row r="3756">
          <cell r="A3756">
            <v>11615</v>
          </cell>
          <cell r="B3756" t="str">
            <v>ISOPOR E = 1CM - PLACA 100X50CM P/ JUNTA DILATACAO</v>
          </cell>
          <cell r="C3756" t="str">
            <v>M2</v>
          </cell>
          <cell r="D3756">
            <v>2.85</v>
          </cell>
        </row>
        <row r="3757">
          <cell r="A3757">
            <v>11616</v>
          </cell>
          <cell r="B3757" t="str">
            <v>MARTELO DEMOLIDOR PNEUMÁTICO MANUAL, MARCA ATLAS COPCO, MODELO TEX 32 P</v>
          </cell>
          <cell r="C3757" t="str">
            <v>UN</v>
          </cell>
          <cell r="D3757">
            <v>7421.76</v>
          </cell>
        </row>
        <row r="3758">
          <cell r="A3758">
            <v>11617</v>
          </cell>
          <cell r="B3758" t="str">
            <v>JUNTA LATAO P/ PISO H =15MM E=3MM</v>
          </cell>
          <cell r="C3758" t="str">
            <v>KG</v>
          </cell>
          <cell r="D3758">
            <v>3.94</v>
          </cell>
        </row>
        <row r="3759">
          <cell r="A3759">
            <v>11618</v>
          </cell>
          <cell r="B3759" t="str">
            <v>JUNTA DILATACAO ELASTICA (PVC) P/ CONCRETO (FUGENBAND) O-350/10-I PRESSAO ATE 100 MCA</v>
          </cell>
          <cell r="C3759" t="str">
            <v>M</v>
          </cell>
          <cell r="D3759">
            <v>375.54</v>
          </cell>
        </row>
        <row r="3760">
          <cell r="A3760">
            <v>11619</v>
          </cell>
          <cell r="B3760" t="str">
            <v>FITA OU CINTA DE CALDEACAO P/ MANTA BUTILICA</v>
          </cell>
          <cell r="C3760" t="str">
            <v>M</v>
          </cell>
          <cell r="D3760">
            <v>2.23</v>
          </cell>
        </row>
        <row r="3761">
          <cell r="A3761">
            <v>11621</v>
          </cell>
          <cell r="B3761" t="str">
            <v>MANTA IMPERMEABILIZANTE A BASE DE ASFALTO MODIFICADO C/ ELASTOMEROS DESBS TIPO TORODIM ALUMINIO E = 3MM VIAPOL OU EQUIV</v>
          </cell>
          <cell r="C3761" t="str">
            <v>M2</v>
          </cell>
          <cell r="D3761">
            <v>26.24</v>
          </cell>
        </row>
        <row r="3762">
          <cell r="A3762">
            <v>11622</v>
          </cell>
          <cell r="B3762" t="str">
            <v>SELANTE À BASE DE ALCATRAO E POLIURETANO SIKAFLEX T-68 OU EQUIVALENTE</v>
          </cell>
          <cell r="C3762" t="str">
            <v>KG</v>
          </cell>
          <cell r="D3762">
            <v>39.78</v>
          </cell>
        </row>
        <row r="3763">
          <cell r="A3763">
            <v>11625</v>
          </cell>
          <cell r="B3763" t="str">
            <v>EMULPRIMER - TINTA PRIMARIA BETUMINOSA EM SUSPENSAO AQUOSA</v>
          </cell>
          <cell r="C3763" t="str">
            <v>KG</v>
          </cell>
          <cell r="D3763">
            <v>4.22</v>
          </cell>
        </row>
        <row r="3764">
          <cell r="A3764">
            <v>11626</v>
          </cell>
          <cell r="B3764" t="str">
            <v>SIKAGARD 63 CL P/ REVESTIMENTO SUPERFICIES CONCRETO OU METALICAS</v>
          </cell>
          <cell r="C3764" t="str">
            <v>GL</v>
          </cell>
          <cell r="D3764">
            <v>331.43</v>
          </cell>
        </row>
        <row r="3765">
          <cell r="A3765">
            <v>11628</v>
          </cell>
          <cell r="B3765" t="str">
            <v>VERNIZ PROTETOR TIPO SIKA ACRIL OU MARCA EQUIVALENTE</v>
          </cell>
          <cell r="C3765" t="str">
            <v>L</v>
          </cell>
          <cell r="D3765">
            <v>22.81</v>
          </cell>
        </row>
        <row r="3766">
          <cell r="A3766">
            <v>11630</v>
          </cell>
          <cell r="B3766" t="str">
            <v>TINTA À DE BASE BORRACHA CLORADA - CORES</v>
          </cell>
          <cell r="C3766" t="str">
            <v>GL</v>
          </cell>
          <cell r="D3766">
            <v>123.98</v>
          </cell>
        </row>
        <row r="3767">
          <cell r="A3767">
            <v>11632</v>
          </cell>
          <cell r="B3767" t="str">
            <v>TINTA BASE BORRACHA CLORADA TIPO PERCLOR 100 OU MARCA EQUIVALENTE</v>
          </cell>
          <cell r="C3767" t="str">
            <v>GL</v>
          </cell>
          <cell r="D3767">
            <v>199.15</v>
          </cell>
        </row>
        <row r="3768">
          <cell r="A3768">
            <v>11638</v>
          </cell>
          <cell r="B3768" t="str">
            <v>CAIXA CONCRETO ARMADO P/AR CONDICIONADO 18000BTU</v>
          </cell>
          <cell r="C3768" t="str">
            <v>UN</v>
          </cell>
          <cell r="D3768">
            <v>89.7</v>
          </cell>
        </row>
        <row r="3769">
          <cell r="A3769">
            <v>11639</v>
          </cell>
          <cell r="B3769" t="str">
            <v>CAIXA SARJETA PREMOLDADA 1,4 X 0,6 X 0,4 M</v>
          </cell>
          <cell r="C3769" t="str">
            <v>UN</v>
          </cell>
          <cell r="D3769">
            <v>162.47999999999999</v>
          </cell>
        </row>
        <row r="3770">
          <cell r="A3770">
            <v>11641</v>
          </cell>
          <cell r="B3770" t="str">
            <v>LAJOTA CERAMICA 20 X 30CM P/ LAJE PRE-MOLDADA (TIPO VOLTERRANA)</v>
          </cell>
          <cell r="C3770" t="str">
            <v>M2</v>
          </cell>
          <cell r="D3770">
            <v>11.62</v>
          </cell>
        </row>
        <row r="3771">
          <cell r="A3771">
            <v>11643</v>
          </cell>
          <cell r="B3771" t="str">
            <v>VIGOTA CONCRETO ARMADO PRE-MOLDADO 0,10X0,10X1,00M</v>
          </cell>
          <cell r="C3771" t="str">
            <v>UN</v>
          </cell>
          <cell r="D3771">
            <v>7.78</v>
          </cell>
        </row>
        <row r="3772">
          <cell r="A3772">
            <v>11644</v>
          </cell>
          <cell r="B3772" t="str">
            <v>LAJE CONCR ARMAD PREMOLD CIRCULAR P/ TRANSICAO POCO VISITA DN 1200MM,   C/ FURO DN 600 MM</v>
          </cell>
          <cell r="C3772" t="str">
            <v>UN</v>
          </cell>
          <cell r="D3772">
            <v>209.5</v>
          </cell>
        </row>
        <row r="3773">
          <cell r="A3773">
            <v>11645</v>
          </cell>
          <cell r="B3773" t="str">
            <v>LAJE CONCR ARMAD PREMOLD CIRCULAR P/ TRANSICAO POCO VISITA DN 900 MM,   C/ FURO DN 600 MM</v>
          </cell>
          <cell r="C3773" t="str">
            <v>UN</v>
          </cell>
          <cell r="D3773">
            <v>138.29</v>
          </cell>
        </row>
        <row r="3774">
          <cell r="A3774">
            <v>11646</v>
          </cell>
          <cell r="B3774" t="str">
            <v>LAJE CONCR ARMAD PREMOLD CIRCULAR P/TAMPA POCO VISITA DN 700 MM, ESP =10 CM</v>
          </cell>
          <cell r="C3774" t="str">
            <v>UN</v>
          </cell>
          <cell r="D3774">
            <v>59.08</v>
          </cell>
        </row>
        <row r="3775">
          <cell r="A3775">
            <v>11647</v>
          </cell>
          <cell r="B3775" t="str">
            <v>LAJE EXCENTRICA CONC ARM PRE-MOLDADO DN 1,00M FURO=0,53M E=12CM</v>
          </cell>
          <cell r="C3775" t="str">
            <v>UN</v>
          </cell>
          <cell r="D3775">
            <v>191.87</v>
          </cell>
        </row>
        <row r="3776">
          <cell r="A3776">
            <v>11648</v>
          </cell>
          <cell r="B3776" t="str">
            <v>LAJE EXCENTRICA CONC ARM PRE-MOLDADO DN 1,10M FURO=0,60M E=12CM</v>
          </cell>
          <cell r="C3776" t="str">
            <v>UN</v>
          </cell>
          <cell r="D3776">
            <v>193.6</v>
          </cell>
        </row>
        <row r="3777">
          <cell r="A3777">
            <v>11649</v>
          </cell>
          <cell r="B3777" t="str">
            <v>LAJE EXCENTRICA CONC ARM PRE-MOLDADO DN 1,20M FURO=0,53M E=12CM</v>
          </cell>
          <cell r="C3777" t="str">
            <v>UN</v>
          </cell>
          <cell r="D3777">
            <v>203.28</v>
          </cell>
        </row>
        <row r="3778">
          <cell r="A3778">
            <v>11650</v>
          </cell>
          <cell r="B3778" t="str">
            <v>LAJE EXCENTRICA CONC ARM PRE-MOLDADO DN 1,50M FURO=0,53M E=15CM</v>
          </cell>
          <cell r="C3778" t="str">
            <v>UN</v>
          </cell>
          <cell r="D3778">
            <v>231.63</v>
          </cell>
        </row>
        <row r="3779">
          <cell r="A3779">
            <v>11651</v>
          </cell>
          <cell r="B3779" t="str">
            <v>PERFURATRIZ A AR COMPRIMIDO ATLAS COPCO RH-571 17,8KG MANUAL DIAM 3,0CM</v>
          </cell>
          <cell r="C3779" t="str">
            <v>UN</v>
          </cell>
          <cell r="D3779">
            <v>5185</v>
          </cell>
        </row>
        <row r="3780">
          <cell r="A3780">
            <v>11652</v>
          </cell>
          <cell r="B3780" t="str">
            <v>VIBRADOR DE IMERSAO MARCA DYNAPAC MOD. AZ - 25, DIAM 25MM, OU SIMILAR C/MOTOR A GASOLINA DYNAPAC AG-12 A GASOLINA 3,5 HP                    EQUIV (INCL MANUTENCAO/OPERACAO)</v>
          </cell>
          <cell r="C3780" t="str">
            <v>UN</v>
          </cell>
          <cell r="D3780">
            <v>3009.38</v>
          </cell>
        </row>
        <row r="3781">
          <cell r="A3781">
            <v>11653</v>
          </cell>
          <cell r="B3781" t="str">
            <v>SALARIO MINIMO (MENSAL - SEM ENCARGOS SOCIAIS)</v>
          </cell>
          <cell r="C3781" t="str">
            <v>MES</v>
          </cell>
          <cell r="D3781">
            <v>545</v>
          </cell>
        </row>
        <row r="3782">
          <cell r="A3782">
            <v>11655</v>
          </cell>
          <cell r="B3782" t="str">
            <v>TE SANITARIO PVC P/ ESG PREDIAL DN 100X50MM</v>
          </cell>
          <cell r="C3782" t="str">
            <v>UN</v>
          </cell>
          <cell r="D3782">
            <v>7.96</v>
          </cell>
        </row>
        <row r="3783">
          <cell r="A3783">
            <v>11656</v>
          </cell>
          <cell r="B3783" t="str">
            <v>TE SANITARIO PVC P/ ESG PREDIAL DN 100X75MM</v>
          </cell>
          <cell r="C3783" t="str">
            <v>UN</v>
          </cell>
          <cell r="D3783">
            <v>7.57</v>
          </cell>
        </row>
        <row r="3784">
          <cell r="A3784">
            <v>11657</v>
          </cell>
          <cell r="B3784" t="str">
            <v>TE SANITARIO PVC P/ ESG PREDIAL DN 75X50 MM</v>
          </cell>
          <cell r="C3784" t="str">
            <v>UN</v>
          </cell>
          <cell r="D3784">
            <v>6.39</v>
          </cell>
        </row>
        <row r="3785">
          <cell r="A3785">
            <v>11658</v>
          </cell>
          <cell r="B3785" t="str">
            <v>TE SANITARIO PVC P/ ESG PREDIAL DN 75X75 MM</v>
          </cell>
          <cell r="C3785" t="str">
            <v>UN</v>
          </cell>
          <cell r="D3785">
            <v>8.83</v>
          </cell>
        </row>
        <row r="3786">
          <cell r="A3786">
            <v>11659</v>
          </cell>
          <cell r="B3786" t="str">
            <v>CANALETA ENTRADA P/ TIL C/ ANEL DE FIXACAO PVC EB-644 P/ REDE COLET ESG DN 100/DE 101,6MM.</v>
          </cell>
          <cell r="C3786" t="str">
            <v>UN</v>
          </cell>
          <cell r="D3786">
            <v>14.53</v>
          </cell>
        </row>
        <row r="3787">
          <cell r="A3787">
            <v>11660</v>
          </cell>
          <cell r="B3787" t="str">
            <v>CANALETA ENTRADA P/ TIL C/ ANEL DE FIXACAO PVC EB-644 P/ REDE COLET ESG DN 100/DE 110,0MM</v>
          </cell>
          <cell r="C3787" t="str">
            <v>UN</v>
          </cell>
          <cell r="D3787">
            <v>17.3</v>
          </cell>
        </row>
        <row r="3788">
          <cell r="A3788">
            <v>11661</v>
          </cell>
          <cell r="B3788" t="str">
            <v>CANALETA ENTRADA P/ TIL C/ ANEL DE FIXACAO PVC EB-644 P/ REDE COLET ESG DN 125/DE 125,0MM</v>
          </cell>
          <cell r="C3788" t="str">
            <v>UN</v>
          </cell>
          <cell r="D3788">
            <v>24.4</v>
          </cell>
        </row>
        <row r="3789">
          <cell r="A3789">
            <v>11662</v>
          </cell>
          <cell r="B3789" t="str">
            <v>CANALETA ENTRADA P/ TIL C/ ANEL DE FIXACAO PVC EB-644 P/ REDE COLET ESG DN 150/DE 160,0MM</v>
          </cell>
          <cell r="C3789" t="str">
            <v>UN</v>
          </cell>
          <cell r="D3789">
            <v>24.46</v>
          </cell>
        </row>
        <row r="3790">
          <cell r="A3790">
            <v>11663</v>
          </cell>
          <cell r="B3790" t="str">
            <v>TIL TUBO QUEDA PVC NBR 10569 P/ REDE COLET ESG BBB JE DN 100 X 100MM</v>
          </cell>
          <cell r="C3790" t="str">
            <v>UN</v>
          </cell>
          <cell r="D3790">
            <v>47.61</v>
          </cell>
        </row>
        <row r="3791">
          <cell r="A3791">
            <v>11664</v>
          </cell>
          <cell r="B3791" t="str">
            <v>TIL TUBO QUEDA PVC NBR 10569 P/ REDE COLET ESG BBB JE DN 125 X 125MM</v>
          </cell>
          <cell r="C3791" t="str">
            <v>UN</v>
          </cell>
          <cell r="D3791">
            <v>60.23</v>
          </cell>
        </row>
        <row r="3792">
          <cell r="A3792">
            <v>11665</v>
          </cell>
          <cell r="B3792" t="str">
            <v>TIL TUBO QUEDA PVC NBR 10569 P/ REDE COLET ESG BBB JE DN 150 X 150MM</v>
          </cell>
          <cell r="C3792" t="str">
            <v>UN</v>
          </cell>
          <cell r="D3792">
            <v>86.48</v>
          </cell>
        </row>
        <row r="3793">
          <cell r="A3793">
            <v>11666</v>
          </cell>
          <cell r="B3793" t="str">
            <v>TIL TUBO QUEDA PVC NBR 10569 P/ REDE COLET ESG BBB JE DN 200 X 150MM</v>
          </cell>
          <cell r="C3793" t="str">
            <v>UN</v>
          </cell>
          <cell r="D3793">
            <v>107.91</v>
          </cell>
        </row>
        <row r="3794">
          <cell r="A3794">
            <v>11667</v>
          </cell>
          <cell r="B3794" t="str">
            <v>TIL TUBO QUEDA PVC NBR 10569 P/ REDE COLET ESG BBB JE DN 250 X 150MM</v>
          </cell>
          <cell r="C3794" t="str">
            <v>UN</v>
          </cell>
          <cell r="D3794">
            <v>151.1</v>
          </cell>
        </row>
        <row r="3795">
          <cell r="A3795">
            <v>11668</v>
          </cell>
          <cell r="B3795" t="str">
            <v>TIL TUBO QUEDA PVC NBR 10569 P/ REDE COLET ESG BBB JE DN 300 X 150MM</v>
          </cell>
          <cell r="C3795" t="str">
            <v>UN</v>
          </cell>
          <cell r="D3795">
            <v>190.82</v>
          </cell>
        </row>
        <row r="3796">
          <cell r="A3796">
            <v>11669</v>
          </cell>
          <cell r="B3796" t="str">
            <v>REGISTRO PVC ESFERA VS ROSCAVEL DN 1 1/4\"</v>
          </cell>
          <cell r="C3796" t="str">
            <v>UN</v>
          </cell>
          <cell r="D3796">
            <v>24.49</v>
          </cell>
        </row>
        <row r="3797">
          <cell r="A3797">
            <v>11670</v>
          </cell>
          <cell r="B3797" t="str">
            <v>REGISTRO PVC ESFERA VS ROSCAVEL DN 1/2\"</v>
          </cell>
          <cell r="C3797" t="str">
            <v>UN</v>
          </cell>
          <cell r="D3797">
            <v>10.79</v>
          </cell>
        </row>
        <row r="3798">
          <cell r="A3798">
            <v>11671</v>
          </cell>
          <cell r="B3798" t="str">
            <v>REGISTRO PVC ESFERA VS ROSCAVEL DN 2\"</v>
          </cell>
          <cell r="C3798" t="str">
            <v>UN</v>
          </cell>
          <cell r="D3798">
            <v>43.09</v>
          </cell>
        </row>
        <row r="3799">
          <cell r="A3799">
            <v>11672</v>
          </cell>
          <cell r="B3799" t="str">
            <v>REGISTRO PVC ESFERA VS ROSCAVEL DN 1 1/2\"</v>
          </cell>
          <cell r="C3799" t="str">
            <v>UN</v>
          </cell>
          <cell r="D3799">
            <v>29.59</v>
          </cell>
        </row>
        <row r="3800">
          <cell r="A3800">
            <v>11673</v>
          </cell>
          <cell r="B3800" t="str">
            <v>REGISTRO PVC ESFERA VS SOLDAVEL DN 20</v>
          </cell>
          <cell r="C3800" t="str">
            <v>UN</v>
          </cell>
          <cell r="D3800">
            <v>10.17</v>
          </cell>
        </row>
        <row r="3801">
          <cell r="A3801">
            <v>11674</v>
          </cell>
          <cell r="B3801" t="str">
            <v>REGISTRO PVC ESFERA VS SOLDAVEL DN 25</v>
          </cell>
          <cell r="C3801" t="str">
            <v>UN</v>
          </cell>
          <cell r="D3801">
            <v>13.1</v>
          </cell>
        </row>
        <row r="3802">
          <cell r="A3802">
            <v>11675</v>
          </cell>
          <cell r="B3802" t="str">
            <v>REGISTRO PVC ESFERA VS SOLDAVEL DN 32</v>
          </cell>
          <cell r="C3802" t="str">
            <v>UN</v>
          </cell>
          <cell r="D3802">
            <v>18.260000000000002</v>
          </cell>
        </row>
        <row r="3803">
          <cell r="A3803">
            <v>11676</v>
          </cell>
          <cell r="B3803" t="str">
            <v>REGISTRO PVC ESFERA VS SOLDAVEL DN 40</v>
          </cell>
          <cell r="C3803" t="str">
            <v>UN</v>
          </cell>
          <cell r="D3803">
            <v>24.2</v>
          </cell>
        </row>
        <row r="3804">
          <cell r="A3804">
            <v>11677</v>
          </cell>
          <cell r="B3804" t="str">
            <v>REGISTRO PVC ESFERA VS SOLDAVEL DN 50</v>
          </cell>
          <cell r="C3804" t="str">
            <v>UN</v>
          </cell>
          <cell r="D3804">
            <v>28.73</v>
          </cell>
        </row>
        <row r="3805">
          <cell r="A3805">
            <v>11678</v>
          </cell>
          <cell r="B3805" t="str">
            <v>REGISTRO PVC ESFERA VS SOLDAVEL DN 60</v>
          </cell>
          <cell r="C3805" t="str">
            <v>UN</v>
          </cell>
          <cell r="D3805">
            <v>50.15</v>
          </cell>
        </row>
        <row r="3806">
          <cell r="A3806">
            <v>11679</v>
          </cell>
          <cell r="B3806" t="str">
            <v>BRACO OU HASTE C/CANOPLA PLASTICA 1/2\" P/ CHUVEIRO ELETRICO\"</v>
          </cell>
          <cell r="C3806" t="str">
            <v>UN</v>
          </cell>
          <cell r="D3806">
            <v>4.54</v>
          </cell>
        </row>
        <row r="3807">
          <cell r="A3807">
            <v>11680</v>
          </cell>
          <cell r="B3807" t="str">
            <v>BRACO OU HASTE C/CANOPLA PLASTICA 1/2\" P/ CHUVEIRO SIMPLES</v>
          </cell>
          <cell r="C3807" t="str">
            <v>UN</v>
          </cell>
          <cell r="D3807">
            <v>4</v>
          </cell>
        </row>
        <row r="3808">
          <cell r="A3808">
            <v>11681</v>
          </cell>
          <cell r="B3808" t="str">
            <v>ENGATE OU RABICHO FLEXIVEL PLASTICO (PVC OU ABS) BRANCO 1/2\" X 40CM</v>
          </cell>
          <cell r="C3808" t="str">
            <v>UN</v>
          </cell>
          <cell r="D3808">
            <v>4.16</v>
          </cell>
        </row>
        <row r="3809">
          <cell r="A3809">
            <v>11683</v>
          </cell>
          <cell r="B3809" t="str">
            <v>ENGATE OU RABICHO FLEXIVEL EM METAL CROMADO 1/2\" x 30CM</v>
          </cell>
          <cell r="C3809" t="str">
            <v>UN</v>
          </cell>
          <cell r="D3809">
            <v>17.399999999999999</v>
          </cell>
        </row>
        <row r="3810">
          <cell r="A3810">
            <v>11684</v>
          </cell>
          <cell r="B3810" t="str">
            <v>ENGATE OU RABICHO FLEXIVEL EM METAL CROMADO 1/2\" x 40CM</v>
          </cell>
          <cell r="C3810" t="str">
            <v>UN</v>
          </cell>
          <cell r="D3810">
            <v>19.149999999999999</v>
          </cell>
        </row>
        <row r="3811">
          <cell r="A3811">
            <v>11685</v>
          </cell>
          <cell r="B3811" t="str">
            <v>BRACO OU HASTE C/CANOPLA METAL CROMADO 1/2\" P/ CHUVEIRO SIMPLES</v>
          </cell>
          <cell r="C3811" t="str">
            <v>UN</v>
          </cell>
          <cell r="D3811">
            <v>11.65</v>
          </cell>
        </row>
        <row r="3812">
          <cell r="A3812">
            <v>11686</v>
          </cell>
          <cell r="B3812" t="str">
            <v>CONJUNTO DE LIGACAO (TUBO+CANOPLA+ANEL) EM PLASTICO BRANCO (POLIETILEN0) C/ TUBO 1.1/2\" X 20CM P/ BACIA SANITARIA\"</v>
          </cell>
          <cell r="C3812" t="str">
            <v>UN</v>
          </cell>
          <cell r="D3812">
            <v>3.18</v>
          </cell>
        </row>
        <row r="3813">
          <cell r="A3813">
            <v>11687</v>
          </cell>
          <cell r="B3813" t="str">
            <v>BANCA ACO INOX L=60 CM</v>
          </cell>
          <cell r="C3813" t="str">
            <v>M</v>
          </cell>
          <cell r="D3813">
            <v>182.7</v>
          </cell>
        </row>
        <row r="3814">
          <cell r="A3814">
            <v>11688</v>
          </cell>
          <cell r="B3814" t="str">
            <v>TANQUE ACO INOX CHAPA 22/304 52X54X30CM</v>
          </cell>
          <cell r="C3814" t="str">
            <v>UN</v>
          </cell>
          <cell r="D3814">
            <v>154.49</v>
          </cell>
        </row>
        <row r="3815">
          <cell r="A3815">
            <v>11689</v>
          </cell>
          <cell r="B3815" t="str">
            <v>BANCA ACO INOX L=70 CM</v>
          </cell>
          <cell r="C3815" t="str">
            <v>M</v>
          </cell>
          <cell r="D3815">
            <v>224.92</v>
          </cell>
        </row>
        <row r="3816">
          <cell r="A3816">
            <v>11690</v>
          </cell>
          <cell r="B3816" t="str">
            <v>TANQUE MARMORE SINTETICO 22L</v>
          </cell>
          <cell r="C3816" t="str">
            <v>UN</v>
          </cell>
          <cell r="D3816">
            <v>53.79</v>
          </cell>
        </row>
        <row r="3817">
          <cell r="A3817">
            <v>11691</v>
          </cell>
          <cell r="B3817" t="str">
            <v>MARMORE ACINZENTADO POLIDO P/ BANCADA E = 2,5CM</v>
          </cell>
          <cell r="C3817" t="str">
            <v>M2</v>
          </cell>
          <cell r="D3817">
            <v>364.78</v>
          </cell>
        </row>
        <row r="3818">
          <cell r="A3818">
            <v>11692</v>
          </cell>
          <cell r="B3818" t="str">
            <v>MARMORE BRANCO POLIDO P/ BANCADA E = 3CM</v>
          </cell>
          <cell r="C3818" t="str">
            <v>M2</v>
          </cell>
          <cell r="D3818">
            <v>430.89</v>
          </cell>
        </row>
        <row r="3819">
          <cell r="A3819">
            <v>11693</v>
          </cell>
          <cell r="B3819" t="str">
            <v>BANCA GRANILITE P/ PIA OU LAVATORIO (SEM CUBA)</v>
          </cell>
          <cell r="C3819" t="str">
            <v>M2</v>
          </cell>
          <cell r="D3819">
            <v>179.99</v>
          </cell>
        </row>
        <row r="3820">
          <cell r="A3820">
            <v>11694</v>
          </cell>
          <cell r="B3820" t="str">
            <v>CAIXA DESCARGA PLASTICA, EMBUTIR, COMPLETA, COM ESPELHO CROMADO - CAPACIDADE 12 A 14 L</v>
          </cell>
          <cell r="C3820" t="str">
            <v>UN</v>
          </cell>
          <cell r="D3820">
            <v>128.52000000000001</v>
          </cell>
        </row>
        <row r="3821">
          <cell r="A3821">
            <v>11696</v>
          </cell>
          <cell r="B3821" t="str">
            <v>LAVATORIO (OU CUBA) DE SOBREPOR</v>
          </cell>
          <cell r="C3821" t="str">
            <v>UN</v>
          </cell>
          <cell r="D3821">
            <v>63.15</v>
          </cell>
        </row>
        <row r="3822">
          <cell r="A3822">
            <v>11697</v>
          </cell>
          <cell r="B3822" t="str">
            <v>MICTORIO COLETIVO ACO INOX 380 X 250MM</v>
          </cell>
          <cell r="C3822" t="str">
            <v>M</v>
          </cell>
          <cell r="D3822">
            <v>399.24</v>
          </cell>
        </row>
        <row r="3823">
          <cell r="A3823">
            <v>11698</v>
          </cell>
          <cell r="B3823" t="str">
            <v>MICTORIO COLETIVO ACO INOX 58 X 30CM</v>
          </cell>
          <cell r="C3823" t="str">
            <v>M</v>
          </cell>
          <cell r="D3823">
            <v>513.55999999999995</v>
          </cell>
        </row>
        <row r="3824">
          <cell r="A3824">
            <v>11699</v>
          </cell>
          <cell r="B3824" t="str">
            <v>MICTORIO ACO INOX 50 X50 X45CM</v>
          </cell>
          <cell r="C3824" t="str">
            <v>UN</v>
          </cell>
          <cell r="D3824">
            <v>326.18</v>
          </cell>
        </row>
        <row r="3825">
          <cell r="A3825">
            <v>11703</v>
          </cell>
          <cell r="B3825" t="str">
            <v>PAPELEIRA CROMADA</v>
          </cell>
          <cell r="C3825" t="str">
            <v>UN</v>
          </cell>
          <cell r="D3825">
            <v>31.12</v>
          </cell>
        </row>
        <row r="3826">
          <cell r="A3826">
            <v>11707</v>
          </cell>
          <cell r="B3826" t="str">
            <v>RALO SEMI-ESFERICO FOFO TP ABACAXI D = 75MM P/ LAJES, CALHAS  ETC</v>
          </cell>
          <cell r="C3826" t="str">
            <v>UN</v>
          </cell>
          <cell r="D3826">
            <v>10.07</v>
          </cell>
        </row>
        <row r="3827">
          <cell r="A3827">
            <v>11708</v>
          </cell>
          <cell r="B3827" t="str">
            <v>RALO SEMI-ESFERICO FOFO TP ABACAXI D = 100MM P/ LAJES, CALHAS  ETC</v>
          </cell>
          <cell r="C3827" t="str">
            <v>UN</v>
          </cell>
          <cell r="D3827">
            <v>10.199999999999999</v>
          </cell>
        </row>
        <row r="3828">
          <cell r="A3828">
            <v>11709</v>
          </cell>
          <cell r="B3828" t="str">
            <v>RALO SEMI-ESFERICO FOFO TP ABACAXI D = 150MM P/ LAJES, CALHAS  ETC</v>
          </cell>
          <cell r="C3828" t="str">
            <v>UN</v>
          </cell>
          <cell r="D3828">
            <v>17.5</v>
          </cell>
        </row>
        <row r="3829">
          <cell r="A3829">
            <v>11710</v>
          </cell>
          <cell r="B3829" t="str">
            <v>RALO SEMI-ESFERICO FOFO TP ABACAXI D = 200MM P/ LAJES, CALHAS  ETC</v>
          </cell>
          <cell r="C3829" t="str">
            <v>UN</v>
          </cell>
          <cell r="D3829">
            <v>37.78</v>
          </cell>
        </row>
        <row r="3830">
          <cell r="A3830">
            <v>11711</v>
          </cell>
          <cell r="B3830" t="str">
            <v>RALO SECO PVC CONICO 100 X 40 MM C/GRELHA QUADRADA BRANCA</v>
          </cell>
          <cell r="C3830" t="str">
            <v>UN</v>
          </cell>
          <cell r="D3830">
            <v>6.67</v>
          </cell>
        </row>
        <row r="3831">
          <cell r="A3831">
            <v>11712</v>
          </cell>
          <cell r="B3831" t="str">
            <v>CAIXA SIFONADA DE PVC, 150 X 150 X 50MM, COM GRELHA QUADRADA BRANCA - NB 5688</v>
          </cell>
          <cell r="C3831" t="str">
            <v>UN</v>
          </cell>
          <cell r="D3831">
            <v>16.63</v>
          </cell>
        </row>
        <row r="3832">
          <cell r="A3832">
            <v>11713</v>
          </cell>
          <cell r="B3832" t="str">
            <v>CAIXA SIFONADA PVC 150 X 150 X 50MM C/ TAMPA CEGA QUADRADA BRANCA</v>
          </cell>
          <cell r="C3832" t="str">
            <v>UN</v>
          </cell>
          <cell r="D3832">
            <v>18.690000000000001</v>
          </cell>
        </row>
        <row r="3833">
          <cell r="A3833">
            <v>11714</v>
          </cell>
          <cell r="B3833" t="str">
            <v>CAIXA SIFONADA PVC 150 X 185 X 75MM C/ GRELHA QUADRADA BRANCA</v>
          </cell>
          <cell r="C3833" t="str">
            <v>UN</v>
          </cell>
          <cell r="D3833">
            <v>20.55</v>
          </cell>
        </row>
        <row r="3834">
          <cell r="A3834">
            <v>11715</v>
          </cell>
          <cell r="B3834" t="str">
            <v>CAIXA SIFONADA PVC 150 X 185 X 75MM C/ TAMPA CEGA QUADRADA BRANCA</v>
          </cell>
          <cell r="C3834" t="str">
            <v>UN</v>
          </cell>
          <cell r="D3834">
            <v>22.34</v>
          </cell>
        </row>
        <row r="3835">
          <cell r="A3835">
            <v>11716</v>
          </cell>
          <cell r="B3835" t="str">
            <v>CAIXA SIFONADA PVC 100 X 100 X 40MM C/ GRELHA REDONDA BRANCA</v>
          </cell>
          <cell r="C3835" t="str">
            <v>UN</v>
          </cell>
          <cell r="D3835">
            <v>8.76</v>
          </cell>
        </row>
        <row r="3836">
          <cell r="A3836">
            <v>11717</v>
          </cell>
          <cell r="B3836" t="str">
            <v>CAIXA SIFONADA PVC 150 X 150 X 50MM C/ GRELHA REDONDA BRANCA</v>
          </cell>
          <cell r="C3836" t="str">
            <v>UN</v>
          </cell>
          <cell r="D3836">
            <v>15.7</v>
          </cell>
        </row>
        <row r="3837">
          <cell r="A3837">
            <v>11718</v>
          </cell>
          <cell r="B3837" t="str">
            <v>REGISTRO PVC PRESSAO S-30 ROSCAVEL DN 3/4\"</v>
          </cell>
          <cell r="C3837" t="str">
            <v>UN</v>
          </cell>
          <cell r="D3837">
            <v>15.92</v>
          </cell>
        </row>
        <row r="3838">
          <cell r="A3838">
            <v>11719</v>
          </cell>
          <cell r="B3838" t="str">
            <v>REGISTRO PVC PRESSAO S-30 SOLDAVEL DN 25 MM</v>
          </cell>
          <cell r="C3838" t="str">
            <v>UN</v>
          </cell>
          <cell r="D3838">
            <v>15.16</v>
          </cell>
        </row>
        <row r="3839">
          <cell r="A3839">
            <v>11730</v>
          </cell>
          <cell r="B3839" t="str">
            <v>TAMPA CEGA EM ACO INOX P/ RALO SIFONADO 20 X 20CM</v>
          </cell>
          <cell r="C3839" t="str">
            <v>UN</v>
          </cell>
          <cell r="D3839">
            <v>23.47</v>
          </cell>
        </row>
        <row r="3840">
          <cell r="A3840">
            <v>11731</v>
          </cell>
          <cell r="B3840" t="str">
            <v>GRELHA PVC BRANCA QUADRADA 150X150MM</v>
          </cell>
          <cell r="C3840" t="str">
            <v>UN</v>
          </cell>
          <cell r="D3840">
            <v>3.2</v>
          </cell>
        </row>
        <row r="3841">
          <cell r="A3841">
            <v>11732</v>
          </cell>
          <cell r="B3841" t="str">
            <v>GRELHA PVC CROMADA REDONDA 150MM</v>
          </cell>
          <cell r="C3841" t="str">
            <v>UN</v>
          </cell>
          <cell r="D3841">
            <v>8.76</v>
          </cell>
        </row>
        <row r="3842">
          <cell r="A3842">
            <v>11733</v>
          </cell>
          <cell r="B3842" t="str">
            <v>PROLONGAMENTO PVC EB=608 P/ CX SIFONADA 100MMX10CM</v>
          </cell>
          <cell r="C3842" t="str">
            <v>UN</v>
          </cell>
          <cell r="D3842">
            <v>1.07</v>
          </cell>
        </row>
        <row r="3843">
          <cell r="A3843">
            <v>11734</v>
          </cell>
          <cell r="B3843" t="str">
            <v>PROLONGAMENTO PVC EB=608 P/ CX SIFONADA 100MMX15CM</v>
          </cell>
          <cell r="C3843" t="str">
            <v>UN</v>
          </cell>
          <cell r="D3843">
            <v>1.49</v>
          </cell>
        </row>
        <row r="3844">
          <cell r="A3844">
            <v>11735</v>
          </cell>
          <cell r="B3844" t="str">
            <v>PROLONGAMENTO PVC EB=608 P/ CX SIFONADA 100MMX20CM</v>
          </cell>
          <cell r="C3844" t="str">
            <v>UN</v>
          </cell>
          <cell r="D3844">
            <v>1.98</v>
          </cell>
        </row>
        <row r="3845">
          <cell r="A3845">
            <v>11736</v>
          </cell>
          <cell r="B3845" t="str">
            <v>PROLONGAMENTO PVC EB-608 P/ CX SIFONADA 150MMX10CM</v>
          </cell>
          <cell r="C3845" t="str">
            <v>UN</v>
          </cell>
          <cell r="D3845">
            <v>2.27</v>
          </cell>
        </row>
        <row r="3846">
          <cell r="A3846">
            <v>11737</v>
          </cell>
          <cell r="B3846" t="str">
            <v>PROLONGAMENTO PVC EB-608 P/ CX SIFONADA 150MMX15CM</v>
          </cell>
          <cell r="C3846" t="str">
            <v>UN</v>
          </cell>
          <cell r="D3846">
            <v>3.36</v>
          </cell>
        </row>
        <row r="3847">
          <cell r="A3847">
            <v>11738</v>
          </cell>
          <cell r="B3847" t="str">
            <v>PROLONGAMENTO PVC EB-608 P/ CX SIFONADA 150MMX20CM</v>
          </cell>
          <cell r="C3847" t="str">
            <v>UN</v>
          </cell>
          <cell r="D3847">
            <v>4.08</v>
          </cell>
        </row>
        <row r="3848">
          <cell r="A3848">
            <v>11739</v>
          </cell>
          <cell r="B3848" t="str">
            <v>RALO SECO PVC CONICO 100 X 40 MM C/GRELHA REDONDA BRANCA</v>
          </cell>
          <cell r="C3848" t="str">
            <v>UN</v>
          </cell>
          <cell r="D3848">
            <v>4.99</v>
          </cell>
        </row>
        <row r="3849">
          <cell r="A3849">
            <v>11741</v>
          </cell>
          <cell r="B3849" t="str">
            <v>RALO SIFONADO PVC CILINDRICO 100 X 40 MM C/GRELHA REDONDA BRANCA</v>
          </cell>
          <cell r="C3849" t="str">
            <v>UN</v>
          </cell>
          <cell r="D3849">
            <v>4.2699999999999996</v>
          </cell>
        </row>
        <row r="3850">
          <cell r="A3850">
            <v>11742</v>
          </cell>
          <cell r="B3850" t="str">
            <v>RALO SIFONADO PVC CILINDRICO 100X40MM C/GRELHA REDONDA BRANCA</v>
          </cell>
          <cell r="C3850" t="str">
            <v>UN</v>
          </cell>
          <cell r="D3850">
            <v>5.34</v>
          </cell>
        </row>
        <row r="3851">
          <cell r="A3851">
            <v>11743</v>
          </cell>
          <cell r="B3851" t="str">
            <v>RALO SIFONADO PVC REDONDO CONICO 100X40MM C/ GRELHA PVC BRANCA</v>
          </cell>
          <cell r="C3851" t="str">
            <v>UN</v>
          </cell>
          <cell r="D3851">
            <v>5.34</v>
          </cell>
        </row>
        <row r="3852">
          <cell r="A3852">
            <v>11744</v>
          </cell>
          <cell r="B3852" t="str">
            <v>RALO SIFONADO PVC CONICO 100X40MM C/GRELHA REDONDA BRANCA</v>
          </cell>
          <cell r="C3852" t="str">
            <v>UN</v>
          </cell>
          <cell r="D3852">
            <v>5.15</v>
          </cell>
        </row>
        <row r="3853">
          <cell r="A3853">
            <v>11745</v>
          </cell>
          <cell r="B3853" t="str">
            <v>RALO SIFONADO PVC QUADRADO 100X100X53MM SAIDA 40MM C/GRELHA BRANCA</v>
          </cell>
          <cell r="C3853" t="str">
            <v>UN</v>
          </cell>
          <cell r="D3853">
            <v>5.82</v>
          </cell>
        </row>
        <row r="3854">
          <cell r="A3854">
            <v>11746</v>
          </cell>
          <cell r="B3854" t="str">
            <v>VALVULA DE ESFERA EM BRONZE REF 1552-B 1\" BRUTA</v>
          </cell>
          <cell r="C3854" t="str">
            <v>UN</v>
          </cell>
          <cell r="D3854">
            <v>25.88</v>
          </cell>
        </row>
        <row r="3855">
          <cell r="A3855">
            <v>11747</v>
          </cell>
          <cell r="B3855" t="str">
            <v>VALVULA DE ESFERA EM BRONZE REF 1552-B 2\" BRUTA</v>
          </cell>
          <cell r="C3855" t="str">
            <v>UN</v>
          </cell>
          <cell r="D3855">
            <v>72.42</v>
          </cell>
        </row>
        <row r="3856">
          <cell r="A3856">
            <v>11748</v>
          </cell>
          <cell r="B3856" t="str">
            <v>VALVULA DE ESFERA EM BRONZE REF 1552-B 1/2\" BRUTA</v>
          </cell>
          <cell r="C3856" t="str">
            <v>UN</v>
          </cell>
          <cell r="D3856">
            <v>15.79</v>
          </cell>
        </row>
        <row r="3857">
          <cell r="A3857">
            <v>11749</v>
          </cell>
          <cell r="B3857" t="str">
            <v>VALVULA DE ESFERA EM BRONZE REF 1552-B 3/4\" BRUTA</v>
          </cell>
          <cell r="C3857" t="str">
            <v>UN</v>
          </cell>
          <cell r="D3857">
            <v>18.64</v>
          </cell>
        </row>
        <row r="3858">
          <cell r="A3858">
            <v>11750</v>
          </cell>
          <cell r="B3858" t="str">
            <v>VALVULA DE ESFERA EM BRONZE REF 1552-B 1 1/4\" BRUTA</v>
          </cell>
          <cell r="C3858" t="str">
            <v>UN</v>
          </cell>
          <cell r="D3858">
            <v>38.619999999999997</v>
          </cell>
        </row>
        <row r="3859">
          <cell r="A3859">
            <v>11751</v>
          </cell>
          <cell r="B3859" t="str">
            <v>VALVULA DE ESFERA EM BRONZE REF 1552-B 1 1/2\" BRUTA</v>
          </cell>
          <cell r="C3859" t="str">
            <v>UN</v>
          </cell>
          <cell r="D3859">
            <v>46.48</v>
          </cell>
        </row>
        <row r="3860">
          <cell r="A3860">
            <v>11752</v>
          </cell>
          <cell r="B3860" t="str">
            <v>REGISTRO PRESSAO 1/2\" BRUTO REF 1400</v>
          </cell>
          <cell r="C3860" t="str">
            <v>UN</v>
          </cell>
          <cell r="D3860">
            <v>12.22</v>
          </cell>
        </row>
        <row r="3861">
          <cell r="A3861">
            <v>11753</v>
          </cell>
          <cell r="B3861" t="str">
            <v>REGISTRO PRESSAO 3/4\" BRUTO REF 1400</v>
          </cell>
          <cell r="C3861" t="str">
            <v>UN</v>
          </cell>
          <cell r="D3861">
            <v>12.78</v>
          </cell>
        </row>
        <row r="3862">
          <cell r="A3862">
            <v>11756</v>
          </cell>
          <cell r="B3862" t="str">
            <v>REGISTRO OU REGULADOR P/ GAS COZINHA MARCA ALIANCA REF 76506/1</v>
          </cell>
          <cell r="C3862" t="str">
            <v>UN</v>
          </cell>
          <cell r="D3862">
            <v>10.58</v>
          </cell>
        </row>
        <row r="3863">
          <cell r="A3863">
            <v>11757</v>
          </cell>
          <cell r="B3863" t="str">
            <v>SABONETEIRA EM METAL CROMADO TP CONCHA DE SOBREPOR</v>
          </cell>
          <cell r="C3863" t="str">
            <v>UN</v>
          </cell>
          <cell r="D3863">
            <v>27.7</v>
          </cell>
        </row>
        <row r="3864">
          <cell r="A3864">
            <v>11758</v>
          </cell>
          <cell r="B3864" t="str">
            <v>SABONETEIRA EM VIDRO C/ SUPORTE EM ACO INOX P/ SABAO LIQUIDO</v>
          </cell>
          <cell r="C3864" t="str">
            <v>UN</v>
          </cell>
          <cell r="D3864">
            <v>20.8</v>
          </cell>
        </row>
        <row r="3865">
          <cell r="A3865">
            <v>11760</v>
          </cell>
          <cell r="B3865" t="str">
            <v>SIFAO EM METAL CROMADO 1 X 1 1/4\"</v>
          </cell>
          <cell r="C3865" t="str">
            <v>UN</v>
          </cell>
          <cell r="D3865">
            <v>89.68</v>
          </cell>
        </row>
        <row r="3866">
          <cell r="A3866">
            <v>11761</v>
          </cell>
          <cell r="B3866" t="str">
            <v>ASSENTO P/ VASO SANITARIO INFANTIL DE PLASTICO</v>
          </cell>
          <cell r="C3866" t="str">
            <v>UN</v>
          </cell>
          <cell r="D3866">
            <v>16.829999999999998</v>
          </cell>
        </row>
        <row r="3867">
          <cell r="A3867">
            <v>11762</v>
          </cell>
          <cell r="B3867" t="str">
            <v>TORNEIRA CROMADA 1/2\" OU 3/4\" REF 1153 P/ JARDIM/TANQUE - PADRAO ALTO</v>
          </cell>
          <cell r="C3867" t="str">
            <v>UN</v>
          </cell>
          <cell r="D3867">
            <v>40.96</v>
          </cell>
        </row>
        <row r="3868">
          <cell r="A3868">
            <v>11763</v>
          </cell>
          <cell r="B3868" t="str">
            <v>TORNEIRA DE BOIA REAL 1.1/2\" C/ BALAO PLASTICO</v>
          </cell>
          <cell r="C3868" t="str">
            <v>UN</v>
          </cell>
          <cell r="D3868">
            <v>63.44</v>
          </cell>
        </row>
        <row r="3869">
          <cell r="A3869">
            <v>11764</v>
          </cell>
          <cell r="B3869" t="str">
            <v>TORNEIRA DE BOIA REAL 1.1/4\" C/ BALAO PLASTICO</v>
          </cell>
          <cell r="C3869" t="str">
            <v>UN</v>
          </cell>
          <cell r="D3869">
            <v>54.02</v>
          </cell>
        </row>
        <row r="3870">
          <cell r="A3870">
            <v>11765</v>
          </cell>
          <cell r="B3870" t="str">
            <v>TORNEIRA DE BOIA VAZAO TOTAL 1\" C/ BALAO PLASTICO OU METALICO</v>
          </cell>
          <cell r="C3870" t="str">
            <v>UN</v>
          </cell>
          <cell r="D3870">
            <v>35.54</v>
          </cell>
        </row>
        <row r="3871">
          <cell r="A3871">
            <v>11766</v>
          </cell>
          <cell r="B3871" t="str">
            <v>TORNEIRA DE BOIA VAZAO TOTAL 1/2\" C/ BALAO PLASTICO OU METALICO</v>
          </cell>
          <cell r="C3871" t="str">
            <v>UN</v>
          </cell>
          <cell r="D3871">
            <v>24.98</v>
          </cell>
        </row>
        <row r="3872">
          <cell r="A3872">
            <v>11767</v>
          </cell>
          <cell r="B3872" t="str">
            <v>TORNEIRA DE BOIA REAL 2\" C/ BALAO PLASTICO</v>
          </cell>
          <cell r="C3872" t="str">
            <v>UN</v>
          </cell>
          <cell r="D3872">
            <v>75.400000000000006</v>
          </cell>
        </row>
        <row r="3873">
          <cell r="A3873">
            <v>11769</v>
          </cell>
          <cell r="B3873" t="str">
            <v>APARELHO MISTURADOR CROMADO P/ LAVATORIO REF 1875</v>
          </cell>
          <cell r="C3873" t="str">
            <v>UN</v>
          </cell>
          <cell r="D3873">
            <v>171.14</v>
          </cell>
        </row>
        <row r="3874">
          <cell r="A3874">
            <v>11770</v>
          </cell>
          <cell r="B3874" t="str">
            <v>APARELHO MISTURADOR CROMADO P/ CHUVEIRO 3/4\" REF 2116</v>
          </cell>
          <cell r="C3874" t="str">
            <v>UN</v>
          </cell>
          <cell r="D3874">
            <v>78.22</v>
          </cell>
        </row>
        <row r="3875">
          <cell r="A3875">
            <v>11771</v>
          </cell>
          <cell r="B3875" t="str">
            <v>APARELHO MISTURADOR CROMADO P/ PIA REF 1258</v>
          </cell>
          <cell r="C3875" t="str">
            <v>UN</v>
          </cell>
          <cell r="D3875">
            <v>236.53</v>
          </cell>
        </row>
        <row r="3876">
          <cell r="A3876">
            <v>11772</v>
          </cell>
          <cell r="B3876" t="str">
            <v>TORNEIRA CROMADA TUBO MOVEL P/ BANCADA 1/2\" OU 3/4\" REF 1167 P/ PIA COZ - PADRAO ALTO</v>
          </cell>
          <cell r="C3876" t="str">
            <v>UN</v>
          </cell>
          <cell r="D3876">
            <v>145.44999999999999</v>
          </cell>
        </row>
        <row r="3877">
          <cell r="A3877">
            <v>11773</v>
          </cell>
          <cell r="B3877" t="str">
            <v>TORNEIRA CROMADA TUBO MOVEL P/ PAREDE 1/2\" OU 3/4\" REF 1168 P/ PIA COZ - PADRAO MEDIO</v>
          </cell>
          <cell r="C3877" t="str">
            <v>UN</v>
          </cell>
          <cell r="D3877">
            <v>84.43</v>
          </cell>
        </row>
        <row r="3878">
          <cell r="A3878">
            <v>11775</v>
          </cell>
          <cell r="B3878" t="str">
            <v>TORNEIRA CROMADA 1/2\" OU 3/4\" REF 1157 P/ PIA COZ - C/ AREJADOR - PADRAO MEDIO</v>
          </cell>
          <cell r="C3878" t="str">
            <v>UN</v>
          </cell>
          <cell r="D3878">
            <v>72.89</v>
          </cell>
        </row>
        <row r="3879">
          <cell r="A3879">
            <v>11777</v>
          </cell>
          <cell r="B3879" t="str">
            <v>TORNEIRA ELETRICA P/ COZINHA</v>
          </cell>
          <cell r="C3879" t="str">
            <v>UN</v>
          </cell>
          <cell r="D3879">
            <v>85.53</v>
          </cell>
        </row>
        <row r="3880">
          <cell r="A3880">
            <v>11778</v>
          </cell>
          <cell r="B3880" t="str">
            <v>TORNEIRA OU REGISTRO CROMADO 1/2\" OU 3/4\" REF 1147 P/ FILTRO - PADRAO POPULAR</v>
          </cell>
          <cell r="C3880" t="str">
            <v>UN</v>
          </cell>
          <cell r="D3880">
            <v>17.71</v>
          </cell>
        </row>
        <row r="3881">
          <cell r="A3881">
            <v>11781</v>
          </cell>
          <cell r="B3881" t="str">
            <v>VALVULA DESCARGA 1 1/4\" C/ REGISTRO - ACABAMENTO EM METAL CROMADO</v>
          </cell>
          <cell r="C3881" t="str">
            <v>UN</v>
          </cell>
          <cell r="D3881">
            <v>127</v>
          </cell>
        </row>
        <row r="3882">
          <cell r="A3882">
            <v>11783</v>
          </cell>
          <cell r="B3882" t="str">
            <v>VALVULA DESCARGA 1 1/2\" EM PVC - ACABAMENTO EM PLASTICO CROMADO TIPO LORENZETTI OU SIMILAR</v>
          </cell>
          <cell r="C3882" t="str">
            <v>UN</v>
          </cell>
          <cell r="D3882">
            <v>65.78</v>
          </cell>
        </row>
        <row r="3883">
          <cell r="A3883">
            <v>11784</v>
          </cell>
          <cell r="B3883" t="str">
            <v>BACIA TURCA BRANCA 51 X 71CM</v>
          </cell>
          <cell r="C3883" t="str">
            <v>UN</v>
          </cell>
          <cell r="D3883">
            <v>123.4</v>
          </cell>
        </row>
        <row r="3884">
          <cell r="A3884">
            <v>11785</v>
          </cell>
          <cell r="B3884" t="str">
            <v>BACIA TURCA C/SIFAO 60 X 48 X 37CM</v>
          </cell>
          <cell r="C3884" t="str">
            <v>UN</v>
          </cell>
          <cell r="D3884">
            <v>138.13999999999999</v>
          </cell>
        </row>
        <row r="3885">
          <cell r="A3885">
            <v>11786</v>
          </cell>
          <cell r="B3885" t="str">
            <v>VASO SANITARIO SIFONADO INFANTIL - BRANCO</v>
          </cell>
          <cell r="C3885" t="str">
            <v>UN</v>
          </cell>
          <cell r="D3885">
            <v>116.23</v>
          </cell>
        </row>
        <row r="3886">
          <cell r="A3886">
            <v>11787</v>
          </cell>
          <cell r="B3886" t="str">
            <v>VASO SANITARIO SIFONADO INFANTIL - COR</v>
          </cell>
          <cell r="C3886" t="str">
            <v>UN</v>
          </cell>
          <cell r="D3886">
            <v>124.31</v>
          </cell>
        </row>
        <row r="3887">
          <cell r="A3887">
            <v>11788</v>
          </cell>
          <cell r="B3887" t="str">
            <v>BACIA TURCA CELITE 003. 006 - SIFAO INTEGRADO</v>
          </cell>
          <cell r="C3887" t="str">
            <v>UN</v>
          </cell>
          <cell r="D3887">
            <v>129.75</v>
          </cell>
        </row>
        <row r="3888">
          <cell r="A3888">
            <v>11789</v>
          </cell>
          <cell r="B3888" t="str">
            <v>ANEL PARA GUIA DE 10MM PARA FIO FE-160</v>
          </cell>
          <cell r="C3888" t="str">
            <v>UN</v>
          </cell>
          <cell r="D3888">
            <v>4.2300000000000004</v>
          </cell>
        </row>
        <row r="3889">
          <cell r="A3889">
            <v>11790</v>
          </cell>
          <cell r="B3889" t="str">
            <v>PARAFUSO M16 (ROSCA MAQUINA D=16MM) X 450MM CAB QUADRADA - Z INCAGEM A FOGO</v>
          </cell>
          <cell r="C3889" t="str">
            <v>UN</v>
          </cell>
          <cell r="D3889">
            <v>6.84</v>
          </cell>
        </row>
        <row r="3890">
          <cell r="A3890">
            <v>11791</v>
          </cell>
          <cell r="B3890" t="str">
            <v>BANCA GRANITO PRETO 100 X 60CM, E = 2CM, C/1 ABERTURA</v>
          </cell>
          <cell r="C3890" t="str">
            <v>UN</v>
          </cell>
          <cell r="D3890">
            <v>276.02999999999997</v>
          </cell>
        </row>
        <row r="3891">
          <cell r="A3891">
            <v>11792</v>
          </cell>
          <cell r="B3891" t="str">
            <v>BANCA GRANITO PRETO 200 X 60CM, E = 3CM, C/2 ABERTURAS</v>
          </cell>
          <cell r="C3891" t="str">
            <v>UN</v>
          </cell>
          <cell r="D3891">
            <v>688.92</v>
          </cell>
        </row>
        <row r="3892">
          <cell r="A3892">
            <v>11793</v>
          </cell>
          <cell r="B3892" t="str">
            <v>BANCA GRANITO PRETO 200 X 60CM, ESP = 2CM, SEM ABERTURA</v>
          </cell>
          <cell r="C3892" t="str">
            <v>UN</v>
          </cell>
          <cell r="D3892">
            <v>481.76</v>
          </cell>
        </row>
        <row r="3893">
          <cell r="A3893">
            <v>11794</v>
          </cell>
          <cell r="B3893" t="str">
            <v>GRANITO AMENDOA POLIDO PARA BANCADA ESP = 2 CM</v>
          </cell>
          <cell r="C3893" t="str">
            <v>M2</v>
          </cell>
          <cell r="D3893">
            <v>258.93</v>
          </cell>
        </row>
        <row r="3894">
          <cell r="A3894">
            <v>11795</v>
          </cell>
          <cell r="B3894" t="str">
            <v>GRANITO CINZA POLIDO P/BANCADA E=2,5 CM</v>
          </cell>
          <cell r="C3894" t="str">
            <v>M2</v>
          </cell>
          <cell r="D3894">
            <v>208.76</v>
          </cell>
        </row>
        <row r="3895">
          <cell r="A3895">
            <v>11796</v>
          </cell>
          <cell r="B3895" t="str">
            <v>GRANITO PRETO TIJUCA POLIDO PARA BANCADA ESP = 2 CM</v>
          </cell>
          <cell r="C3895" t="str">
            <v>M2</v>
          </cell>
          <cell r="D3895">
            <v>315.44</v>
          </cell>
        </row>
        <row r="3896">
          <cell r="A3896">
            <v>11797</v>
          </cell>
          <cell r="B3896" t="str">
            <v>BIDE LOUCA BRANCA C/ 3 FUROS - LINHA PADRAO MEDIO</v>
          </cell>
          <cell r="C3896" t="str">
            <v>UN</v>
          </cell>
          <cell r="D3896">
            <v>96.18</v>
          </cell>
        </row>
        <row r="3897">
          <cell r="A3897">
            <v>11798</v>
          </cell>
          <cell r="B3897" t="str">
            <v>CABO DE COBRE ISOLAMENTO ANTI-CHAMA 450/750V 3 X 10MM2, TP FICAP OU EQUIV</v>
          </cell>
          <cell r="C3897" t="str">
            <v>M</v>
          </cell>
          <cell r="D3897">
            <v>16.82</v>
          </cell>
        </row>
        <row r="3898">
          <cell r="A3898">
            <v>11801</v>
          </cell>
          <cell r="B3898" t="str">
            <v>CABO DE COBRE ISOLAMENTO ANTI-CHAMA 450/750V 3 X 16MM2, TP FICAP OU EQUIV</v>
          </cell>
          <cell r="C3898" t="str">
            <v>M</v>
          </cell>
          <cell r="D3898">
            <v>22.68</v>
          </cell>
        </row>
        <row r="3899">
          <cell r="A3899">
            <v>11804</v>
          </cell>
          <cell r="B3899" t="str">
            <v>CABO DE COBRE ISOLAMENTO ANTI-CHAMA 450/750V 3 X 25MM2, TP FICAP OU EQUIV</v>
          </cell>
          <cell r="C3899" t="str">
            <v>M</v>
          </cell>
          <cell r="D3899">
            <v>33.729999999999997</v>
          </cell>
        </row>
        <row r="3900">
          <cell r="A3900">
            <v>11811</v>
          </cell>
          <cell r="B3900" t="str">
            <v>AQUECEDOR DE AGUA ELETRICO HORIZONTAL 200L CILINDRO COBRE / INOX</v>
          </cell>
          <cell r="C3900" t="str">
            <v>UN</v>
          </cell>
          <cell r="D3900">
            <v>2668.69</v>
          </cell>
        </row>
        <row r="3901">
          <cell r="A3901">
            <v>11814</v>
          </cell>
          <cell r="B3901" t="str">
            <v>AQUECEDOR DE AGUA ELETRICO INDUSTRIAL 500L, TENSAO NOMINAL 220V</v>
          </cell>
          <cell r="C3901" t="str">
            <v>UN</v>
          </cell>
          <cell r="D3901">
            <v>3429.54</v>
          </cell>
        </row>
        <row r="3902">
          <cell r="A3902">
            <v>11816</v>
          </cell>
          <cell r="B3902" t="str">
            <v>AQUECEDOR DE AGUA ELETRICO HORIZONTAL 100L CILINDRO COBRE / INOX</v>
          </cell>
          <cell r="C3902" t="str">
            <v>UN</v>
          </cell>
          <cell r="D3902">
            <v>1747.9</v>
          </cell>
        </row>
        <row r="3903">
          <cell r="A3903">
            <v>11818</v>
          </cell>
          <cell r="B3903" t="str">
            <v>CONECTOR PARAFUSO FENDIDO DE BRONZE P/ CABO 10-16MM2</v>
          </cell>
          <cell r="C3903" t="str">
            <v>UN</v>
          </cell>
          <cell r="D3903">
            <v>2.9</v>
          </cell>
        </row>
        <row r="3904">
          <cell r="A3904">
            <v>11819</v>
          </cell>
          <cell r="B3904" t="str">
            <v>CONECTOR PARAFUSO FENDIDO DE BRONZE P/ CABO 70-240MM2</v>
          </cell>
          <cell r="C3904" t="str">
            <v>UN</v>
          </cell>
          <cell r="D3904">
            <v>51.01</v>
          </cell>
        </row>
        <row r="3905">
          <cell r="A3905">
            <v>11820</v>
          </cell>
          <cell r="B3905" t="str">
            <v>CONECTOR PARAFUSO FENDIDO DE BRONZE P/ CABO 6-10MM2</v>
          </cell>
          <cell r="C3905" t="str">
            <v>UN</v>
          </cell>
          <cell r="D3905">
            <v>2.86</v>
          </cell>
        </row>
        <row r="3906">
          <cell r="A3906">
            <v>11821</v>
          </cell>
          <cell r="B3906" t="str">
            <v>CONECTOR PARAFUSO FENDIDO C/ SEPARADOR DE CABOS BIMETALICOS DE COBRE P/ CABOS 8-21MM2</v>
          </cell>
          <cell r="C3906" t="str">
            <v>UN</v>
          </cell>
          <cell r="D3906">
            <v>2.94</v>
          </cell>
        </row>
        <row r="3907">
          <cell r="A3907">
            <v>11822</v>
          </cell>
          <cell r="B3907" t="str">
            <v>TORNEIRA PLASTICO 1/2\" P/ PIA</v>
          </cell>
          <cell r="C3907" t="str">
            <v>UN</v>
          </cell>
          <cell r="D3907">
            <v>7.51</v>
          </cell>
        </row>
        <row r="3908">
          <cell r="A3908">
            <v>11823</v>
          </cell>
          <cell r="B3908" t="str">
            <v>TORNEIRA DE BOIA PVC 1/2\" P/ CAIXA DESCARGA EXTERNA</v>
          </cell>
          <cell r="C3908" t="str">
            <v>UN</v>
          </cell>
          <cell r="D3908">
            <v>8.59</v>
          </cell>
        </row>
        <row r="3909">
          <cell r="A3909">
            <v>11824</v>
          </cell>
          <cell r="B3909" t="str">
            <v>TORNEIRA DE BOIA VAZAO TOTAL 3/4\" C/ BALAO PLASTICO OU METALICO</v>
          </cell>
          <cell r="C3909" t="str">
            <v>UN</v>
          </cell>
          <cell r="D3909">
            <v>28.03</v>
          </cell>
        </row>
        <row r="3910">
          <cell r="A3910">
            <v>11825</v>
          </cell>
          <cell r="B3910" t="str">
            <v>TORNEIRA DE BOIA REAL 1\" C/ BALAO PLASTICO</v>
          </cell>
          <cell r="C3910" t="str">
            <v>UN</v>
          </cell>
          <cell r="D3910">
            <v>34.4</v>
          </cell>
        </row>
        <row r="3911">
          <cell r="A3911">
            <v>11826</v>
          </cell>
          <cell r="B3911" t="str">
            <v>TORNEIRA DE BOIA REAL 1/2\" C/ BALAO METALICO</v>
          </cell>
          <cell r="C3911" t="str">
            <v>UN</v>
          </cell>
          <cell r="D3911">
            <v>23.9</v>
          </cell>
        </row>
        <row r="3912">
          <cell r="A3912">
            <v>11829</v>
          </cell>
          <cell r="B3912" t="str">
            <v>TORNEIRA DE BOIA REAL 1/2\" C/ BALAO PLASTICO</v>
          </cell>
          <cell r="C3912" t="str">
            <v>UN</v>
          </cell>
          <cell r="D3912">
            <v>14.02</v>
          </cell>
        </row>
        <row r="3913">
          <cell r="A3913">
            <v>11830</v>
          </cell>
          <cell r="B3913" t="str">
            <v>TORNEIRA DE BOIA REAL 3/4\" C/ BALAO PLASTICO</v>
          </cell>
          <cell r="C3913" t="str">
            <v>UN</v>
          </cell>
          <cell r="D3913">
            <v>14.35</v>
          </cell>
        </row>
        <row r="3914">
          <cell r="A3914">
            <v>11831</v>
          </cell>
          <cell r="B3914" t="str">
            <v>TORNEIRA PLASTICA 3/4\" P/TANQUE</v>
          </cell>
          <cell r="C3914" t="str">
            <v>UN</v>
          </cell>
          <cell r="D3914">
            <v>7.18</v>
          </cell>
        </row>
        <row r="3915">
          <cell r="A3915">
            <v>11832</v>
          </cell>
          <cell r="B3915" t="str">
            <v>TORNEIRA PLÁSTICA DE 1/2\" PARA LAVATÓRIO</v>
          </cell>
          <cell r="C3915" t="str">
            <v>UN</v>
          </cell>
          <cell r="D3915">
            <v>7.51</v>
          </cell>
        </row>
        <row r="3916">
          <cell r="A3916">
            <v>11834</v>
          </cell>
          <cell r="B3916" t="str">
            <v>MADEIRA ANGELIM APARELHADA</v>
          </cell>
          <cell r="C3916" t="str">
            <v>M3</v>
          </cell>
          <cell r="D3916">
            <v>1974.5</v>
          </cell>
        </row>
        <row r="3917">
          <cell r="A3917">
            <v>11835</v>
          </cell>
          <cell r="B3917" t="str">
            <v>MADEIRA IPE APARELHADA</v>
          </cell>
          <cell r="C3917" t="str">
            <v>M3</v>
          </cell>
          <cell r="D3917">
            <v>3593.59</v>
          </cell>
        </row>
        <row r="3918">
          <cell r="A3918">
            <v>11836</v>
          </cell>
          <cell r="B3918" t="str">
            <v>MADEIRA 2A QUALIDADE SERRADA NAO APARELHADA -TIPO VIROLA</v>
          </cell>
          <cell r="C3918" t="str">
            <v>M3</v>
          </cell>
          <cell r="D3918">
            <v>1087.7</v>
          </cell>
        </row>
        <row r="3919">
          <cell r="A3919">
            <v>11837</v>
          </cell>
          <cell r="B3919" t="str">
            <v>GRAMPO LINHA VIVA, DE ALUMINIO CABO PRINCIPAL ( 10 - 120MM2) DERIVACAO (10 - 70MM2)</v>
          </cell>
          <cell r="C3919" t="str">
            <v>UN</v>
          </cell>
          <cell r="D3919">
            <v>30.6</v>
          </cell>
        </row>
        <row r="3920">
          <cell r="A3920">
            <v>11838</v>
          </cell>
          <cell r="B3920" t="str">
            <v>TERMINAL A PRESSAO DE BRONZE P/ CABO A BARRA, CABO 240MM2 C/ 1 FURO DE FIXACAO</v>
          </cell>
          <cell r="C3920" t="str">
            <v>UN</v>
          </cell>
          <cell r="D3920">
            <v>16.98</v>
          </cell>
        </row>
        <row r="3921">
          <cell r="A3921">
            <v>11839</v>
          </cell>
          <cell r="B3921" t="str">
            <v>TERMINAL A PRESSAO DE BRONZE P/ CABO A BARRA, CABO 300MM2 C/ 1 FURO DE FIXACAO</v>
          </cell>
          <cell r="C3921" t="str">
            <v>UN</v>
          </cell>
          <cell r="D3921">
            <v>13.06</v>
          </cell>
        </row>
        <row r="3922">
          <cell r="A3922">
            <v>11840</v>
          </cell>
          <cell r="B3922" t="str">
            <v>GRAMPO PARALELO DE BRONZE PARA CABO 25MM2</v>
          </cell>
          <cell r="C3922" t="str">
            <v>UN</v>
          </cell>
          <cell r="D3922">
            <v>9.7899999999999991</v>
          </cell>
        </row>
        <row r="3923">
          <cell r="A3923">
            <v>11842</v>
          </cell>
          <cell r="B3923" t="str">
            <v>PECA DE MADEIRA 2A QUALIDADE 2 X 11CM NAO APARELHADA</v>
          </cell>
          <cell r="C3923" t="str">
            <v>M</v>
          </cell>
          <cell r="D3923">
            <v>2.39</v>
          </cell>
        </row>
        <row r="3924">
          <cell r="A3924">
            <v>11844</v>
          </cell>
          <cell r="B3924" t="str">
            <v>PECA DE MADEIRA (MASSARANDUBA) 4 X 30CM APARELHADA</v>
          </cell>
          <cell r="C3924" t="str">
            <v>M</v>
          </cell>
          <cell r="D3924">
            <v>25.65</v>
          </cell>
        </row>
        <row r="3925">
          <cell r="A3925">
            <v>11848</v>
          </cell>
          <cell r="B3925" t="str">
            <v>CADERNETA DE TOPOGRAFO</v>
          </cell>
          <cell r="C3925" t="str">
            <v>UN</v>
          </cell>
          <cell r="D3925">
            <v>4.54</v>
          </cell>
        </row>
        <row r="3926">
          <cell r="A3926">
            <v>11849</v>
          </cell>
          <cell r="B3926" t="str">
            <v>COLA BRANCA</v>
          </cell>
          <cell r="C3926" t="str">
            <v>L</v>
          </cell>
          <cell r="D3926">
            <v>8.6999999999999993</v>
          </cell>
        </row>
        <row r="3927">
          <cell r="A3927">
            <v>11851</v>
          </cell>
          <cell r="B3927" t="str">
            <v>PAPEL SULFITE A4</v>
          </cell>
          <cell r="C3927" t="str">
            <v>FL</v>
          </cell>
          <cell r="D3927">
            <v>0.03</v>
          </cell>
        </row>
        <row r="3928">
          <cell r="A3928">
            <v>11852</v>
          </cell>
          <cell r="B3928" t="str">
            <v>PAPEL VEGETAL 100G/M2 - 0,80M DE LARGURA</v>
          </cell>
          <cell r="C3928" t="str">
            <v>M</v>
          </cell>
          <cell r="D3928">
            <v>5.43</v>
          </cell>
        </row>
        <row r="3929">
          <cell r="A3929">
            <v>11853</v>
          </cell>
          <cell r="B3929" t="str">
            <v>PAPEL VEGETAL 65G/M2 - 0,80M DE LARGURA</v>
          </cell>
          <cell r="C3929" t="str">
            <v>M</v>
          </cell>
          <cell r="D3929">
            <v>4.33</v>
          </cell>
        </row>
        <row r="3930">
          <cell r="A3930">
            <v>11854</v>
          </cell>
          <cell r="B3930" t="str">
            <v>CONECTOR PARAFUSO FENDIDO P/ CABO 35MM2</v>
          </cell>
          <cell r="C3930" t="str">
            <v>UN</v>
          </cell>
          <cell r="D3930">
            <v>3.55</v>
          </cell>
        </row>
        <row r="3931">
          <cell r="A3931">
            <v>11855</v>
          </cell>
          <cell r="B3931" t="str">
            <v>CONECTOR MECANICO SPLIT-BOLT PARA CABO 70 MM2</v>
          </cell>
          <cell r="C3931" t="str">
            <v>UN</v>
          </cell>
          <cell r="D3931">
            <v>6.94</v>
          </cell>
        </row>
        <row r="3932">
          <cell r="A3932">
            <v>11856</v>
          </cell>
          <cell r="B3932" t="str">
            <v>CONECTOR TIPO PARAFUSO FENDIDO (SPLIT-BOLT) PARA CABO DE 10 MM2</v>
          </cell>
          <cell r="C3932" t="str">
            <v>UN</v>
          </cell>
          <cell r="D3932">
            <v>2.5299999999999998</v>
          </cell>
        </row>
        <row r="3933">
          <cell r="A3933">
            <v>11857</v>
          </cell>
          <cell r="B3933" t="str">
            <v>CONECTOR PARAFUSO FENDIDO P/ CABO 120MM2</v>
          </cell>
          <cell r="C3933" t="str">
            <v>UN</v>
          </cell>
          <cell r="D3933">
            <v>9.39</v>
          </cell>
        </row>
        <row r="3934">
          <cell r="A3934">
            <v>11858</v>
          </cell>
          <cell r="B3934" t="str">
            <v>CONECTOR PARAFUSO FENDIDO P/ CABO 150MM2</v>
          </cell>
          <cell r="C3934" t="str">
            <v>UN</v>
          </cell>
          <cell r="D3934">
            <v>11.51</v>
          </cell>
        </row>
        <row r="3935">
          <cell r="A3935">
            <v>11859</v>
          </cell>
          <cell r="B3935" t="str">
            <v>CONECTOR PARAFUSO FENDIDO P/ CABO 185MM2</v>
          </cell>
          <cell r="C3935" t="str">
            <v>UN</v>
          </cell>
          <cell r="D3935">
            <v>16.32</v>
          </cell>
        </row>
        <row r="3936">
          <cell r="A3936">
            <v>11862</v>
          </cell>
          <cell r="B3936" t="str">
            <v>CONECTOR PARAFUSO FENDIDO P/ CABO 50MM2</v>
          </cell>
          <cell r="C3936" t="str">
            <v>UN</v>
          </cell>
          <cell r="D3936">
            <v>5.0599999999999996</v>
          </cell>
        </row>
        <row r="3937">
          <cell r="A3937">
            <v>11863</v>
          </cell>
          <cell r="B3937" t="str">
            <v>CONECTOR PARAFUSO FENDIDO P/ CABO 6MM2</v>
          </cell>
          <cell r="C3937" t="str">
            <v>UN</v>
          </cell>
          <cell r="D3937">
            <v>1.8</v>
          </cell>
        </row>
        <row r="3938">
          <cell r="A3938">
            <v>11864</v>
          </cell>
          <cell r="B3938" t="str">
            <v>CONECTOR PARAFUSO FENDIDO P/ CABO 95MM2</v>
          </cell>
          <cell r="C3938" t="str">
            <v>UN</v>
          </cell>
          <cell r="D3938">
            <v>11.83</v>
          </cell>
        </row>
        <row r="3939">
          <cell r="A3939">
            <v>11865</v>
          </cell>
          <cell r="B3939" t="str">
            <v>CAIXA D'AGUA FIBROCIMENTO REDONDA C/ TAMPA 500L</v>
          </cell>
          <cell r="C3939" t="str">
            <v>UN</v>
          </cell>
          <cell r="D3939">
            <v>114.27</v>
          </cell>
        </row>
        <row r="3940">
          <cell r="A3940">
            <v>11867</v>
          </cell>
          <cell r="B3940" t="str">
            <v>CAIXA D'AGUA FIBROCIMENTO REDONDA C/ TAMPA 750L</v>
          </cell>
          <cell r="C3940" t="str">
            <v>UN</v>
          </cell>
          <cell r="D3940">
            <v>198.07</v>
          </cell>
        </row>
        <row r="3941">
          <cell r="A3941">
            <v>11868</v>
          </cell>
          <cell r="B3941" t="str">
            <v>CAIXA D'AGUA FIBRA DE VIDRO 1000L</v>
          </cell>
          <cell r="C3941" t="str">
            <v>UN</v>
          </cell>
          <cell r="D3941">
            <v>253.15</v>
          </cell>
        </row>
        <row r="3942">
          <cell r="A3942">
            <v>11869</v>
          </cell>
          <cell r="B3942" t="str">
            <v>CAIXA D'AGUA FIBRA DE VIDRO 1500L</v>
          </cell>
          <cell r="C3942" t="str">
            <v>UN</v>
          </cell>
          <cell r="D3942">
            <v>385.19</v>
          </cell>
        </row>
        <row r="3943">
          <cell r="A3943">
            <v>11871</v>
          </cell>
          <cell r="B3943" t="str">
            <v>CAIXA D'AGUA FIBRA DE VIDRO 500L</v>
          </cell>
          <cell r="C3943" t="str">
            <v>UN</v>
          </cell>
          <cell r="D3943">
            <v>161.9</v>
          </cell>
        </row>
        <row r="3944">
          <cell r="A3944">
            <v>11872</v>
          </cell>
          <cell r="B3944" t="str">
            <v>TERMINAL A PRESSAO P/ CABO A BARRA, CABO 16 A 25MM2</v>
          </cell>
          <cell r="C3944" t="str">
            <v>UN</v>
          </cell>
          <cell r="D3944">
            <v>3.63</v>
          </cell>
        </row>
        <row r="3945">
          <cell r="A3945">
            <v>11873</v>
          </cell>
          <cell r="B3945" t="str">
            <v>TERMINAL A PRESSAO P/ CABO A BARRA, CABO 35MM2</v>
          </cell>
          <cell r="C3945" t="str">
            <v>UN</v>
          </cell>
          <cell r="D3945">
            <v>3.8</v>
          </cell>
        </row>
        <row r="3946">
          <cell r="A3946">
            <v>11874</v>
          </cell>
          <cell r="B3946" t="str">
            <v>TERMINAL A PRESSAO P/CABO A BARRA, CABO 50 A 70MM2</v>
          </cell>
          <cell r="C3946" t="str">
            <v>UN</v>
          </cell>
          <cell r="D3946">
            <v>5.75</v>
          </cell>
        </row>
        <row r="3947">
          <cell r="A3947">
            <v>11875</v>
          </cell>
          <cell r="B3947" t="str">
            <v>TERMINAL A PRESSAO P/ CABO A BARRA, CABO 95 A120MM2</v>
          </cell>
          <cell r="C3947" t="str">
            <v>UN</v>
          </cell>
          <cell r="D3947">
            <v>9.39</v>
          </cell>
        </row>
        <row r="3948">
          <cell r="A3948">
            <v>11876</v>
          </cell>
          <cell r="B3948" t="str">
            <v>TERMINAL A PRESSAO P/ CABO A BARRA, CABO 150 A 180MM2</v>
          </cell>
          <cell r="C3948" t="str">
            <v>UN</v>
          </cell>
          <cell r="D3948">
            <v>12.65</v>
          </cell>
        </row>
        <row r="3949">
          <cell r="A3949">
            <v>11877</v>
          </cell>
          <cell r="B3949" t="str">
            <v>TERMINAL A PRESSAO P/ CABO A BARRA, CABO 240 A 300MM2</v>
          </cell>
          <cell r="C3949" t="str">
            <v>UN</v>
          </cell>
          <cell r="D3949">
            <v>16.32</v>
          </cell>
        </row>
        <row r="3950">
          <cell r="A3950">
            <v>11880</v>
          </cell>
          <cell r="B3950" t="str">
            <v>CAIXA GORDURA PVC 250 X 230 X 75MM C/ TAMPA E PORTA TAMPA</v>
          </cell>
          <cell r="C3950" t="str">
            <v>UN</v>
          </cell>
          <cell r="D3950">
            <v>28.27</v>
          </cell>
        </row>
        <row r="3951">
          <cell r="A3951">
            <v>11881</v>
          </cell>
          <cell r="B3951" t="str">
            <v>CAIXA GORDURA SIMPLES CONCRETO PRE MOLDADO CIRCULAR COM TAMPA D = 40CM</v>
          </cell>
          <cell r="C3951" t="str">
            <v>UN</v>
          </cell>
          <cell r="D3951">
            <v>17.72</v>
          </cell>
        </row>
        <row r="3952">
          <cell r="A3952">
            <v>11882</v>
          </cell>
          <cell r="B3952" t="str">
            <v>CAIXA PARA HIDROMETRO CONCRETO PRE MOLDADO</v>
          </cell>
          <cell r="C3952" t="str">
            <v>UN</v>
          </cell>
          <cell r="D3952">
            <v>19.55</v>
          </cell>
        </row>
        <row r="3953">
          <cell r="A3953">
            <v>11883</v>
          </cell>
          <cell r="B3953" t="str">
            <v>FOSSA \"IMHOFF\" PARA 100 CONTRIBUINTES</v>
          </cell>
          <cell r="C3953" t="str">
            <v>UN</v>
          </cell>
          <cell r="D3953">
            <v>2288.9499999999998</v>
          </cell>
        </row>
        <row r="3954">
          <cell r="A3954">
            <v>11884</v>
          </cell>
          <cell r="B3954" t="str">
            <v>FOSSA \"IMHOFF\" PARA 150 CONTRIBUINTES</v>
          </cell>
          <cell r="C3954" t="str">
            <v>UN</v>
          </cell>
          <cell r="D3954">
            <v>3283.25</v>
          </cell>
        </row>
        <row r="3955">
          <cell r="A3955">
            <v>11885</v>
          </cell>
          <cell r="B3955" t="str">
            <v>FOSSA \"IMHOFF\" PARA 200 CONTRIBUINTES</v>
          </cell>
          <cell r="C3955" t="str">
            <v>UN</v>
          </cell>
          <cell r="D3955">
            <v>4042.67</v>
          </cell>
        </row>
        <row r="3956">
          <cell r="A3956">
            <v>11886</v>
          </cell>
          <cell r="B3956" t="str">
            <v>FOSSA \"IMHOFF\" PARA 30 CONTRIBUINTES</v>
          </cell>
          <cell r="C3956" t="str">
            <v>UN</v>
          </cell>
          <cell r="D3956">
            <v>991.84</v>
          </cell>
        </row>
        <row r="3957">
          <cell r="A3957">
            <v>11887</v>
          </cell>
          <cell r="B3957" t="str">
            <v>FOSSA \"IMHOFF\" PARA 50 CONTRIBUINTES</v>
          </cell>
          <cell r="C3957" t="str">
            <v>UN</v>
          </cell>
          <cell r="D3957">
            <v>1200</v>
          </cell>
        </row>
        <row r="3958">
          <cell r="A3958">
            <v>11888</v>
          </cell>
          <cell r="B3958" t="str">
            <v>FOSSA \"IMHOFF\" PARA 75 CONTRIBUINTES</v>
          </cell>
          <cell r="C3958" t="str">
            <v>UN</v>
          </cell>
          <cell r="D3958">
            <v>1550.81</v>
          </cell>
        </row>
        <row r="3959">
          <cell r="A3959">
            <v>11889</v>
          </cell>
          <cell r="B3959" t="str">
            <v>FIO/CORDAO COBRE ISOLADO PARALELO OU TORCIDO 2 X 0,75MM2, TIPO PLASTIFLEX PIRELLI OU EQUIV</v>
          </cell>
          <cell r="C3959" t="str">
            <v>M</v>
          </cell>
          <cell r="D3959">
            <v>0.91</v>
          </cell>
        </row>
        <row r="3960">
          <cell r="A3960">
            <v>11890</v>
          </cell>
          <cell r="B3960" t="str">
            <v>FIO/CORDAO COBRE ISOLADO PARALELO OU TORCIDO 2 X 1,5MM2, TIPO PLASTIFLEX PIRELLI OU EQUIV</v>
          </cell>
          <cell r="C3960" t="str">
            <v>M</v>
          </cell>
          <cell r="D3960">
            <v>1.32</v>
          </cell>
        </row>
        <row r="3961">
          <cell r="A3961">
            <v>11891</v>
          </cell>
          <cell r="B3961" t="str">
            <v>FIO/CORDAO COBRE ISOLADO PARALELO OU TORCIDO 2 X 2,5MM2, TIPO PLASTIFLEX PIRELLI OU EQUIV</v>
          </cell>
          <cell r="C3961" t="str">
            <v>M</v>
          </cell>
          <cell r="D3961">
            <v>1.86</v>
          </cell>
        </row>
        <row r="3962">
          <cell r="A3962">
            <v>11892</v>
          </cell>
          <cell r="B3962" t="str">
            <v>FIO/CORDAO COBRE ISOLADO PARALELO OU TORCIDO 2 X 4MM2, TIPO PLASTIFLEX PIRELLI OU EQUIV</v>
          </cell>
          <cell r="C3962" t="str">
            <v>M</v>
          </cell>
          <cell r="D3962">
            <v>3</v>
          </cell>
        </row>
        <row r="3963">
          <cell r="A3963">
            <v>11894</v>
          </cell>
          <cell r="B3963" t="str">
            <v>FILTRO CONCRETO PRE MOLDADO - 0,96 X 1,26 X 1,36 M</v>
          </cell>
          <cell r="C3963" t="str">
            <v>UN</v>
          </cell>
          <cell r="D3963">
            <v>327.26</v>
          </cell>
        </row>
        <row r="3964">
          <cell r="A3964">
            <v>11895</v>
          </cell>
          <cell r="B3964" t="str">
            <v>SUMIDOURO CONCRETO PRE MOLDADO COMPLETO PARA 10 CONTRIBUINTES</v>
          </cell>
          <cell r="C3964" t="str">
            <v>UN</v>
          </cell>
          <cell r="D3964">
            <v>305.24</v>
          </cell>
        </row>
        <row r="3965">
          <cell r="A3965">
            <v>11896</v>
          </cell>
          <cell r="B3965" t="str">
            <v>SUMIDOURO CONCRETO PRE MOLDADO COMPLETO PARA 100 CONTRIBUINTES</v>
          </cell>
          <cell r="C3965" t="str">
            <v>UN</v>
          </cell>
          <cell r="D3965">
            <v>2115.79</v>
          </cell>
        </row>
        <row r="3966">
          <cell r="A3966">
            <v>11897</v>
          </cell>
          <cell r="B3966" t="str">
            <v>SUMIDOURO CONCRETO PRE MOLDADO COMPLETO PARA 150 CONTRIBUINTES</v>
          </cell>
          <cell r="C3966" t="str">
            <v>UN</v>
          </cell>
          <cell r="D3966">
            <v>2376.48</v>
          </cell>
        </row>
        <row r="3967">
          <cell r="A3967">
            <v>11898</v>
          </cell>
          <cell r="B3967" t="str">
            <v>SUMIDOURO CONCRETO PRE MOLDADO COMPLETO PARA 200 CONTRIBUINTES</v>
          </cell>
          <cell r="C3967" t="str">
            <v>UN</v>
          </cell>
          <cell r="D3967">
            <v>3015.59</v>
          </cell>
        </row>
        <row r="3968">
          <cell r="A3968">
            <v>11899</v>
          </cell>
          <cell r="B3968" t="str">
            <v>SUMIDOURO CONCRETO PRE MOLDADO COMPLETO PARA 50 CONTRIBUINTES</v>
          </cell>
          <cell r="C3968" t="str">
            <v>UN</v>
          </cell>
          <cell r="D3968">
            <v>1126.08</v>
          </cell>
        </row>
        <row r="3969">
          <cell r="A3969">
            <v>11900</v>
          </cell>
          <cell r="B3969" t="str">
            <v>SUMIDOURO CONCRETO PRE MOLDADO COMPLETO PARA 75 CONTRIBUINTES</v>
          </cell>
          <cell r="C3969" t="str">
            <v>UN</v>
          </cell>
          <cell r="D3969">
            <v>1372.27</v>
          </cell>
        </row>
        <row r="3970">
          <cell r="A3970">
            <v>11901</v>
          </cell>
          <cell r="B3970" t="str">
            <v>CABO TELEFÔNICO SEM BLINDAGEM INTERNA CCI 1 PAR</v>
          </cell>
          <cell r="C3970" t="str">
            <v>M</v>
          </cell>
          <cell r="D3970">
            <v>0.35</v>
          </cell>
        </row>
        <row r="3971">
          <cell r="A3971">
            <v>11902</v>
          </cell>
          <cell r="B3971" t="str">
            <v>CABO TELEFONICO S/ BLINDAGEM INT CCI 2 PARES</v>
          </cell>
          <cell r="C3971" t="str">
            <v>M</v>
          </cell>
          <cell r="D3971">
            <v>0.56999999999999995</v>
          </cell>
        </row>
        <row r="3972">
          <cell r="A3972">
            <v>11903</v>
          </cell>
          <cell r="B3972" t="str">
            <v>CABO TELEFONICO S/ BLINDAGEM INT CCI 3 PARES</v>
          </cell>
          <cell r="C3972" t="str">
            <v>M</v>
          </cell>
          <cell r="D3972">
            <v>0.83</v>
          </cell>
        </row>
        <row r="3973">
          <cell r="A3973">
            <v>11904</v>
          </cell>
          <cell r="B3973" t="str">
            <v>CABO TELEFONICO S/ BLINDAGEM INT CCI 4 PARES</v>
          </cell>
          <cell r="C3973" t="str">
            <v>M</v>
          </cell>
          <cell r="D3973">
            <v>0.85</v>
          </cell>
        </row>
        <row r="3974">
          <cell r="A3974">
            <v>11905</v>
          </cell>
          <cell r="B3974" t="str">
            <v>CABO TELEFONICO S/ BLINDAGEM INT CCI 5 PARES</v>
          </cell>
          <cell r="C3974" t="str">
            <v>M</v>
          </cell>
          <cell r="D3974">
            <v>0.92</v>
          </cell>
        </row>
        <row r="3975">
          <cell r="A3975">
            <v>11906</v>
          </cell>
          <cell r="B3975" t="str">
            <v>CABO TELEFONICO S/ BLINDAGEM INT CCI 6 PARES</v>
          </cell>
          <cell r="C3975" t="str">
            <v>M</v>
          </cell>
          <cell r="D3975">
            <v>1.18</v>
          </cell>
        </row>
        <row r="3976">
          <cell r="A3976">
            <v>11914</v>
          </cell>
          <cell r="B3976" t="str">
            <v>CABO TELEFONICO TP CT 0,50 PARA 100 PARES</v>
          </cell>
          <cell r="C3976" t="str">
            <v>M</v>
          </cell>
          <cell r="D3976">
            <v>16.8</v>
          </cell>
        </row>
        <row r="3977">
          <cell r="A3977">
            <v>11916</v>
          </cell>
          <cell r="B3977" t="str">
            <v>CABO TELEFONICO TP CTP-APL 0,50 PARA 10 PARES</v>
          </cell>
          <cell r="C3977" t="str">
            <v>M</v>
          </cell>
          <cell r="D3977">
            <v>3.28</v>
          </cell>
        </row>
        <row r="3978">
          <cell r="A3978">
            <v>11917</v>
          </cell>
          <cell r="B3978" t="str">
            <v>CABO TELEFONICO TP CTP-APL 0,50 PARA 20 PARES</v>
          </cell>
          <cell r="C3978" t="str">
            <v>M</v>
          </cell>
          <cell r="D3978">
            <v>5.58</v>
          </cell>
        </row>
        <row r="3979">
          <cell r="A3979">
            <v>11918</v>
          </cell>
          <cell r="B3979" t="str">
            <v>CABO TELEFONICO TP CTP-APL 0,50 PARA 30 PARES</v>
          </cell>
          <cell r="C3979" t="str">
            <v>M</v>
          </cell>
          <cell r="D3979">
            <v>6.56</v>
          </cell>
        </row>
        <row r="3980">
          <cell r="A3980">
            <v>11919</v>
          </cell>
          <cell r="B3980" t="str">
            <v>CABO TELEFONICO USO INTERNO TP CI PARA 10 PARES</v>
          </cell>
          <cell r="C3980" t="str">
            <v>M</v>
          </cell>
          <cell r="D3980">
            <v>2.6</v>
          </cell>
        </row>
        <row r="3981">
          <cell r="A3981">
            <v>11920</v>
          </cell>
          <cell r="B3981" t="str">
            <v>CABO TELEFONICO USO INTERNO TP CI PARA 20 PARES</v>
          </cell>
          <cell r="C3981" t="str">
            <v>M</v>
          </cell>
          <cell r="D3981">
            <v>4.18</v>
          </cell>
        </row>
        <row r="3982">
          <cell r="A3982">
            <v>11921</v>
          </cell>
          <cell r="B3982" t="str">
            <v>CABO TELEFONICO USO INTERNO TP CI PARA 30 PARES</v>
          </cell>
          <cell r="C3982" t="str">
            <v>M</v>
          </cell>
          <cell r="D3982">
            <v>5.84</v>
          </cell>
        </row>
        <row r="3983">
          <cell r="A3983">
            <v>11922</v>
          </cell>
          <cell r="B3983" t="str">
            <v>CABO TELEFONICO USO INTERNO TP CI PARA 50 PARES</v>
          </cell>
          <cell r="C3983" t="str">
            <v>M</v>
          </cell>
          <cell r="D3983">
            <v>10.19</v>
          </cell>
        </row>
        <row r="3984">
          <cell r="A3984">
            <v>11923</v>
          </cell>
          <cell r="B3984" t="str">
            <v>CABO TELEFONICO USO INTERNO TP CI PARA 75 PARES</v>
          </cell>
          <cell r="C3984" t="str">
            <v>M</v>
          </cell>
          <cell r="D3984">
            <v>12.53</v>
          </cell>
        </row>
        <row r="3985">
          <cell r="A3985">
            <v>11924</v>
          </cell>
          <cell r="B3985" t="str">
            <v>CABO TELEFONICO USO INTERNO TP CI PARA 200 PARES</v>
          </cell>
          <cell r="C3985" t="str">
            <v>M</v>
          </cell>
          <cell r="D3985">
            <v>38.43</v>
          </cell>
        </row>
        <row r="3986">
          <cell r="A3986">
            <v>11926</v>
          </cell>
          <cell r="B3986" t="str">
            <v>BRACADEIRA FERRO GALV MODULAR  E = 1/2\" D = 2 1/2\"</v>
          </cell>
          <cell r="C3986" t="str">
            <v>UN</v>
          </cell>
          <cell r="D3986">
            <v>1.08</v>
          </cell>
        </row>
        <row r="3987">
          <cell r="A3987">
            <v>11927</v>
          </cell>
          <cell r="B3987" t="str">
            <v>BRACADEIRA FERRO GALV MODULAR  E = 1/2\" D = 2\"</v>
          </cell>
          <cell r="C3987" t="str">
            <v>UN</v>
          </cell>
          <cell r="D3987">
            <v>2.1</v>
          </cell>
        </row>
        <row r="3988">
          <cell r="A3988">
            <v>11928</v>
          </cell>
          <cell r="B3988" t="str">
            <v>BRACADEIRA FERRO GALV MODULAR  E = 1/2\" D = 3\"</v>
          </cell>
          <cell r="C3988" t="str">
            <v>UN</v>
          </cell>
          <cell r="D3988">
            <v>2.4500000000000002</v>
          </cell>
        </row>
        <row r="3989">
          <cell r="A3989">
            <v>11929</v>
          </cell>
          <cell r="B3989" t="str">
            <v>BRACADEIRA FERRO GALV MODULAR  E = 1/2\" D = 4\"</v>
          </cell>
          <cell r="C3989" t="str">
            <v>UN</v>
          </cell>
          <cell r="D3989">
            <v>3.46</v>
          </cell>
        </row>
        <row r="3990">
          <cell r="A3990">
            <v>11930</v>
          </cell>
          <cell r="B3990" t="str">
            <v>BRACADEIRA ACO INOX 1/4 X 3/4\" X 600MM</v>
          </cell>
          <cell r="C3990" t="str">
            <v>UN</v>
          </cell>
          <cell r="D3990">
            <v>1.43</v>
          </cell>
        </row>
        <row r="3991">
          <cell r="A3991">
            <v>11943</v>
          </cell>
          <cell r="B3991" t="str">
            <v>CINTA GALVANIZADA DE 7 1/2\"</v>
          </cell>
          <cell r="C3991" t="str">
            <v>UN</v>
          </cell>
          <cell r="D3991">
            <v>13.62</v>
          </cell>
        </row>
        <row r="3992">
          <cell r="A3992">
            <v>11944</v>
          </cell>
          <cell r="B3992" t="str">
            <v>CINTA GALVANIZADA DE 8\"</v>
          </cell>
          <cell r="C3992" t="str">
            <v>UN</v>
          </cell>
          <cell r="D3992">
            <v>14.77</v>
          </cell>
        </row>
        <row r="3993">
          <cell r="A3993">
            <v>11945</v>
          </cell>
          <cell r="B3993" t="str">
            <v>BUCHA NYLON S-4</v>
          </cell>
          <cell r="C3993" t="str">
            <v>UN</v>
          </cell>
          <cell r="D3993">
            <v>0.03</v>
          </cell>
        </row>
        <row r="3994">
          <cell r="A3994">
            <v>11946</v>
          </cell>
          <cell r="B3994" t="str">
            <v>BUCHA NYLON S-5</v>
          </cell>
          <cell r="C3994" t="str">
            <v>UN</v>
          </cell>
          <cell r="D3994">
            <v>0.05</v>
          </cell>
        </row>
        <row r="3995">
          <cell r="A3995">
            <v>11948</v>
          </cell>
          <cell r="B3995" t="str">
            <v>PARAFUSO SEXTAVADO ROSCA SOBERBA ZINCADO 5/16\" X 40MM</v>
          </cell>
          <cell r="C3995" t="str">
            <v>UN</v>
          </cell>
          <cell r="D3995">
            <v>0.88</v>
          </cell>
        </row>
        <row r="3996">
          <cell r="A3996">
            <v>11950</v>
          </cell>
          <cell r="B3996" t="str">
            <v>BUCHA NYLON S-6 C/ PARAFUSO ACO ZINC CAB CHATA ROSCA SOBERBA 4,2 X 45MM</v>
          </cell>
          <cell r="C3996" t="str">
            <v>UN</v>
          </cell>
          <cell r="D3996">
            <v>0.15</v>
          </cell>
        </row>
        <row r="3997">
          <cell r="A3997">
            <v>11953</v>
          </cell>
          <cell r="B3997" t="str">
            <v>PARAFUSO FRANCES ZINCADO 1/4\" X 2\" C/ PORCA E ARRUELA LISA/MEDIA</v>
          </cell>
          <cell r="C3997" t="str">
            <v>UN</v>
          </cell>
          <cell r="D3997">
            <v>0.18</v>
          </cell>
        </row>
        <row r="3998">
          <cell r="A3998">
            <v>11955</v>
          </cell>
          <cell r="B3998" t="str">
            <v>PARAFUSO LATAO ACAB CROMADO P/ FIXAR PECA SANITARIA - INCL PORCA CEGA, ARRUELA E BUCHA DE NYLON S-10</v>
          </cell>
          <cell r="C3998" t="str">
            <v>UN</v>
          </cell>
          <cell r="D3998">
            <v>1.1299999999999999</v>
          </cell>
        </row>
        <row r="3999">
          <cell r="A3999">
            <v>11960</v>
          </cell>
          <cell r="B3999" t="str">
            <v>PARAFUSO LATAO ROSCA SOBERBA CAB CHATA FENDA SIMPLES 2.5 X 12MM (NR.3 X 1/2\")</v>
          </cell>
          <cell r="C3999" t="str">
            <v>UN</v>
          </cell>
          <cell r="D3999">
            <v>4.62</v>
          </cell>
        </row>
        <row r="4000">
          <cell r="A4000">
            <v>11962</v>
          </cell>
          <cell r="B4000" t="str">
            <v>PARAFUSO SEXTAVADO ZINCADO ROSCA INTEIRA 1/4\" X 1/2\"</v>
          </cell>
          <cell r="C4000" t="str">
            <v>UN</v>
          </cell>
          <cell r="D4000">
            <v>7.0000000000000007E-2</v>
          </cell>
        </row>
        <row r="4001">
          <cell r="A4001">
            <v>11963</v>
          </cell>
          <cell r="B4001" t="str">
            <v>PARAFUSO ACO CHUMBADOR PARABOLT 1/2\" X 75MM</v>
          </cell>
          <cell r="C4001" t="str">
            <v>UN</v>
          </cell>
          <cell r="D4001">
            <v>2.31</v>
          </cell>
        </row>
        <row r="4002">
          <cell r="A4002">
            <v>11964</v>
          </cell>
          <cell r="B4002" t="str">
            <v>PARAFUSO ACO CHUMBADOR PARABOLT 3/8\" X 75MM</v>
          </cell>
          <cell r="C4002" t="str">
            <v>UN</v>
          </cell>
          <cell r="D4002">
            <v>1.92</v>
          </cell>
        </row>
        <row r="4003">
          <cell r="A4003">
            <v>11971</v>
          </cell>
          <cell r="B4003" t="str">
            <v>PORCA ZINCADA SEXTAVADA 24MM</v>
          </cell>
          <cell r="C4003" t="str">
            <v>UN</v>
          </cell>
          <cell r="D4003">
            <v>1.96</v>
          </cell>
        </row>
        <row r="4004">
          <cell r="A4004">
            <v>11973</v>
          </cell>
          <cell r="B4004" t="str">
            <v>PORCA SEXTAVADA H = 50MM</v>
          </cell>
          <cell r="C4004" t="str">
            <v>UN</v>
          </cell>
          <cell r="D4004">
            <v>24.51</v>
          </cell>
        </row>
        <row r="4005">
          <cell r="A4005">
            <v>11974</v>
          </cell>
          <cell r="B4005" t="str">
            <v>CHUMBADOR 1/2\" C/ PORCA</v>
          </cell>
          <cell r="C4005" t="str">
            <v>UN</v>
          </cell>
          <cell r="D4005">
            <v>4.45</v>
          </cell>
        </row>
        <row r="4006">
          <cell r="A4006">
            <v>11975</v>
          </cell>
          <cell r="B4006" t="str">
            <v>CHUMBADOR 5/8 X 6\"</v>
          </cell>
          <cell r="C4006" t="str">
            <v>UN</v>
          </cell>
          <cell r="D4006">
            <v>6.12</v>
          </cell>
        </row>
        <row r="4007">
          <cell r="A4007">
            <v>11976</v>
          </cell>
          <cell r="B4007" t="str">
            <v>CHUMBADOR OMEGA C/PARAFUSO OM1404 1/4\"</v>
          </cell>
          <cell r="C4007" t="str">
            <v>UN</v>
          </cell>
          <cell r="D4007">
            <v>2.19</v>
          </cell>
        </row>
        <row r="4008">
          <cell r="A4008">
            <v>11977</v>
          </cell>
          <cell r="B4008" t="str">
            <v>CHUMBADOR URX - TECNART 1/2\"</v>
          </cell>
          <cell r="C4008" t="str">
            <v>UN</v>
          </cell>
          <cell r="D4008">
            <v>3.99</v>
          </cell>
        </row>
        <row r="4009">
          <cell r="A4009">
            <v>11979</v>
          </cell>
          <cell r="B4009" t="str">
            <v>BLOCO VEDACAO CONCRETO POROSO 20 X 20 X 20CM</v>
          </cell>
          <cell r="C4009" t="str">
            <v>UN</v>
          </cell>
          <cell r="D4009">
            <v>1.43</v>
          </cell>
        </row>
        <row r="4010">
          <cell r="A4010">
            <v>11981</v>
          </cell>
          <cell r="B4010" t="str">
            <v>BLOCO VIDRO INCOLOR VENEZIANA 20 X 10 X 8CM</v>
          </cell>
          <cell r="C4010" t="str">
            <v>UN</v>
          </cell>
          <cell r="D4010">
            <v>5.49</v>
          </cell>
        </row>
        <row r="4011">
          <cell r="A4011">
            <v>11983</v>
          </cell>
          <cell r="B4011" t="str">
            <v>DIVISORIA CEGA (N1) - PAINEL VERMICULITA E=35MM - MONTANTE/RODAPE PERFIS SIMPLES ACO GALV PINTADO - COLOCADA</v>
          </cell>
          <cell r="C4011" t="str">
            <v>M2</v>
          </cell>
          <cell r="D4011">
            <v>173.83</v>
          </cell>
        </row>
        <row r="4012">
          <cell r="A4012">
            <v>11984</v>
          </cell>
          <cell r="B4012" t="str">
            <v>DIVISORIA (N2) PAINEL/VIDRO - PAINEL VERMICULITA E=35MM - MONTANTE/RODAPE DUPLO  ACO GALV PINTADO - COLOCADA</v>
          </cell>
          <cell r="C4012" t="str">
            <v>M2</v>
          </cell>
          <cell r="D4012">
            <v>189.43</v>
          </cell>
        </row>
        <row r="4013">
          <cell r="A4013">
            <v>11985</v>
          </cell>
          <cell r="B4013" t="str">
            <v>DIVISORIA (N3) PAINEL/VIDRO/PAINEL VERMICULITA E=35MM - MONTANTE/RODAPE PERFIL DUPLO ACO GALV PINTADO - COLOCADA</v>
          </cell>
          <cell r="C4013" t="str">
            <v>M2</v>
          </cell>
          <cell r="D4013">
            <v>189.43</v>
          </cell>
        </row>
        <row r="4014">
          <cell r="A4014">
            <v>11986</v>
          </cell>
          <cell r="B4014" t="str">
            <v>DIVISORIA CEGA (N1) - PAINEL VERMICULITA E=35MM - PERFIS SIMPLES ALUMINIO ANOD NATURAL - COLOCADA</v>
          </cell>
          <cell r="C4014" t="str">
            <v>M2</v>
          </cell>
          <cell r="D4014">
            <v>211.71</v>
          </cell>
        </row>
        <row r="4015">
          <cell r="A4015">
            <v>11987</v>
          </cell>
          <cell r="B4015" t="str">
            <v>DIVISORIA (N2) PAINEL/VIDRO - PAINEL VERMICULITA E=35MM - PERFIS SIMPLES ALUMINIO ANOD NATURAL - COLOCADA</v>
          </cell>
          <cell r="C4015" t="str">
            <v>M2</v>
          </cell>
          <cell r="D4015">
            <v>220.63</v>
          </cell>
        </row>
        <row r="4016">
          <cell r="A4016">
            <v>11991</v>
          </cell>
          <cell r="B4016" t="str">
            <v>HASTE DE TERRA TIPO CANTONEIRA GALVANIZADA L=2,00M</v>
          </cell>
          <cell r="C4016" t="str">
            <v>UN</v>
          </cell>
          <cell r="D4016">
            <v>32.68</v>
          </cell>
        </row>
        <row r="4017">
          <cell r="A4017">
            <v>11996</v>
          </cell>
          <cell r="B4017" t="str">
            <v>CAIXA PASSAGEM EM CHAPA 18 DE FERRO GALV 5\" X 10\" X 3\" (125 X 250 X 80MM) COM TAMPA E PARAFUSO.\"</v>
          </cell>
          <cell r="C4017" t="str">
            <v>UN</v>
          </cell>
          <cell r="D4017">
            <v>2.46</v>
          </cell>
        </row>
        <row r="4018">
          <cell r="A4018">
            <v>12001</v>
          </cell>
          <cell r="B4018" t="str">
            <v>CAIXA PVC OCTOGONAL - 4\"</v>
          </cell>
          <cell r="C4018" t="str">
            <v>UN</v>
          </cell>
          <cell r="D4018">
            <v>3.4</v>
          </cell>
        </row>
        <row r="4019">
          <cell r="A4019">
            <v>12002</v>
          </cell>
          <cell r="B4019" t="str">
            <v>CONJUNTO CONDULETE PVC TIPO \"C\" C/ 1 INTERRUPTOR SIMPLES CONJUGADO  C/ 1 TOMADA + TAMPA\"</v>
          </cell>
          <cell r="C4019" t="str">
            <v>UN</v>
          </cell>
          <cell r="D4019">
            <v>19.16</v>
          </cell>
        </row>
        <row r="4020">
          <cell r="A4020">
            <v>12004</v>
          </cell>
          <cell r="B4020" t="str">
            <v>CONJUNTO CONDULETE PVC TIPO \"C\" C/ 1 TOMADA 2P + T  INCLUSIVE TAMPA\"</v>
          </cell>
          <cell r="C4020" t="str">
            <v>UN</v>
          </cell>
          <cell r="D4020">
            <v>18.77</v>
          </cell>
        </row>
        <row r="4021">
          <cell r="A4021">
            <v>12005</v>
          </cell>
          <cell r="B4021" t="str">
            <v>CONJUNTO CONDULETE PVC TIPO \"C\" C/ 2 INTERRUPTORES SIMPLES + TAMPA\"</v>
          </cell>
          <cell r="C4021" t="str">
            <v>UN</v>
          </cell>
          <cell r="D4021">
            <v>17.86</v>
          </cell>
        </row>
        <row r="4022">
          <cell r="A4022">
            <v>12006</v>
          </cell>
          <cell r="B4022" t="str">
            <v>CONJUNTO CONDULETE PVC TIPO \"C\" C/ 1 INTERRUPTOR BIPOLAR + TAMPA\"</v>
          </cell>
          <cell r="C4022" t="str">
            <v>UN</v>
          </cell>
          <cell r="D4022">
            <v>27.05</v>
          </cell>
        </row>
        <row r="4023">
          <cell r="A4023">
            <v>12007</v>
          </cell>
          <cell r="B4023" t="str">
            <v>CONJUNTO CONDULETE PVC TIPO \"C\" C/ 2 TOMADAS UNIVERSAL 2P + TAMPA\"</v>
          </cell>
          <cell r="C4023" t="str">
            <v>UN</v>
          </cell>
          <cell r="D4023">
            <v>14.01</v>
          </cell>
        </row>
        <row r="4024">
          <cell r="A4024">
            <v>12008</v>
          </cell>
          <cell r="B4024" t="str">
            <v>CONDULETE TIPO \"TB\" EM LIGA ALUMINIO P/ ELETRODUTO ROSCADO 3\"</v>
          </cell>
          <cell r="C4024" t="str">
            <v>UN</v>
          </cell>
          <cell r="D4024">
            <v>56.74</v>
          </cell>
        </row>
        <row r="4025">
          <cell r="A4025">
            <v>12010</v>
          </cell>
          <cell r="B4025" t="str">
            <v>CONDULETE PVC TIPO \"B\" D = 1/2\" S/TAMPA\"</v>
          </cell>
          <cell r="C4025" t="str">
            <v>UN</v>
          </cell>
          <cell r="D4025">
            <v>6.92</v>
          </cell>
        </row>
        <row r="4026">
          <cell r="A4026">
            <v>12011</v>
          </cell>
          <cell r="B4026" t="str">
            <v>CONDULETE PVC TIPO \"B\" D = 3/4\" S/TAMPA\"</v>
          </cell>
          <cell r="C4026" t="str">
            <v>UN</v>
          </cell>
          <cell r="D4026">
            <v>6.86</v>
          </cell>
        </row>
        <row r="4027">
          <cell r="A4027">
            <v>12015</v>
          </cell>
          <cell r="B4027" t="str">
            <v>CONDULETE PVC TIPO \"LB\" D = 1\" S/TAMPA\"</v>
          </cell>
          <cell r="C4027" t="str">
            <v>UN</v>
          </cell>
          <cell r="D4027">
            <v>15.17</v>
          </cell>
        </row>
        <row r="4028">
          <cell r="A4028">
            <v>12016</v>
          </cell>
          <cell r="B4028" t="str">
            <v>CONDULETE PVC TIPO \"LB\" D = 1/2\" S/TAMPA\"</v>
          </cell>
          <cell r="C4028" t="str">
            <v>UN</v>
          </cell>
          <cell r="D4028">
            <v>4.58</v>
          </cell>
        </row>
        <row r="4029">
          <cell r="A4029">
            <v>12017</v>
          </cell>
          <cell r="B4029" t="str">
            <v>CONDULETE PVC TIPO \"LB\" D = 3/4\" S/TAMPA\"</v>
          </cell>
          <cell r="C4029" t="str">
            <v>UN</v>
          </cell>
          <cell r="D4029">
            <v>4.6399999999999997</v>
          </cell>
        </row>
        <row r="4030">
          <cell r="A4030">
            <v>12019</v>
          </cell>
          <cell r="B4030" t="str">
            <v>CONDULETE PVC TIPO \"LL\" D = 1\" S/TAMPA\"</v>
          </cell>
          <cell r="C4030" t="str">
            <v>UN</v>
          </cell>
          <cell r="D4030">
            <v>16.850000000000001</v>
          </cell>
        </row>
        <row r="4031">
          <cell r="A4031">
            <v>12020</v>
          </cell>
          <cell r="B4031" t="str">
            <v>CONDULETE PVC TIPO \"LL\" D = 1/2\" S/TAMPA\"</v>
          </cell>
          <cell r="C4031" t="str">
            <v>UN</v>
          </cell>
          <cell r="D4031">
            <v>4.82</v>
          </cell>
        </row>
        <row r="4032">
          <cell r="A4032">
            <v>12021</v>
          </cell>
          <cell r="B4032" t="str">
            <v>CONDULETE PVC TIPO \"LL\" D = 3/4\" S/TAMPA\"</v>
          </cell>
          <cell r="C4032" t="str">
            <v>UN</v>
          </cell>
          <cell r="D4032">
            <v>4.67</v>
          </cell>
        </row>
        <row r="4033">
          <cell r="A4033">
            <v>12024</v>
          </cell>
          <cell r="B4033" t="str">
            <v>CONDULETE PVC TIPO \"TA\" D = 3/4\" S/TAMPA\"</v>
          </cell>
          <cell r="C4033" t="str">
            <v>UN</v>
          </cell>
          <cell r="D4033">
            <v>13.36</v>
          </cell>
        </row>
        <row r="4034">
          <cell r="A4034">
            <v>12025</v>
          </cell>
          <cell r="B4034" t="str">
            <v>CONDULETE PVC TIPO \"TB\" D = 1/2\" S/TAMPA\"</v>
          </cell>
          <cell r="C4034" t="str">
            <v>UN</v>
          </cell>
          <cell r="D4034">
            <v>11.18</v>
          </cell>
        </row>
        <row r="4035">
          <cell r="A4035">
            <v>12026</v>
          </cell>
          <cell r="B4035" t="str">
            <v>CONDULETE PVC TIPO \"TB\" D = 3/4\" S/TAMPA\"</v>
          </cell>
          <cell r="C4035" t="str">
            <v>UN</v>
          </cell>
          <cell r="D4035">
            <v>11.32</v>
          </cell>
        </row>
        <row r="4036">
          <cell r="A4036">
            <v>12029</v>
          </cell>
          <cell r="B4036" t="str">
            <v>CONDULETE PVC TIPO \"XA\" D = 3/4\" S/TAMPA\"</v>
          </cell>
          <cell r="C4036" t="str">
            <v>UN</v>
          </cell>
          <cell r="D4036">
            <v>11.59</v>
          </cell>
        </row>
        <row r="4037">
          <cell r="A4037">
            <v>12030</v>
          </cell>
          <cell r="B4037" t="str">
            <v>JOGO TRANQUETA LATAO CROMADO TIPO 303 LA FONTE P/ FECHADURA PORTA BANHEIRO</v>
          </cell>
          <cell r="C4037" t="str">
            <v>JG</v>
          </cell>
          <cell r="D4037">
            <v>16.8</v>
          </cell>
        </row>
        <row r="4038">
          <cell r="A4038">
            <v>12032</v>
          </cell>
          <cell r="B4038" t="str">
            <v>JOGO TRANQUETA LATAO CROMADO TIPO 203 LA FONTE P/ FECHADURA PORTA BANHEIRO</v>
          </cell>
          <cell r="C4038" t="str">
            <v>JG</v>
          </cell>
          <cell r="D4038">
            <v>14.79</v>
          </cell>
        </row>
        <row r="4039">
          <cell r="A4039">
            <v>12033</v>
          </cell>
          <cell r="B4039" t="str">
            <v>CURVA PVC 180G 1.1/2\" P/ ELETRODUTO ROSCAVEL</v>
          </cell>
          <cell r="C4039" t="str">
            <v>UN</v>
          </cell>
          <cell r="D4039">
            <v>7.49</v>
          </cell>
        </row>
        <row r="4040">
          <cell r="A4040">
            <v>12034</v>
          </cell>
          <cell r="B4040" t="str">
            <v>CURVA PVC 180G 3/4\" P/ ELETRODUTO ROSCAVEL</v>
          </cell>
          <cell r="C4040" t="str">
            <v>UN</v>
          </cell>
          <cell r="D4040">
            <v>2.58</v>
          </cell>
        </row>
        <row r="4041">
          <cell r="A4041">
            <v>12035</v>
          </cell>
          <cell r="B4041" t="str">
            <v>QUADRO DE DISTRIBUICAO DE EMBUTIR SEM BARRAMENTO P/ 3 DISJUNTORES UNIPOLARES, EM CHAPA DE ACO GALV</v>
          </cell>
          <cell r="C4041" t="str">
            <v>UN</v>
          </cell>
          <cell r="D4041">
            <v>15.41</v>
          </cell>
        </row>
        <row r="4042">
          <cell r="A4042">
            <v>12038</v>
          </cell>
          <cell r="B4042" t="str">
            <v>QUADRO DE DISTRIBUICAO DE SOBREPOR C/ BARRAMENTO TRIFASICO P/ 18 DISJUNTORES UNIPOLARES, EM CHAPA DE ACO GALV</v>
          </cell>
          <cell r="C4042" t="str">
            <v>UN</v>
          </cell>
          <cell r="D4042">
            <v>246.63</v>
          </cell>
        </row>
        <row r="4043">
          <cell r="A4043">
            <v>12039</v>
          </cell>
          <cell r="B4043" t="str">
            <v>QUADRO DE DISTRIBUICAO DE EMBUTIR C/ BARRAMENTO TRIFASICO P/ 24 DISJUNTORES UNIPOLARES EM CHAPA DE ACO GALV</v>
          </cell>
          <cell r="C4043" t="str">
            <v>UN</v>
          </cell>
          <cell r="D4043">
            <v>266.45999999999998</v>
          </cell>
        </row>
        <row r="4044">
          <cell r="A4044">
            <v>12040</v>
          </cell>
          <cell r="B4044" t="str">
            <v>QUADRO DE DISTRIBUICAO DE SOBREPOR C/ BARRAMENTO TRIFASICO P/ 24 DISJUNTORES UNIPOLARES, EM CHAPA DE ACO GALV</v>
          </cell>
          <cell r="C4044" t="str">
            <v>UN</v>
          </cell>
          <cell r="D4044">
            <v>289.29000000000002</v>
          </cell>
        </row>
        <row r="4045">
          <cell r="A4045">
            <v>12041</v>
          </cell>
          <cell r="B4045" t="str">
            <v>QUADRO DE DISTRIBUICAO DE EMBUTIR C/ BARRAMENTO TRIFASICO P/ 32 DISJUNTORES UNIPOLARES EM CHAPA DE ACO GALV</v>
          </cell>
          <cell r="C4045" t="str">
            <v>UN</v>
          </cell>
          <cell r="D4045">
            <v>417.25</v>
          </cell>
        </row>
        <row r="4046">
          <cell r="A4046">
            <v>12042</v>
          </cell>
          <cell r="B4046" t="str">
            <v>QUADRO DE DISTRIBUICAO DE EMBUTIR C/ BARRAMENTO TRIFASICO P/ 40 DISJUNTORES UNIPOLARES EM CHAPA DE ACO GALV COM CHAVE GERAL TRIFASICA</v>
          </cell>
          <cell r="C4046" t="str">
            <v>UN</v>
          </cell>
          <cell r="D4046">
            <v>469.65</v>
          </cell>
        </row>
        <row r="4047">
          <cell r="A4047">
            <v>12043</v>
          </cell>
          <cell r="B4047" t="str">
            <v>QUADRO DE DISTRIBUICAO DE EMBUTIR C/ BARRAMENTO TRIFASICO P/ 50 DISJUNTORES UNIPOLARES EM CHAPA DE ACO GALV</v>
          </cell>
          <cell r="C4047" t="str">
            <v>UN</v>
          </cell>
          <cell r="D4047">
            <v>656.35</v>
          </cell>
        </row>
        <row r="4048">
          <cell r="A4048">
            <v>12045</v>
          </cell>
          <cell r="B4048" t="str">
            <v>QUADRO DE DISTRIBUICAO DE EMBUTIR C/ BARRAMENTO TRIFASICO P/ 60 DISJUNTORES UNIPOLARES EM CHAPA DE ACO GALV</v>
          </cell>
          <cell r="C4048" t="str">
            <v>UN</v>
          </cell>
          <cell r="D4048">
            <v>814.77</v>
          </cell>
        </row>
        <row r="4049">
          <cell r="A4049">
            <v>12056</v>
          </cell>
          <cell r="B4049" t="str">
            <v>ELETRODUTO METALICO FLEXIVEL TIPO CONDUITE D = 1 1/2\"</v>
          </cell>
          <cell r="C4049" t="str">
            <v>M</v>
          </cell>
          <cell r="D4049">
            <v>6.5</v>
          </cell>
        </row>
        <row r="4050">
          <cell r="A4050">
            <v>12057</v>
          </cell>
          <cell r="B4050" t="str">
            <v>ELETRODUTO METALICO FLEXIVEL TIPO CONDUITE D = 1 1/4\"</v>
          </cell>
          <cell r="C4050" t="str">
            <v>M</v>
          </cell>
          <cell r="D4050">
            <v>5.75</v>
          </cell>
        </row>
        <row r="4051">
          <cell r="A4051">
            <v>12058</v>
          </cell>
          <cell r="B4051" t="str">
            <v>ELETRODUTO METALICO FLEXIVEL TIPO CONDUITE D = 1\"</v>
          </cell>
          <cell r="C4051" t="str">
            <v>M</v>
          </cell>
          <cell r="D4051">
            <v>4.3499999999999996</v>
          </cell>
        </row>
        <row r="4052">
          <cell r="A4052">
            <v>12059</v>
          </cell>
          <cell r="B4052" t="str">
            <v>ELETRODUTO METALICO FLEXIVEL TIPO CONDUITE D = 1/2\"</v>
          </cell>
          <cell r="C4052" t="str">
            <v>M</v>
          </cell>
          <cell r="D4052">
            <v>3.14</v>
          </cell>
        </row>
        <row r="4053">
          <cell r="A4053">
            <v>12060</v>
          </cell>
          <cell r="B4053" t="str">
            <v>ELETRODUTO METALICO FLEXIVEL TIPO CONDUITE D = 2 1/2\"</v>
          </cell>
          <cell r="C4053" t="str">
            <v>M</v>
          </cell>
          <cell r="D4053">
            <v>11.07</v>
          </cell>
        </row>
        <row r="4054">
          <cell r="A4054">
            <v>12061</v>
          </cell>
          <cell r="B4054" t="str">
            <v>ELETRODUTO METALICO FLEXIVEL TIPO CONDUITE D = 2\"</v>
          </cell>
          <cell r="C4054" t="str">
            <v>M</v>
          </cell>
          <cell r="D4054">
            <v>9.02</v>
          </cell>
        </row>
        <row r="4055">
          <cell r="A4055">
            <v>12062</v>
          </cell>
          <cell r="B4055" t="str">
            <v>ELETRODUTO METALICO FLEXIVEL TIPO CONDUITE D = 3\"</v>
          </cell>
          <cell r="C4055" t="str">
            <v>M</v>
          </cell>
          <cell r="D4055">
            <v>16.63</v>
          </cell>
        </row>
        <row r="4056">
          <cell r="A4056">
            <v>12067</v>
          </cell>
          <cell r="B4056" t="str">
            <v>ELETRODUTO PVC SOLDAVEL NBR-6150 CL B - 60MM</v>
          </cell>
          <cell r="C4056" t="str">
            <v>M</v>
          </cell>
          <cell r="D4056">
            <v>3.18</v>
          </cell>
        </row>
        <row r="4057">
          <cell r="A4057">
            <v>12070</v>
          </cell>
          <cell r="B4057" t="str">
            <v>ELETRODUTO PVC SOLDAVEL NBR-6150 CL B - 40MM</v>
          </cell>
          <cell r="C4057" t="str">
            <v>M</v>
          </cell>
          <cell r="D4057">
            <v>1.79</v>
          </cell>
        </row>
        <row r="4058">
          <cell r="A4058">
            <v>12075</v>
          </cell>
          <cell r="B4058" t="str">
            <v>CAIXA P/ MEDICAO DE DEMANDA E ENERGIA REATIVA EM CHAPA 18 ESTAMPADA , PADRAO DE CONCESSIONARIA LOCAL</v>
          </cell>
          <cell r="C4058" t="str">
            <v>UN</v>
          </cell>
          <cell r="D4058">
            <v>420.31</v>
          </cell>
        </row>
        <row r="4059">
          <cell r="A4059">
            <v>12076</v>
          </cell>
          <cell r="B4059" t="str">
            <v>TRANSFORMADOR TRIFASICO 13,8KV/220-127V; 15 KVA IMERSO EM OLEO MINERAL\"</v>
          </cell>
          <cell r="C4059" t="str">
            <v>UN</v>
          </cell>
          <cell r="D4059">
            <v>2980</v>
          </cell>
        </row>
        <row r="4060">
          <cell r="A4060">
            <v>12079</v>
          </cell>
          <cell r="B4060" t="str">
            <v>CHAVE FACA TRIPOLAR BLINDADA 150A/500V, C/BASE P/FUSIVEIS NH DE 125A, TIPO F-824 DA MAR-GIRIUS CONTINENTAL OU EQUIV</v>
          </cell>
          <cell r="C4060" t="str">
            <v>UN</v>
          </cell>
          <cell r="D4060">
            <v>414.34</v>
          </cell>
        </row>
        <row r="4061">
          <cell r="A4061">
            <v>12080</v>
          </cell>
          <cell r="B4061" t="str">
            <v>CHAVE FACA MONOPOLAR BLINDADA 30A/250V</v>
          </cell>
          <cell r="C4061" t="str">
            <v>UN</v>
          </cell>
          <cell r="D4061">
            <v>32.74</v>
          </cell>
        </row>
        <row r="4062">
          <cell r="A4062">
            <v>12081</v>
          </cell>
          <cell r="B4062" t="str">
            <v>CHAVE FACA TRIPOLAR BLINDADA 30A/250V, TIPO F-321 SPF DA MAR-GIRIUS CONTINENTAL OU EQUIV</v>
          </cell>
          <cell r="C4062" t="str">
            <v>UN</v>
          </cell>
          <cell r="D4062">
            <v>135.46</v>
          </cell>
        </row>
        <row r="4063">
          <cell r="A4063">
            <v>12082</v>
          </cell>
          <cell r="B4063" t="str">
            <v>CHAVE FACA TRIPOLAR BLINDADA 60A/250V, TIPO F-322 SPF DA MAR-GIRIUS CONTINENTAL OU EQUIV</v>
          </cell>
          <cell r="C4063" t="str">
            <v>UN</v>
          </cell>
          <cell r="D4063">
            <v>220.97</v>
          </cell>
        </row>
        <row r="4064">
          <cell r="A4064">
            <v>12083</v>
          </cell>
          <cell r="B4064" t="str">
            <v>CHAVE FACA TRIPOLAR BLINDADA 100A/250V, TIPO F-323 SPF DA MAR-GIRIUS CONTINENTAL OU EQUIV</v>
          </cell>
          <cell r="C4064" t="str">
            <v>UN</v>
          </cell>
          <cell r="D4064">
            <v>507.98</v>
          </cell>
        </row>
        <row r="4065">
          <cell r="A4065">
            <v>12090</v>
          </cell>
          <cell r="B4065" t="str">
            <v>CHAVE FACA TRIPOLAR C/BASE DE ARDOSIA/MARMORE 30A/250V</v>
          </cell>
          <cell r="C4065" t="str">
            <v>UN</v>
          </cell>
          <cell r="D4065">
            <v>25.03</v>
          </cell>
        </row>
        <row r="4066">
          <cell r="A4066">
            <v>12091</v>
          </cell>
          <cell r="B4066" t="str">
            <v>CHAVE FACA TRIPOLAR C/BASE DE ARDOSIA/MARMORE 60A/250V</v>
          </cell>
          <cell r="C4066" t="str">
            <v>UN</v>
          </cell>
          <cell r="D4066">
            <v>30.2</v>
          </cell>
        </row>
        <row r="4067">
          <cell r="A4067">
            <v>12092</v>
          </cell>
          <cell r="B4067" t="str">
            <v>CHAVE FACA TRIPOLAR C/BASE DE ARDOSIA/MARMORE 100A/250V</v>
          </cell>
          <cell r="C4067" t="str">
            <v>UN</v>
          </cell>
          <cell r="D4067">
            <v>54.3</v>
          </cell>
        </row>
        <row r="4068">
          <cell r="A4068">
            <v>12096</v>
          </cell>
          <cell r="B4068" t="str">
            <v>CHAVE COMUTADORA REFORCADA TIPO FACA C/ BASE DE MARMORE 1 X 30A/250V (1 POLO)</v>
          </cell>
          <cell r="C4068" t="str">
            <v>UN</v>
          </cell>
          <cell r="D4068">
            <v>17.07</v>
          </cell>
        </row>
        <row r="4069">
          <cell r="A4069">
            <v>12097</v>
          </cell>
          <cell r="B4069" t="str">
            <v>CHAVE COMUTADORA REFORCADA TIPO FACA C/ BASE DE MARMORE 2 X 30A/250V (2 POLOS)</v>
          </cell>
          <cell r="C4069" t="str">
            <v>UN</v>
          </cell>
          <cell r="D4069">
            <v>15.04</v>
          </cell>
        </row>
        <row r="4070">
          <cell r="A4070">
            <v>12098</v>
          </cell>
          <cell r="B4070" t="str">
            <v>CHAVE COMUTADORA REFORCADA TIPO FACA C/ BASE DE MARMORE 2 X 60A/250V (2 POLOS)</v>
          </cell>
          <cell r="C4070" t="str">
            <v>UN</v>
          </cell>
          <cell r="D4070">
            <v>23.62</v>
          </cell>
        </row>
        <row r="4071">
          <cell r="A4071">
            <v>12099</v>
          </cell>
          <cell r="B4071" t="str">
            <v>CHAVE COMUTADORA REFORCADA TIPO FACA C/ BASE DE MARMORE 3 X 30A/250V (3 POLOS) - TANQUE DE ACO P/ TRANSP  DE AGUA</v>
          </cell>
          <cell r="C4071" t="str">
            <v>UN</v>
          </cell>
          <cell r="D4071">
            <v>20.6</v>
          </cell>
        </row>
        <row r="4072">
          <cell r="A4072">
            <v>12100</v>
          </cell>
          <cell r="B4072" t="str">
            <v>CHAVE COMUTADORA REFORCADA TIPO FACA C/ BASE DE MARMORE 3 X 60A/250V (3 POLOS)</v>
          </cell>
          <cell r="C4072" t="str">
            <v>UN</v>
          </cell>
          <cell r="D4072">
            <v>25.4</v>
          </cell>
        </row>
        <row r="4073">
          <cell r="A4073">
            <v>12109</v>
          </cell>
          <cell r="B4073" t="str">
            <v>CORTA-CIRCUITO FUSIVEL DISTRIBUICAO, 100A/15 KV C/ SUPORTE L, TIPO LMO DA HITACHE-LINE OU EQUIV</v>
          </cell>
          <cell r="C4073" t="str">
            <v>UN</v>
          </cell>
          <cell r="D4073">
            <v>287.85000000000002</v>
          </cell>
        </row>
        <row r="4074">
          <cell r="A4074">
            <v>12113</v>
          </cell>
          <cell r="B4074" t="str">
            <v>INTERRUPTOR PULSADOR P/ CAMPAINHA EMBUTIR 2A/250V C/ PLACA, TIPO SILENTOQUE PIAL OU EQUIV</v>
          </cell>
          <cell r="C4074" t="str">
            <v>UN</v>
          </cell>
          <cell r="D4074">
            <v>5.62</v>
          </cell>
        </row>
        <row r="4075">
          <cell r="A4075">
            <v>12114</v>
          </cell>
          <cell r="B4075" t="str">
            <v>CAMPAINHA ALTA POTENCIA 110V REF. 41418 - PIAL</v>
          </cell>
          <cell r="C4075" t="str">
            <v>UN</v>
          </cell>
          <cell r="D4075">
            <v>109.57</v>
          </cell>
        </row>
        <row r="4076">
          <cell r="A4076">
            <v>12115</v>
          </cell>
          <cell r="B4076" t="str">
            <v>CIGARRA DE EMBUTIR 110/220V TIPO SILENTOQUE PIAL OU EQUIV</v>
          </cell>
          <cell r="C4076" t="str">
            <v>UN</v>
          </cell>
          <cell r="D4076">
            <v>13.2</v>
          </cell>
        </row>
        <row r="4077">
          <cell r="A4077">
            <v>12116</v>
          </cell>
          <cell r="B4077" t="str">
            <v>CONJUNTO EMBUTIR 1 INTERRUPTOR PARALELO 1 TOMADA 2P UNIVERSAL 10A/250V S/ PLACA, TP SILENTOQUE PIAL OU EQUIV</v>
          </cell>
          <cell r="C4077" t="str">
            <v>UN</v>
          </cell>
          <cell r="D4077">
            <v>9.3800000000000008</v>
          </cell>
        </row>
        <row r="4078">
          <cell r="A4078">
            <v>12118</v>
          </cell>
          <cell r="B4078" t="str">
            <v>CONJUNTO ARSTOP P/ AR CONDICIONADO C/ DISJUNTOR 20A</v>
          </cell>
          <cell r="C4078" t="str">
            <v>UN</v>
          </cell>
          <cell r="D4078">
            <v>37.67</v>
          </cell>
        </row>
        <row r="4079">
          <cell r="A4079">
            <v>12119</v>
          </cell>
          <cell r="B4079" t="str">
            <v>PLACA CEGA 4 X 2'' EM TERMOPLASTICO, TIPO SILENTOQUE PIAL OU EQUIV</v>
          </cell>
          <cell r="C4079" t="str">
            <v>UN</v>
          </cell>
          <cell r="D4079">
            <v>1.53</v>
          </cell>
        </row>
        <row r="4080">
          <cell r="A4080">
            <v>12120</v>
          </cell>
          <cell r="B4080" t="str">
            <v>PLACA CEGA 4 X 4'' EM TERMOPLASTICO, TIPO SILENTOQUE PIAL OU EQUIV</v>
          </cell>
          <cell r="C4080" t="str">
            <v>UN</v>
          </cell>
          <cell r="D4080">
            <v>3.55</v>
          </cell>
        </row>
        <row r="4081">
          <cell r="A4081">
            <v>12121</v>
          </cell>
          <cell r="B4081" t="str">
            <v>PLACA CEGA REDONDA 3'' EM TERMOPLASTICO, TIPO SILENTOQUE PIAL OU EQUIV</v>
          </cell>
          <cell r="C4081" t="str">
            <v>UN</v>
          </cell>
          <cell r="D4081">
            <v>2.99</v>
          </cell>
        </row>
        <row r="4082">
          <cell r="A4082">
            <v>12122</v>
          </cell>
          <cell r="B4082" t="str">
            <v>INTERRUPTOR BIPOLAR (TECLA DUPLA) EMBUTIR 20A/250V C/ PLACA, TIPO SILENTOQUE PIAL OU EQUIV</v>
          </cell>
          <cell r="C4082" t="str">
            <v>UN</v>
          </cell>
          <cell r="D4082">
            <v>17.43</v>
          </cell>
        </row>
        <row r="4083">
          <cell r="A4083">
            <v>12125</v>
          </cell>
          <cell r="B4083" t="str">
            <v>CONJUNTO EMBUTIR 2 INTERRUPTORES SIMPLES 1 INTERRUPTOR PARALELO 10A/250V C/ PLACA TP SILENTOQUE PIAL OU EQUIV</v>
          </cell>
          <cell r="C4083" t="str">
            <v>UN</v>
          </cell>
          <cell r="D4083">
            <v>16.03</v>
          </cell>
        </row>
        <row r="4084">
          <cell r="A4084">
            <v>12126</v>
          </cell>
          <cell r="B4084" t="str">
            <v>CONJUNTO EMBUTIR 3 INTERRUPTORES PARALELOS 10A/250V C/ PLACA TP SILENTOQUE PIAL OU EQUIV</v>
          </cell>
          <cell r="C4084" t="str">
            <v>UN</v>
          </cell>
          <cell r="D4084">
            <v>15.59</v>
          </cell>
        </row>
        <row r="4085">
          <cell r="A4085">
            <v>12127</v>
          </cell>
          <cell r="B4085" t="str">
            <v>INTERRUPTOR INTERMEDIARIO (TECLA DUPLA) EMBUTIR 10A/250V C/ PLACA, TIPO SILENTOQUE PIAL OU EQUIV</v>
          </cell>
          <cell r="C4085" t="str">
            <v>UN</v>
          </cell>
          <cell r="D4085">
            <v>16.21</v>
          </cell>
        </row>
        <row r="4086">
          <cell r="A4086">
            <v>12128</v>
          </cell>
          <cell r="B4086" t="str">
            <v>INTERRUPTOR SOBREPOR 1 TECLA SIMPLES, TIPO SILENTOQUE PIAL OU EQUIV</v>
          </cell>
          <cell r="C4086" t="str">
            <v>UN</v>
          </cell>
          <cell r="D4086">
            <v>3.58</v>
          </cell>
        </row>
        <row r="4087">
          <cell r="A4087">
            <v>12129</v>
          </cell>
          <cell r="B4087" t="str">
            <v>INTERRUPTOR SOBREPOR 2 TECLAS SIMPLES, TIPO SILENTOQUE PIAL OU EQUIV</v>
          </cell>
          <cell r="C4087" t="str">
            <v>UN</v>
          </cell>
          <cell r="D4087">
            <v>6.41</v>
          </cell>
        </row>
        <row r="4088">
          <cell r="A4088">
            <v>12130</v>
          </cell>
          <cell r="B4088" t="str">
            <v>CONJUNTO EMBUTIR 2 INTERRUPTORES PARALELOS 1 TOMADA 2P UNIVERSAL 10A/250V, S/ PLACA, TP SILENTOQUE PIAL OU EQUIV</v>
          </cell>
          <cell r="C4088" t="str">
            <v>UN</v>
          </cell>
          <cell r="D4088">
            <v>11.29</v>
          </cell>
        </row>
        <row r="4089">
          <cell r="A4089">
            <v>12142</v>
          </cell>
          <cell r="B4089" t="str">
            <v>TOMADA SOBREPOR P/ TELEFONE PADRAO TELEBRAS, TIPO SILENTOQUE PIAL OU EQUIV</v>
          </cell>
          <cell r="C4089" t="str">
            <v>UN</v>
          </cell>
          <cell r="D4089">
            <v>6.63</v>
          </cell>
        </row>
        <row r="4090">
          <cell r="A4090">
            <v>12143</v>
          </cell>
          <cell r="B4090" t="str">
            <v>TOMADA ESPECIAL C/ PINO 15A, REVESTIMENTO EM BORRACHA, TIPO SAVEL OU EQUIV</v>
          </cell>
          <cell r="C4090" t="str">
            <v>UN</v>
          </cell>
          <cell r="D4090">
            <v>18.100000000000001</v>
          </cell>
        </row>
        <row r="4091">
          <cell r="A4091">
            <v>12145</v>
          </cell>
          <cell r="B4091" t="str">
            <v>TOMADA DE PISO 2P UNIVERSAL 10A/250V C/ PLACA 4'' X 4'' EM TERMOPLASTICO ALTA RESISTENCIA, TIPO PIAL OU EQUIV</v>
          </cell>
          <cell r="C4091" t="str">
            <v>UN</v>
          </cell>
          <cell r="D4091">
            <v>16.57</v>
          </cell>
        </row>
        <row r="4092">
          <cell r="A4092">
            <v>12147</v>
          </cell>
          <cell r="B4092" t="str">
            <v>TOMADA SOBREPOR 2P UNIVERSAL 10A/250V, TIPO SILENTOQUE PIAL OU EQUIV</v>
          </cell>
          <cell r="C4092" t="str">
            <v>UN</v>
          </cell>
          <cell r="D4092">
            <v>8.1</v>
          </cell>
        </row>
        <row r="4093">
          <cell r="A4093">
            <v>12200</v>
          </cell>
          <cell r="B4093" t="str">
            <v>LAMPADA INCANDESCENTE 300W</v>
          </cell>
          <cell r="C4093" t="str">
            <v>UN</v>
          </cell>
          <cell r="D4093">
            <v>8.18</v>
          </cell>
        </row>
        <row r="4094">
          <cell r="A4094">
            <v>12201</v>
          </cell>
          <cell r="B4094" t="str">
            <v>LAMPADA INCANDESCENTE 40W</v>
          </cell>
          <cell r="C4094" t="str">
            <v>UN</v>
          </cell>
          <cell r="D4094">
            <v>0.82</v>
          </cell>
        </row>
        <row r="4095">
          <cell r="A4095">
            <v>12202</v>
          </cell>
          <cell r="B4095" t="str">
            <v>LAMPADA INCANDESCENTE 200W</v>
          </cell>
          <cell r="C4095" t="str">
            <v>UN</v>
          </cell>
          <cell r="D4095">
            <v>1.92</v>
          </cell>
        </row>
        <row r="4096">
          <cell r="A4096">
            <v>12203</v>
          </cell>
          <cell r="B4096" t="str">
            <v>LAMPADA INCANDESCENTE 150W</v>
          </cell>
          <cell r="C4096" t="str">
            <v>UN</v>
          </cell>
          <cell r="D4096">
            <v>1.53</v>
          </cell>
        </row>
        <row r="4097">
          <cell r="A4097">
            <v>12207</v>
          </cell>
          <cell r="B4097" t="str">
            <v>LAMPADA FLUORESCENTE 85W</v>
          </cell>
          <cell r="C4097" t="str">
            <v>UN</v>
          </cell>
          <cell r="D4097">
            <v>7.7</v>
          </cell>
        </row>
        <row r="4098">
          <cell r="A4098">
            <v>12214</v>
          </cell>
          <cell r="B4098" t="str">
            <v>LAMPADA VAPOR MERCURIO 125W</v>
          </cell>
          <cell r="C4098" t="str">
            <v>UN</v>
          </cell>
          <cell r="D4098">
            <v>9.6300000000000008</v>
          </cell>
        </row>
        <row r="4099">
          <cell r="A4099">
            <v>12216</v>
          </cell>
          <cell r="B4099" t="str">
            <v>LAMPADA VAPOR SODIO 150W</v>
          </cell>
          <cell r="C4099" t="str">
            <v>UN</v>
          </cell>
          <cell r="D4099">
            <v>27.94</v>
          </cell>
        </row>
        <row r="4100">
          <cell r="A4100">
            <v>12223</v>
          </cell>
          <cell r="B4100" t="str">
            <v>ARANDELA 45 GRAUS PROVA DE TEMPO, GASES E VAPORES</v>
          </cell>
          <cell r="C4100" t="str">
            <v>UN</v>
          </cell>
          <cell r="D4100">
            <v>97.83</v>
          </cell>
        </row>
        <row r="4101">
          <cell r="A4101">
            <v>12227</v>
          </cell>
          <cell r="B4101" t="str">
            <v>ARANDELA C/ BASE EM CHAPA DE ACO PINTADA E GLOBO DE VIDRO LEITOSO - BOCA 10CM   DIAM 20CM</v>
          </cell>
          <cell r="C4101" t="str">
            <v>UN</v>
          </cell>
          <cell r="D4101">
            <v>87.76</v>
          </cell>
        </row>
        <row r="4102">
          <cell r="A4102">
            <v>12230</v>
          </cell>
          <cell r="B4102" t="str">
            <v>LUMINARIA CALHA SOBREPOR EM CHAPA ACO P/ 1 LAMPADA FLUORESCENTE 20W   (NAO INCLUI REATOR E LAMPADA)</v>
          </cell>
          <cell r="C4102" t="str">
            <v>UN</v>
          </cell>
          <cell r="D4102">
            <v>8.02</v>
          </cell>
        </row>
        <row r="4103">
          <cell r="A4103">
            <v>12231</v>
          </cell>
          <cell r="B4103" t="str">
            <v>LUMINARIA CALHA SOBREPOR EM CHAPA ACO P/ 1 LAMPADA FLUORESCENTE 40W   (NAO INCLUI REATOR E LAMP)</v>
          </cell>
          <cell r="C4103" t="str">
            <v>UN</v>
          </cell>
          <cell r="D4103">
            <v>11.46</v>
          </cell>
        </row>
        <row r="4104">
          <cell r="A4104">
            <v>12232</v>
          </cell>
          <cell r="B4104" t="str">
            <v>LUMINARIA CALHA SOBREPOR EM CHAPA ACO P/ 2 LAMPADAS FLUORESCENTES 2OW (NAO INCLUI REATOR E LAMPADAS)</v>
          </cell>
          <cell r="C4104" t="str">
            <v>UN</v>
          </cell>
          <cell r="D4104">
            <v>7.52</v>
          </cell>
        </row>
        <row r="4105">
          <cell r="A4105">
            <v>12239</v>
          </cell>
          <cell r="B4105" t="str">
            <v>LUMINARIA CALHA SOBREPOR EM CHAPA ACO P/ 2 LAMPADAS FLUORESCENTES 40W (NAO INCLUI REATOR E LAMP)</v>
          </cell>
          <cell r="C4105" t="str">
            <v>UN</v>
          </cell>
          <cell r="D4105">
            <v>14.62</v>
          </cell>
        </row>
        <row r="4106">
          <cell r="A4106">
            <v>12240</v>
          </cell>
          <cell r="B4106" t="str">
            <v>LUMINARIA CALHA SOBREPOR EM CHAPA ACO P/ 3 LAMPADAS FLUORESCENTES 20W (NAO INCLUI REATOR E LAMP)</v>
          </cell>
          <cell r="C4106" t="str">
            <v>UN</v>
          </cell>
          <cell r="D4106">
            <v>13.79</v>
          </cell>
        </row>
        <row r="4107">
          <cell r="A4107">
            <v>12241</v>
          </cell>
          <cell r="B4107" t="str">
            <v>LUMINARIA CALHA SOBREPOR EM CHAPA ACO P/ 3 LAMPADAS FLUORESCENTES 40W (NAO INCLUI REATOR E LAMP)</v>
          </cell>
          <cell r="C4107" t="str">
            <v>UN</v>
          </cell>
          <cell r="D4107">
            <v>20.46</v>
          </cell>
        </row>
        <row r="4108">
          <cell r="A4108">
            <v>12242</v>
          </cell>
          <cell r="B4108" t="str">
            <v>LUMINARIA CALHA SOBREPOR EM CHAPA ACO P/ 4 LAMPADAS FLUORESCENTES 20W (NAO INCLUI REATOR E LAMP)</v>
          </cell>
          <cell r="C4108" t="str">
            <v>UN</v>
          </cell>
          <cell r="D4108">
            <v>14.94</v>
          </cell>
        </row>
        <row r="4109">
          <cell r="A4109">
            <v>12243</v>
          </cell>
          <cell r="B4109" t="str">
            <v>LUMINARIA CALHA SOBREPOR CHAPA DE ACO P/ 4 LAMPADAS FLUORESCENTES 4OW (NAO INCLUI REATOR E LAMP)</v>
          </cell>
          <cell r="C4109" t="str">
            <v>UN</v>
          </cell>
          <cell r="D4109">
            <v>24.47</v>
          </cell>
        </row>
        <row r="4110">
          <cell r="A4110">
            <v>12244</v>
          </cell>
          <cell r="B4110" t="str">
            <v>LUMINARIA EMBUTIDA WETZEL REF. IPT 31/1</v>
          </cell>
          <cell r="C4110" t="str">
            <v>UN</v>
          </cell>
          <cell r="D4110">
            <v>95.28</v>
          </cell>
        </row>
        <row r="4111">
          <cell r="A4111">
            <v>12245</v>
          </cell>
          <cell r="B4111" t="str">
            <v>LUMINARIA ESMALTADA COR ALUMINIO PETERCO Y.25/1</v>
          </cell>
          <cell r="C4111" t="str">
            <v>UN</v>
          </cell>
          <cell r="D4111">
            <v>66.34</v>
          </cell>
        </row>
        <row r="4112">
          <cell r="A4112">
            <v>12265</v>
          </cell>
          <cell r="B4112" t="str">
            <v>LUMINARIA PHILLIPS PARA LAMPADA DE 400 W MODELO HDK 47240064 OU EQUIVALENTE</v>
          </cell>
          <cell r="C4112" t="str">
            <v>UN</v>
          </cell>
          <cell r="D4112">
            <v>305.45999999999998</v>
          </cell>
        </row>
        <row r="4113">
          <cell r="A4113">
            <v>12266</v>
          </cell>
          <cell r="B4113" t="str">
            <v>LUMINARIA PHILLIPS TIPO SPOT</v>
          </cell>
          <cell r="C4113" t="str">
            <v>UN</v>
          </cell>
          <cell r="D4113">
            <v>10.96</v>
          </cell>
        </row>
        <row r="4114">
          <cell r="A4114">
            <v>12267</v>
          </cell>
          <cell r="B4114" t="str">
            <v>LUMINARIA PROVA DE TEMPO PETERCO Y.31/1</v>
          </cell>
          <cell r="C4114" t="str">
            <v>UN</v>
          </cell>
          <cell r="D4114">
            <v>87.76</v>
          </cell>
        </row>
        <row r="4115">
          <cell r="A4115">
            <v>12268</v>
          </cell>
          <cell r="B4115" t="str">
            <v>LUMINARIA ABERTA P/ ILUMINACAO PUBLICA, CORPO REFLETOR EM ALUMINIO FUNDIDO, PORTA LAMPADA E27 COM BRACO METALICO DE 1,50M</v>
          </cell>
          <cell r="C4115" t="str">
            <v>UN</v>
          </cell>
          <cell r="D4115">
            <v>59.22</v>
          </cell>
        </row>
        <row r="4116">
          <cell r="A4116">
            <v>12271</v>
          </cell>
          <cell r="B4116" t="str">
            <v>LUMINARIA DUPLA P/SINALIZACAO, TIPO WETZEL AS-2/110 OU EQUIV</v>
          </cell>
          <cell r="C4116" t="str">
            <v>UN</v>
          </cell>
          <cell r="D4116">
            <v>152.94</v>
          </cell>
        </row>
        <row r="4117">
          <cell r="A4117">
            <v>12272</v>
          </cell>
          <cell r="B4117" t="str">
            <v>PROJETOR P/ FACHADA PROVA DE TEMPO P/ LAMPADA INCANDESCENTE OU VAPOR MERCURIO E27, TIPO Z-15 PETERCO OU EQUIV</v>
          </cell>
          <cell r="C4117" t="str">
            <v>UN</v>
          </cell>
          <cell r="D4117">
            <v>74.319999999999993</v>
          </cell>
        </row>
        <row r="4118">
          <cell r="A4118">
            <v>12273</v>
          </cell>
          <cell r="B4118" t="str">
            <v>PROJETOR RETANGULAR FECHADO PARA LAMPADA VAPOR DE MERCURIO/SODIO 250 W A 500 W, CABECEIRAS EM ALUMINIO FUNDIDO, CORPO EM ALUMINIO ANODIZADO, PARA LAMPADA E40 FECHAMENTO EM VIDRO TEMPERADO.</v>
          </cell>
          <cell r="C4118" t="str">
            <v>UN</v>
          </cell>
          <cell r="D4118">
            <v>45.13</v>
          </cell>
        </row>
        <row r="4119">
          <cell r="A4119">
            <v>12294</v>
          </cell>
          <cell r="B4119" t="str">
            <v>BOCAL/SOQUETE/RECEPTACULO CONTRA INTEMPERIES C/ RABICHO</v>
          </cell>
          <cell r="C4119" t="str">
            <v>UN</v>
          </cell>
          <cell r="D4119">
            <v>2.2599999999999998</v>
          </cell>
        </row>
        <row r="4120">
          <cell r="A4120">
            <v>12295</v>
          </cell>
          <cell r="B4120" t="str">
            <v>BOCAL/SOQUETE/RECEPTACULO DE BAQUELITE</v>
          </cell>
          <cell r="C4120" t="str">
            <v>UN</v>
          </cell>
          <cell r="D4120">
            <v>2.61</v>
          </cell>
        </row>
        <row r="4121">
          <cell r="A4121">
            <v>12296</v>
          </cell>
          <cell r="B4121" t="str">
            <v>BOCAL/SOQUETE/RECEPTACULO DE PORCELANA</v>
          </cell>
          <cell r="C4121" t="str">
            <v>UN</v>
          </cell>
          <cell r="D4121">
            <v>2.0099999999999998</v>
          </cell>
        </row>
        <row r="4122">
          <cell r="A4122">
            <v>12297</v>
          </cell>
          <cell r="B4122" t="str">
            <v>GLOBO ESFERICO DE PLASTICO TAMANHO MEDIO</v>
          </cell>
          <cell r="C4122" t="str">
            <v>UN</v>
          </cell>
          <cell r="D4122">
            <v>9.83</v>
          </cell>
        </row>
        <row r="4123">
          <cell r="A4123">
            <v>12298</v>
          </cell>
          <cell r="B4123" t="str">
            <v>GLOBO ESFERICO DE VIDRO LISO TAMANHO MEDIO</v>
          </cell>
          <cell r="C4123" t="str">
            <v>UN</v>
          </cell>
          <cell r="D4123">
            <v>10.41</v>
          </cell>
        </row>
        <row r="4124">
          <cell r="A4124">
            <v>12299</v>
          </cell>
          <cell r="B4124" t="str">
            <v>GLOBO ESFERICO DE VIDRO LISO TAMANHO GRANDE</v>
          </cell>
          <cell r="C4124" t="str">
            <v>UN</v>
          </cell>
          <cell r="D4124">
            <v>27.28</v>
          </cell>
        </row>
        <row r="4125">
          <cell r="A4125">
            <v>12314</v>
          </cell>
          <cell r="B4125" t="str">
            <v>REATOR PARTIDA RAPIDA P/ 1 LAMPADA FLUORESCENTE 110W/220V</v>
          </cell>
          <cell r="C4125" t="str">
            <v>UN</v>
          </cell>
          <cell r="D4125">
            <v>52.03</v>
          </cell>
        </row>
        <row r="4126">
          <cell r="A4126">
            <v>12315</v>
          </cell>
          <cell r="B4126" t="str">
            <v>REATOR PARTIDA RAPIDA P/ 1 LAMPADA FLUORESCENTE 85W/220V</v>
          </cell>
          <cell r="C4126" t="str">
            <v>UN</v>
          </cell>
          <cell r="D4126">
            <v>49.64</v>
          </cell>
        </row>
        <row r="4127">
          <cell r="A4127">
            <v>12316</v>
          </cell>
          <cell r="B4127" t="str">
            <v>REATOR P/ 1 LAMPADA VAPOR DE MERCURIO 125W USO EXT</v>
          </cell>
          <cell r="C4127" t="str">
            <v>UN</v>
          </cell>
          <cell r="D4127">
            <v>46.89</v>
          </cell>
        </row>
        <row r="4128">
          <cell r="A4128">
            <v>12317</v>
          </cell>
          <cell r="B4128" t="str">
            <v>REATOR P/ 1 LAMPADA VAPOR DE MERCURIO 250W USO EXT</v>
          </cell>
          <cell r="C4128" t="str">
            <v>UN</v>
          </cell>
          <cell r="D4128">
            <v>55.91</v>
          </cell>
        </row>
        <row r="4129">
          <cell r="A4129">
            <v>12318</v>
          </cell>
          <cell r="B4129" t="str">
            <v>REATOR P/ 1 LAMPADA VAPOR DE MERCURIO 400W USO EXT</v>
          </cell>
          <cell r="C4129" t="str">
            <v>UN</v>
          </cell>
          <cell r="D4129">
            <v>64.41</v>
          </cell>
        </row>
        <row r="4130">
          <cell r="A4130">
            <v>12327</v>
          </cell>
          <cell r="B4130" t="str">
            <v>CINTA PARA INSTALACAO DE TRANSFORMADOR EM POSTE DE CONCRETO DIAM 210MM</v>
          </cell>
          <cell r="C4130" t="str">
            <v>UN</v>
          </cell>
          <cell r="D4130">
            <v>66.95</v>
          </cell>
        </row>
        <row r="4131">
          <cell r="A4131">
            <v>12329</v>
          </cell>
          <cell r="B4131" t="str">
            <v>COBRE ELETROLITICO EM BARRA OU CHAPA</v>
          </cell>
          <cell r="C4131" t="str">
            <v>KG</v>
          </cell>
          <cell r="D4131">
            <v>73.430000000000007</v>
          </cell>
        </row>
        <row r="4132">
          <cell r="A4132">
            <v>12332</v>
          </cell>
          <cell r="B4132" t="str">
            <v>AUTOMATICO DE BOIA INFERIOR 10A/250V</v>
          </cell>
          <cell r="C4132" t="str">
            <v>CJ</v>
          </cell>
          <cell r="D4132">
            <v>41.63</v>
          </cell>
        </row>
        <row r="4133">
          <cell r="A4133">
            <v>12334</v>
          </cell>
          <cell r="B4133" t="str">
            <v>TUBO CERAMICO PERFURADO DN 100 MM - P/ DRENAGEM</v>
          </cell>
          <cell r="C4133" t="str">
            <v>M</v>
          </cell>
          <cell r="D4133">
            <v>5.77</v>
          </cell>
        </row>
        <row r="4134">
          <cell r="A4134">
            <v>12335</v>
          </cell>
          <cell r="B4134" t="str">
            <v>TUBO CERAMICO PERFURADO DN 150 MM - P/ DRENAGEM</v>
          </cell>
          <cell r="C4134" t="str">
            <v>M</v>
          </cell>
          <cell r="D4134">
            <v>7.94</v>
          </cell>
        </row>
        <row r="4135">
          <cell r="A4135">
            <v>12336</v>
          </cell>
          <cell r="B4135" t="str">
            <v>TUBO CERAMICO PERFURADO DN 200 MM - P/ DRENAGEM</v>
          </cell>
          <cell r="C4135" t="str">
            <v>M</v>
          </cell>
          <cell r="D4135">
            <v>13.76</v>
          </cell>
        </row>
        <row r="4136">
          <cell r="A4136">
            <v>12340</v>
          </cell>
          <cell r="B4136" t="str">
            <v>CHAVE SECCIONADORA TRIPOLAR P/ MEDIA TENSAO 400A/15KV, C/ COMANDO MANUAL SIMULTANEO NAS 3 FASES ATRAVES DE PUNHO</v>
          </cell>
          <cell r="C4136" t="str">
            <v>UN</v>
          </cell>
          <cell r="D4136">
            <v>1715.83</v>
          </cell>
        </row>
        <row r="4137">
          <cell r="A4137">
            <v>12341</v>
          </cell>
          <cell r="B4137" t="str">
            <v>CHAVE SECCIONADORA TRIPOLAR P/ MEDIA TENSAO 400A/15KV, C/ COMANDO MANUAL SIMULTANEO NAS 3 FASES ATRAVES DE VARA DE MANOBRA, TIPO 3 DC 0015-2W SIEMENS OU EQUIV</v>
          </cell>
          <cell r="C4137" t="str">
            <v>UN</v>
          </cell>
          <cell r="D4137">
            <v>1572.46</v>
          </cell>
        </row>
        <row r="4138">
          <cell r="A4138">
            <v>12343</v>
          </cell>
          <cell r="B4138" t="str">
            <v>_x0000__x0004_</v>
          </cell>
          <cell r="C4138" t="str">
            <v>UN</v>
          </cell>
          <cell r="D4138">
            <v>1.48</v>
          </cell>
        </row>
        <row r="4139">
          <cell r="A4139">
            <v>12344</v>
          </cell>
          <cell r="B4139" t="str">
            <v>FUSIVEL DIAZED 20A</v>
          </cell>
          <cell r="C4139" t="str">
            <v>UN</v>
          </cell>
          <cell r="D4139">
            <v>1.1599999999999999</v>
          </cell>
        </row>
        <row r="4140">
          <cell r="A4140">
            <v>12345</v>
          </cell>
          <cell r="B4140" t="str">
            <v>FUSIVEL DIAZED 80A</v>
          </cell>
          <cell r="C4140" t="str">
            <v>UN</v>
          </cell>
          <cell r="D4140">
            <v>2.06</v>
          </cell>
        </row>
        <row r="4141">
          <cell r="A4141">
            <v>12346</v>
          </cell>
          <cell r="B4141" t="str">
            <v>FUSIVEL FACA 100A - 250V FIXO</v>
          </cell>
          <cell r="C4141" t="str">
            <v>UN</v>
          </cell>
          <cell r="D4141">
            <v>7.82</v>
          </cell>
        </row>
        <row r="4142">
          <cell r="A4142">
            <v>12348</v>
          </cell>
          <cell r="B4142" t="str">
            <v>FUSIVEL FACA 250 A 400A - 250V FIXO</v>
          </cell>
          <cell r="C4142" t="str">
            <v>UN</v>
          </cell>
          <cell r="D4142">
            <v>20.14</v>
          </cell>
        </row>
        <row r="4143">
          <cell r="A4143">
            <v>12353</v>
          </cell>
          <cell r="B4143" t="str">
            <v>FUSIVEL ROSCA 15A - 250V FIXO</v>
          </cell>
          <cell r="C4143" t="str">
            <v>UN</v>
          </cell>
          <cell r="D4143">
            <v>1.86</v>
          </cell>
        </row>
        <row r="4144">
          <cell r="A4144">
            <v>12356</v>
          </cell>
          <cell r="B4144" t="str">
            <v>TERMINAL AEREO EM ACO GALV, C/ BASE DE FIXACAO HORIZONTAL DN 1/2\"</v>
          </cell>
          <cell r="C4144" t="str">
            <v>UN</v>
          </cell>
          <cell r="D4144">
            <v>9.1199999999999992</v>
          </cell>
        </row>
        <row r="4145">
          <cell r="A4145">
            <v>12357</v>
          </cell>
          <cell r="B4145" t="str">
            <v>MASTRO SIMPLES GALV, C/ LUVA DE REDUCAO, DN 1 1/2\" X 3,00M</v>
          </cell>
          <cell r="C4145" t="str">
            <v>UN</v>
          </cell>
          <cell r="D4145">
            <v>118.67</v>
          </cell>
        </row>
        <row r="4146">
          <cell r="A4146">
            <v>12358</v>
          </cell>
          <cell r="B4146" t="str">
            <v>MASTRO SIMPLES GALV, C/ LUVA DE REDUCAO, DN 2'' X 3,00M</v>
          </cell>
          <cell r="C4146" t="str">
            <v>UN</v>
          </cell>
          <cell r="D4146">
            <v>127.43</v>
          </cell>
        </row>
        <row r="4147">
          <cell r="A4147">
            <v>12359</v>
          </cell>
          <cell r="B4147" t="str">
            <v>RELE TERMICO SIEMENS 3UA52</v>
          </cell>
          <cell r="C4147" t="str">
            <v>UN</v>
          </cell>
          <cell r="D4147">
            <v>77.98</v>
          </cell>
        </row>
        <row r="4148">
          <cell r="A4148">
            <v>12362</v>
          </cell>
          <cell r="B4148" t="str">
            <v>GANCHO SUSPENSAO PORCA-OLHAL EM ACO GALV ESPESSURA 16MM, ABERTURA 21MM</v>
          </cell>
          <cell r="C4148" t="str">
            <v>UN</v>
          </cell>
          <cell r="D4148">
            <v>3.62</v>
          </cell>
        </row>
        <row r="4149">
          <cell r="A4149">
            <v>12364</v>
          </cell>
          <cell r="B4149" t="str">
            <v>ISOLADOR TENSAO P/ 15KV - 6\" DISCO CAVILHA</v>
          </cell>
          <cell r="C4149" t="str">
            <v>UN</v>
          </cell>
          <cell r="D4149">
            <v>46.78</v>
          </cell>
        </row>
        <row r="4150">
          <cell r="A4150">
            <v>12365</v>
          </cell>
          <cell r="B4150" t="str">
            <v>ISOLADOR TIPO CARRETILHA - MARROM 72 X 72 MM</v>
          </cell>
          <cell r="C4150" t="str">
            <v>UN</v>
          </cell>
          <cell r="D4150">
            <v>3.74</v>
          </cell>
        </row>
        <row r="4151">
          <cell r="A4151">
            <v>12366</v>
          </cell>
          <cell r="B4151" t="str">
            <v>POSTE DE CONCRETO CIRCULAR, 150KG, H = 10M DE ACORDO COM NBR 8451</v>
          </cell>
          <cell r="C4151" t="str">
            <v>UN</v>
          </cell>
          <cell r="D4151">
            <v>420.89</v>
          </cell>
        </row>
        <row r="4152">
          <cell r="A4152">
            <v>12367</v>
          </cell>
          <cell r="B4152" t="str">
            <v>POSTE DE CONCRETO CIRCULAR, 200KG, H = 17M DE ACORDO COM NBR 8451</v>
          </cell>
          <cell r="C4152" t="str">
            <v>UN</v>
          </cell>
          <cell r="D4152">
            <v>1669.76</v>
          </cell>
        </row>
        <row r="4153">
          <cell r="A4153">
            <v>12368</v>
          </cell>
          <cell r="B4153" t="str">
            <v>POSTE DE CONCRETO CIRCULAR, 200KG, H = 22,5M DE ACORDO COM NBR 8451</v>
          </cell>
          <cell r="C4153" t="str">
            <v>UN</v>
          </cell>
          <cell r="D4153">
            <v>3093.89</v>
          </cell>
        </row>
        <row r="4154">
          <cell r="A4154">
            <v>12369</v>
          </cell>
          <cell r="B4154" t="str">
            <v>POSTE DE CONCRETO CIRCULAR, 150KG, H =   9M DE ACORDO COM NBR 8451</v>
          </cell>
          <cell r="C4154" t="str">
            <v>UN</v>
          </cell>
          <cell r="D4154">
            <v>386.39</v>
          </cell>
        </row>
        <row r="4155">
          <cell r="A4155">
            <v>12372</v>
          </cell>
          <cell r="B4155" t="str">
            <v>POSTE DE CONCRETO DUPLO T , 200KG, H = 11M DE ACORDO COM NBR 8451</v>
          </cell>
          <cell r="C4155" t="str">
            <v>UN</v>
          </cell>
          <cell r="D4155">
            <v>425.28</v>
          </cell>
        </row>
        <row r="4156">
          <cell r="A4156">
            <v>12373</v>
          </cell>
          <cell r="B4156" t="str">
            <v>POSTE DE CONCRETO DUPLO T , 400KG,H = 12M DE ACORDO COM NBR 8451</v>
          </cell>
          <cell r="C4156" t="str">
            <v>UN</v>
          </cell>
          <cell r="D4156">
            <v>750.18</v>
          </cell>
        </row>
        <row r="4157">
          <cell r="A4157">
            <v>12374</v>
          </cell>
          <cell r="B4157" t="str">
            <v>POSTE DE CONCRETO DUPLO T , 100KG, H = 6M DE ACORDO COM NBR 8451</v>
          </cell>
          <cell r="C4157" t="str">
            <v>UN</v>
          </cell>
          <cell r="D4157">
            <v>151.27000000000001</v>
          </cell>
        </row>
        <row r="4158">
          <cell r="A4158">
            <v>12378</v>
          </cell>
          <cell r="B4158" t="str">
            <v>POSTE FERRO GALV FLANGEADO RETO DN = 80MM X 6,0M</v>
          </cell>
          <cell r="C4158" t="str">
            <v>UN</v>
          </cell>
          <cell r="D4158">
            <v>372.46</v>
          </cell>
        </row>
        <row r="4159">
          <cell r="A4159">
            <v>12387</v>
          </cell>
          <cell r="B4159" t="str">
            <v>POSTE ACO H = 2,5M D = 75MM TIPO XR-701/1 XOULUX OU TPD-236/1 TROPICO</v>
          </cell>
          <cell r="C4159" t="str">
            <v>UN</v>
          </cell>
          <cell r="D4159">
            <v>110.32</v>
          </cell>
        </row>
        <row r="4160">
          <cell r="A4160">
            <v>12388</v>
          </cell>
          <cell r="B4160" t="str">
            <v>POSTE ACO H = 2,5M D = 75MM TIPO XR-701/2 XOULUX OU TPD-236/2 TROPICO</v>
          </cell>
          <cell r="C4160" t="str">
            <v>UN</v>
          </cell>
          <cell r="D4160">
            <v>135.22</v>
          </cell>
        </row>
        <row r="4161">
          <cell r="A4161">
            <v>12394</v>
          </cell>
          <cell r="B4161" t="str">
            <v>BUCHA REDUCAO FERRO GALV ROSCA REF. 1/2\"X3/8\"</v>
          </cell>
          <cell r="C4161" t="str">
            <v>UN</v>
          </cell>
          <cell r="D4161">
            <v>1.95</v>
          </cell>
        </row>
        <row r="4162">
          <cell r="A4162">
            <v>12395</v>
          </cell>
          <cell r="B4162" t="str">
            <v>CAP OU TAMPAO FERRO GALV ROSCA 1/4\"</v>
          </cell>
          <cell r="C4162" t="str">
            <v>UN</v>
          </cell>
          <cell r="D4162">
            <v>1.91</v>
          </cell>
        </row>
        <row r="4163">
          <cell r="A4163">
            <v>12396</v>
          </cell>
          <cell r="B4163" t="str">
            <v>CAP OU TAMPAO FERRO GALV ROSCA 3/8\"</v>
          </cell>
          <cell r="C4163" t="str">
            <v>UN</v>
          </cell>
          <cell r="D4163">
            <v>1.88</v>
          </cell>
        </row>
        <row r="4164">
          <cell r="A4164">
            <v>12402</v>
          </cell>
          <cell r="B4164" t="str">
            <v>JOELHO FERRO GALV 45G ROSCA 2.1/2\"</v>
          </cell>
          <cell r="C4164" t="str">
            <v>UN</v>
          </cell>
          <cell r="D4164">
            <v>41.2</v>
          </cell>
        </row>
        <row r="4165">
          <cell r="A4165">
            <v>12403</v>
          </cell>
          <cell r="B4165" t="str">
            <v>JOELHO FERRO GALV 90G C/ REDUCAO ROSCA  1 1/4\"X1\"</v>
          </cell>
          <cell r="C4165" t="str">
            <v>UN</v>
          </cell>
          <cell r="D4165">
            <v>10.41</v>
          </cell>
        </row>
        <row r="4166">
          <cell r="A4166">
            <v>12404</v>
          </cell>
          <cell r="B4166" t="str">
            <v>LUVA FERRO GALV ROSCA MACHO/FEMEA 3/4\"</v>
          </cell>
          <cell r="C4166" t="str">
            <v>UN</v>
          </cell>
          <cell r="D4166">
            <v>5.48</v>
          </cell>
        </row>
        <row r="4167">
          <cell r="A4167">
            <v>12406</v>
          </cell>
          <cell r="B4167" t="str">
            <v>LUVA REDUCAO FERRO GALV ROSCA 3/4\" X 1/2\"</v>
          </cell>
          <cell r="C4167" t="str">
            <v>UN</v>
          </cell>
          <cell r="D4167">
            <v>3.97</v>
          </cell>
        </row>
        <row r="4168">
          <cell r="A4168">
            <v>12407</v>
          </cell>
          <cell r="B4168" t="str">
            <v>LUVA REDUCAO FERRO GALV ROSCA MACHO/FEMEA 1.1/2\" X 1\"</v>
          </cell>
          <cell r="C4168" t="str">
            <v>UN</v>
          </cell>
          <cell r="D4168">
            <v>12.14</v>
          </cell>
        </row>
        <row r="4169">
          <cell r="A4169">
            <v>12408</v>
          </cell>
          <cell r="B4169" t="str">
            <v>LUVA REDUCAO FERRO GALV ROSCA MACHO/FEMEA 1\" X 1/2\"</v>
          </cell>
          <cell r="C4169" t="str">
            <v>UN</v>
          </cell>
          <cell r="D4169">
            <v>7.5</v>
          </cell>
        </row>
        <row r="4170">
          <cell r="A4170">
            <v>12409</v>
          </cell>
          <cell r="B4170" t="str">
            <v>LUVA REDUCAO FERRO GALV ROSCA MACHO/FEMEA 1\" X 3/4\"</v>
          </cell>
          <cell r="C4170" t="str">
            <v>UN</v>
          </cell>
          <cell r="D4170">
            <v>7.5</v>
          </cell>
        </row>
        <row r="4171">
          <cell r="A4171">
            <v>12410</v>
          </cell>
          <cell r="B4171" t="str">
            <v>LUVA REDUCAO FERRO GALV ROSCA MACHO/FEMEA 3/4\" X 1/2\"</v>
          </cell>
          <cell r="C4171" t="str">
            <v>UN</v>
          </cell>
          <cell r="D4171">
            <v>5.19</v>
          </cell>
        </row>
        <row r="4172">
          <cell r="A4172">
            <v>12411</v>
          </cell>
          <cell r="B4172" t="str">
            <v>PLUG OU BUJAO FERRO GALV 2 1/2\"</v>
          </cell>
          <cell r="C4172" t="str">
            <v>UN</v>
          </cell>
          <cell r="D4172">
            <v>17.03</v>
          </cell>
        </row>
        <row r="4173">
          <cell r="A4173">
            <v>12412</v>
          </cell>
          <cell r="B4173" t="str">
            <v>PLUG OU BUJAO FERRO GALV 4\"</v>
          </cell>
          <cell r="C4173" t="str">
            <v>UN</v>
          </cell>
          <cell r="D4173">
            <v>45.76</v>
          </cell>
        </row>
        <row r="4174">
          <cell r="A4174">
            <v>12413</v>
          </cell>
          <cell r="B4174" t="str">
            <v>SAIDA EM T FLANGE EM PE FERRO GALV 2 1/2\" (COMBATE INCENDIO)</v>
          </cell>
          <cell r="C4174" t="str">
            <v>UN</v>
          </cell>
          <cell r="D4174">
            <v>133.26</v>
          </cell>
        </row>
        <row r="4175">
          <cell r="A4175">
            <v>12414</v>
          </cell>
          <cell r="B4175" t="str">
            <v>TE FERRO GALVANIZADO 45G 1.1/2\"</v>
          </cell>
          <cell r="C4175" t="str">
            <v>UN</v>
          </cell>
          <cell r="D4175">
            <v>38.25</v>
          </cell>
        </row>
        <row r="4176">
          <cell r="A4176">
            <v>12415</v>
          </cell>
          <cell r="B4176" t="str">
            <v>TE FERRO GALVANIZADO 45G 1.1/4\"</v>
          </cell>
          <cell r="C4176" t="str">
            <v>UN</v>
          </cell>
          <cell r="D4176">
            <v>28.14</v>
          </cell>
        </row>
        <row r="4177">
          <cell r="A4177">
            <v>12416</v>
          </cell>
          <cell r="B4177" t="str">
            <v>TE FERRO GALVANIZADO 45G 1\"</v>
          </cell>
          <cell r="C4177" t="str">
            <v>UN</v>
          </cell>
          <cell r="D4177">
            <v>19.2</v>
          </cell>
        </row>
        <row r="4178">
          <cell r="A4178">
            <v>12417</v>
          </cell>
          <cell r="B4178" t="str">
            <v>TE FERRO GALVANIZADO 45G 1/2\"</v>
          </cell>
          <cell r="C4178" t="str">
            <v>UN</v>
          </cell>
          <cell r="D4178">
            <v>7.25</v>
          </cell>
        </row>
        <row r="4179">
          <cell r="A4179">
            <v>12418</v>
          </cell>
          <cell r="B4179" t="str">
            <v>TE FERRO GALVANIZADO 45G 2.1/2\"</v>
          </cell>
          <cell r="C4179" t="str">
            <v>UN</v>
          </cell>
          <cell r="D4179">
            <v>89.79</v>
          </cell>
        </row>
        <row r="4180">
          <cell r="A4180">
            <v>12419</v>
          </cell>
          <cell r="B4180" t="str">
            <v>TE FERRO GALVANIZADO 45G 2\"</v>
          </cell>
          <cell r="C4180" t="str">
            <v>UN</v>
          </cell>
          <cell r="D4180">
            <v>60.62</v>
          </cell>
        </row>
        <row r="4181">
          <cell r="A4181">
            <v>12420</v>
          </cell>
          <cell r="B4181" t="str">
            <v>TE FERRO GALVANIZADO 45G 3\"</v>
          </cell>
          <cell r="C4181" t="str">
            <v>UN</v>
          </cell>
          <cell r="D4181">
            <v>142.5</v>
          </cell>
        </row>
        <row r="4182">
          <cell r="A4182">
            <v>12421</v>
          </cell>
          <cell r="B4182" t="str">
            <v>TE FERRO GALVANIZADO 45G 3/4\"</v>
          </cell>
          <cell r="C4182" t="str">
            <v>UN</v>
          </cell>
          <cell r="D4182">
            <v>11.59</v>
          </cell>
        </row>
        <row r="4183">
          <cell r="A4183">
            <v>12422</v>
          </cell>
          <cell r="B4183" t="str">
            <v>TE FERRO GALVANIZADO 45G 4\"</v>
          </cell>
          <cell r="C4183" t="str">
            <v>UN</v>
          </cell>
          <cell r="D4183">
            <v>249.79</v>
          </cell>
        </row>
        <row r="4184">
          <cell r="A4184">
            <v>12424</v>
          </cell>
          <cell r="B4184" t="str">
            <v>UNIAO FERRO GALV C/ASSENTO CONICO BRONZE 1 1/2\"</v>
          </cell>
          <cell r="C4184" t="str">
            <v>UN</v>
          </cell>
          <cell r="D4184">
            <v>61.72</v>
          </cell>
        </row>
        <row r="4185">
          <cell r="A4185">
            <v>12425</v>
          </cell>
          <cell r="B4185" t="str">
            <v>UNIAO FERRO GALV C/ASSENTO CONICO BRONZE 1\"</v>
          </cell>
          <cell r="C4185" t="str">
            <v>UN</v>
          </cell>
          <cell r="D4185">
            <v>31.41</v>
          </cell>
        </row>
        <row r="4186">
          <cell r="A4186">
            <v>12426</v>
          </cell>
          <cell r="B4186" t="str">
            <v>UNIAO FERRO GALV C/ASSENTO CONICO BRONZE 1/2\"</v>
          </cell>
          <cell r="C4186" t="str">
            <v>UN</v>
          </cell>
          <cell r="D4186">
            <v>26.45</v>
          </cell>
        </row>
        <row r="4187">
          <cell r="A4187">
            <v>12427</v>
          </cell>
          <cell r="B4187" t="str">
            <v>UNIAO FERRO GALV C/ASSENTO CONICO BRONZE 2 1/2\"</v>
          </cell>
          <cell r="C4187" t="str">
            <v>UN</v>
          </cell>
          <cell r="D4187">
            <v>127.97</v>
          </cell>
        </row>
        <row r="4188">
          <cell r="A4188">
            <v>12428</v>
          </cell>
          <cell r="B4188" t="str">
            <v>UNIAO FERRO GALV C/ASSENTO CONICO BRONZE 2\"</v>
          </cell>
          <cell r="C4188" t="str">
            <v>UN</v>
          </cell>
          <cell r="D4188">
            <v>85.96</v>
          </cell>
        </row>
        <row r="4189">
          <cell r="A4189">
            <v>12429</v>
          </cell>
          <cell r="B4189" t="str">
            <v>UNIAO FERRO GALV C/ASSENTO CONICO BRONZE 3\"</v>
          </cell>
          <cell r="C4189" t="str">
            <v>UN</v>
          </cell>
          <cell r="D4189">
            <v>184.8</v>
          </cell>
        </row>
        <row r="4190">
          <cell r="A4190">
            <v>12430</v>
          </cell>
          <cell r="B4190" t="str">
            <v>UNIAO FERRO GALV C/ASSENTO CONICO BRONZE 3/4\"</v>
          </cell>
          <cell r="C4190" t="str">
            <v>UN</v>
          </cell>
          <cell r="D4190">
            <v>31.23</v>
          </cell>
        </row>
        <row r="4191">
          <cell r="A4191">
            <v>12431</v>
          </cell>
          <cell r="B4191" t="str">
            <v>UNIAO FERRO GALV C/ASSENTO CONICO BRONZE 4\"</v>
          </cell>
          <cell r="C4191" t="str">
            <v>UN</v>
          </cell>
          <cell r="D4191">
            <v>256.3</v>
          </cell>
        </row>
        <row r="4192">
          <cell r="A4192">
            <v>12432</v>
          </cell>
          <cell r="B4192" t="str">
            <v>UNIAO FERRO GALV C/ASSENTO CONICO FERRO LONGO 1 1/2\"</v>
          </cell>
          <cell r="C4192" t="str">
            <v>UN</v>
          </cell>
          <cell r="D4192">
            <v>35.79</v>
          </cell>
        </row>
        <row r="4193">
          <cell r="A4193">
            <v>12433</v>
          </cell>
          <cell r="B4193" t="str">
            <v>UNIAO FERRO GALV C/ASSENTO CONICO FERRO LONGO 1\"</v>
          </cell>
          <cell r="C4193" t="str">
            <v>UN</v>
          </cell>
          <cell r="D4193">
            <v>19.64</v>
          </cell>
        </row>
        <row r="4194">
          <cell r="A4194">
            <v>12434</v>
          </cell>
          <cell r="B4194" t="str">
            <v>UNIAO FERRO GALV C/ASSENTO CONICO FERRO LONGO 1/2\"</v>
          </cell>
          <cell r="C4194" t="str">
            <v>UN</v>
          </cell>
          <cell r="D4194">
            <v>14.16</v>
          </cell>
        </row>
        <row r="4195">
          <cell r="A4195">
            <v>12435</v>
          </cell>
          <cell r="B4195" t="str">
            <v>UNIAO FERRO GALV C/ASSENTO CONICO FERRO LONGO 2 1/2\"</v>
          </cell>
          <cell r="C4195" t="str">
            <v>UN</v>
          </cell>
          <cell r="D4195">
            <v>77.239999999999995</v>
          </cell>
        </row>
        <row r="4196">
          <cell r="A4196">
            <v>12436</v>
          </cell>
          <cell r="B4196" t="str">
            <v>UNIAO FERRO GALV C/ASSENTO CONICO FERRO LONGO 4\"</v>
          </cell>
          <cell r="C4196" t="str">
            <v>UN</v>
          </cell>
          <cell r="D4196">
            <v>144.47999999999999</v>
          </cell>
        </row>
        <row r="4197">
          <cell r="A4197">
            <v>12437</v>
          </cell>
          <cell r="B4197" t="str">
            <v>UNIAO FERRO GALV C/ASSENTO CONICO FERRO LONGO 2\"</v>
          </cell>
          <cell r="C4197" t="str">
            <v>UN</v>
          </cell>
          <cell r="D4197">
            <v>51.5</v>
          </cell>
        </row>
        <row r="4198">
          <cell r="A4198">
            <v>12438</v>
          </cell>
          <cell r="B4198" t="str">
            <v>UNIAO FERRO GALV C/ASSENTO CONICO FERRO LONGO 3\"</v>
          </cell>
          <cell r="C4198" t="str">
            <v>UN</v>
          </cell>
          <cell r="D4198">
            <v>114.03</v>
          </cell>
        </row>
        <row r="4199">
          <cell r="A4199">
            <v>12439</v>
          </cell>
          <cell r="B4199" t="str">
            <v>UNIAO FERRO GALV C/ASSENTO CONICO FERRO LONGO 3/4\"</v>
          </cell>
          <cell r="C4199" t="str">
            <v>UN</v>
          </cell>
          <cell r="D4199">
            <v>18.13</v>
          </cell>
        </row>
        <row r="4200">
          <cell r="A4200">
            <v>12440</v>
          </cell>
          <cell r="B4200" t="str">
            <v>UNIAO FERRO GALV C/ASSENTO PLANO C/JUNTA NITRIPACK 1 1/4\"</v>
          </cell>
          <cell r="C4200" t="str">
            <v>UN</v>
          </cell>
          <cell r="D4200">
            <v>28.58</v>
          </cell>
        </row>
        <row r="4201">
          <cell r="A4201">
            <v>12530</v>
          </cell>
          <cell r="B4201" t="str">
            <v>ANEL OU ADUELA CONCRETO ARMADO D = 0,60M, H = 0,30M</v>
          </cell>
          <cell r="C4201" t="str">
            <v>UN</v>
          </cell>
          <cell r="D4201">
            <v>28.24</v>
          </cell>
        </row>
        <row r="4202">
          <cell r="A4202">
            <v>12531</v>
          </cell>
          <cell r="B4202" t="str">
            <v>ANEL OU ADUELA CONCRETO ARMADO D = 0,60M, H = 0,40M</v>
          </cell>
          <cell r="C4202" t="str">
            <v>UN</v>
          </cell>
          <cell r="D4202">
            <v>39.33</v>
          </cell>
        </row>
        <row r="4203">
          <cell r="A4203">
            <v>12532</v>
          </cell>
          <cell r="B4203" t="str">
            <v>ANEL OU ADUELA CONCRETO ARMADO D = 0,60M, H = 0,50M</v>
          </cell>
          <cell r="C4203" t="str">
            <v>UN</v>
          </cell>
          <cell r="D4203">
            <v>41.45</v>
          </cell>
        </row>
        <row r="4204">
          <cell r="A4204">
            <v>12533</v>
          </cell>
          <cell r="B4204" t="str">
            <v>ANEL OU ADUELA CONCRETO ARMADO D = 0,80M, H = 0,30M</v>
          </cell>
          <cell r="C4204" t="str">
            <v>UN</v>
          </cell>
          <cell r="D4204">
            <v>52.95</v>
          </cell>
        </row>
        <row r="4205">
          <cell r="A4205">
            <v>12544</v>
          </cell>
          <cell r="B4205" t="str">
            <v>ANEL OU ADUELA CONCRETO ARMADO D = 0,80M, H = 0,50M</v>
          </cell>
          <cell r="C4205" t="str">
            <v>UN</v>
          </cell>
          <cell r="D4205">
            <v>56.49</v>
          </cell>
        </row>
        <row r="4206">
          <cell r="A4206">
            <v>12546</v>
          </cell>
          <cell r="B4206" t="str">
            <v>ANEL OU ADUELA CONCRETO ARMADO D = 1,00M, H = 0,40M</v>
          </cell>
          <cell r="C4206" t="str">
            <v>UN</v>
          </cell>
          <cell r="D4206">
            <v>84.73</v>
          </cell>
        </row>
        <row r="4207">
          <cell r="A4207">
            <v>12547</v>
          </cell>
          <cell r="B4207" t="str">
            <v>ANEL OU ADUELA CONCRETO ARMADO D = 1,00M, H = 0,50M</v>
          </cell>
          <cell r="C4207" t="str">
            <v>UN</v>
          </cell>
          <cell r="D4207">
            <v>96.02</v>
          </cell>
        </row>
        <row r="4208">
          <cell r="A4208">
            <v>12548</v>
          </cell>
          <cell r="B4208" t="str">
            <v>ANEL OU ADUELA CONCRETO ARMADO D = 1,10M, H = 0,30M</v>
          </cell>
          <cell r="C4208" t="str">
            <v>UN</v>
          </cell>
          <cell r="D4208">
            <v>72.27</v>
          </cell>
        </row>
        <row r="4209">
          <cell r="A4209">
            <v>12551</v>
          </cell>
          <cell r="B4209" t="str">
            <v>ANEL OU ADUELA CONCRETO ARMADO D = 1,20M, H = 0,50M</v>
          </cell>
          <cell r="C4209" t="str">
            <v>UN</v>
          </cell>
          <cell r="D4209">
            <v>131.33000000000001</v>
          </cell>
        </row>
        <row r="4210">
          <cell r="A4210">
            <v>12563</v>
          </cell>
          <cell r="B4210" t="str">
            <v>ANEL OU ADUELA CONCRETO ARMADO D = 1,50M, H = 0,50M</v>
          </cell>
          <cell r="C4210" t="str">
            <v>UN</v>
          </cell>
          <cell r="D4210">
            <v>156.75</v>
          </cell>
        </row>
        <row r="4211">
          <cell r="A4211">
            <v>12565</v>
          </cell>
          <cell r="B4211" t="str">
            <v>ANEL OU ADUELA CONCRETO ARMADO D = 2,00M, H = 0,50M</v>
          </cell>
          <cell r="C4211" t="str">
            <v>UN</v>
          </cell>
          <cell r="D4211">
            <v>340.04</v>
          </cell>
        </row>
        <row r="4212">
          <cell r="A4212">
            <v>12567</v>
          </cell>
          <cell r="B4212" t="str">
            <v>ANEL OU ADUELA CONCRETO ARMADO D = 2,50M, H = 0,50M</v>
          </cell>
          <cell r="C4212" t="str">
            <v>UN</v>
          </cell>
          <cell r="D4212">
            <v>391.83</v>
          </cell>
        </row>
        <row r="4213">
          <cell r="A4213">
            <v>12568</v>
          </cell>
          <cell r="B4213" t="str">
            <v>ANEL OU ADUELA CONCRETO ARMADO D = 3,00M, H = 0,50M</v>
          </cell>
          <cell r="C4213" t="str">
            <v>UN</v>
          </cell>
          <cell r="D4213">
            <v>530.67999999999995</v>
          </cell>
        </row>
        <row r="4214">
          <cell r="A4214">
            <v>12569</v>
          </cell>
          <cell r="B4214" t="str">
            <v>TUBO CONCRETO ARMADO CLASSE PA-2 PB NBR-8890/2007 DN 1100MM P/AGUAS PLUVIAIS</v>
          </cell>
          <cell r="C4214" t="str">
            <v>M</v>
          </cell>
          <cell r="D4214">
            <v>270.14</v>
          </cell>
        </row>
        <row r="4215">
          <cell r="A4215">
            <v>12572</v>
          </cell>
          <cell r="B4215" t="str">
            <v>TUBO CONCRETO ARMADO CLASSE PA-3 PB NBR-8890/2007 DN 1000MM P/AGUAS PLUVIAIS</v>
          </cell>
          <cell r="C4215" t="str">
            <v>M</v>
          </cell>
          <cell r="D4215">
            <v>299.37</v>
          </cell>
        </row>
        <row r="4216">
          <cell r="A4216">
            <v>12573</v>
          </cell>
          <cell r="B4216" t="str">
            <v>TUBO CONCRETO ARMADO CLASSE PA-3 PB NBR-8890/2007 DN 1100MM P/AGUAS PLUVIAIS</v>
          </cell>
          <cell r="C4216" t="str">
            <v>M</v>
          </cell>
          <cell r="D4216">
            <v>362.92</v>
          </cell>
        </row>
        <row r="4217">
          <cell r="A4217">
            <v>12574</v>
          </cell>
          <cell r="B4217" t="str">
            <v>TUBO CONCRETO ARMADO CLASSE PA-3 PB NBR-8890/2007 DN 1200MM P/AGUAS PLUVIAIS</v>
          </cell>
          <cell r="C4217" t="str">
            <v>M</v>
          </cell>
          <cell r="D4217">
            <v>416.3</v>
          </cell>
        </row>
        <row r="4218">
          <cell r="A4218">
            <v>12575</v>
          </cell>
          <cell r="B4218" t="str">
            <v>TUBO CONCRETO ARMADO CLASSE PA-3 PB NBR-8890/2007 DN 1500MM P/AGUAS PLUVIAIS</v>
          </cell>
          <cell r="C4218" t="str">
            <v>M</v>
          </cell>
          <cell r="D4218">
            <v>599.79999999999995</v>
          </cell>
        </row>
        <row r="4219">
          <cell r="A4219">
            <v>12576</v>
          </cell>
          <cell r="B4219" t="str">
            <v>TUBO CONCRETO ARMADO CLASSE PA-3 PB NBR-8890/2007 DN 400MM P/AGUAS PLUVIAIS</v>
          </cell>
          <cell r="C4219" t="str">
            <v>M</v>
          </cell>
          <cell r="D4219">
            <v>70.61</v>
          </cell>
        </row>
        <row r="4220">
          <cell r="A4220">
            <v>12577</v>
          </cell>
          <cell r="B4220" t="str">
            <v>TUBO CONCRETO ARMADO CLASSE PA-3 PB NBR-8890/2007 DN 500MM P/AGUAS PLUVIAIS</v>
          </cell>
          <cell r="C4220" t="str">
            <v>M</v>
          </cell>
          <cell r="D4220">
            <v>91.79</v>
          </cell>
        </row>
        <row r="4221">
          <cell r="A4221">
            <v>12578</v>
          </cell>
          <cell r="B4221" t="str">
            <v>TUBO CONCRETO ARMADO CLASSE PA-3 PB NBR-8890/2007 DN 600MM P/AGUAS PLUVIAIS</v>
          </cell>
          <cell r="C4221" t="str">
            <v>M</v>
          </cell>
          <cell r="D4221">
            <v>108.03</v>
          </cell>
        </row>
        <row r="4222">
          <cell r="A4222">
            <v>12579</v>
          </cell>
          <cell r="B4222" t="str">
            <v>TUBO CONCRETO ARMADO CLASSE PA-3 PB NBR-8890/2007 DN 700MM P/AGUAS PLUVIAIS</v>
          </cell>
          <cell r="C4222" t="str">
            <v>M</v>
          </cell>
          <cell r="D4222">
            <v>169.46</v>
          </cell>
        </row>
        <row r="4223">
          <cell r="A4223">
            <v>12580</v>
          </cell>
          <cell r="B4223" t="str">
            <v>TUBO CONCRETO ARMADO CLASSE PA-3 PB NBR-8890/2007 DN 800MM P/AGUAS PLUVIAIS</v>
          </cell>
          <cell r="C4223" t="str">
            <v>M</v>
          </cell>
          <cell r="D4223">
            <v>179.34</v>
          </cell>
        </row>
        <row r="4224">
          <cell r="A4224">
            <v>12581</v>
          </cell>
          <cell r="B4224" t="str">
            <v>TUBO CONCRETO ARMADO CLASSE PA-3 PB NBR-8890/2007 DN 900MM P/AGUAS PLUVIAIS</v>
          </cell>
          <cell r="C4224" t="str">
            <v>M</v>
          </cell>
          <cell r="D4224">
            <v>294.43</v>
          </cell>
        </row>
        <row r="4225">
          <cell r="A4225">
            <v>12583</v>
          </cell>
          <cell r="B4225" t="str">
            <v>TUBO CONCRETO SIMPLES POROSO DN 200 MM</v>
          </cell>
          <cell r="C4225" t="str">
            <v>M</v>
          </cell>
          <cell r="D4225">
            <v>12.82</v>
          </cell>
        </row>
        <row r="4226">
          <cell r="A4226">
            <v>12584</v>
          </cell>
          <cell r="B4226" t="str">
            <v>TUBO CONCRETO SIMPLES POROSO DN 300 MM</v>
          </cell>
          <cell r="C4226" t="str">
            <v>M</v>
          </cell>
          <cell r="D4226">
            <v>17.75</v>
          </cell>
        </row>
        <row r="4227">
          <cell r="A4227">
            <v>12592</v>
          </cell>
          <cell r="B4227" t="str">
            <v>TUBO PVC PBA 15 JE NBR 5647 P/REDE AGUA DN 100/DE 110 MM</v>
          </cell>
          <cell r="C4227" t="str">
            <v>M</v>
          </cell>
          <cell r="D4227">
            <v>19.96</v>
          </cell>
        </row>
        <row r="4228">
          <cell r="A4228">
            <v>12599</v>
          </cell>
          <cell r="B4228" t="str">
            <v>TUBO PVC PBA 15 JE NBR 5647 P/REDE AGUA DN 50/DE 60 MM</v>
          </cell>
          <cell r="C4228" t="str">
            <v>M</v>
          </cell>
          <cell r="D4228">
            <v>5.91</v>
          </cell>
        </row>
        <row r="4229">
          <cell r="A4229">
            <v>12600</v>
          </cell>
          <cell r="B4229" t="str">
            <v>TUBO PVC PBA 15 JE NBR 5647 P/REDE AGUA DN 65/DE 75 MM</v>
          </cell>
          <cell r="C4229" t="str">
            <v>M</v>
          </cell>
          <cell r="D4229">
            <v>9.4700000000000006</v>
          </cell>
        </row>
        <row r="4230">
          <cell r="A4230">
            <v>12601</v>
          </cell>
          <cell r="B4230" t="str">
            <v>TUBO PVC PBA 15 JE NBR 5647 P/REDE AGUA DN 75/DE 85 MM</v>
          </cell>
          <cell r="C4230" t="str">
            <v>M</v>
          </cell>
          <cell r="D4230">
            <v>11.82</v>
          </cell>
        </row>
        <row r="4231">
          <cell r="A4231">
            <v>12602</v>
          </cell>
          <cell r="B4231" t="str">
            <v>TUBO PVC PBA 20 JE NBR 5647 P/REDE AGUA DN 100/DE 110 MM</v>
          </cell>
          <cell r="C4231" t="str">
            <v>M</v>
          </cell>
          <cell r="D4231">
            <v>24.96</v>
          </cell>
        </row>
        <row r="4232">
          <cell r="A4232">
            <v>12609</v>
          </cell>
          <cell r="B4232" t="str">
            <v>TUBO PVC PBA 20 JE NBR 5647 P/REDE AGUA DN 50/DE 60 MM</v>
          </cell>
          <cell r="C4232" t="str">
            <v>M</v>
          </cell>
          <cell r="D4232">
            <v>7.49</v>
          </cell>
        </row>
        <row r="4233">
          <cell r="A4233">
            <v>12610</v>
          </cell>
          <cell r="B4233" t="str">
            <v>TUBO PVC PBA 20 JE NBR 5647 P/REDE AGUA DN 65/DE 75 MM</v>
          </cell>
          <cell r="C4233" t="str">
            <v>M</v>
          </cell>
          <cell r="D4233">
            <v>11.75</v>
          </cell>
        </row>
        <row r="4234">
          <cell r="A4234">
            <v>12611</v>
          </cell>
          <cell r="B4234" t="str">
            <v>TUBO PVC PBA 20 JE NBR 5647 P/REDE AGUA DN 75/DE 85 MM</v>
          </cell>
          <cell r="C4234" t="str">
            <v>M</v>
          </cell>
          <cell r="D4234">
            <v>14.91</v>
          </cell>
        </row>
        <row r="4235">
          <cell r="A4235">
            <v>12612</v>
          </cell>
          <cell r="B4235" t="str">
            <v>CONJUNTO DE LIGACAO (TUBO + CANOPLA) PVC RIGIDO C/ TUBO 1.1/2\" X 20CM P/ BACIA SANITARIA\"</v>
          </cell>
          <cell r="C4235" t="str">
            <v>UN</v>
          </cell>
          <cell r="D4235">
            <v>3.07</v>
          </cell>
        </row>
        <row r="4236">
          <cell r="A4236">
            <v>12613</v>
          </cell>
          <cell r="B4236" t="str">
            <v>TUBO BENGALA PVC  P/ LIGACAO CX DESCARGA EMBUTIR - 40MM X 73CM</v>
          </cell>
          <cell r="C4236" t="str">
            <v>UN</v>
          </cell>
          <cell r="D4236">
            <v>4.46</v>
          </cell>
        </row>
        <row r="4237">
          <cell r="A4237">
            <v>12614</v>
          </cell>
          <cell r="B4237" t="str">
            <v>BOCAL PVC MR AQUAPLUV BEIRAL D =125X88 MM</v>
          </cell>
          <cell r="C4237" t="str">
            <v>UN</v>
          </cell>
          <cell r="D4237">
            <v>8.73</v>
          </cell>
        </row>
        <row r="4238">
          <cell r="A4238">
            <v>12615</v>
          </cell>
          <cell r="B4238" t="str">
            <v>BRACADEIRA PVC AQUAPLUV D = 88MM</v>
          </cell>
          <cell r="C4238" t="str">
            <v>UN</v>
          </cell>
          <cell r="D4238">
            <v>1.7</v>
          </cell>
        </row>
        <row r="4239">
          <cell r="A4239">
            <v>12616</v>
          </cell>
          <cell r="B4239" t="str">
            <v>CABECEIRA DIREITA PVC AQUAPLUV D = 125 MM</v>
          </cell>
          <cell r="C4239" t="str">
            <v>UN</v>
          </cell>
          <cell r="D4239">
            <v>2.6</v>
          </cell>
        </row>
        <row r="4240">
          <cell r="A4240">
            <v>12617</v>
          </cell>
          <cell r="B4240" t="str">
            <v>CABECEIRA ESQUERDA PVC AQUAPLUV D = 125 MM</v>
          </cell>
          <cell r="C4240" t="str">
            <v>UN</v>
          </cell>
          <cell r="D4240">
            <v>2.71</v>
          </cell>
        </row>
        <row r="4241">
          <cell r="A4241">
            <v>12618</v>
          </cell>
          <cell r="B4241" t="str">
            <v>CALHA PVC AQUAPLUV DN = 125 MM C/ 3,00 M DE COMPRIM=</v>
          </cell>
          <cell r="C4241" t="str">
            <v>UN</v>
          </cell>
          <cell r="D4241">
            <v>19.34</v>
          </cell>
        </row>
        <row r="4242">
          <cell r="A4242">
            <v>12619</v>
          </cell>
          <cell r="B4242" t="str">
            <v>CHAPA PLANA DE PVC P/ CALHA C/ 0,40M DE LARGURA</v>
          </cell>
          <cell r="C4242" t="str">
            <v>M</v>
          </cell>
          <cell r="D4242">
            <v>178.23</v>
          </cell>
        </row>
        <row r="4243">
          <cell r="A4243">
            <v>12620</v>
          </cell>
          <cell r="B4243" t="str">
            <v>CHAPA PLANA DE PVC P/ CALHA C/ 0,50M DE LARGURA</v>
          </cell>
          <cell r="C4243" t="str">
            <v>M</v>
          </cell>
          <cell r="D4243">
            <v>221.59</v>
          </cell>
        </row>
        <row r="4244">
          <cell r="A4244">
            <v>12621</v>
          </cell>
          <cell r="B4244" t="str">
            <v>CHAPA PLANA DE PVC P/ CALHA C/ 0,60M DE LARGURA</v>
          </cell>
          <cell r="C4244" t="str">
            <v>M</v>
          </cell>
          <cell r="D4244">
            <v>264.95</v>
          </cell>
        </row>
        <row r="4245">
          <cell r="A4245">
            <v>12622</v>
          </cell>
          <cell r="B4245" t="str">
            <v>CHAPA PLANA DE PVC P/ CALHA C/ 1,00M DE LARGURA</v>
          </cell>
          <cell r="C4245" t="str">
            <v>M</v>
          </cell>
          <cell r="D4245">
            <v>443.18</v>
          </cell>
        </row>
        <row r="4246">
          <cell r="A4246">
            <v>12623</v>
          </cell>
          <cell r="B4246" t="str">
            <v>CONDUTOR PVC AQUAPLUV C=88 MM</v>
          </cell>
          <cell r="C4246" t="str">
            <v>M</v>
          </cell>
          <cell r="D4246">
            <v>16.09</v>
          </cell>
        </row>
        <row r="4247">
          <cell r="A4247">
            <v>12624</v>
          </cell>
          <cell r="B4247" t="str">
            <v>EMENDA MR PVC AQUAPLUV D = 125 MM</v>
          </cell>
          <cell r="C4247" t="str">
            <v>UN</v>
          </cell>
          <cell r="D4247">
            <v>4.5599999999999996</v>
          </cell>
        </row>
        <row r="4248">
          <cell r="A4248">
            <v>12625</v>
          </cell>
          <cell r="B4248" t="str">
            <v>JUNCAO PVC 60G AQUAPLUV 88 MM</v>
          </cell>
          <cell r="C4248" t="str">
            <v>UN</v>
          </cell>
          <cell r="D4248">
            <v>4.08</v>
          </cell>
        </row>
        <row r="4249">
          <cell r="A4249">
            <v>12626</v>
          </cell>
          <cell r="B4249" t="str">
            <v>SUPORTE ZINCADO DOBRADO AQUAPLUV (PVC-TIGRE)</v>
          </cell>
          <cell r="C4249" t="str">
            <v>UN</v>
          </cell>
          <cell r="D4249">
            <v>2.25</v>
          </cell>
        </row>
        <row r="4250">
          <cell r="A4250">
            <v>12627</v>
          </cell>
          <cell r="B4250" t="str">
            <v>VEDACAO PVC AQUAPLUV D = 125 MM</v>
          </cell>
          <cell r="C4250" t="str">
            <v>UN</v>
          </cell>
          <cell r="D4250">
            <v>0.3</v>
          </cell>
        </row>
        <row r="4251">
          <cell r="A4251">
            <v>12628</v>
          </cell>
          <cell r="B4251" t="str">
            <v>JOELHO PVC AQUAPLUV 60G D = 88 MM</v>
          </cell>
          <cell r="C4251" t="str">
            <v>UN</v>
          </cell>
          <cell r="D4251">
            <v>2.98</v>
          </cell>
        </row>
        <row r="4252">
          <cell r="A4252">
            <v>12629</v>
          </cell>
          <cell r="B4252" t="str">
            <v>JOELHO PVC AQUAPLUV 90G D = 88 MM</v>
          </cell>
          <cell r="C4252" t="str">
            <v>UN</v>
          </cell>
          <cell r="D4252">
            <v>3.49</v>
          </cell>
        </row>
        <row r="4253">
          <cell r="A4253">
            <v>12657</v>
          </cell>
          <cell r="B4253" t="str">
            <v>VALVULA RETENCAO VERTICAL BRONZE (PN-16) 2 1/2\" 200PSI - EXTREMIDADES C/ ROSCA\"</v>
          </cell>
          <cell r="C4253" t="str">
            <v>UN</v>
          </cell>
          <cell r="D4253">
            <v>117.63</v>
          </cell>
        </row>
        <row r="4254">
          <cell r="A4254">
            <v>12713</v>
          </cell>
          <cell r="B4254" t="str">
            <v>TUBO COBRE CLASSE \"E\" DN 15 MM</v>
          </cell>
          <cell r="C4254" t="str">
            <v>M</v>
          </cell>
          <cell r="D4254">
            <v>10.7</v>
          </cell>
        </row>
        <row r="4255">
          <cell r="A4255">
            <v>12714</v>
          </cell>
          <cell r="B4255" t="str">
            <v>COTOVELO COBRE S/ANEL SOLDA REF 607 15MM</v>
          </cell>
          <cell r="C4255" t="str">
            <v>UN</v>
          </cell>
          <cell r="D4255">
            <v>2.4700000000000002</v>
          </cell>
        </row>
        <row r="4256">
          <cell r="A4256">
            <v>12715</v>
          </cell>
          <cell r="B4256" t="str">
            <v>COTOVELO COBRE S/ANEL SOLDA REF 607 22MM</v>
          </cell>
          <cell r="C4256" t="str">
            <v>UN</v>
          </cell>
          <cell r="D4256">
            <v>6.02</v>
          </cell>
        </row>
        <row r="4257">
          <cell r="A4257">
            <v>12716</v>
          </cell>
          <cell r="B4257" t="str">
            <v>COTOVELO COBRE S/ANEL SOLDA REF 607 28MM</v>
          </cell>
          <cell r="C4257" t="str">
            <v>UN</v>
          </cell>
          <cell r="D4257">
            <v>8.27</v>
          </cell>
        </row>
        <row r="4258">
          <cell r="A4258">
            <v>12717</v>
          </cell>
          <cell r="B4258" t="str">
            <v>COTOVELO COBRE S/ANEL SOLDA REF 607 35MM</v>
          </cell>
          <cell r="C4258" t="str">
            <v>UN</v>
          </cell>
          <cell r="D4258">
            <v>22.18</v>
          </cell>
        </row>
        <row r="4259">
          <cell r="A4259">
            <v>12718</v>
          </cell>
          <cell r="B4259" t="str">
            <v>COTOVELO COBRE S/ANEL SOLDA REF 607 42MM</v>
          </cell>
          <cell r="C4259" t="str">
            <v>UN</v>
          </cell>
          <cell r="D4259">
            <v>33.53</v>
          </cell>
        </row>
        <row r="4260">
          <cell r="A4260">
            <v>12719</v>
          </cell>
          <cell r="B4260" t="str">
            <v>COTOVELO COBRE S/ANEL SOLDA REF 607 54MM</v>
          </cell>
          <cell r="C4260" t="str">
            <v>UN</v>
          </cell>
          <cell r="D4260">
            <v>49.38</v>
          </cell>
        </row>
        <row r="4261">
          <cell r="A4261">
            <v>12720</v>
          </cell>
          <cell r="B4261" t="str">
            <v>COTOVELO COBRE S/ANEL SOLDA REF 607 66MM</v>
          </cell>
          <cell r="C4261" t="str">
            <v>UN</v>
          </cell>
          <cell r="D4261">
            <v>146.97999999999999</v>
          </cell>
        </row>
        <row r="4262">
          <cell r="A4262">
            <v>12721</v>
          </cell>
          <cell r="B4262" t="str">
            <v>COTOVELO COBRE S/ANEL SOLDA REF 607 79MM</v>
          </cell>
          <cell r="C4262" t="str">
            <v>UN</v>
          </cell>
          <cell r="D4262">
            <v>175.49</v>
          </cell>
        </row>
        <row r="4263">
          <cell r="A4263">
            <v>12722</v>
          </cell>
          <cell r="B4263" t="str">
            <v>COTOVELO COBRE S/ANEL SOLDA REF 607 104MM</v>
          </cell>
          <cell r="C4263" t="str">
            <v>UN</v>
          </cell>
          <cell r="D4263">
            <v>301.45999999999998</v>
          </cell>
        </row>
        <row r="4264">
          <cell r="A4264">
            <v>12723</v>
          </cell>
          <cell r="B4264" t="str">
            <v>LUVA COBRE SEM ANEL DE SOLDA REF. 600 D = 15 MM</v>
          </cell>
          <cell r="C4264" t="str">
            <v>UN</v>
          </cell>
          <cell r="D4264">
            <v>1.43</v>
          </cell>
        </row>
        <row r="4265">
          <cell r="A4265">
            <v>12724</v>
          </cell>
          <cell r="B4265" t="str">
            <v>LUVA COBRE SEM ANEL DE SOLDA REF. 600 D = 22 MM</v>
          </cell>
          <cell r="C4265" t="str">
            <v>UN</v>
          </cell>
          <cell r="D4265">
            <v>2.56</v>
          </cell>
        </row>
        <row r="4266">
          <cell r="A4266">
            <v>12725</v>
          </cell>
          <cell r="B4266" t="str">
            <v>LUVA COBRE SEM ANEL DE SOLDA REF. 600 D = 28 MM</v>
          </cell>
          <cell r="C4266" t="str">
            <v>UN</v>
          </cell>
          <cell r="D4266">
            <v>5.03</v>
          </cell>
        </row>
        <row r="4267">
          <cell r="A4267">
            <v>12726</v>
          </cell>
          <cell r="B4267" t="str">
            <v>LUVA COBRE SEM ANEL DE SOLDA REF. 600 D = 35 MM</v>
          </cell>
          <cell r="C4267" t="str">
            <v>UN</v>
          </cell>
          <cell r="D4267">
            <v>12.26</v>
          </cell>
        </row>
        <row r="4268">
          <cell r="A4268">
            <v>12727</v>
          </cell>
          <cell r="B4268" t="str">
            <v>LUVA COBRE SEM ANEL DE SOLDA REF. 600 D = 42 MM</v>
          </cell>
          <cell r="C4268" t="str">
            <v>UN</v>
          </cell>
          <cell r="D4268">
            <v>17.37</v>
          </cell>
        </row>
        <row r="4269">
          <cell r="A4269">
            <v>12728</v>
          </cell>
          <cell r="B4269" t="str">
            <v>LUVA COBRE SEM ANEL DE SOLDA REF. 600 D = 54 MM</v>
          </cell>
          <cell r="C4269" t="str">
            <v>UN</v>
          </cell>
          <cell r="D4269">
            <v>26.6</v>
          </cell>
        </row>
        <row r="4270">
          <cell r="A4270">
            <v>12729</v>
          </cell>
          <cell r="B4270" t="str">
            <v>LUVA COBRE SEM ANEL DE SOLDA REF. 600 D = 66 MM</v>
          </cell>
          <cell r="C4270" t="str">
            <v>UN</v>
          </cell>
          <cell r="D4270">
            <v>79.099999999999994</v>
          </cell>
        </row>
        <row r="4271">
          <cell r="A4271">
            <v>12730</v>
          </cell>
          <cell r="B4271" t="str">
            <v>LUVA COBRE SEM ANEL DE SOLDA REF. 600 D = 79 MM</v>
          </cell>
          <cell r="C4271" t="str">
            <v>UN</v>
          </cell>
          <cell r="D4271">
            <v>108.82</v>
          </cell>
        </row>
        <row r="4272">
          <cell r="A4272">
            <v>12731</v>
          </cell>
          <cell r="B4272" t="str">
            <v>LUVA COBRE SEM ANEL DE SOLDA REF. 600 D = 104 MM</v>
          </cell>
          <cell r="C4272" t="str">
            <v>UN</v>
          </cell>
          <cell r="D4272">
            <v>147.59</v>
          </cell>
        </row>
        <row r="4273">
          <cell r="A4273">
            <v>12732</v>
          </cell>
          <cell r="B4273" t="str">
            <v>SOLDA P/ TUBO E CONEXOES DE COBRE 500 G</v>
          </cell>
          <cell r="C4273" t="str">
            <v>UN</v>
          </cell>
          <cell r="D4273">
            <v>40.159999999999997</v>
          </cell>
        </row>
        <row r="4274">
          <cell r="A4274">
            <v>12733</v>
          </cell>
          <cell r="B4274" t="str">
            <v>TE COBRE S/ANEL DE SOLDA REF. 611 015MM</v>
          </cell>
          <cell r="C4274" t="str">
            <v>UN</v>
          </cell>
          <cell r="D4274">
            <v>2.64</v>
          </cell>
        </row>
        <row r="4275">
          <cell r="A4275">
            <v>12734</v>
          </cell>
          <cell r="B4275" t="str">
            <v>TE COBRE S/ANEL DE SOLDA REF. 611 022MM</v>
          </cell>
          <cell r="C4275" t="str">
            <v>UN</v>
          </cell>
          <cell r="D4275">
            <v>6.24</v>
          </cell>
        </row>
        <row r="4276">
          <cell r="A4276">
            <v>12735</v>
          </cell>
          <cell r="B4276" t="str">
            <v>TE COBRE S/ANEL DE SOLDA REF. 611 028MM</v>
          </cell>
          <cell r="C4276" t="str">
            <v>UN</v>
          </cell>
          <cell r="D4276">
            <v>11.31</v>
          </cell>
        </row>
        <row r="4277">
          <cell r="A4277">
            <v>12736</v>
          </cell>
          <cell r="B4277" t="str">
            <v>TE COBRE S/ANEL DE SOLDA REF. 611 035MM</v>
          </cell>
          <cell r="C4277" t="str">
            <v>UN</v>
          </cell>
          <cell r="D4277">
            <v>26.86</v>
          </cell>
        </row>
        <row r="4278">
          <cell r="A4278">
            <v>12737</v>
          </cell>
          <cell r="B4278" t="str">
            <v>TE COBRE S/ANEL DE SOLDA REF. 611 042MM</v>
          </cell>
          <cell r="C4278" t="str">
            <v>UN</v>
          </cell>
          <cell r="D4278">
            <v>35.909999999999997</v>
          </cell>
        </row>
        <row r="4279">
          <cell r="A4279">
            <v>12738</v>
          </cell>
          <cell r="B4279" t="str">
            <v>TE COBRE S/ANEL DE SOLDA REF. 611 054MM</v>
          </cell>
          <cell r="C4279" t="str">
            <v>UN</v>
          </cell>
          <cell r="D4279">
            <v>75.38</v>
          </cell>
        </row>
        <row r="4280">
          <cell r="A4280">
            <v>12739</v>
          </cell>
          <cell r="B4280" t="str">
            <v>TE COBRE S/ANEL DE SOLDA REF. 611 066MM</v>
          </cell>
          <cell r="C4280" t="str">
            <v>UN</v>
          </cell>
          <cell r="D4280">
            <v>171.46</v>
          </cell>
        </row>
        <row r="4281">
          <cell r="A4281">
            <v>12740</v>
          </cell>
          <cell r="B4281" t="str">
            <v>TE COBRE S/ ANEL DE SOLDA REF. 611 079MM</v>
          </cell>
          <cell r="C4281" t="str">
            <v>UN</v>
          </cell>
          <cell r="D4281">
            <v>277.25</v>
          </cell>
        </row>
        <row r="4282">
          <cell r="A4282">
            <v>12741</v>
          </cell>
          <cell r="B4282" t="str">
            <v>TE COBRE S/ANEL DE SOLDA REF. 611 104MM</v>
          </cell>
          <cell r="C4282" t="str">
            <v>UN</v>
          </cell>
          <cell r="D4282">
            <v>452.43</v>
          </cell>
        </row>
        <row r="4283">
          <cell r="A4283">
            <v>12742</v>
          </cell>
          <cell r="B4283" t="str">
            <v>TUBO COBRE CLASSE \"E\" DN 104 MM</v>
          </cell>
          <cell r="C4283" t="str">
            <v>M</v>
          </cell>
          <cell r="D4283">
            <v>155.78</v>
          </cell>
        </row>
        <row r="4284">
          <cell r="A4284">
            <v>12743</v>
          </cell>
          <cell r="B4284" t="str">
            <v>TUBO COBRE CLASSE \"E\" DN 22 MM</v>
          </cell>
          <cell r="C4284" t="str">
            <v>M</v>
          </cell>
          <cell r="D4284">
            <v>14.9</v>
          </cell>
        </row>
        <row r="4285">
          <cell r="A4285">
            <v>12744</v>
          </cell>
          <cell r="B4285" t="str">
            <v>TUBO COBRE CLASSE \"E\" DN 28 MM</v>
          </cell>
          <cell r="C4285" t="str">
            <v>M</v>
          </cell>
          <cell r="D4285">
            <v>18.059999999999999</v>
          </cell>
        </row>
        <row r="4286">
          <cell r="A4286">
            <v>12745</v>
          </cell>
          <cell r="B4286" t="str">
            <v>TUBO COBRE CLASSE \"E\" DN 35 MM</v>
          </cell>
          <cell r="C4286" t="str">
            <v>M</v>
          </cell>
          <cell r="D4286">
            <v>27.07</v>
          </cell>
        </row>
        <row r="4287">
          <cell r="A4287">
            <v>12746</v>
          </cell>
          <cell r="B4287" t="str">
            <v>TUBO COBRE CLASSE \"E\" DN 42 MM</v>
          </cell>
          <cell r="C4287" t="str">
            <v>M</v>
          </cell>
          <cell r="D4287">
            <v>44.01</v>
          </cell>
        </row>
        <row r="4288">
          <cell r="A4288">
            <v>12747</v>
          </cell>
          <cell r="B4288" t="str">
            <v>TUBO COBRE CLASSE \"E\" DN 54 MM</v>
          </cell>
          <cell r="C4288" t="str">
            <v>M</v>
          </cell>
          <cell r="D4288">
            <v>54.24</v>
          </cell>
        </row>
        <row r="4289">
          <cell r="A4289">
            <v>12748</v>
          </cell>
          <cell r="B4289" t="str">
            <v>TUBO COBRE CLASSE \"E\" DN 66 MM</v>
          </cell>
          <cell r="C4289" t="str">
            <v>M</v>
          </cell>
          <cell r="D4289">
            <v>76.16</v>
          </cell>
        </row>
        <row r="4290">
          <cell r="A4290">
            <v>12749</v>
          </cell>
          <cell r="B4290" t="str">
            <v>TUBO COBRE CLASSE \"E\" DN 79 MM</v>
          </cell>
          <cell r="C4290" t="str">
            <v>M</v>
          </cell>
          <cell r="D4290">
            <v>108.82</v>
          </cell>
        </row>
        <row r="4291">
          <cell r="A4291">
            <v>12759</v>
          </cell>
          <cell r="B4291" t="str">
            <v>CHAPA ACO INOX E = 4MM (32KG/M2)</v>
          </cell>
          <cell r="C4291" t="str">
            <v>M2</v>
          </cell>
          <cell r="D4291">
            <v>180.26</v>
          </cell>
        </row>
        <row r="4292">
          <cell r="A4292">
            <v>12760</v>
          </cell>
          <cell r="B4292" t="str">
            <v>CHAPA ACO INOX E = 6MM (48KG  /  M2)</v>
          </cell>
          <cell r="C4292" t="str">
            <v>M2</v>
          </cell>
          <cell r="D4292">
            <v>270.39999999999998</v>
          </cell>
        </row>
        <row r="4293">
          <cell r="A4293">
            <v>12768</v>
          </cell>
          <cell r="B4293" t="str">
            <v>MEDIDOR D = 2\"</v>
          </cell>
          <cell r="C4293" t="str">
            <v>UN</v>
          </cell>
          <cell r="D4293">
            <v>1162.47</v>
          </cell>
        </row>
        <row r="4294">
          <cell r="A4294">
            <v>12769</v>
          </cell>
          <cell r="B4294" t="str">
            <v>HIDROMETRO 1,5 M3/H</v>
          </cell>
          <cell r="C4294" t="str">
            <v>UN</v>
          </cell>
          <cell r="D4294">
            <v>65.5</v>
          </cell>
        </row>
        <row r="4295">
          <cell r="A4295">
            <v>12770</v>
          </cell>
          <cell r="B4295" t="str">
            <v>HIDROMETRO 10,0 M3/H DN 1\"</v>
          </cell>
          <cell r="C4295" t="str">
            <v>UN</v>
          </cell>
          <cell r="D4295">
            <v>279.81</v>
          </cell>
        </row>
        <row r="4296">
          <cell r="A4296">
            <v>12771</v>
          </cell>
          <cell r="B4296" t="str">
            <v>HIDROMETRO 2,0 M3/H</v>
          </cell>
          <cell r="C4296" t="str">
            <v>UN</v>
          </cell>
          <cell r="D4296">
            <v>81.400000000000006</v>
          </cell>
        </row>
        <row r="4297">
          <cell r="A4297">
            <v>12772</v>
          </cell>
          <cell r="B4297" t="str">
            <v>HIDROMETRO 20,0 M3/H DN 1 1/2\"</v>
          </cell>
          <cell r="C4297" t="str">
            <v>UN</v>
          </cell>
          <cell r="D4297">
            <v>424.54</v>
          </cell>
        </row>
        <row r="4298">
          <cell r="A4298">
            <v>12773</v>
          </cell>
          <cell r="B4298" t="str">
            <v>HIDROMETRO 3,0 M3/H DN 1/2\" MONOJATO</v>
          </cell>
          <cell r="C4298" t="str">
            <v>UN</v>
          </cell>
          <cell r="D4298">
            <v>68.680000000000007</v>
          </cell>
        </row>
        <row r="4299">
          <cell r="A4299">
            <v>12774</v>
          </cell>
          <cell r="B4299" t="str">
            <v>HIDROMETRO 5 M3/H DN 3/4\"</v>
          </cell>
          <cell r="C4299" t="str">
            <v>UN</v>
          </cell>
          <cell r="D4299">
            <v>91.27</v>
          </cell>
        </row>
        <row r="4300">
          <cell r="A4300">
            <v>12775</v>
          </cell>
          <cell r="B4300" t="str">
            <v>HIDROMETRO 7,0 M3</v>
          </cell>
          <cell r="C4300" t="str">
            <v>UN</v>
          </cell>
          <cell r="D4300">
            <v>251.37</v>
          </cell>
        </row>
        <row r="4301">
          <cell r="A4301">
            <v>12776</v>
          </cell>
          <cell r="B4301" t="str">
            <v>HIDROMETRO W 12,5 L/S=45 M3/H</v>
          </cell>
          <cell r="C4301" t="str">
            <v>UN</v>
          </cell>
          <cell r="D4301">
            <v>1231.78</v>
          </cell>
        </row>
        <row r="4302">
          <cell r="A4302">
            <v>12777</v>
          </cell>
          <cell r="B4302" t="str">
            <v>HIDROMETRO W 20,8 L/S=75 M3/H</v>
          </cell>
          <cell r="C4302" t="str">
            <v>UN</v>
          </cell>
          <cell r="D4302">
            <v>1616.51</v>
          </cell>
        </row>
        <row r="4303">
          <cell r="A4303">
            <v>12778</v>
          </cell>
          <cell r="B4303" t="str">
            <v>HIDROMETRO W 3,3 L/S=12 M3/H</v>
          </cell>
          <cell r="C4303" t="str">
            <v>UN</v>
          </cell>
          <cell r="D4303">
            <v>1083.6099999999999</v>
          </cell>
        </row>
        <row r="4304">
          <cell r="A4304">
            <v>12779</v>
          </cell>
          <cell r="B4304" t="str">
            <v>MEDIDOR D = 3\"</v>
          </cell>
          <cell r="C4304" t="str">
            <v>UN</v>
          </cell>
          <cell r="D4304">
            <v>1569.46</v>
          </cell>
        </row>
        <row r="4305">
          <cell r="A4305">
            <v>12780</v>
          </cell>
          <cell r="B4305" t="str">
            <v>MEDIDOR D = 4\"</v>
          </cell>
          <cell r="C4305" t="str">
            <v>UN</v>
          </cell>
          <cell r="D4305">
            <v>2017.15</v>
          </cell>
        </row>
        <row r="4306">
          <cell r="A4306">
            <v>12815</v>
          </cell>
          <cell r="B4306" t="str">
            <v>FITA CREPE EM ROLOS 25MMX50M</v>
          </cell>
          <cell r="C4306" t="str">
            <v>UN</v>
          </cell>
          <cell r="D4306">
            <v>3.51</v>
          </cell>
        </row>
        <row r="4307">
          <cell r="A4307">
            <v>12817</v>
          </cell>
          <cell r="B4307" t="str">
            <v>SERRA COPO P/ CANALETA ENTRADA P/ TIL PVC EB-644 DN 100/DE 101,6 MM</v>
          </cell>
          <cell r="C4307" t="str">
            <v>UN</v>
          </cell>
          <cell r="D4307">
            <v>732.4</v>
          </cell>
        </row>
        <row r="4308">
          <cell r="A4308">
            <v>12818</v>
          </cell>
          <cell r="B4308" t="str">
            <v>SERRA COPO P/ CANALETA ENTRADA P/ TIL PVC EB-644 DN 100/DE 110,O MM</v>
          </cell>
          <cell r="C4308" t="str">
            <v>UN</v>
          </cell>
          <cell r="D4308">
            <v>788.99</v>
          </cell>
        </row>
        <row r="4309">
          <cell r="A4309">
            <v>12819</v>
          </cell>
          <cell r="B4309" t="str">
            <v>SERRA COPO P/ CANALETA ENTRADA P/ TIL PVC EB-644 DN 125/DE 125,0 MM</v>
          </cell>
          <cell r="C4309" t="str">
            <v>UN</v>
          </cell>
          <cell r="D4309">
            <v>902.13</v>
          </cell>
        </row>
        <row r="4310">
          <cell r="A4310">
            <v>12820</v>
          </cell>
          <cell r="B4310" t="str">
            <v>SERRA COPO P/ CANALETA ENTRADA P/ TIL PVC EB-644 DN 150/DE 160,0 MM</v>
          </cell>
          <cell r="C4310" t="str">
            <v>UN</v>
          </cell>
          <cell r="D4310">
            <v>907.68</v>
          </cell>
        </row>
        <row r="4311">
          <cell r="A4311">
            <v>12821</v>
          </cell>
          <cell r="B4311" t="str">
            <v>SERRA COPO P/ SELIM PVC EB-644 DN 100</v>
          </cell>
          <cell r="C4311" t="str">
            <v>UN</v>
          </cell>
          <cell r="D4311">
            <v>893.26</v>
          </cell>
        </row>
        <row r="4312">
          <cell r="A4312">
            <v>12863</v>
          </cell>
          <cell r="B4312" t="str">
            <v>ADAPTADOR PVC PBA A BOLSA DE FOFO JE DN 50 / DE 60MM</v>
          </cell>
          <cell r="C4312" t="str">
            <v>UN</v>
          </cell>
          <cell r="D4312">
            <v>37.049999999999997</v>
          </cell>
        </row>
        <row r="4313">
          <cell r="A4313">
            <v>12865</v>
          </cell>
          <cell r="B4313" t="str">
            <v>ESTUCADOR</v>
          </cell>
          <cell r="C4313" t="str">
            <v>H</v>
          </cell>
          <cell r="D4313">
            <v>7.5</v>
          </cell>
        </row>
        <row r="4314">
          <cell r="A4314">
            <v>12868</v>
          </cell>
          <cell r="B4314" t="str">
            <v>MARCENEIRO</v>
          </cell>
          <cell r="C4314" t="str">
            <v>H</v>
          </cell>
          <cell r="D4314">
            <v>7.5</v>
          </cell>
        </row>
        <row r="4315">
          <cell r="A4315">
            <v>12869</v>
          </cell>
          <cell r="B4315" t="str">
            <v>TELHADISTA</v>
          </cell>
          <cell r="C4315" t="str">
            <v>H</v>
          </cell>
          <cell r="D4315">
            <v>7.5</v>
          </cell>
        </row>
        <row r="4316">
          <cell r="A4316">
            <v>12872</v>
          </cell>
          <cell r="B4316" t="str">
            <v>GESSEIRO</v>
          </cell>
          <cell r="C4316" t="str">
            <v>H</v>
          </cell>
          <cell r="D4316">
            <v>7.5</v>
          </cell>
        </row>
        <row r="4317">
          <cell r="A4317">
            <v>12873</v>
          </cell>
          <cell r="B4317" t="str">
            <v>IMPERMEABILIZADOR</v>
          </cell>
          <cell r="C4317" t="str">
            <v>H</v>
          </cell>
          <cell r="D4317">
            <v>7.5</v>
          </cell>
        </row>
        <row r="4318">
          <cell r="A4318">
            <v>12874</v>
          </cell>
          <cell r="B4318" t="str">
            <v>PINTOR DE LETRAS</v>
          </cell>
          <cell r="C4318" t="str">
            <v>H</v>
          </cell>
          <cell r="D4318">
            <v>7.5</v>
          </cell>
        </row>
        <row r="4319">
          <cell r="A4319">
            <v>12888</v>
          </cell>
          <cell r="B4319" t="str">
            <v>APARELHO APOIO ESTRUTURAL DE NEOPRENE FRETADO</v>
          </cell>
          <cell r="C4319" t="str">
            <v>DM3</v>
          </cell>
          <cell r="D4319">
            <v>152.97</v>
          </cell>
        </row>
        <row r="4320">
          <cell r="A4320">
            <v>12889</v>
          </cell>
          <cell r="B4320" t="str">
            <v>APARELHO APOIO ESTRUTURAL DE NEOPRENE NAO FRETADO</v>
          </cell>
          <cell r="C4320" t="str">
            <v>DM3</v>
          </cell>
          <cell r="D4320">
            <v>65</v>
          </cell>
        </row>
        <row r="4321">
          <cell r="A4321">
            <v>12890</v>
          </cell>
          <cell r="B4321" t="str">
            <v>CORDAO DE NYLON P/ PISO DE CARPETE - COLOCADO</v>
          </cell>
          <cell r="C4321" t="str">
            <v>M</v>
          </cell>
          <cell r="D4321">
            <v>5.47</v>
          </cell>
        </row>
        <row r="4322">
          <cell r="A4322">
            <v>12892</v>
          </cell>
          <cell r="B4322" t="str">
            <v>LUVA COURO C/ SOLADO RASPA CANO CURTO</v>
          </cell>
          <cell r="C4322" t="str">
            <v>PAR</v>
          </cell>
          <cell r="D4322">
            <v>6</v>
          </cell>
        </row>
        <row r="4323">
          <cell r="A4323">
            <v>12893</v>
          </cell>
          <cell r="B4323" t="str">
            <v>BOTA COURO SOLADO DE BORRACHA VULCANIZADA</v>
          </cell>
          <cell r="C4323" t="str">
            <v>PAR</v>
          </cell>
          <cell r="D4323">
            <v>22.43</v>
          </cell>
        </row>
        <row r="4324">
          <cell r="A4324">
            <v>12894</v>
          </cell>
          <cell r="B4324" t="str">
            <v>CAPA P/ CHUVA</v>
          </cell>
          <cell r="C4324" t="str">
            <v>UN</v>
          </cell>
          <cell r="D4324">
            <v>18.690000000000001</v>
          </cell>
        </row>
        <row r="4325">
          <cell r="A4325">
            <v>12895</v>
          </cell>
          <cell r="B4325" t="str">
            <v>CAPACETE PLASTICO RIGIDO</v>
          </cell>
          <cell r="C4325" t="str">
            <v>UN</v>
          </cell>
          <cell r="D4325">
            <v>7.91</v>
          </cell>
        </row>
        <row r="4326">
          <cell r="A4326">
            <v>12898</v>
          </cell>
          <cell r="B4326" t="str">
            <v>MANOMETRO - 0 A 10KGF/CM2 D=100MM - CONEXAO 1/2\" BSP, RETO, CAIXA E ANEL EM ACO ESTAMPADO 1020, ACABAMENTO EM PINTURA ELETROSTATICA EM EPOXI PRETO 0U EQUIV</v>
          </cell>
          <cell r="C4326" t="str">
            <v>UN</v>
          </cell>
          <cell r="D4326">
            <v>53</v>
          </cell>
        </row>
        <row r="4327">
          <cell r="A4327">
            <v>12899</v>
          </cell>
          <cell r="B4327" t="str">
            <v>MANOMETRO 0 A 200PSI (0 A 14KGF/CM2) D=50MM - CONEXAO 1/4\" BSP, RETO, CAIXA E ANEL EM ACO ESTAMPADO 1020, ACABAMENTO EM PINTURA ELETROSTATICA EM EPOXI PRETO</v>
          </cell>
          <cell r="C4327" t="str">
            <v>UN</v>
          </cell>
          <cell r="D4327">
            <v>22.65</v>
          </cell>
        </row>
        <row r="4328">
          <cell r="A4328">
            <v>12909</v>
          </cell>
          <cell r="B4328" t="str">
            <v>CAP PVC SOLD P/ ESG PREDIAL DN 50 MM</v>
          </cell>
          <cell r="C4328" t="str">
            <v>UN</v>
          </cell>
          <cell r="D4328">
            <v>2.62</v>
          </cell>
        </row>
        <row r="4329">
          <cell r="A4329">
            <v>12910</v>
          </cell>
          <cell r="B4329" t="str">
            <v>CAP PVC SOLD P/ ESG PREDIAL DN 75 MM</v>
          </cell>
          <cell r="C4329" t="str">
            <v>UN</v>
          </cell>
          <cell r="D4329">
            <v>4.41</v>
          </cell>
        </row>
        <row r="4330">
          <cell r="A4330">
            <v>12920</v>
          </cell>
          <cell r="B4330" t="str">
            <v>CRUZETA PVC PBA JE BBBB DN 100/DE 110MM</v>
          </cell>
          <cell r="C4330" t="str">
            <v>UN</v>
          </cell>
          <cell r="D4330">
            <v>77.81</v>
          </cell>
        </row>
        <row r="4331">
          <cell r="A4331">
            <v>12943</v>
          </cell>
          <cell r="B4331" t="str">
            <v>CRUZETA PVC PBA JE BBBB DN 75/DE 85MM</v>
          </cell>
          <cell r="C4331" t="str">
            <v>UN</v>
          </cell>
          <cell r="D4331">
            <v>41.97</v>
          </cell>
        </row>
        <row r="4332">
          <cell r="A4332">
            <v>13003</v>
          </cell>
          <cell r="B4332" t="str">
            <v>CLORO</v>
          </cell>
          <cell r="C4332" t="str">
            <v>L</v>
          </cell>
          <cell r="D4332">
            <v>1.85</v>
          </cell>
        </row>
        <row r="4333">
          <cell r="A4333">
            <v>13005</v>
          </cell>
          <cell r="B4333" t="str">
            <v>HIPOCLORITO DE SODIO</v>
          </cell>
          <cell r="C4333" t="str">
            <v>KG</v>
          </cell>
          <cell r="D4333">
            <v>0.89</v>
          </cell>
        </row>
        <row r="4334">
          <cell r="A4334">
            <v>13039</v>
          </cell>
          <cell r="B4334" t="str">
            <v>TUBO ACO PRETO SEM COSTURA SCHEDULE 10 DN INT 14\" E = 6,35MM - 54,69KG/M</v>
          </cell>
          <cell r="C4334" t="str">
            <v>M</v>
          </cell>
          <cell r="D4334">
            <v>422.81</v>
          </cell>
        </row>
        <row r="4335">
          <cell r="A4335">
            <v>13040</v>
          </cell>
          <cell r="B4335" t="str">
            <v>TUBO ACO PRETO SEM COSTURA SCHEDULE 10 DN INT 16\" E = 6,35MM - 62,57KG/M</v>
          </cell>
          <cell r="C4335" t="str">
            <v>M</v>
          </cell>
          <cell r="D4335">
            <v>465.9</v>
          </cell>
        </row>
        <row r="4336">
          <cell r="A4336">
            <v>13041</v>
          </cell>
          <cell r="B4336" t="str">
            <v>TUBO ACO PRETO SEM COSTURA SCHEDULE 10 DN INT 18\" E = 6,35MM - 70,52KG/M</v>
          </cell>
          <cell r="C4336" t="str">
            <v>M</v>
          </cell>
          <cell r="D4336">
            <v>525.05999999999995</v>
          </cell>
        </row>
        <row r="4337">
          <cell r="A4337">
            <v>13042</v>
          </cell>
          <cell r="B4337" t="str">
            <v>TUBO ACO PRETO SEM COSTURA SCHEDULE 10 DN INT 20\" E = 6,35MM - 78,46KG/M</v>
          </cell>
          <cell r="C4337" t="str">
            <v>M</v>
          </cell>
          <cell r="D4337">
            <v>628.14</v>
          </cell>
        </row>
        <row r="4338">
          <cell r="A4338">
            <v>13043</v>
          </cell>
          <cell r="B4338" t="str">
            <v>TUBO ACO PRETO SEM COSTURA SCHEDULE 10 DN INT 22\" E = 6,35MM - 86,41KG/M</v>
          </cell>
          <cell r="C4338" t="str">
            <v>M</v>
          </cell>
          <cell r="D4338">
            <v>717.89</v>
          </cell>
        </row>
        <row r="4339">
          <cell r="A4339">
            <v>13044</v>
          </cell>
          <cell r="B4339" t="str">
            <v>TUBO ACO PRETO SEM COSTURA SCHEDULE 10 DN INT 24\" E = 6,35MM - 94,35KG/M</v>
          </cell>
          <cell r="C4339" t="str">
            <v>M</v>
          </cell>
          <cell r="D4339">
            <v>827.76</v>
          </cell>
        </row>
        <row r="4340">
          <cell r="A4340">
            <v>13048</v>
          </cell>
          <cell r="B4340" t="str">
            <v>TUBO ACO PRETO SEM COSTURA SCHEDULE 20 DN INT 14\" E = 7,92MM - 67,89KG/M</v>
          </cell>
          <cell r="C4340" t="str">
            <v>M</v>
          </cell>
          <cell r="D4340">
            <v>623.38</v>
          </cell>
        </row>
        <row r="4341">
          <cell r="A4341">
            <v>13049</v>
          </cell>
          <cell r="B4341" t="str">
            <v>TUBO ACO PRETO SEM COSTURA SCHEDULE 20 DN INT 16\" E = 7,92MM - 77,78KG/M</v>
          </cell>
          <cell r="C4341" t="str">
            <v>M</v>
          </cell>
          <cell r="D4341">
            <v>635.30999999999995</v>
          </cell>
        </row>
        <row r="4342">
          <cell r="A4342">
            <v>13052</v>
          </cell>
          <cell r="B4342" t="str">
            <v>TUBO ACO PRETO SEM COSTURA SCHEDULE 30 DN INT 10\" E = 7,80MM - 50,95KG/M</v>
          </cell>
          <cell r="C4342" t="str">
            <v>M</v>
          </cell>
          <cell r="D4342">
            <v>450.99</v>
          </cell>
        </row>
        <row r="4343">
          <cell r="A4343">
            <v>13053</v>
          </cell>
          <cell r="B4343" t="str">
            <v>TUBO ACO PRETO SEM COSTURA SCHEDULE 30 DN INT 12\" E = 8,38MM - 65,13KG/M</v>
          </cell>
          <cell r="C4343" t="str">
            <v>M</v>
          </cell>
          <cell r="D4343">
            <v>664.05</v>
          </cell>
        </row>
        <row r="4344">
          <cell r="A4344">
            <v>13054</v>
          </cell>
          <cell r="B4344" t="str">
            <v>TUBO ACO PRETO SEM COSTURA SCHEDULE 30 DN INT 22\" E = 12,70MM - 182,32KG/M</v>
          </cell>
          <cell r="C4344" t="str">
            <v>M</v>
          </cell>
          <cell r="D4344">
            <v>4136.82</v>
          </cell>
        </row>
        <row r="4345">
          <cell r="A4345">
            <v>13055</v>
          </cell>
          <cell r="B4345" t="str">
            <v>TUBO ACO PRETO SEM COSTURA SCHEDULE 40/NBR 5590 DN INT 12\" E = 10,31MM - 79,70KG/M</v>
          </cell>
          <cell r="C4345" t="str">
            <v>M</v>
          </cell>
          <cell r="D4345">
            <v>804.17</v>
          </cell>
        </row>
        <row r="4346">
          <cell r="A4346">
            <v>13109</v>
          </cell>
          <cell r="B4346" t="str">
            <v>SAPATA DE PVC ADITIVADO NERVURADO D = 6\"</v>
          </cell>
          <cell r="C4346" t="str">
            <v>UN</v>
          </cell>
          <cell r="D4346">
            <v>109.63</v>
          </cell>
        </row>
        <row r="4347">
          <cell r="A4347">
            <v>13110</v>
          </cell>
          <cell r="B4347" t="str">
            <v>SAPATA DE PVC ADITIVADO NERVURADO D = 8\"</v>
          </cell>
          <cell r="C4347" t="str">
            <v>UN</v>
          </cell>
          <cell r="D4347">
            <v>214.9</v>
          </cell>
        </row>
        <row r="4348">
          <cell r="A4348">
            <v>13111</v>
          </cell>
          <cell r="B4348" t="str">
            <v>ANEL OU ADUELA CONCRETO ARMADO D = 0,40M, H = 0,40M</v>
          </cell>
          <cell r="C4348" t="str">
            <v>UN</v>
          </cell>
          <cell r="D4348">
            <v>16.579999999999998</v>
          </cell>
        </row>
        <row r="4349">
          <cell r="A4349">
            <v>13113</v>
          </cell>
          <cell r="B4349" t="str">
            <v>ANEL OU ADUELA CONCRETO ARMADO D = 0,60M, H = 0,10M</v>
          </cell>
          <cell r="C4349" t="str">
            <v>UN</v>
          </cell>
          <cell r="D4349">
            <v>8.6</v>
          </cell>
        </row>
        <row r="4350">
          <cell r="A4350">
            <v>13114</v>
          </cell>
          <cell r="B4350" t="str">
            <v>ANEL OU ADUELA CONCRETO ARMADO D = 0,60M, H = 0,15M</v>
          </cell>
          <cell r="C4350" t="str">
            <v>UN</v>
          </cell>
          <cell r="D4350">
            <v>12.84</v>
          </cell>
        </row>
        <row r="4351">
          <cell r="A4351">
            <v>13115</v>
          </cell>
          <cell r="B4351" t="str">
            <v>CALHA CONCRETO SIMPLES D = 20 CM P/ AGUA PLUVIAL</v>
          </cell>
          <cell r="C4351" t="str">
            <v>M</v>
          </cell>
          <cell r="D4351">
            <v>8.2799999999999994</v>
          </cell>
        </row>
        <row r="4352">
          <cell r="A4352">
            <v>13124</v>
          </cell>
          <cell r="B4352" t="str">
            <v>TUBO ACO PRETO SEM COSTURA SCHEDULE 40/NBR 5590 DN INT 1 1/2\" E = 3,68MM - 4,05KG/M</v>
          </cell>
          <cell r="C4352" t="str">
            <v>M</v>
          </cell>
          <cell r="D4352">
            <v>38.57</v>
          </cell>
        </row>
        <row r="4353">
          <cell r="A4353">
            <v>13125</v>
          </cell>
          <cell r="B4353" t="str">
            <v>TUBO ACO PRETO SEM COSTURA SCHEDULE 40/NBR 5590 DN INT 1 1/4\" E = 3,56MM - 3,38KG/M CTO DINAMICO 16/26,2 T**CAIXA**</v>
          </cell>
          <cell r="C4353" t="str">
            <v>M</v>
          </cell>
          <cell r="D4353">
            <v>33.9</v>
          </cell>
        </row>
        <row r="4354">
          <cell r="A4354">
            <v>13127</v>
          </cell>
          <cell r="B4354" t="str">
            <v>TUBO ACO PRETO SEM COSTURA SCHEDULE 40/NBR 5590 DN INT 1/2\" E = 2,77MM - 1,27KG/M</v>
          </cell>
          <cell r="C4354" t="str">
            <v>M</v>
          </cell>
          <cell r="D4354">
            <v>18.71</v>
          </cell>
        </row>
        <row r="4355">
          <cell r="A4355">
            <v>13133</v>
          </cell>
          <cell r="B4355" t="str">
            <v>TUBO ACO PRETO SEM COSTURA SCHEDULE 40/NBR 5590 DN INT 5\" E = 6,55MM - 21,76KG/M</v>
          </cell>
          <cell r="C4355" t="str">
            <v>M</v>
          </cell>
          <cell r="D4355">
            <v>170.67</v>
          </cell>
        </row>
        <row r="4356">
          <cell r="A4356">
            <v>13134</v>
          </cell>
          <cell r="B4356" t="str">
            <v>TUBO ACO PRETO SEM COSTURA SCHEDULE 80 DN INT 1 1/2\" E = 5,08MM - 5,41KG/M</v>
          </cell>
          <cell r="C4356" t="str">
            <v>M</v>
          </cell>
          <cell r="D4356">
            <v>54.56</v>
          </cell>
        </row>
        <row r="4357">
          <cell r="A4357">
            <v>13135</v>
          </cell>
          <cell r="B4357" t="str">
            <v>TUBO ACO PRETO SEM COSTURA SCHEDULE 80 DN INT 1 1/4\" E = 4,85MM - 4,47KG/M</v>
          </cell>
          <cell r="C4357" t="str">
            <v>M</v>
          </cell>
          <cell r="D4357">
            <v>45.08</v>
          </cell>
        </row>
        <row r="4358">
          <cell r="A4358">
            <v>13136</v>
          </cell>
          <cell r="B4358" t="str">
            <v>TUBO ACO PRETO SEM COSTURA SCHEDULE 80 DN INT 1\" E = 4,55MM - 3,23KG/M</v>
          </cell>
          <cell r="C4358" t="str">
            <v>M</v>
          </cell>
          <cell r="D4358">
            <v>35.83</v>
          </cell>
        </row>
        <row r="4359">
          <cell r="A4359">
            <v>13137</v>
          </cell>
          <cell r="B4359" t="str">
            <v>TUBO ACO PRETO SEM COSTURA SCHEDULE 80 DN INT 1/2\" E = 3,73MM - 1,62KG/M</v>
          </cell>
          <cell r="C4359" t="str">
            <v>M</v>
          </cell>
          <cell r="D4359">
            <v>25.41</v>
          </cell>
        </row>
        <row r="4360">
          <cell r="A4360">
            <v>13138</v>
          </cell>
          <cell r="B4360" t="str">
            <v>TUBO ACO PRETO SEM COSTURA SCHEDULE 80 DN INT 2 1/2\" E = 7,01MM - 11,41KG/M</v>
          </cell>
          <cell r="C4360" t="str">
            <v>M</v>
          </cell>
          <cell r="D4360">
            <v>94.61</v>
          </cell>
        </row>
        <row r="4361">
          <cell r="A4361">
            <v>13139</v>
          </cell>
          <cell r="B4361" t="str">
            <v>TUBO ACO PRETO SEM COSTURA SCHEDULE 80 DN INT 2\" E = 5,54MM - 7,48KG/M</v>
          </cell>
          <cell r="C4361" t="str">
            <v>M</v>
          </cell>
          <cell r="D4361">
            <v>71.66</v>
          </cell>
        </row>
        <row r="4362">
          <cell r="A4362">
            <v>13140</v>
          </cell>
          <cell r="B4362" t="str">
            <v>TUBO ACO PRETO SEM COSTURA SCHEDULE 80 DN INT 3\" E = 7,62MM - 15,27KG/M</v>
          </cell>
          <cell r="C4362" t="str">
            <v>M</v>
          </cell>
          <cell r="D4362">
            <v>120.62</v>
          </cell>
        </row>
        <row r="4363">
          <cell r="A4363">
            <v>13141</v>
          </cell>
          <cell r="B4363" t="str">
            <v>TUBO ACO PRETO SEM COSTURA SCHEDULE 80 DN INT 3/4\" E = 3,91MM - 2,19KG/M</v>
          </cell>
          <cell r="C4363" t="str">
            <v>M</v>
          </cell>
          <cell r="D4363">
            <v>31.29</v>
          </cell>
        </row>
        <row r="4364">
          <cell r="A4364">
            <v>13142</v>
          </cell>
          <cell r="B4364" t="str">
            <v>TUBO ACO PRETO SEM COSTURA SCHEDULE 80 DN INT 4\" E = 8,56MM - 22,31KG/M</v>
          </cell>
          <cell r="C4364" t="str">
            <v>M</v>
          </cell>
          <cell r="D4364">
            <v>176.24</v>
          </cell>
        </row>
        <row r="4365">
          <cell r="A4365">
            <v>13159</v>
          </cell>
          <cell r="B4365" t="str">
            <v>TUBO CONCRETO SIMPLES CLASSE ES, PB JE NBR-8890 DN 400MM P/ ESG SANITARIO</v>
          </cell>
          <cell r="C4365" t="str">
            <v>M</v>
          </cell>
          <cell r="D4365">
            <v>31.16</v>
          </cell>
        </row>
        <row r="4366">
          <cell r="A4366">
            <v>13168</v>
          </cell>
          <cell r="B4366" t="str">
            <v>TUBO CONCRETO SIMPLES CLASSE ES, PB JE NBR-8890 DN 500MM P/ ESG SANITARIO</v>
          </cell>
          <cell r="C4366" t="str">
            <v>M</v>
          </cell>
          <cell r="D4366">
            <v>39.44</v>
          </cell>
        </row>
        <row r="4367">
          <cell r="A4367">
            <v>13173</v>
          </cell>
          <cell r="B4367" t="str">
            <v>TUBO CONCRETO SIMPLES CLASSE ES, PB JE NBR-8890 DN 600MM P/ ESG SANITARIO</v>
          </cell>
          <cell r="C4367" t="str">
            <v>M</v>
          </cell>
          <cell r="D4367">
            <v>55.72</v>
          </cell>
        </row>
        <row r="4368">
          <cell r="A4368">
            <v>13181</v>
          </cell>
          <cell r="B4368" t="str">
            <v>PA CARREGADEIRA SOBRE RODAS KOMATSU WA-180 - POTENCIA 110HP - CAPACIDADE DA CACMBA 1,8 M3 - PESO OPERACIONAL 8,9 T**CAIXA**</v>
          </cell>
          <cell r="C4368" t="str">
            <v>UN</v>
          </cell>
          <cell r="D4368">
            <v>394608.28</v>
          </cell>
        </row>
        <row r="4369">
          <cell r="A4369">
            <v>13186</v>
          </cell>
          <cell r="B4369" t="str">
            <v>CALCAMENTO POLIEDRICO</v>
          </cell>
          <cell r="C4369" t="str">
            <v>M3</v>
          </cell>
          <cell r="D4369">
            <v>82.45</v>
          </cell>
        </row>
        <row r="4370">
          <cell r="A4370">
            <v>13187</v>
          </cell>
          <cell r="B4370" t="str">
            <v>PEDRA LAGOA SANTA (SERRADA) 20 X 40CM</v>
          </cell>
          <cell r="C4370" t="str">
            <v>M2</v>
          </cell>
          <cell r="D4370">
            <v>93.5</v>
          </cell>
        </row>
        <row r="4371">
          <cell r="A4371">
            <v>13188</v>
          </cell>
          <cell r="B4371" t="str">
            <v>PEDRA LAGOA SANTA IRREGULAR</v>
          </cell>
          <cell r="C4371" t="str">
            <v>M2</v>
          </cell>
          <cell r="D4371">
            <v>48.88</v>
          </cell>
        </row>
        <row r="4372">
          <cell r="A4372">
            <v>13189</v>
          </cell>
          <cell r="B4372" t="str">
            <v>PEDRA RIO VERDE (SERRADA) 20 X 40CM</v>
          </cell>
          <cell r="C4372" t="str">
            <v>M2</v>
          </cell>
          <cell r="D4372">
            <v>85</v>
          </cell>
        </row>
        <row r="4373">
          <cell r="A4373">
            <v>13192</v>
          </cell>
          <cell r="B4373" t="str">
            <v>LIXADEIRA ANGULAR P/ CONCRETO, BOSCH, MOD. GBR 14 CA (1373) , ELETRICA, POT. 1.400 W</v>
          </cell>
          <cell r="C4373" t="str">
            <v>UN</v>
          </cell>
          <cell r="D4373">
            <v>2239.62</v>
          </cell>
        </row>
        <row r="4374">
          <cell r="A4374">
            <v>13212</v>
          </cell>
          <cell r="B4374" t="str">
            <v>CAMINHAO BASCULANTE 8,0M3 TRUCADO (C/ TERCEIRO EIXO) MERCEDES BENZ LK 1620 - POTENCIA 204CV - PBT = 22000KG - DIST   ENTRE EIXOS 4200MM - INCL CACAMBA</v>
          </cell>
          <cell r="C4374" t="str">
            <v>UN</v>
          </cell>
          <cell r="D4374">
            <v>236069.64</v>
          </cell>
        </row>
        <row r="4375">
          <cell r="A4375">
            <v>13213</v>
          </cell>
          <cell r="B4375" t="str">
            <v>CAMINHAO BASCULANTE 4,0M3 TOCO VOLKSWAGEN 13.150T - POTENCIA 145 CV - PBT =12900 KG -   CARGA UTIL MAX C/ EQUIP =9010KG - DIST  ENTRE EIXOS 3560MM - INCL  CACAMBA</v>
          </cell>
          <cell r="C4375" t="str">
            <v>UN</v>
          </cell>
          <cell r="D4375">
            <v>139674.70000000001</v>
          </cell>
        </row>
        <row r="4376">
          <cell r="A4376">
            <v>13215</v>
          </cell>
          <cell r="B4376" t="str">
            <v>CAVALO MECANICO SCANIA CA6X4NZ STANDART - POT MAX =360HP - CABINE CP14 - CX MUDANCAS GR900 - PBT MAX = 66T</v>
          </cell>
          <cell r="C4376" t="str">
            <v>UN</v>
          </cell>
          <cell r="D4376">
            <v>307224.3</v>
          </cell>
        </row>
        <row r="4377">
          <cell r="A4377">
            <v>13218</v>
          </cell>
          <cell r="B4377" t="str">
            <v>CAMINHAO PIPA 10.000L TRUCADO (C/ TERCEIRO EIXO) MERCEDES BENZ L-1218 R - POTENCIA 170CV - PBT =19000 KG - DIST ENTRE EIXOS 5170MM - INCL TANQUE DE ACO P/ TRANSP   DE AGUA - CAPACIDADE 10,0M3</v>
          </cell>
          <cell r="C4377" t="str">
            <v>UN</v>
          </cell>
          <cell r="D4377">
            <v>144199.64000000001</v>
          </cell>
        </row>
        <row r="4378">
          <cell r="A4378">
            <v>13219</v>
          </cell>
          <cell r="B4378" t="str">
            <v>COMPACTADOR SAPO TIPO F, MARCA CLO,  COM FUNCIONAMENTO A AR COMPRIMIDO</v>
          </cell>
          <cell r="C4378" t="str">
            <v>UN</v>
          </cell>
          <cell r="D4378">
            <v>11466</v>
          </cell>
        </row>
        <row r="4379">
          <cell r="A4379">
            <v>13225</v>
          </cell>
          <cell r="B4379" t="str">
            <v>GUINDASTE HIDRAULICO VEICULAR, C/LANÇA TELESCOPICA DE ACIONAMENTO HIDRÁULICO E LANÇAS MANUAIS, MOMENTO MÁXIMO DE ELEVAÇÃO 43.600 KG, COM PBT A PARTIR DE 24.000 KG, MADAL - MD 43607, MONTADO SOBRE CAMINHÃO</v>
          </cell>
          <cell r="C4379" t="str">
            <v>UN</v>
          </cell>
          <cell r="D4379">
            <v>305983.18</v>
          </cell>
        </row>
        <row r="4380">
          <cell r="A4380">
            <v>13227</v>
          </cell>
          <cell r="B4380" t="str">
            <v>MOTONIVELADORA KOMATSU GD 623-A - PESO OPERACIONAL 14720 KG - 177 HP**CAIXA**</v>
          </cell>
          <cell r="C4380" t="str">
            <v>UN</v>
          </cell>
          <cell r="D4380">
            <v>643322.31000000006</v>
          </cell>
        </row>
        <row r="4381">
          <cell r="A4381">
            <v>13229</v>
          </cell>
          <cell r="B4381" t="str">
            <v>ROLO COMPACTADOR DE PNEUS ESTÁTICO, PRESSÃO VARIÁVEL, MULLER, MODELO AP-26, POTÊNCIA 111HP - PESO SEM/COM LASTRO 11/26T</v>
          </cell>
          <cell r="C4381" t="str">
            <v>UN</v>
          </cell>
          <cell r="D4381">
            <v>336490</v>
          </cell>
        </row>
        <row r="4382">
          <cell r="A4382">
            <v>13230</v>
          </cell>
          <cell r="B4382" t="str">
            <v>ROLO COMPACTADOR ESTÁTICO TANDEM CILINDROS LISO DE AÇO, DYNAPAC, MODELO CA-150STD, POTÊNCIA 80HP - PESO OPERACIONAL 7,2T - IMPACTO DINÂMICO  11,1/11,6</v>
          </cell>
          <cell r="C4382" t="str">
            <v>UN</v>
          </cell>
          <cell r="D4382">
            <v>238037.84</v>
          </cell>
        </row>
        <row r="4383">
          <cell r="A4383">
            <v>13231</v>
          </cell>
          <cell r="B4383" t="str">
            <v>ROLO COMPACTADOR PÉ DE CARNEIRO VIBRATÓRIO PARA SOLOS, DYNAPAC, MODELO CA-250P, POTÊNCIA 110HP - PESO OPERACIONAL 13,5 T</v>
          </cell>
          <cell r="C4383" t="str">
            <v>UN</v>
          </cell>
          <cell r="D4383">
            <v>350792.61</v>
          </cell>
        </row>
        <row r="4384">
          <cell r="A4384">
            <v>13234</v>
          </cell>
          <cell r="B4384" t="str">
            <v>USINA DE ASFALTO A QUENTE, FIXA, CIBER UACF 15 P ADVANCED, CAP. 60 A 80 T/H, GRAVIMETRICA, **CAIXA**</v>
          </cell>
          <cell r="C4384" t="str">
            <v>UN</v>
          </cell>
          <cell r="D4384">
            <v>2283792.5699999998</v>
          </cell>
        </row>
        <row r="4385">
          <cell r="A4385">
            <v>13238</v>
          </cell>
          <cell r="B4385" t="str">
            <v>TRATOR DE PNEUS MASSEY FERGUSSON MOD. MF-292 TURBO, 105HP, PESO C/ LASTRO 4,32T, TRACAO 4 X 2**CAIXA**</v>
          </cell>
          <cell r="C4385" t="str">
            <v>UN</v>
          </cell>
          <cell r="D4385">
            <v>105368.52</v>
          </cell>
        </row>
        <row r="4386">
          <cell r="A4386">
            <v>13241</v>
          </cell>
          <cell r="B4386" t="str">
            <v>CALDEIRA AQUECEDORA DE ASFALTO, FERLEX, MOD CB-601, CAPACIDADE 600 L, C/ ESPARGIDOR POR GRAVIDADE,  REBOCÁVEL</v>
          </cell>
          <cell r="C4386" t="str">
            <v>UN</v>
          </cell>
          <cell r="D4386">
            <v>32724</v>
          </cell>
        </row>
        <row r="4387">
          <cell r="A4387">
            <v>13242</v>
          </cell>
          <cell r="B4387" t="str">
            <v>CALDEIRA AQUECEDORA DE ASFALTO, FERLEX, MOD. CB-603, CAPACIDADE 600 L, C/ BOMBA P/ ESPARGIMENTO SOB PRESSÃO DE 3,4 HP, REBOCÁVEL</v>
          </cell>
          <cell r="C4387" t="str">
            <v>UN</v>
          </cell>
          <cell r="D4387">
            <v>47790</v>
          </cell>
        </row>
        <row r="4388">
          <cell r="A4388">
            <v>13244</v>
          </cell>
          <cell r="B4388" t="str">
            <v>CONE DE SINALIZACAO PVC C/ PINTURA REFLETIVA H = 0,50M</v>
          </cell>
          <cell r="C4388" t="str">
            <v>UN</v>
          </cell>
          <cell r="D4388">
            <v>7.87</v>
          </cell>
        </row>
        <row r="4389">
          <cell r="A4389">
            <v>13245</v>
          </cell>
          <cell r="B4389" t="str">
            <v>CONE DE SINALIZACAO PVC C/ PINTURA REFLETIVA H = 0,70M</v>
          </cell>
          <cell r="C4389" t="str">
            <v>UN</v>
          </cell>
          <cell r="D4389">
            <v>14.09</v>
          </cell>
        </row>
        <row r="4390">
          <cell r="A4390">
            <v>13246</v>
          </cell>
          <cell r="B4390" t="str">
            <v>PARAFUSO SEXTAVADO FERRO POLIDO ROSCA INTEIRA 5/16\" X 3/4\" C/ PORCA E ARRUELA LISA/LEVE</v>
          </cell>
          <cell r="C4390" t="str">
            <v>UN</v>
          </cell>
          <cell r="D4390">
            <v>0.25</v>
          </cell>
        </row>
        <row r="4391">
          <cell r="A4391">
            <v>13247</v>
          </cell>
          <cell r="B4391" t="str">
            <v>PARAFUSO FRANCES ZINCADO 1/2\" X 14\" C/ PORCA E ARRUELA LISA/MEDIA</v>
          </cell>
          <cell r="C4391" t="str">
            <v>UN</v>
          </cell>
          <cell r="D4391">
            <v>58.92</v>
          </cell>
        </row>
        <row r="4392">
          <cell r="A4392">
            <v>13250</v>
          </cell>
          <cell r="B4392" t="str">
            <v>LAJOTA CERAMICA 20 X 30 CM PARA LALE PRE-MOLDADA (TIPO VOLTERRANA)</v>
          </cell>
          <cell r="C4392" t="str">
            <v>UN</v>
          </cell>
          <cell r="D4392">
            <v>0.7</v>
          </cell>
        </row>
        <row r="4393">
          <cell r="A4393">
            <v>13253</v>
          </cell>
          <cell r="B4393" t="str">
            <v>FIO DE COBRE NU 6MM2</v>
          </cell>
          <cell r="C4393" t="str">
            <v>M</v>
          </cell>
          <cell r="D4393">
            <v>2.1800000000000002</v>
          </cell>
        </row>
        <row r="4394">
          <cell r="A4394">
            <v>13255</v>
          </cell>
          <cell r="B4394" t="str">
            <v>TAMPA CONCRETO P/PV E/OU CX. INSPECAO 60 X 60 X 8CM</v>
          </cell>
          <cell r="C4394" t="str">
            <v>UN</v>
          </cell>
          <cell r="D4394">
            <v>40.1</v>
          </cell>
        </row>
        <row r="4395">
          <cell r="A4395">
            <v>13256</v>
          </cell>
          <cell r="B4395" t="str">
            <v>TUBO CONCRETO ARMADO CLASSE PA-1 PB NBR-8890/23007 DN 1100MM P/ DRENAGEM</v>
          </cell>
          <cell r="C4395" t="str">
            <v>M</v>
          </cell>
          <cell r="D4395">
            <v>256.82</v>
          </cell>
        </row>
        <row r="4396">
          <cell r="A4396">
            <v>13261</v>
          </cell>
          <cell r="B4396" t="str">
            <v>FLANELA</v>
          </cell>
          <cell r="C4396" t="str">
            <v>M2</v>
          </cell>
          <cell r="D4396">
            <v>3.34</v>
          </cell>
        </row>
        <row r="4397">
          <cell r="A4397">
            <v>13278</v>
          </cell>
          <cell r="B4397" t="str">
            <v>CHUMBADOR DE ACO 1\" X 500MM C/ ROSCA E PORCA</v>
          </cell>
          <cell r="C4397" t="str">
            <v>KG</v>
          </cell>
          <cell r="D4397">
            <v>37.82</v>
          </cell>
        </row>
        <row r="4398">
          <cell r="A4398">
            <v>13279</v>
          </cell>
          <cell r="B4398" t="str">
            <v>CHUMBADOR DE ACO 5/8\" X 200MM C/ ROSCA E PORCA</v>
          </cell>
          <cell r="C4398" t="str">
            <v>KG</v>
          </cell>
          <cell r="D4398">
            <v>3.46</v>
          </cell>
        </row>
        <row r="4399">
          <cell r="A4399">
            <v>13282</v>
          </cell>
          <cell r="B4399" t="str">
            <v>SOLEIRA PREMOLDADA DE GRANILITE, MARMORITE OU GRANITINA - LARG = 25 CM</v>
          </cell>
          <cell r="C4399" t="str">
            <v>M</v>
          </cell>
          <cell r="D4399">
            <v>89.81</v>
          </cell>
        </row>
        <row r="4400">
          <cell r="A4400">
            <v>13284</v>
          </cell>
          <cell r="B4400" t="str">
            <v>CIMENTO PORTLAND DE ALTO FORNO CP III-32</v>
          </cell>
          <cell r="C4400" t="str">
            <v>KG</v>
          </cell>
          <cell r="D4400">
            <v>0.4</v>
          </cell>
        </row>
        <row r="4401">
          <cell r="A4401">
            <v>13294</v>
          </cell>
          <cell r="B4401" t="str">
            <v>PARAFUSO SEXTAVADO ROSCA SOBERBA ZINCADO 3/8\" X 80MM</v>
          </cell>
          <cell r="C4401" t="str">
            <v>UN</v>
          </cell>
          <cell r="D4401">
            <v>0.69</v>
          </cell>
        </row>
        <row r="4402">
          <cell r="A4402">
            <v>13304</v>
          </cell>
          <cell r="B4402" t="str">
            <v>TAXA DE LIGACAO DE ENERGIA COMERCIAL MONOFASICA, BAIXA TENSAO</v>
          </cell>
          <cell r="C4402" t="str">
            <v>UN</v>
          </cell>
          <cell r="D4402">
            <v>5.03</v>
          </cell>
        </row>
        <row r="4403">
          <cell r="A4403">
            <v>13323</v>
          </cell>
          <cell r="B4403" t="str">
            <v>LIMPADORA A JATO/VACUO PRESSAO P/LIMPEZA ESG PUBL./INDUSTRIAL CONSMAQ SF OU EQUIV. , MONTADA SOBR LIQUIDOSE CAMINHAO EQUI. C/EXAUSTOR-COMPRESSOR,TANQUE CILINDRICO DE ABERTURA,SISTEMA SEPARACAO</v>
          </cell>
          <cell r="C4403" t="str">
            <v>UN</v>
          </cell>
          <cell r="D4403">
            <v>165705.84</v>
          </cell>
        </row>
        <row r="4404">
          <cell r="A4404">
            <v>13329</v>
          </cell>
          <cell r="B4404" t="str">
            <v>SOQUETE DE PVC PARA LÂMPADA INCANDESCENTE (BASE E-27) COM RABICHO, DE 10 A/250 V</v>
          </cell>
          <cell r="C4404" t="str">
            <v>UN</v>
          </cell>
          <cell r="D4404">
            <v>2</v>
          </cell>
        </row>
        <row r="4405">
          <cell r="A4405">
            <v>13331</v>
          </cell>
          <cell r="B4405" t="str">
            <v>ESCAVADEIRA HIDRAULICA SOBRE ESTEIRA CASE MOD.CX210 (IMPORTADA),POT.  BRUTA= 153HP, PESO OPERACIONAL= 20,37T, CACAMBA= 0,78M³ A 1,50M3.</v>
          </cell>
          <cell r="C4405" t="str">
            <v>UN</v>
          </cell>
          <cell r="D4405">
            <v>474251.03</v>
          </cell>
        </row>
        <row r="4406">
          <cell r="A4406">
            <v>13332</v>
          </cell>
          <cell r="B4406" t="str">
            <v>TRATOR DE ESTEIRAS KOMATSU D41 E6, 105HP, NACIONAL PESO OPERACIONAL 10,2T**CAIXA**</v>
          </cell>
          <cell r="C4406" t="str">
            <v>UN</v>
          </cell>
          <cell r="D4406">
            <v>528253.51</v>
          </cell>
        </row>
        <row r="4407">
          <cell r="A4407">
            <v>13333</v>
          </cell>
          <cell r="B4407" t="str">
            <v>GRUPO DE SOLDAGEM C/ GERADOR A DIESEL 33HP P/ SOLDA ELETRICA, SOBRE 04 RODAS, BAMBOZZI, MOD.TN8, C/MOTOR 4 CILINDROS 600A,  **CAIXA**</v>
          </cell>
          <cell r="C4407" t="str">
            <v>UN</v>
          </cell>
          <cell r="D4407">
            <v>51142.49</v>
          </cell>
        </row>
        <row r="4408">
          <cell r="A4408">
            <v>13334</v>
          </cell>
          <cell r="B4408" t="str">
            <v>POSTE DE CONCRETO DUPLO T, 100KG, H = 8M DE ACORDO COM NBR 8451</v>
          </cell>
          <cell r="C4408" t="str">
            <v>UN</v>
          </cell>
          <cell r="D4408">
            <v>227.31</v>
          </cell>
        </row>
        <row r="4409">
          <cell r="A4409">
            <v>13335</v>
          </cell>
          <cell r="B4409" t="str">
            <v>POSTE DE CONCRETO DUPLO T, 200KG, H = 8M DE ACORDO COM NBR 8451</v>
          </cell>
          <cell r="C4409" t="str">
            <v>UN</v>
          </cell>
          <cell r="D4409">
            <v>253.09</v>
          </cell>
        </row>
        <row r="4410">
          <cell r="A4410">
            <v>13337</v>
          </cell>
          <cell r="B4410" t="str">
            <v>POSTE DE CONCRETO DUPLO T, 300KG, H = 8M DE ACORDO COM NBR 8451</v>
          </cell>
          <cell r="C4410" t="str">
            <v>UN</v>
          </cell>
          <cell r="D4410">
            <v>384.29</v>
          </cell>
        </row>
        <row r="4411">
          <cell r="A4411">
            <v>13338</v>
          </cell>
          <cell r="B4411" t="str">
            <v>TRATOR DE ESTEIRAS FIAT ALLIS FD-130,POT.120HP,PESO OPERACIONAL        12,10T**CAIXA**</v>
          </cell>
          <cell r="C4411" t="str">
            <v>UN</v>
          </cell>
          <cell r="D4411">
            <v>422601.25</v>
          </cell>
        </row>
        <row r="4412">
          <cell r="A4412">
            <v>13339</v>
          </cell>
          <cell r="B4412" t="str">
            <v>POSTE DE CONCRETO DUPLO T, 300KG, H = 12M DE ACORDO COM NBR 8451</v>
          </cell>
          <cell r="C4412" t="str">
            <v>UN</v>
          </cell>
          <cell r="D4412">
            <v>668.62</v>
          </cell>
        </row>
        <row r="4413">
          <cell r="A4413">
            <v>13340</v>
          </cell>
          <cell r="B4413" t="str">
            <v>PERFIL \"U\" CHAPA ACO DOBRADA E = 3,04MM H = 20CM ABAS = 5CM (4,36KG/M)</v>
          </cell>
          <cell r="C4413" t="str">
            <v>M</v>
          </cell>
          <cell r="D4413">
            <v>15.63</v>
          </cell>
        </row>
        <row r="4414">
          <cell r="A4414">
            <v>13343</v>
          </cell>
          <cell r="B4414" t="str">
            <v>BRACADEIRA OU CINTA EM FG 6\" PARA FIXACAO EM POSTE CIRCULAR\"</v>
          </cell>
          <cell r="C4414" t="str">
            <v>UN</v>
          </cell>
          <cell r="D4414">
            <v>17.309999999999999</v>
          </cell>
        </row>
        <row r="4415">
          <cell r="A4415">
            <v>13346</v>
          </cell>
          <cell r="B4415" t="str">
            <v>ISOLADOR 76MM X 79MM ROLDANA-PORCELANA VITRIFICADA</v>
          </cell>
          <cell r="C4415" t="str">
            <v>UN</v>
          </cell>
          <cell r="D4415">
            <v>3.92</v>
          </cell>
        </row>
        <row r="4416">
          <cell r="A4416">
            <v>13347</v>
          </cell>
          <cell r="B4416" t="str">
            <v>CONJUNTO ARSTOP P/ AR CONDICIONADO C/ DISJUNTOR 25A</v>
          </cell>
          <cell r="C4416" t="str">
            <v>UN</v>
          </cell>
          <cell r="D4416">
            <v>35.979999999999997</v>
          </cell>
        </row>
        <row r="4417">
          <cell r="A4417">
            <v>13348</v>
          </cell>
          <cell r="B4417" t="str">
            <v>ARRUELA REDONDA FG DIAM EXT= 35MM ESP= 3MM DIAM FURO= 18MM</v>
          </cell>
          <cell r="C4417" t="str">
            <v>UN</v>
          </cell>
          <cell r="D4417">
            <v>0.11</v>
          </cell>
        </row>
        <row r="4418">
          <cell r="A4418">
            <v>13352</v>
          </cell>
          <cell r="B4418" t="str">
            <v>CAMINHAO PIPA 10.000L TRUCADO (C/ TERCEIRO EIXO) FORD F-14000 - MOTOR CUMMINS 208CV - PBT =21,1T E CMT=27T - DIST ENTRE EIXOS =5385MM - INCL TANQUE DE ACO P/ TRANSP   DE AGUA - CAPACIDADE 10,0M3</v>
          </cell>
          <cell r="C4418" t="str">
            <v>UN</v>
          </cell>
          <cell r="D4418">
            <v>135717.44</v>
          </cell>
        </row>
        <row r="4419">
          <cell r="A4419">
            <v>13353</v>
          </cell>
          <cell r="B4419" t="str">
            <v>CHAVE REVERSORA BLINDADA 30A/500V ELETROMAR OU EQUIV</v>
          </cell>
          <cell r="C4419" t="str">
            <v>UN</v>
          </cell>
          <cell r="D4419">
            <v>236.77</v>
          </cell>
        </row>
        <row r="4420">
          <cell r="A4420">
            <v>13354</v>
          </cell>
          <cell r="B4420" t="str">
            <v>CHAVE PARTIDA DIRETA P/MOTOR TRIFASICO 7,50CV/380V, C/FUSIVEIS DIAZED E BOTAO LIGA-DESLIGA TIPO GPS SIEMENS OU EQUIV</v>
          </cell>
          <cell r="C4420" t="str">
            <v>UN</v>
          </cell>
          <cell r="D4420">
            <v>412.02</v>
          </cell>
        </row>
        <row r="4421">
          <cell r="A4421">
            <v>13356</v>
          </cell>
          <cell r="B4421" t="str">
            <v>TUBO ACO INDUSTRIAL DN 2\" (50,8MM)CH 16 (E=1,50MM) - 1,8237KG/M</v>
          </cell>
          <cell r="C4421" t="str">
            <v>M</v>
          </cell>
          <cell r="D4421">
            <v>3.77</v>
          </cell>
        </row>
        <row r="4422">
          <cell r="A4422">
            <v>13360</v>
          </cell>
          <cell r="B4422" t="str">
            <v>DIVISORIA CEGA (N1) - PAINEL MSO/COMEIA E=35MM - PERFIS SIMPLES ALUMINIO ANOD NAT - COLOCADA</v>
          </cell>
          <cell r="C4422" t="str">
            <v>M2</v>
          </cell>
          <cell r="D4422">
            <v>71.31</v>
          </cell>
        </row>
        <row r="4423">
          <cell r="A4423">
            <v>13361</v>
          </cell>
          <cell r="B4423" t="str">
            <v>DIVISORIA (N2) PAINEL/VIDRO - PAINEL MSO/COMEIA E=35MM - PERFIS SIMPLES ALUMINIO ANOD NAT - COLOCADA</v>
          </cell>
          <cell r="C4423" t="str">
            <v>M2</v>
          </cell>
          <cell r="D4423">
            <v>82.46</v>
          </cell>
        </row>
        <row r="4424">
          <cell r="A4424">
            <v>13362</v>
          </cell>
          <cell r="B4424" t="str">
            <v>PORTA ACO ENROLAR CHAPA 22 ONDULADA/PERFIL MEIA CANA - ACAB GALV NATURAL - 2,0 X 2,50M - MANUAL - COMPLETA - COLOCADA</v>
          </cell>
          <cell r="C4424" t="str">
            <v>M2</v>
          </cell>
          <cell r="D4424">
            <v>252</v>
          </cell>
        </row>
        <row r="4425">
          <cell r="A4425">
            <v>13363</v>
          </cell>
          <cell r="B4425" t="str">
            <v>PORTA MAD COMPENSADA REVESTIDA C/ FORMICA 2 FACES</v>
          </cell>
          <cell r="C4425" t="str">
            <v>M2</v>
          </cell>
          <cell r="D4425">
            <v>160.71</v>
          </cell>
        </row>
        <row r="4426">
          <cell r="A4426">
            <v>13364</v>
          </cell>
          <cell r="B4426" t="str">
            <v>JUNTA DE VIDRO H=20MM E=3MM</v>
          </cell>
          <cell r="C4426" t="str">
            <v>M</v>
          </cell>
          <cell r="D4426">
            <v>0.43</v>
          </cell>
        </row>
        <row r="4427">
          <cell r="A4427">
            <v>13365</v>
          </cell>
          <cell r="B4427" t="str">
            <v>ROLO COMPACTADOR VIBRATÓRIO TANDEM CILINDROS LISO DE AÇO PARA SOLO/ASFALTO, DYNAPAC, MODELO CC-142, POTÊNCIA 45HP - PESO MÁXIMO OPERACIONAL 4,4T - IMPACTO DINÂMICO 3,1T</v>
          </cell>
          <cell r="C4427" t="str">
            <v>UN</v>
          </cell>
          <cell r="D4427">
            <v>83265.06</v>
          </cell>
        </row>
        <row r="4428">
          <cell r="A4428">
            <v>13366</v>
          </cell>
          <cell r="B4428" t="str">
            <v>CHAVE FACA BIPOLAR C/ BASE DE ARDOSIA P/ FUSIVEIS CARTUCHO 60A/250V</v>
          </cell>
          <cell r="C4428" t="str">
            <v>UN</v>
          </cell>
          <cell r="D4428">
            <v>21.62</v>
          </cell>
        </row>
        <row r="4429">
          <cell r="A4429">
            <v>13367</v>
          </cell>
          <cell r="B4429" t="str">
            <v>CHAVE FACA TRIPOLAR C/BASE DE ARDOSIA/MARMORE 60A/500V</v>
          </cell>
          <cell r="C4429" t="str">
            <v>UN</v>
          </cell>
          <cell r="D4429">
            <v>36.4</v>
          </cell>
        </row>
        <row r="4430">
          <cell r="A4430">
            <v>13368</v>
          </cell>
          <cell r="B4430" t="str">
            <v>CHAVE FACA TRIPOLAR C/BASE DE ARDOSIA/MARMORE 100A/500V</v>
          </cell>
          <cell r="C4430" t="str">
            <v>UN</v>
          </cell>
          <cell r="D4430">
            <v>59.26</v>
          </cell>
        </row>
        <row r="4431">
          <cell r="A4431">
            <v>13369</v>
          </cell>
          <cell r="B4431" t="str">
            <v>CHAVE SECCIONADORA FUSIVEL TRIPOLAR, MANOBRA C/ CARGA, 160A/500V P/ FUSIVEIS NH TAMANHO 00 CORRENTE NOMINAL ATE 160A, TIPO 3 NP 4080 DA SIEMENS OU EQUIV</v>
          </cell>
          <cell r="C4431" t="str">
            <v>UN</v>
          </cell>
          <cell r="D4431">
            <v>191.59</v>
          </cell>
        </row>
        <row r="4432">
          <cell r="A4432">
            <v>13370</v>
          </cell>
          <cell r="B4432" t="str">
            <v>CHAVE SECCIONADORA FUSIVEL TRIPOLAR, MANOBRA C/ CARGA, 250A/500V P/ FUSIVEIS NH TAMANHO 1 CORRENTE NOMINAL ATE 250A, TIPO 3 NN 2200 DA SIEMENS OU EQUIV</v>
          </cell>
          <cell r="C4432" t="str">
            <v>UN</v>
          </cell>
          <cell r="D4432">
            <v>235.33</v>
          </cell>
        </row>
        <row r="4433">
          <cell r="A4433">
            <v>13371</v>
          </cell>
          <cell r="B4433" t="str">
            <v>FUSIVEL TIPO CARTUCHO 60A - 600V</v>
          </cell>
          <cell r="C4433" t="str">
            <v>UN</v>
          </cell>
          <cell r="D4433">
            <v>10.52</v>
          </cell>
        </row>
        <row r="4434">
          <cell r="A4434">
            <v>13372</v>
          </cell>
          <cell r="B4434" t="str">
            <v>FUSIVEL TIPO CARTUCHO 100A - 600V</v>
          </cell>
          <cell r="C4434" t="str">
            <v>UN</v>
          </cell>
          <cell r="D4434">
            <v>22.56</v>
          </cell>
        </row>
        <row r="4435">
          <cell r="A4435">
            <v>13373</v>
          </cell>
          <cell r="B4435" t="str">
            <v>BASE P/ FUSIVEIS NH TAMANHO 00, DE 6 A 160A, TIPO 3 NH 3 030-Z DA SIEMENS OU EQUIV</v>
          </cell>
          <cell r="C4435" t="str">
            <v>UN</v>
          </cell>
          <cell r="D4435">
            <v>16.37</v>
          </cell>
        </row>
        <row r="4436">
          <cell r="A4436">
            <v>13374</v>
          </cell>
          <cell r="B4436" t="str">
            <v>BASE P/ FUSIVEIS NH TAMANHO 01, DE 40 A 250A, TIPO 3 NH 3 230-Z DA SIEMENS OU EQUIV</v>
          </cell>
          <cell r="C4436" t="str">
            <v>UN</v>
          </cell>
          <cell r="D4436">
            <v>46.56</v>
          </cell>
        </row>
        <row r="4437">
          <cell r="A4437">
            <v>13382</v>
          </cell>
          <cell r="B4437" t="str">
            <v>LUMINARIA FECHADA P/ ILUMINACAO PUBLICA, TIPO ABL 50/F OU EQUIV, P/ LAMPADA A VAPOR DE MERCURIO 400W</v>
          </cell>
          <cell r="C4437" t="str">
            <v>UN</v>
          </cell>
          <cell r="D4437">
            <v>162.97</v>
          </cell>
        </row>
        <row r="4438">
          <cell r="A4438">
            <v>13385</v>
          </cell>
          <cell r="B4438" t="str">
            <v>BRACO RETO P/ LUMINARIA PUBLICA - FERRO GALV C/ PARAF - 3/4\" X 1,5M</v>
          </cell>
          <cell r="C4438" t="str">
            <v>UN</v>
          </cell>
          <cell r="D4438">
            <v>90.26</v>
          </cell>
        </row>
        <row r="4439">
          <cell r="A4439">
            <v>13386</v>
          </cell>
          <cell r="B4439" t="str">
            <v>CHAVE MAGNETICA 2 X 30A P/ COMANDO ILUMINACAO PUBLICA, ACIONADA POR RELE FOTOELETRICO NA 220V/60HZ, TIPO LUX CONTROL MODELO CIP-I/70 OU EQUIV</v>
          </cell>
          <cell r="C4439" t="str">
            <v>UN</v>
          </cell>
          <cell r="D4439">
            <v>296.32</v>
          </cell>
        </row>
        <row r="4440">
          <cell r="A4440">
            <v>13387</v>
          </cell>
          <cell r="B4440" t="str">
            <v>DISJUNTOR TERMOMAGNETICO MONOPOLAR 50A</v>
          </cell>
          <cell r="C4440" t="str">
            <v>UN</v>
          </cell>
          <cell r="D4440">
            <v>11.26</v>
          </cell>
        </row>
        <row r="4441">
          <cell r="A4441">
            <v>13388</v>
          </cell>
          <cell r="B4441" t="str">
            <v>SOLDA 50/50</v>
          </cell>
          <cell r="C4441" t="str">
            <v>KG</v>
          </cell>
          <cell r="D4441">
            <v>36.74</v>
          </cell>
        </row>
        <row r="4442">
          <cell r="A4442">
            <v>13389</v>
          </cell>
          <cell r="B4442" t="str">
            <v>FIO DE COBRE NU 10MM2</v>
          </cell>
          <cell r="C4442" t="str">
            <v>M</v>
          </cell>
          <cell r="D4442">
            <v>3.5</v>
          </cell>
        </row>
        <row r="4443">
          <cell r="A4443">
            <v>13390</v>
          </cell>
          <cell r="B4443" t="str">
            <v>REFLETOR REDONDO EM ALUMINIO ANODIZADO PARA LAMPADA VAPOR DE MERCURIO/SODIO, CORPO EM ALUMINIO COM PINTURA EPOXI, PARA LAMPADA E-27 DE 300 W, COM SUPORTE REDONDO E ALCA REGULAVEL PARA FIXACAO.</v>
          </cell>
          <cell r="C4443" t="str">
            <v>UN</v>
          </cell>
          <cell r="D4443">
            <v>59.17</v>
          </cell>
        </row>
        <row r="4444">
          <cell r="A4444">
            <v>13391</v>
          </cell>
          <cell r="B4444" t="str">
            <v>QUADRO DE DISTRIBUICAO DE EMBUTIR C/ BARRAMENTO MONOFASICO P/ 6 DISJUNTORES UNIPOLARES EM CHAPA DE ACO GALV</v>
          </cell>
          <cell r="C4444" t="str">
            <v>UN</v>
          </cell>
          <cell r="D4444">
            <v>145.54</v>
          </cell>
        </row>
        <row r="4445">
          <cell r="A4445">
            <v>13392</v>
          </cell>
          <cell r="B4445" t="str">
            <v>QUADRO DE DISTRIBUICAO DE EMBUTIR C/ BARRAMENTO MONOFASICO P/ 8 DISJUNTORES UNIPOLARES EM CHAPA DE ACO GALV</v>
          </cell>
          <cell r="C4445" t="str">
            <v>UN</v>
          </cell>
          <cell r="D4445">
            <v>135.55000000000001</v>
          </cell>
        </row>
        <row r="4446">
          <cell r="A4446">
            <v>13393</v>
          </cell>
          <cell r="B4446" t="str">
            <v>QUADRO DE DISTRIBUICAO DE EMBUTIR C/ BARRAMENTO TRIFASICO P/ 12 DISJUNTORES UNIPOLARES EM CHAPA DE ACO GALV</v>
          </cell>
          <cell r="C4446" t="str">
            <v>UN</v>
          </cell>
          <cell r="D4446">
            <v>159.84</v>
          </cell>
        </row>
        <row r="4447">
          <cell r="A4447">
            <v>13394</v>
          </cell>
          <cell r="B4447" t="str">
            <v>QUADRO DE DISTRIBUICAO DE EMBUTIR C/ BARRAMENTO TRIFASICO P/ 15 DISJUNTORES UNIPOLARES EM CHAPA DE ACO GALV</v>
          </cell>
          <cell r="C4447" t="str">
            <v>UN</v>
          </cell>
          <cell r="D4447">
            <v>176.79</v>
          </cell>
        </row>
        <row r="4448">
          <cell r="A4448">
            <v>13395</v>
          </cell>
          <cell r="B4448" t="str">
            <v>QUADRO DE DISTRIBUICAO DE EMBUTIR C/ BARRAMENTO TRIFASICO P/ 18 DISJUNTORES UNIPOLARES EM CHAPA DE ACO GALV</v>
          </cell>
          <cell r="C4448" t="str">
            <v>UN</v>
          </cell>
          <cell r="D4448">
            <v>215.67</v>
          </cell>
        </row>
        <row r="4449">
          <cell r="A4449">
            <v>13396</v>
          </cell>
          <cell r="B4449" t="str">
            <v>QUADRO DE DISTRIBUICAO DE EMBUTIR C/ BARRAMENTO TRIFASICO P/ 27 DISJUNTORES UNIPOLARES EM CHAPA DE ACO GALV</v>
          </cell>
          <cell r="C4449" t="str">
            <v>UN</v>
          </cell>
          <cell r="D4449">
            <v>266.11</v>
          </cell>
        </row>
        <row r="4450">
          <cell r="A4450">
            <v>13397</v>
          </cell>
          <cell r="B4450" t="str">
            <v>QUADRO DE DISTRIBUICAO DE EMBUTIR C/ BARRAMENTO TRIFASICO P/ 30 DISJUNTORES UNIPOLARES EM CHAPA DE ACO GALV</v>
          </cell>
          <cell r="C4450" t="str">
            <v>UN</v>
          </cell>
          <cell r="D4450">
            <v>272.56</v>
          </cell>
        </row>
        <row r="4451">
          <cell r="A4451">
            <v>13398</v>
          </cell>
          <cell r="B4451" t="str">
            <v>QUADRO DE DISTRIBUICAO DE EMBUTIR SEM BARRAMENTO P/ 3 DISJUNTORES UNIPOLARES, S/ PORTA, EM CHAPA DE ACO GALV</v>
          </cell>
          <cell r="C4451" t="str">
            <v>UN</v>
          </cell>
          <cell r="D4451">
            <v>12.81</v>
          </cell>
        </row>
        <row r="4452">
          <cell r="A4452">
            <v>13399</v>
          </cell>
          <cell r="B4452" t="str">
            <v>QUADRO DE DISTRIBUICAO DE EMBUTIR SEM BARRAMENTO P/ 3 DISJUNTORES UNIPOLARES, COM PORTA EM CHAPA DE ACO GALV</v>
          </cell>
          <cell r="C4452" t="str">
            <v>UN</v>
          </cell>
          <cell r="D4452">
            <v>15.41</v>
          </cell>
        </row>
        <row r="4453">
          <cell r="A4453">
            <v>13400</v>
          </cell>
          <cell r="B4453" t="str">
            <v>QUADRO DE DISTRIBUICAO DE EMBUTIR SEM BARRAMENTO P/ 6 DISJUNTORES UNIPOLARES, S/ PORTA, EM CHAPA DE ACO GALV</v>
          </cell>
          <cell r="C4453" t="str">
            <v>UN</v>
          </cell>
          <cell r="D4453">
            <v>23.36</v>
          </cell>
        </row>
        <row r="4454">
          <cell r="A4454">
            <v>13401</v>
          </cell>
          <cell r="B4454" t="str">
            <v>QUADRO DE DISTRIBUICAO DE EMBUTIR SEM BARRAMENTO, P/12 DISJUNTORES UNIPOLARES, S/ PORTA EM  CHAPA DE ACO GALV</v>
          </cell>
          <cell r="C4454" t="str">
            <v>UN</v>
          </cell>
          <cell r="D4454">
            <v>43.31</v>
          </cell>
        </row>
        <row r="4455">
          <cell r="A4455">
            <v>13402</v>
          </cell>
          <cell r="B4455" t="str">
            <v>QUADRO DE DISTRIBUICAO DE EMBUTIR C/ BARRAMENTO NEUTRO P/ 18 DISJUNTORES UNIPOLARES EM CHAPA DE ACO GALV</v>
          </cell>
          <cell r="C4455" t="str">
            <v>UN</v>
          </cell>
          <cell r="D4455">
            <v>221.73</v>
          </cell>
        </row>
        <row r="4456">
          <cell r="A4456">
            <v>13403</v>
          </cell>
          <cell r="B4456" t="str">
            <v>CHAVE FACA BIPOLAR C/ BASE DE ARDOSIA/MARMORE P/ FUSIVEIS CARTUCHO 30A/250V</v>
          </cell>
          <cell r="C4456" t="str">
            <v>UN</v>
          </cell>
          <cell r="D4456">
            <v>16.93</v>
          </cell>
        </row>
        <row r="4457">
          <cell r="A4457">
            <v>13404</v>
          </cell>
          <cell r="B4457" t="str">
            <v>CAIXA P/ MEDICAO MONOF 30 X 33 X 15CM EM CHAPA 18 C/ VISOR/PORTA/CX MUFLA USO INTERNO COR CINZA</v>
          </cell>
          <cell r="C4457" t="str">
            <v>UN</v>
          </cell>
          <cell r="D4457">
            <v>139.12</v>
          </cell>
        </row>
        <row r="4458">
          <cell r="A4458">
            <v>13405</v>
          </cell>
          <cell r="B4458" t="str">
            <v>CAIXA P/ MEDICAO MONOF 30 X 33 X 15CM EM CHAPA 18 C/ VISOR/PORTA/CX MUFLA USO EXTERNO COR CINZA</v>
          </cell>
          <cell r="C4458" t="str">
            <v>UN</v>
          </cell>
          <cell r="D4458">
            <v>139.12</v>
          </cell>
        </row>
        <row r="4459">
          <cell r="A4459">
            <v>13408</v>
          </cell>
          <cell r="B4459" t="str">
            <v>SUPER PLASTIFICANTE PARA CONCRETO - TAMBOR 200KG</v>
          </cell>
          <cell r="C4459" t="str">
            <v>200KG</v>
          </cell>
          <cell r="D4459">
            <v>1286.76</v>
          </cell>
        </row>
        <row r="4460">
          <cell r="A4460">
            <v>13415</v>
          </cell>
          <cell r="B4460" t="str">
            <v>TORNEIRA CROMADA 1/2\" OU 3/4\" REF 1193 P/ LAVATORIO - PADRAO POPULAR</v>
          </cell>
          <cell r="C4460" t="str">
            <v>UN</v>
          </cell>
          <cell r="D4460">
            <v>23.7</v>
          </cell>
        </row>
        <row r="4461">
          <cell r="A4461">
            <v>13416</v>
          </cell>
          <cell r="B4461" t="str">
            <v>TORNEIRA CROMADA LONGA 1/2\" OU 3/4\" REF 1158 P/ PIA COZ - PADRAO POPULAR</v>
          </cell>
          <cell r="C4461" t="str">
            <v>UN</v>
          </cell>
          <cell r="D4461">
            <v>22.72</v>
          </cell>
        </row>
        <row r="4462">
          <cell r="A4462">
            <v>13417</v>
          </cell>
          <cell r="B4462" t="str">
            <v>TORNEIRA CROMADA MEDIA 1/2\" OU 3/4\" REF 1143 - PADRAO POPULAR</v>
          </cell>
          <cell r="C4462" t="str">
            <v>UN</v>
          </cell>
          <cell r="D4462">
            <v>23.78</v>
          </cell>
        </row>
        <row r="4463">
          <cell r="A4463">
            <v>13418</v>
          </cell>
          <cell r="B4463" t="str">
            <v>TORNEIRA CROMADA 1/2\" OU 3/4\" CURTA REF 1140 P/ TANQUE - PADRAO POPULAR</v>
          </cell>
          <cell r="C4463" t="str">
            <v>UN</v>
          </cell>
          <cell r="D4463">
            <v>18.52</v>
          </cell>
        </row>
        <row r="4464">
          <cell r="A4464">
            <v>13423</v>
          </cell>
          <cell r="B4464" t="str">
            <v>LAJE TRELICADA P/ PISO , H=16CM , P/ APOIO SIMPLES , SOBRECARGA DE 200 KG/M2 , VAO LIVRE MAXIMO DE 4,75M</v>
          </cell>
          <cell r="C4464" t="str">
            <v>M2</v>
          </cell>
          <cell r="D4464">
            <v>49.71</v>
          </cell>
        </row>
        <row r="4465">
          <cell r="A4465">
            <v>13424</v>
          </cell>
          <cell r="B4465" t="str">
            <v>LAJE TRELICADA P/ PISO , H=20CM , P/ APOIO SIMPLES , SOBRECARGA DE 200 KG/M2 , VAO LIVRE MAXIMO DE 9,50M</v>
          </cell>
          <cell r="C4465" t="str">
            <v>M2</v>
          </cell>
          <cell r="D4465">
            <v>62.4</v>
          </cell>
        </row>
        <row r="4466">
          <cell r="A4466">
            <v>13425</v>
          </cell>
          <cell r="B4466" t="str">
            <v>LAJE TRELICADA P/ PISO , H=25CM , P/ APOIO SIMPLES , SOBRECARGA DE 200 KG/M2 , VAO LIVRE MAXIMO DE 8,30M</v>
          </cell>
          <cell r="C4466" t="str">
            <v>M2</v>
          </cell>
          <cell r="D4466">
            <v>67.760000000000005</v>
          </cell>
        </row>
        <row r="4467">
          <cell r="A4467">
            <v>13426</v>
          </cell>
          <cell r="B4467" t="str">
            <v>LAJE TRELICADA P/ PISO , H=30CM , P/ APOIO SIMPLES , SOBRECARGA DE 200 KG/M2 , VAO LIVRE MAXIMO DE 12,65M</v>
          </cell>
          <cell r="C4467" t="str">
            <v>M2</v>
          </cell>
          <cell r="D4467">
            <v>77.44</v>
          </cell>
        </row>
        <row r="4468">
          <cell r="A4468">
            <v>13440</v>
          </cell>
          <cell r="B4468" t="str">
            <v>VOLKSWAGEN GOL 1.6 A GASOLINA**CAIXA**</v>
          </cell>
          <cell r="C4468" t="str">
            <v>UN</v>
          </cell>
          <cell r="D4468">
            <v>57879.98</v>
          </cell>
        </row>
        <row r="4469">
          <cell r="A4469">
            <v>13441</v>
          </cell>
          <cell r="B4469" t="str">
            <v>CAMINHONETE CHEVROLET S-10 GASOLINA**CAIXA**</v>
          </cell>
          <cell r="C4469" t="str">
            <v>UN</v>
          </cell>
          <cell r="D4469">
            <v>68200</v>
          </cell>
        </row>
        <row r="4470">
          <cell r="A4470">
            <v>13447</v>
          </cell>
          <cell r="B4470" t="str">
            <v>MARTELO PERFURADOR PNEUMÁTICO MANUAL, MARCA ATLAS COPCO, MODELO RH 656</v>
          </cell>
          <cell r="C4470" t="str">
            <v>UN</v>
          </cell>
          <cell r="D4470">
            <v>6389.26</v>
          </cell>
        </row>
        <row r="4471">
          <cell r="A4471">
            <v>13452</v>
          </cell>
          <cell r="B4471" t="str">
            <v>CAMINHÃO TOCO MERCEDES BENZ  710 PLUS, POTÊNCIA 110 CV , PBT = 6700 KG, CARGA UTIL MAX. C/ EQUIP = 3840 KG, DIST. ENTRE EIXOS 3700 MM - INCLUI CARROCERIA FIXA ABERTA DE MADEIRA P/ TRANSP. GERAL DE CARGA SECA -</v>
          </cell>
          <cell r="C4471" t="str">
            <v>UN</v>
          </cell>
          <cell r="D4471">
            <v>100317.74</v>
          </cell>
        </row>
        <row r="4472">
          <cell r="A4472">
            <v>13455</v>
          </cell>
          <cell r="B4472" t="str">
            <v>CAMINHAO PIPA 6.000L TOCO MERCEDES BENZ L-1218 R - POTENCIA 170CV - PBT = 12300 KG - CARGA UTIL MAX C/EQUIP = 8550KG - DIST ENTRE EIXOS 5170MM - TANQUE DE ACO P/ TRANSP   DE AGUA</v>
          </cell>
          <cell r="C4472" t="str">
            <v>UN</v>
          </cell>
          <cell r="D4472">
            <v>125326.38</v>
          </cell>
        </row>
        <row r="4473">
          <cell r="A4473">
            <v>13456</v>
          </cell>
          <cell r="B4473" t="str">
            <v>CAVALO MECÂNICO MERCEDES BENZ  AXOR 2035,  DIESEL, POT. 354 CV, CAPAC. MAX. TRAÇÃO 80 TON.,  A SER MONTADO SEMI REBOQUE ( 3 EIXOS) CARGA SECA, MEDINDO APROX. 2,60 X 12,50 X 0,50 M.</v>
          </cell>
          <cell r="C4473" t="str">
            <v>UN</v>
          </cell>
          <cell r="D4473">
            <v>345368.92</v>
          </cell>
        </row>
        <row r="4474">
          <cell r="A4474">
            <v>13457</v>
          </cell>
          <cell r="B4474" t="str">
            <v>COMPACTADOR SOLOS C/ PLACA VIBRATORIA DE 43 X 55CM DYNAPAC CM-20D, 7HP, A DIESEL, 415 KG, IMPACTO DINAMICO TOTAL 3000KG**CAIXA**</v>
          </cell>
          <cell r="C4474" t="str">
            <v>UN</v>
          </cell>
          <cell r="D4474">
            <v>19991.009999999998</v>
          </cell>
        </row>
        <row r="4475">
          <cell r="A4475">
            <v>13458</v>
          </cell>
          <cell r="B4475" t="str">
            <v>COMPACTADOR SOLOS MOTOR GAS 4HP MIKASA MOD MTR80 OU SIMILAR**CAIXA**</v>
          </cell>
          <cell r="C4475" t="str">
            <v>UN</v>
          </cell>
          <cell r="D4475">
            <v>10529.12</v>
          </cell>
        </row>
        <row r="4476">
          <cell r="A4476">
            <v>13461</v>
          </cell>
          <cell r="B4476" t="str">
            <v>COMPRESSOR DE AR - REBOCAVEL - ATLAS COPCO XA-360 SB - DESCARGA LIVRE EFETIVA 760 PCM - MOTOR A DIESEL 180 CV**CAIXA**</v>
          </cell>
          <cell r="C4476" t="str">
            <v>UN</v>
          </cell>
          <cell r="D4476">
            <v>164659.94</v>
          </cell>
        </row>
        <row r="4477">
          <cell r="A4477">
            <v>13467</v>
          </cell>
          <cell r="B4477" t="str">
            <v>ROLO COMPACTADOR VIBRATÓRIO CILINDRO LISO DE AÇO PARA SOLOS, DYNAPAC, MODELO CA-250STD, POTÊNCIA 110HP - PESO OPERACIONAL 13,5T - IMPACTO DINÂMICO 12/25T</v>
          </cell>
          <cell r="C4477" t="str">
            <v>UN</v>
          </cell>
          <cell r="D4477">
            <v>333445.74</v>
          </cell>
        </row>
        <row r="4478">
          <cell r="A4478">
            <v>13468</v>
          </cell>
          <cell r="B4478" t="str">
            <v>ROLO COMPACTADOR TANDEM VIBRATÓRIO CILINDROS LISO DE AÇO PARA SOLOS/ASFALTO, DYNAPAC, MODELO CC-102, POTÊNCIA 29HP - PESO MÁXIMO OPERACIONAL 2,46T - IMPACTO DINÂMICO 3,42T</v>
          </cell>
          <cell r="C4478" t="str">
            <v>UN</v>
          </cell>
          <cell r="D4478">
            <v>70351.28</v>
          </cell>
        </row>
        <row r="4479">
          <cell r="A4479">
            <v>13469</v>
          </cell>
          <cell r="B4479" t="str">
            <v>ROLO COMPACTADOR VIBRATÓRIO PÉ DE CARNEIRO PARA SOLOS, COM TRAÇÃO NO TAMBOR, DYNAPAC, MODELO CA-250PD, POTÊNCIA 110HP - PESO MÁXIMO OPERACIONAL 13,65T - IMPACTO DINÂMICO 30,6T</v>
          </cell>
          <cell r="C4479" t="str">
            <v>UN</v>
          </cell>
          <cell r="D4479">
            <v>369103.22</v>
          </cell>
        </row>
        <row r="4480">
          <cell r="A4480">
            <v>13470</v>
          </cell>
          <cell r="B4480" t="str">
            <v>ROLO COMPACTADOR DE PNEUS (7 RODAS), PRESSÃO VARIÁVEL, CATERPILLAR, MODELO PS-360C, POTÊNCIA 150CV - PESO OPERACIONAL 8,5 T</v>
          </cell>
          <cell r="C4480" t="str">
            <v>UN</v>
          </cell>
          <cell r="D4480">
            <v>201416.66</v>
          </cell>
        </row>
        <row r="4481">
          <cell r="A4481">
            <v>13475</v>
          </cell>
          <cell r="B4481" t="str">
            <v>VIBRADOR DE IMERSAO C/ MOTOR DIESEL OU GASOLINA 4,5 HP DYNAPAC AA548 C/PONTEIRA 48MM**CAIXA**</v>
          </cell>
          <cell r="C4481" t="str">
            <v>UN</v>
          </cell>
          <cell r="D4481">
            <v>2966.71</v>
          </cell>
        </row>
        <row r="4482">
          <cell r="A4482">
            <v>13476</v>
          </cell>
          <cell r="B4482" t="str">
            <v>VIBROACABADORA DE ASFALTO SOBRE ESTEIRAS, TEREX, MOD. VDA - 600, 117 HP,  LARG. PAVIM. 2,6 M A 6,0 M, CAP. 450 T/ H</v>
          </cell>
          <cell r="C4482" t="str">
            <v>UN</v>
          </cell>
          <cell r="D4482">
            <v>887205.45</v>
          </cell>
        </row>
        <row r="4483">
          <cell r="A4483">
            <v>13521</v>
          </cell>
          <cell r="B4483" t="str">
            <v>PLACA ESMALTADA P/ IDENTIFICACAO NR DE RUA</v>
          </cell>
          <cell r="C4483" t="str">
            <v>UN</v>
          </cell>
          <cell r="D4483">
            <v>60.8</v>
          </cell>
        </row>
        <row r="4484">
          <cell r="A4484">
            <v>13527</v>
          </cell>
          <cell r="B4484" t="str">
            <v>CAMINHÃO TOCO MERCEDES BENZ 1315 / 36,  POTÊNCIA 150 CV - PBT = 12990 KG - CARGA UTIL + CARROCERIA = 8540 KG, DIST. ENTRE EIXOS 3560 MM  - INCLUI CARROCERIA FIXA ABERTA DE MADEIRA P/ TRANSP.  GERAL DE CARGA SEC</v>
          </cell>
          <cell r="C4484" t="str">
            <v>UN</v>
          </cell>
          <cell r="D4484">
            <v>154288.48000000001</v>
          </cell>
        </row>
        <row r="4485">
          <cell r="A4485">
            <v>13529</v>
          </cell>
          <cell r="B4485" t="str">
            <v>CAMINHAO DE LIMPEZA A VACUO MERCEDES BENZ 1215 C - POTENCIA 152CV -   PBT = 12,9T - CARGA UTIL C/ EQUIP = 8,55T - EQUIPADO C/TANQUE E EQUIP. DE VACUO OU SIMILAR</v>
          </cell>
          <cell r="C4485" t="str">
            <v>UN</v>
          </cell>
          <cell r="D4485">
            <v>273000</v>
          </cell>
        </row>
        <row r="4486">
          <cell r="A4486">
            <v>13530</v>
          </cell>
          <cell r="B4486" t="str">
            <v>CAMINHAO DE LIMPEZA DE ALTA PRESSAO MERCEDES BENZ 1215 C - POTENCIA 152CV -   PBT = 12,9T - CARGA UTIL C/ EQUIP = 8,55T - EQUIPADO C/TANQUE E EQUIP. DE ALTA PRESSAO OU SIMILAR</v>
          </cell>
          <cell r="C4486" t="str">
            <v>UN</v>
          </cell>
          <cell r="D4486">
            <v>295702.68</v>
          </cell>
        </row>
        <row r="4487">
          <cell r="A4487">
            <v>13531</v>
          </cell>
          <cell r="B4487" t="str">
            <v>CAMINHAO DE LIMPEZA COMBINADO (VACUO/ALTA PRESSAO) MERCEDES BENZ L-1418 R   - POTENCIA 170CV - PBT = 14500KG - CARGA UTIL MAX C/ EQUIP = 9670KG - DIST ENTRE EIXOS 5170MM - EQUIPADO C/TANQUE E EQUIP. DE VACUO E</v>
          </cell>
          <cell r="C4487" t="str">
            <v>UN</v>
          </cell>
          <cell r="D4487">
            <v>355435.08</v>
          </cell>
        </row>
        <row r="4488">
          <cell r="A4488">
            <v>13532</v>
          </cell>
          <cell r="B4488" t="str">
            <v>CAMINHONETE FIAT FIORINO A GASOLINA**CAIXA**</v>
          </cell>
          <cell r="C4488" t="str">
            <v>UN</v>
          </cell>
          <cell r="D4488">
            <v>42583.4</v>
          </cell>
        </row>
        <row r="4489">
          <cell r="A4489">
            <v>13533</v>
          </cell>
          <cell r="B4489" t="str">
            <v>GRUPO DE SOLDAGEM C/ GERADOR A DIESEL 18 HP, P/ SOLDA ELETRICA, SOBRE DUAS RODAS, BAMBOZZI MOD.TN5, C/MOTOR 375A,  **CAIXA**</v>
          </cell>
          <cell r="C4489" t="str">
            <v>UN</v>
          </cell>
          <cell r="D4489">
            <v>44999.5</v>
          </cell>
        </row>
        <row r="4490">
          <cell r="A4490">
            <v>13587</v>
          </cell>
          <cell r="B4490" t="str">
            <v>MEIA CANA MAD APARELHADA P/ FORRO PAULISTA 1\" X 1\" (PINUS)</v>
          </cell>
          <cell r="C4490" t="str">
            <v>M</v>
          </cell>
          <cell r="D4490">
            <v>1.17</v>
          </cell>
        </row>
        <row r="4491">
          <cell r="A4491">
            <v>13588</v>
          </cell>
          <cell r="B4491" t="str">
            <v>PECA DE MADEIRA NAO APARELHADA L=10 A 15CM ESP =1,5 A 2,0CM MOLDURADA P/ ACAB LATERAL TELHADOS CERÂMICOS (ABA, TABEIRA, VISTA, RIPAO MOLD, ESPELHO, TESTEIRA ETC.)</v>
          </cell>
          <cell r="C4491" t="str">
            <v>M</v>
          </cell>
          <cell r="D4491">
            <v>2.79</v>
          </cell>
        </row>
        <row r="4492">
          <cell r="A4492">
            <v>13596</v>
          </cell>
          <cell r="B4492" t="str">
            <v>CANTONEIRA P/ FILTRO EM GRANILITE, MARMORITE OU GRANITINA - 30 X 30 X 3CM</v>
          </cell>
          <cell r="C4492" t="str">
            <v>UN</v>
          </cell>
          <cell r="D4492">
            <v>45.62</v>
          </cell>
        </row>
        <row r="4493">
          <cell r="A4493">
            <v>13597</v>
          </cell>
          <cell r="B4493" t="str">
            <v>PADRAO POLIFASICO COMPLETO EM POSTE GALV DE 3\" X 5,0M</v>
          </cell>
          <cell r="C4493" t="str">
            <v>UN</v>
          </cell>
          <cell r="D4493">
            <v>705.72</v>
          </cell>
        </row>
        <row r="4494">
          <cell r="A4494">
            <v>13598</v>
          </cell>
          <cell r="B4494" t="str">
            <v>CAMINHAO BASCULANTE 4,0M3 TOCO MERCEDES BENZ 1215 C - POTENCIA 152 CV - PBT 12900KG -CARGA UTIL MAX C/ EQUIP 8550KG - DIST ENTRE EIXOS 4830MM   - INCL CACAMBA</v>
          </cell>
          <cell r="C4494" t="str">
            <v>UN</v>
          </cell>
          <cell r="D4494">
            <v>163000</v>
          </cell>
        </row>
        <row r="4495">
          <cell r="A4495">
            <v>13599</v>
          </cell>
          <cell r="B4495" t="str">
            <v>CAMINHÃO  MERCEDES BENZ ATEGO 1418/48, POTÊNCIA 177 CV ,  PBT = 13990 KG,  DIST. ENTRE EIXOS 4760 MM - INCLUI CARROCERIA FIXA ABERTA DE MADEIRA P/ TRANSP.  GERAL DE CARGA SECA , DIMENSÕES APROX. 2,50 X 6,50 X 0</v>
          </cell>
          <cell r="C4495" t="str">
            <v>UN</v>
          </cell>
          <cell r="D4495">
            <v>149641.26999999999</v>
          </cell>
        </row>
        <row r="4496">
          <cell r="A4496">
            <v>13600</v>
          </cell>
          <cell r="B4496" t="str">
            <v>ROLO COMPACTADOR VIBRATÓRIO AÇO LISO, MULLER, MODELO VAP-70L, POTÊNCIA 150HP - PESO MÁXIMO OPERACIONAL 9,8T - IMPACTO DINÂMICO 18,24/26,74T</v>
          </cell>
          <cell r="C4496" t="str">
            <v>UN</v>
          </cell>
          <cell r="D4496">
            <v>306921.95</v>
          </cell>
        </row>
        <row r="4497">
          <cell r="A4497">
            <v>13603</v>
          </cell>
          <cell r="B4497" t="str">
            <v>TRATOR DE PNEUS CBT MOD. 2105 POT. * 110 A 126 HP ***CAIXA**</v>
          </cell>
          <cell r="C4497" t="str">
            <v>UN</v>
          </cell>
          <cell r="D4497">
            <v>172500</v>
          </cell>
        </row>
        <row r="4498">
          <cell r="A4498">
            <v>13604</v>
          </cell>
          <cell r="B4498" t="str">
            <v>DISTRIBUIDOR DE BETUME, FERLEX/ERISA, MOD. DB-6,0, CAPACIDADE 6000 L, ESPARGIMENTO SOB PRESSÃO, A SER MONTADO SOBRE CHASSIS DE CAMINHÃO</v>
          </cell>
          <cell r="C4498" t="str">
            <v>UN</v>
          </cell>
          <cell r="D4498">
            <v>206064</v>
          </cell>
        </row>
        <row r="4499">
          <cell r="A4499">
            <v>13606</v>
          </cell>
          <cell r="B4499" t="str">
            <v>VIBROACABADORA DE ASFALTO, CIBER, MOD. SA 230, POTÊNCIA 31 A 45 CV, CAPACIDADE DE PAVIMENTAÇÃO 100 T/H, LARG. PAV. 2,00 A 3,8 M, DE PNEUS</v>
          </cell>
          <cell r="C4499" t="str">
            <v>UN</v>
          </cell>
          <cell r="D4499">
            <v>471029.22</v>
          </cell>
        </row>
        <row r="4500">
          <cell r="A4500">
            <v>13614</v>
          </cell>
          <cell r="B4500" t="str">
            <v>CAMINHÃO TOCO FORD CARGO 815 E, POTÊNCIA 150  CV, PBT= 8250 KG,  CARGA UTIL MAX C/ EQUIP = 5200 KG, DIST. ENTRE EIXOS 4300 MM, INCLUI CARROCERIA FIXA ABERTA DE MADEIRA P/ TRANSP.  GERAL DE CARGA SECA, DIMENSÕES</v>
          </cell>
          <cell r="C4500" t="str">
            <v>UN</v>
          </cell>
          <cell r="D4500">
            <v>104930.74</v>
          </cell>
        </row>
        <row r="4501">
          <cell r="A4501">
            <v>13617</v>
          </cell>
          <cell r="B4501" t="str">
            <v>PICK UP VOLKSWAGEN MOD. SAVEIRO CL 1.8, 98CV, A GASOLINA</v>
          </cell>
          <cell r="C4501" t="str">
            <v>UN</v>
          </cell>
          <cell r="D4501">
            <v>56852.2</v>
          </cell>
        </row>
        <row r="4502">
          <cell r="A4502">
            <v>13624</v>
          </cell>
          <cell r="B4502" t="str">
            <v>ROMPEDOR ELETRICO, MONOFASICO, MARCA WACKER, MOD. EH 8,  1,1 KW (1,44 HP), PESO = 8 KG</v>
          </cell>
          <cell r="C4502" t="str">
            <v>UN</v>
          </cell>
          <cell r="D4502">
            <v>5901.19</v>
          </cell>
        </row>
        <row r="4503">
          <cell r="A4503">
            <v>13627</v>
          </cell>
          <cell r="B4503" t="str">
            <v>TRATOR DE ESTEIRAS CATERPILLAR D6M, 140HP, PESO OPERACIONAL 15,5T,    **CAIXA**</v>
          </cell>
          <cell r="C4503" t="str">
            <v>UN</v>
          </cell>
          <cell r="D4503">
            <v>811717.47</v>
          </cell>
        </row>
        <row r="4504">
          <cell r="A4504">
            <v>13628</v>
          </cell>
          <cell r="B4504" t="str">
            <v>TABUA MADEIRA 3A QUALIDADE 1/2 X 8\" (1,5 X 20,0CM) NAO APARELHADA</v>
          </cell>
          <cell r="C4504" t="str">
            <v>M</v>
          </cell>
          <cell r="D4504">
            <v>4.13</v>
          </cell>
        </row>
        <row r="4505">
          <cell r="A4505">
            <v>13629</v>
          </cell>
          <cell r="B4505" t="str">
            <v>PLACA DE OBRA (IDENTIFICACAO) PARA CONSTRUCAO CIVIL EM CHAPA GALVANIZADA NUM 26 (NAO INCLUI COLOCACAO)</v>
          </cell>
          <cell r="C4505" t="str">
            <v>M2</v>
          </cell>
          <cell r="D4505">
            <v>96</v>
          </cell>
        </row>
        <row r="4506">
          <cell r="A4506">
            <v>13650</v>
          </cell>
          <cell r="B4506" t="str">
            <v>LAJE TRELICADA P/ FORRO ,H=10CM P/ APOIO SIMPLES , VAO LIVRE DE 4,00M</v>
          </cell>
          <cell r="C4506" t="str">
            <v>M2</v>
          </cell>
          <cell r="D4506">
            <v>27.31</v>
          </cell>
        </row>
        <row r="4507">
          <cell r="A4507">
            <v>13651</v>
          </cell>
          <cell r="B4507" t="str">
            <v>LAJE TRELICADA P/ PISO , H=10CM , P/ APOIO SIMPLES , SOBRECARGA DE 200 KG/M2 , VAO LIVRE MAXIMO DE 5,70M</v>
          </cell>
          <cell r="C4507" t="str">
            <v>M2</v>
          </cell>
          <cell r="D4507">
            <v>27.66</v>
          </cell>
        </row>
        <row r="4508">
          <cell r="A4508">
            <v>13652</v>
          </cell>
          <cell r="B4508" t="str">
            <v>LAJE PRE MOLDADA TRELICADA P/ PISO , H=12CM , P/ APOIO SIMPLES , SOBRECARGA DE 200 KG/M2 , VAO LIVRE MAXIMO DE 5,70M</v>
          </cell>
          <cell r="C4508" t="str">
            <v>M2</v>
          </cell>
          <cell r="D4508">
            <v>41.49</v>
          </cell>
        </row>
        <row r="4509">
          <cell r="A4509">
            <v>13653</v>
          </cell>
          <cell r="B4509" t="str">
            <v>CARRETA PARA 30 TONELADAS</v>
          </cell>
          <cell r="C4509" t="str">
            <v>MES</v>
          </cell>
          <cell r="D4509">
            <v>9899.94</v>
          </cell>
        </row>
        <row r="4510">
          <cell r="A4510">
            <v>13704</v>
          </cell>
          <cell r="B4510" t="str">
            <v>CHAVE COMPENSADORA TRIFASICA P/ MOTOR 40CV (380V) C/ FUSIVEL NH 100A</v>
          </cell>
          <cell r="C4510" t="str">
            <v>UN</v>
          </cell>
          <cell r="D4510">
            <v>3463.09</v>
          </cell>
        </row>
        <row r="4511">
          <cell r="A4511">
            <v>13708</v>
          </cell>
          <cell r="B4511" t="str">
            <v>CHAVE PARTIDA DIRETA TRIFASICA P/ MOTOR 5CV-380V C/ FUSIVEL DIAZED 20A</v>
          </cell>
          <cell r="C4511" t="str">
            <v>UN</v>
          </cell>
          <cell r="D4511">
            <v>568.73</v>
          </cell>
        </row>
        <row r="4512">
          <cell r="A4512">
            <v>13709</v>
          </cell>
          <cell r="B4512" t="str">
            <v>CHAVE ESTRELA TRIANGULO TRIFASICA P/ MOTOR 15CV (380V) P/ FUSIVEL DIAZED 35A</v>
          </cell>
          <cell r="C4512" t="str">
            <v>UN</v>
          </cell>
          <cell r="D4512">
            <v>475.24</v>
          </cell>
        </row>
        <row r="4513">
          <cell r="A4513">
            <v>13710</v>
          </cell>
          <cell r="B4513" t="str">
            <v>CHAVE COMPENSADORA TRIFASICA P/ MOTOR 75CV (380V) C/ FUSIVEL NH 160A</v>
          </cell>
          <cell r="C4513" t="str">
            <v>UN</v>
          </cell>
          <cell r="D4513">
            <v>4140</v>
          </cell>
        </row>
        <row r="4514">
          <cell r="A4514">
            <v>13711</v>
          </cell>
          <cell r="B4514" t="str">
            <v>CHAVE COMPENSADORA TRIFASICA P/ MOTOR 150CV (380V) C/ FUSIVEL NH 315A</v>
          </cell>
          <cell r="C4514" t="str">
            <v>UN</v>
          </cell>
          <cell r="D4514">
            <v>24240.06</v>
          </cell>
        </row>
        <row r="4515">
          <cell r="A4515">
            <v>13712</v>
          </cell>
          <cell r="B4515" t="str">
            <v>CHAVE COMPENSADORA TRIFASICA P/ MOTOR 15CV (380V) C/ FUSIVEL DIAZED 50A</v>
          </cell>
          <cell r="C4515" t="str">
            <v>UN</v>
          </cell>
          <cell r="D4515">
            <v>7776.14</v>
          </cell>
        </row>
        <row r="4516">
          <cell r="A4516">
            <v>13714</v>
          </cell>
          <cell r="B4516" t="str">
            <v>PEDRA CARIRI 20 X 30CM</v>
          </cell>
          <cell r="C4516" t="str">
            <v>M2</v>
          </cell>
          <cell r="D4516">
            <v>63.75</v>
          </cell>
        </row>
        <row r="4517">
          <cell r="A4517">
            <v>13726</v>
          </cell>
          <cell r="B4517" t="str">
            <v>VASSOURA MECANICA REBOCAVEL FERLEX VM - 7**CAIXA**</v>
          </cell>
          <cell r="C4517" t="str">
            <v>UN</v>
          </cell>
          <cell r="D4517">
            <v>13800</v>
          </cell>
        </row>
        <row r="4518">
          <cell r="A4518">
            <v>13741</v>
          </cell>
          <cell r="B4518" t="str">
            <v>MEDIDOR DE NIVEL ESTATICO E DINAMICO PARA POCO ARTESIANO COM CABO DE ACO REVESTIDO EM PVC COMPRIM= DE 200M</v>
          </cell>
          <cell r="C4518" t="str">
            <v>UN</v>
          </cell>
          <cell r="D4518">
            <v>5255.23</v>
          </cell>
        </row>
        <row r="4519">
          <cell r="A4519">
            <v>13757</v>
          </cell>
          <cell r="B4519" t="str">
            <v>GRUPO GERADOR ACIMA DE 220 ATE 330 KVA, DIESEL REBOCAVEL, ACIONAMENTO MANUAL</v>
          </cell>
          <cell r="C4519" t="str">
            <v>MES</v>
          </cell>
          <cell r="D4519">
            <v>4923.43</v>
          </cell>
        </row>
        <row r="4520">
          <cell r="A4520">
            <v>13758</v>
          </cell>
          <cell r="B4520" t="str">
            <v>GRUPO GERADOR ACIMA DE 180 ATE 220 KVA, DIESEL REBOCAVEL, ACIONAMENTO MANUAL</v>
          </cell>
          <cell r="C4520" t="str">
            <v>MES</v>
          </cell>
          <cell r="D4520">
            <v>3798.07</v>
          </cell>
        </row>
        <row r="4521">
          <cell r="A4521">
            <v>13761</v>
          </cell>
          <cell r="B4521" t="str">
            <v>APARELHO CORTE OXI-ACETILENO</v>
          </cell>
          <cell r="C4521" t="str">
            <v>UN</v>
          </cell>
          <cell r="D4521">
            <v>2693.6</v>
          </cell>
        </row>
        <row r="4522">
          <cell r="A4522">
            <v>13778</v>
          </cell>
          <cell r="B4522" t="str">
            <v>OLEO INDUSTRIAL FP - 73</v>
          </cell>
          <cell r="C4522" t="str">
            <v>L</v>
          </cell>
          <cell r="D4522">
            <v>10.49</v>
          </cell>
        </row>
        <row r="4523">
          <cell r="A4523">
            <v>13803</v>
          </cell>
          <cell r="B4523" t="str">
            <v>COMPRESSOR DE AR - REBOCAVEL - ATLAS COPCO XA-125 MWD - DESCARGA LIVRE EFETIVA 260 PCM - PRESSAO DE TRABALHO 102 PSI - MOTOR A DIESEL 89 CV**CAIXA**</v>
          </cell>
          <cell r="C4523" t="str">
            <v>UN</v>
          </cell>
          <cell r="D4523">
            <v>75500.08</v>
          </cell>
        </row>
        <row r="4524">
          <cell r="A4524">
            <v>13817</v>
          </cell>
          <cell r="B4524" t="str">
            <v>OLEO MD 300</v>
          </cell>
          <cell r="C4524" t="str">
            <v>L</v>
          </cell>
          <cell r="D4524">
            <v>10.01</v>
          </cell>
        </row>
        <row r="4525">
          <cell r="A4525">
            <v>13818</v>
          </cell>
          <cell r="B4525" t="str">
            <v>GRAXA DMA - 2EP</v>
          </cell>
          <cell r="C4525" t="str">
            <v>KG</v>
          </cell>
          <cell r="D4525">
            <v>15.98</v>
          </cell>
        </row>
        <row r="4526">
          <cell r="A4526">
            <v>13836</v>
          </cell>
          <cell r="B4526" t="str">
            <v>EXTRUSORA DE GUIAS E SARJETAS EM CONCRETO SIMPLES, PAVIMAK MOD. PK-620 (EQUIPAMENTO P/EXECUCAO DE MEIO-FIO/SARJETAS POR EXTRUSAO DE CONCRETO)**CAIXA**</v>
          </cell>
          <cell r="C4526" t="str">
            <v>UN</v>
          </cell>
          <cell r="D4526">
            <v>39262.050000000003</v>
          </cell>
        </row>
        <row r="4527">
          <cell r="A4527">
            <v>13841</v>
          </cell>
          <cell r="B4527" t="str">
            <v>LUMINARIA PLAFONIER SOBREPOR C/ GLOBO CHATO VIDRO BOCA 10CM INCL BASE/ARO METALICA OU PLASTICO C/ SOQUETE P/ 1 LAMP INCAND 60W - LINHA POPULAR</v>
          </cell>
          <cell r="C4527" t="str">
            <v>UN</v>
          </cell>
          <cell r="D4527">
            <v>33.6</v>
          </cell>
        </row>
        <row r="4528">
          <cell r="A4528">
            <v>13842</v>
          </cell>
          <cell r="B4528" t="str">
            <v>CAIXA METALICA P/ MEDICAO TRIFASICA CHAPA 18 P/ USO INTERNO C/ PORTA E CX DE MUFLA, COR CINZA, SEM TRANSFORMADOR PADRAO CELPE, MODELO D</v>
          </cell>
          <cell r="C4528" t="str">
            <v>UN</v>
          </cell>
          <cell r="D4528">
            <v>125.56</v>
          </cell>
        </row>
        <row r="4529">
          <cell r="A4529">
            <v>13843</v>
          </cell>
          <cell r="B4529" t="str">
            <v>CAIXA METALICA P/ MEDICAO TRIFASICA CHAPA 18 P/ USO EXTERNO C/ PORTA E CX. DE MUFLA, COR CINZA, SEM TRANSFORMADOR PADRAO CELPE, MODELO D</v>
          </cell>
          <cell r="C4529" t="str">
            <v>UN</v>
          </cell>
          <cell r="D4529">
            <v>107.01</v>
          </cell>
        </row>
        <row r="4530">
          <cell r="A4530">
            <v>13844</v>
          </cell>
          <cell r="B4530" t="str">
            <v>CAIXA METALICA P/ MEDICAO MONOFASICA CHAPA 18 (300 X 330 X 145MM) P/ USO INTERNO C/ PORTA E CX. DE MUFLA, COR CINZA, SEM TRANSFORMADOR, PADRAO CELPE, MODELO D</v>
          </cell>
          <cell r="C4530" t="str">
            <v>UN</v>
          </cell>
          <cell r="D4530">
            <v>81.69</v>
          </cell>
        </row>
        <row r="4531">
          <cell r="A4531">
            <v>13845</v>
          </cell>
          <cell r="B4531" t="str">
            <v>CAIXA METALICA P/ MEDICAO MONOFASICA CHAPA 18 (300 X 300 X 145MM) P/ USO EXTERNO C/ PORTA E CX. DE MUFLA, COR CINZA, SEM TRANSFORMADOR, PADRAO CELPE, MODELO D</v>
          </cell>
          <cell r="C4531" t="str">
            <v>UN</v>
          </cell>
          <cell r="D4531">
            <v>76.87</v>
          </cell>
        </row>
        <row r="4532">
          <cell r="A4532">
            <v>13846</v>
          </cell>
          <cell r="B4532" t="str">
            <v>REFLETOR ABERTO TIPO BEDO ( PRATO), DIAM 12\" (310MM), SOQUETE E-27\"</v>
          </cell>
          <cell r="C4532" t="str">
            <v>UN</v>
          </cell>
          <cell r="D4532">
            <v>27.58</v>
          </cell>
        </row>
        <row r="4533">
          <cell r="A4533">
            <v>13847</v>
          </cell>
          <cell r="B4533" t="str">
            <v>CHAVE REVERSORA TRIFASICA BLINDADA 30A, 250V</v>
          </cell>
          <cell r="C4533" t="str">
            <v>UN</v>
          </cell>
          <cell r="D4533">
            <v>101.54</v>
          </cell>
        </row>
        <row r="4534">
          <cell r="A4534">
            <v>13852</v>
          </cell>
          <cell r="B4534" t="str">
            <v>BLOCO SEXTAVADO P/PAVIMENTAÇÃO, EM CONCRETO DE 35 MPA (TIPO BLOKRET) E= 10,0CM, DE 30 X 30 CM DE ACORDO COM NBR 9780 / 9781</v>
          </cell>
          <cell r="C4534" t="str">
            <v>M2</v>
          </cell>
          <cell r="D4534">
            <v>37.380000000000003</v>
          </cell>
        </row>
        <row r="4535">
          <cell r="A4535">
            <v>13860</v>
          </cell>
          <cell r="B4535" t="str">
            <v>VOLKSWAGEN GOL 1.6 A ALCOOL**CAIXA**</v>
          </cell>
          <cell r="C4535" t="str">
            <v>UN</v>
          </cell>
          <cell r="D4535">
            <v>57776.99</v>
          </cell>
        </row>
        <row r="4536">
          <cell r="A4536">
            <v>13863</v>
          </cell>
          <cell r="B4536" t="str">
            <v>CAMINHAO BASCULANTE 10,0M3 TRUCADO MERCEDES BENZ 2423 K - POTENCIA 231CV - PBT =26500KG - CARGA UTIL MAX C/ EQUIP =16300KG - DIST ENTRE EIXOS 3600+1350MM - INCL CACAMBA</v>
          </cell>
          <cell r="C4536" t="str">
            <v>UN</v>
          </cell>
          <cell r="D4536">
            <v>238795</v>
          </cell>
        </row>
        <row r="4537">
          <cell r="A4537">
            <v>13869</v>
          </cell>
          <cell r="B4537" t="str">
            <v>GUINDASTE HIDRAULICO TIPO TRUCK CRANE, C/LANÇA TELESCÓPICA DE ACIONAMENTO HIDRÁULICO, CAPACIDADE DE CARGA 30.000 KG, COM PBT A PARTIR DE 30.000 KG, MADAL - MD 300 L, MONTADO SOBRE CAMINHÃO 6 X 4</v>
          </cell>
          <cell r="C4537" t="str">
            <v>UN</v>
          </cell>
          <cell r="D4537">
            <v>971186.72</v>
          </cell>
        </row>
        <row r="4538">
          <cell r="A4538">
            <v>13870</v>
          </cell>
          <cell r="B4538" t="str">
            <v>GUINDASTE DE TORRE OU GRUA ASCENCIONAL CAP. 2,2T A 30M, LIEBHERR MOD 55.3HC, 55,5HP**CAIXA**</v>
          </cell>
          <cell r="C4538" t="str">
            <v>UN</v>
          </cell>
          <cell r="D4538">
            <v>590522.63</v>
          </cell>
        </row>
        <row r="4539">
          <cell r="A4539">
            <v>13871</v>
          </cell>
          <cell r="B4539" t="str">
            <v>GUINDASTE DE TORRE OU GRUA ESTACIONARIO S/ SAPATAS H = 30M CAP. 1,2T A 30M, FM GRUAS MOD MI-1230**CAIXA**</v>
          </cell>
          <cell r="C4539" t="str">
            <v>UN</v>
          </cell>
          <cell r="D4539">
            <v>440140</v>
          </cell>
        </row>
        <row r="4540">
          <cell r="A4540">
            <v>13872</v>
          </cell>
          <cell r="B4540" t="str">
            <v>GUINDASTE DE TORRE OU GRUA MOVEL, SOBRE TRILHOS H = 30M CAP. 1T A 30M, LIEBHERR MOD 30.3HC, 40HP**CAIXA**</v>
          </cell>
          <cell r="C4540" t="str">
            <v>UN</v>
          </cell>
          <cell r="D4540">
            <v>451508.82</v>
          </cell>
        </row>
        <row r="4541">
          <cell r="A4541">
            <v>13874</v>
          </cell>
          <cell r="B4541" t="str">
            <v>ELEVADOR DE OBRA C/ TORRE 2,0 X 2,0M  H=15,0M  CARGA MAX 1500KG CABINE ABERTA P/ TRANSPORTE DE PASSAGEIROS  - GUINCHO DE EMBREAGEM C/ ENGRENAGEM ELETRICO TRIFASICO 10CV</v>
          </cell>
          <cell r="C4541" t="str">
            <v>UN</v>
          </cell>
          <cell r="D4541">
            <v>72820.800000000003</v>
          </cell>
        </row>
        <row r="4542">
          <cell r="A4542">
            <v>13877</v>
          </cell>
          <cell r="B4542" t="str">
            <v>FRESADORA DE ASFALTO A FRIO, WIRTGEN, MODELO W 1000, LARG = 1M, POTÊNCIA ( 206 HP )</v>
          </cell>
          <cell r="C4542" t="str">
            <v>UN</v>
          </cell>
          <cell r="D4542">
            <v>1228200.55</v>
          </cell>
        </row>
        <row r="4543">
          <cell r="A4543">
            <v>13878</v>
          </cell>
          <cell r="B4543" t="str">
            <v>TRATOR DE ESTEIRAS CATERPILLAR D6RDS,POT.185HP, S/HIPER **CAIXA**</v>
          </cell>
          <cell r="C4543" t="str">
            <v>UN</v>
          </cell>
          <cell r="D4543">
            <v>1258392.67</v>
          </cell>
        </row>
        <row r="4544">
          <cell r="A4544">
            <v>13881</v>
          </cell>
          <cell r="B4544" t="str">
            <v>ROLO COMPACTADOR TANDEM VIBRATÓRIO AÇO LISO, MULLER, MODELO VT-8, POTÊNCIA 13HP - PESO OPERACIONAL 1,7T - IMPACTO DINÂMICO 4,1T</v>
          </cell>
          <cell r="C4544" t="str">
            <v>UN</v>
          </cell>
          <cell r="D4544">
            <v>102750.92</v>
          </cell>
        </row>
        <row r="4545">
          <cell r="A4545">
            <v>13883</v>
          </cell>
          <cell r="B4545" t="str">
            <v>USINA DE ASFALTO A FRIO ROMANELLI, MODELO UPMR 30/40,  CAP. 30 A 40 T/H**CAIXA**</v>
          </cell>
          <cell r="C4545" t="str">
            <v>UN</v>
          </cell>
          <cell r="D4545">
            <v>128099.62</v>
          </cell>
        </row>
        <row r="4546">
          <cell r="A4546">
            <v>13887</v>
          </cell>
          <cell r="B4546" t="str">
            <v>SERRA DIAMANTADA 14\"  P/CONCRETO</v>
          </cell>
          <cell r="C4546" t="str">
            <v>UN</v>
          </cell>
          <cell r="D4546">
            <v>233.83</v>
          </cell>
        </row>
        <row r="4547">
          <cell r="A4547">
            <v>13888</v>
          </cell>
          <cell r="B4547" t="str">
            <v>DESEMPENADEIRA ELETRICA 2CV P/ PISO CONCRETO</v>
          </cell>
          <cell r="C4547" t="str">
            <v>UN</v>
          </cell>
          <cell r="D4547">
            <v>3574.63</v>
          </cell>
        </row>
        <row r="4548">
          <cell r="A4548">
            <v>13890</v>
          </cell>
          <cell r="B4548" t="str">
            <v>MAQUINA DEMARCADORA DE FAIXA DE TRAFEGO FX44 CONSMAQ, AUTOPROPELIDA,  MOTOR DIESEL 30 HP</v>
          </cell>
          <cell r="C4548" t="str">
            <v>UN</v>
          </cell>
          <cell r="D4548">
            <v>114606.72</v>
          </cell>
        </row>
        <row r="4549">
          <cell r="A4549">
            <v>13891</v>
          </cell>
          <cell r="B4549" t="str">
            <v>BETONEIRA 320 LITROS, SEM CARREGADOR, MOTOR A GASOLINA</v>
          </cell>
          <cell r="C4549" t="str">
            <v>UN</v>
          </cell>
          <cell r="D4549">
            <v>3880.11</v>
          </cell>
        </row>
        <row r="4550">
          <cell r="A4550">
            <v>13892</v>
          </cell>
          <cell r="B4550" t="str">
            <v>USINA DE CONCRETO FIXA CAP 80M3/H, CIBI ,  MODELO ASTRA 4 S/H1- SEM SILO</v>
          </cell>
          <cell r="C4550" t="str">
            <v>UN</v>
          </cell>
          <cell r="D4550">
            <v>286452.18</v>
          </cell>
        </row>
        <row r="4551">
          <cell r="A4551">
            <v>13893</v>
          </cell>
          <cell r="B4551" t="str">
            <v>USINA DE CONCRETO FIXA  CAP 100M3/H</v>
          </cell>
          <cell r="C4551" t="str">
            <v>UN</v>
          </cell>
          <cell r="D4551">
            <v>309902</v>
          </cell>
        </row>
        <row r="4552">
          <cell r="A4552">
            <v>13894</v>
          </cell>
          <cell r="B4552" t="str">
            <v>USINA DE CONCRETO FIXA CAP 40M3/H, CIBI , modelo DEA 40  H/1, SEM SILO</v>
          </cell>
          <cell r="C4552" t="str">
            <v>UN</v>
          </cell>
          <cell r="D4552">
            <v>173833.17</v>
          </cell>
        </row>
        <row r="4553">
          <cell r="A4553">
            <v>13895</v>
          </cell>
          <cell r="B4553" t="str">
            <v>USINA DE CONCRETO FIXA CAP 60M3/H ,CIBI,  MODELO  COMPACTA 5 H1 , SEM SILO</v>
          </cell>
          <cell r="C4553" t="str">
            <v>UN</v>
          </cell>
          <cell r="D4553">
            <v>216900.5</v>
          </cell>
        </row>
        <row r="4554">
          <cell r="A4554">
            <v>13896</v>
          </cell>
          <cell r="B4554" t="str">
            <v>VIBRADOR DE IMERSAO DIAM = 45MM, WACKER MOD H45, C/ MOTOR ELETRICO M2000 DE 1,33KW (1,75HP)**CAIXA**</v>
          </cell>
          <cell r="C4554" t="str">
            <v>UN</v>
          </cell>
          <cell r="D4554">
            <v>2844.8</v>
          </cell>
        </row>
        <row r="4555">
          <cell r="A4555">
            <v>13897</v>
          </cell>
          <cell r="B4555" t="str">
            <v>REGUA VIBRADORA DUPLA P/ CONCRETO A GASOLINA 3,4CV A 3600 RPM</v>
          </cell>
          <cell r="C4555" t="str">
            <v>UN</v>
          </cell>
          <cell r="D4555">
            <v>4444.55</v>
          </cell>
        </row>
        <row r="4556">
          <cell r="A4556">
            <v>13902</v>
          </cell>
          <cell r="B4556" t="str">
            <v>ESCAVADEIRA HIDRAULICA SOBRE ESTEIRAS CATERPILLAR 312B, 84KW (110HP) CAP. 0,42 A 0,82M3   PESO OPERACIONAL 26,64T  INCL LANCA/CACAMBA</v>
          </cell>
          <cell r="C4556" t="str">
            <v>UN</v>
          </cell>
          <cell r="D4556">
            <v>434523.35</v>
          </cell>
        </row>
        <row r="4557">
          <cell r="A4557">
            <v>13907</v>
          </cell>
          <cell r="B4557" t="str">
            <v>COMPRESSOR DE AR - ESTACIONARIO - ATLAS COPCO XA-90 - DESCARGA LIVRE EFETIVA 565 PCM PRESSAO DE TRABALHO 100 PSI - MOTOR ELETRICO 125 HP**CAIXA**</v>
          </cell>
          <cell r="C4557" t="str">
            <v>UN</v>
          </cell>
          <cell r="D4557">
            <v>106089.96</v>
          </cell>
        </row>
        <row r="4558">
          <cell r="A4558">
            <v>13909</v>
          </cell>
          <cell r="B4558" t="str">
            <v>GRUPO GERADOR 1450W 110V CAP = 12V 3.44HP GASOL.</v>
          </cell>
          <cell r="C4558" t="str">
            <v>UN</v>
          </cell>
          <cell r="D4558">
            <v>2408.64</v>
          </cell>
        </row>
        <row r="4559">
          <cell r="A4559">
            <v>13910</v>
          </cell>
          <cell r="B4559" t="str">
            <v>GRUPO GERADOR C/ MOTOR DIESEL * 85 CV *, REBOCAVEL * 60 A 66 KVA</v>
          </cell>
          <cell r="C4559" t="str">
            <v>UN</v>
          </cell>
          <cell r="D4559">
            <v>33325.980000000003</v>
          </cell>
        </row>
        <row r="4560">
          <cell r="A4560">
            <v>13911</v>
          </cell>
          <cell r="B4560" t="str">
            <v>GRUPO GERADOR, 125/145 KVA, MOTOR A DIESEL 165 CV, 1800 RPM, ESTACIONÁRIO</v>
          </cell>
          <cell r="C4560" t="str">
            <v>UN</v>
          </cell>
          <cell r="D4560">
            <v>49447.71</v>
          </cell>
        </row>
        <row r="4561">
          <cell r="A4561">
            <v>13914</v>
          </cell>
          <cell r="B4561" t="str">
            <v>TALHA GUINCHO MANUAL 1.5T</v>
          </cell>
          <cell r="C4561" t="str">
            <v>UN</v>
          </cell>
          <cell r="D4561">
            <v>1253.8699999999999</v>
          </cell>
        </row>
        <row r="4562">
          <cell r="A4562">
            <v>13940</v>
          </cell>
          <cell r="B4562" t="str">
            <v>CONJUNTO PNEUS MOTONIVELADORA 125CV</v>
          </cell>
          <cell r="C4562" t="str">
            <v>UN</v>
          </cell>
          <cell r="D4562">
            <v>10233.89</v>
          </cell>
        </row>
        <row r="4563">
          <cell r="A4563">
            <v>13942</v>
          </cell>
          <cell r="B4563" t="str">
            <v>CONJUNTO PNEUS ESPALHADOR REBOCAVEL AGREGADOS 4 RODAS</v>
          </cell>
          <cell r="C4563" t="str">
            <v>UN</v>
          </cell>
          <cell r="D4563">
            <v>1455.71</v>
          </cell>
        </row>
        <row r="4564">
          <cell r="A4564">
            <v>13946</v>
          </cell>
          <cell r="B4564" t="str">
            <v>CONJUNTO PNEUS TRATOR E PULVI-MISTURADOR 61CV</v>
          </cell>
          <cell r="C4564" t="str">
            <v>UN</v>
          </cell>
          <cell r="D4564">
            <v>4583.34</v>
          </cell>
        </row>
        <row r="4565">
          <cell r="A4565">
            <v>13950</v>
          </cell>
          <cell r="B4565" t="str">
            <v>CONJUNTO PNEUS CAMINHAO TOCO 3.5T</v>
          </cell>
          <cell r="C4565" t="str">
            <v>UN</v>
          </cell>
          <cell r="D4565">
            <v>2495.35</v>
          </cell>
        </row>
        <row r="4566">
          <cell r="A4566">
            <v>13954</v>
          </cell>
          <cell r="B4566" t="str">
            <v>POLIDORA DE PISO (POLITRIZ) ELETRICA 4HP/12A**CAIXA**</v>
          </cell>
          <cell r="C4566" t="str">
            <v>UN</v>
          </cell>
          <cell r="D4566">
            <v>5353.71</v>
          </cell>
        </row>
        <row r="4567">
          <cell r="A4567">
            <v>13955</v>
          </cell>
          <cell r="B4567" t="str">
            <v>MOTOSSERRA A GASOLINA PORTATIL HUSKVARNA MOD 61**CAIXA**</v>
          </cell>
          <cell r="C4567" t="str">
            <v>UN</v>
          </cell>
          <cell r="D4567">
            <v>2132.92</v>
          </cell>
        </row>
        <row r="4568">
          <cell r="A4568">
            <v>13956</v>
          </cell>
          <cell r="B4568" t="str">
            <v>DUMPER PARTIDA ELETRICA E BASCULANTE HIDRAULICO 18HP DIESEL 1000L</v>
          </cell>
          <cell r="C4568" t="str">
            <v>UN</v>
          </cell>
          <cell r="D4568">
            <v>77625</v>
          </cell>
        </row>
        <row r="4569">
          <cell r="A4569">
            <v>13983</v>
          </cell>
          <cell r="B4569" t="str">
            <v>TORNEIRA CROMADA 1/2\" OU 3/4\" REF 1159 P/ PIA COZ - PADRAO POPULAR</v>
          </cell>
          <cell r="C4569" t="str">
            <v>UN</v>
          </cell>
          <cell r="D4569">
            <v>29.51</v>
          </cell>
        </row>
        <row r="4570">
          <cell r="A4570">
            <v>13984</v>
          </cell>
          <cell r="B4570" t="str">
            <v>TORNEIRA CROMADA CURTA SEM AREJADOR 1/2\" OU 3/4\" REF 1152 - USO GERAL</v>
          </cell>
          <cell r="C4570" t="str">
            <v>UN</v>
          </cell>
          <cell r="D4570">
            <v>38.549999999999997</v>
          </cell>
        </row>
        <row r="4571">
          <cell r="A4571">
            <v>14013</v>
          </cell>
          <cell r="B4571" t="str">
            <v>BOMBA C/MOTOR NACIONAL P/SONDAGEM</v>
          </cell>
          <cell r="C4571" t="str">
            <v>UN</v>
          </cell>
          <cell r="D4571">
            <v>20468.97</v>
          </cell>
        </row>
        <row r="4572">
          <cell r="A4572">
            <v>14017</v>
          </cell>
          <cell r="B4572" t="str">
            <v>CHUMBO VIRGEM EM LINGOTE</v>
          </cell>
          <cell r="C4572" t="str">
            <v>KG</v>
          </cell>
          <cell r="D4572">
            <v>10.75</v>
          </cell>
        </row>
        <row r="4573">
          <cell r="A4573">
            <v>14018</v>
          </cell>
          <cell r="B4573" t="str">
            <v>FERRO GUSA LINGOTE 191 A2 40% SILICIO</v>
          </cell>
          <cell r="C4573" t="str">
            <v>KG</v>
          </cell>
          <cell r="D4573">
            <v>1.23</v>
          </cell>
        </row>
        <row r="4574">
          <cell r="A4574">
            <v>14020</v>
          </cell>
          <cell r="B4574" t="str">
            <v>SONDA PERCUSSAO EQUIP P/ENSAIOS (D=3 A 10\")</v>
          </cell>
          <cell r="C4574" t="str">
            <v>UN</v>
          </cell>
          <cell r="D4574">
            <v>14102.47</v>
          </cell>
        </row>
        <row r="4575">
          <cell r="A4575">
            <v>14027</v>
          </cell>
          <cell r="B4575" t="str">
            <v>ELEMENTO VAZADO CERAMICO 9 X 12 X 25 CM</v>
          </cell>
          <cell r="C4575" t="str">
            <v>UN</v>
          </cell>
          <cell r="D4575">
            <v>2.44</v>
          </cell>
        </row>
        <row r="4576">
          <cell r="A4576">
            <v>14041</v>
          </cell>
          <cell r="B4576" t="str">
            <v>CONCRETO USINADO FCK = 9,0 MPA (NAO BOMBEADO)</v>
          </cell>
          <cell r="C4576" t="str">
            <v>M3</v>
          </cell>
          <cell r="D4576">
            <v>251.75</v>
          </cell>
        </row>
        <row r="4577">
          <cell r="A4577">
            <v>14052</v>
          </cell>
          <cell r="B4577" t="str">
            <v>CONDULETE DE ALUMINIO FUNDIDO TIPO B DN 1/2\"</v>
          </cell>
          <cell r="C4577" t="str">
            <v>UN</v>
          </cell>
          <cell r="D4577">
            <v>4.4400000000000004</v>
          </cell>
        </row>
        <row r="4578">
          <cell r="A4578">
            <v>14053</v>
          </cell>
          <cell r="B4578" t="str">
            <v>CONDULETE DE ALUMINIO FUNDIDO TIPO B DN 3/4\"</v>
          </cell>
          <cell r="C4578" t="str">
            <v>UN</v>
          </cell>
          <cell r="D4578">
            <v>4.87</v>
          </cell>
        </row>
        <row r="4579">
          <cell r="A4579">
            <v>14054</v>
          </cell>
          <cell r="B4579" t="str">
            <v>CONDULETE DE ALUMINIO FUNDIDO TIPO B DN 1\"</v>
          </cell>
          <cell r="C4579" t="str">
            <v>UN</v>
          </cell>
          <cell r="D4579">
            <v>7.14</v>
          </cell>
        </row>
        <row r="4580">
          <cell r="A4580">
            <v>14055</v>
          </cell>
          <cell r="B4580" t="str">
            <v>CAIXA DE PASSAGEM N 6 PADRAO TELEBRAS DIM 120 X 120 X 12CM EM CHAPA DE ACO GALV</v>
          </cell>
          <cell r="C4580" t="str">
            <v>UN</v>
          </cell>
          <cell r="D4580">
            <v>535.07000000000005</v>
          </cell>
        </row>
        <row r="4581">
          <cell r="A4581">
            <v>14056</v>
          </cell>
          <cell r="B4581" t="str">
            <v>CHAVE PARTIDA DIRETA TRIFASICA P/ MOTOR 30CV-220V C/ FUSIVEL NH 160A</v>
          </cell>
          <cell r="C4581" t="str">
            <v>UN</v>
          </cell>
          <cell r="D4581">
            <v>3459.68</v>
          </cell>
        </row>
        <row r="4582">
          <cell r="A4582">
            <v>14057</v>
          </cell>
          <cell r="B4582" t="str">
            <v>CHAVE PARTIDA DIRETA TRIFASICA P/ MOTOR 5CV-220V C/ FUSIVEL DIAZED 35A</v>
          </cell>
          <cell r="C4582" t="str">
            <v>UN</v>
          </cell>
          <cell r="D4582">
            <v>538.26</v>
          </cell>
        </row>
        <row r="4583">
          <cell r="A4583">
            <v>14058</v>
          </cell>
          <cell r="B4583" t="str">
            <v>CHAVE PARTIDA DIRETA TRIFASICA P/ MOTOR 10CV-220V C/ FUSIVEL DIAZED 63A</v>
          </cell>
          <cell r="C4583" t="str">
            <v>UN</v>
          </cell>
          <cell r="D4583">
            <v>522.34</v>
          </cell>
        </row>
        <row r="4584">
          <cell r="A4584">
            <v>14060</v>
          </cell>
          <cell r="B4584" t="str">
            <v>QUADRO 160 X 66CM PADRAO LIGHT TR-4</v>
          </cell>
          <cell r="C4584" t="str">
            <v>UN</v>
          </cell>
          <cell r="D4584">
            <v>140.62</v>
          </cell>
        </row>
        <row r="4585">
          <cell r="A4585">
            <v>14061</v>
          </cell>
          <cell r="B4585" t="str">
            <v>CAIXA 46 X 66CM PADRAO LIGHT T-3 PAINEL</v>
          </cell>
          <cell r="C4585" t="str">
            <v>UN</v>
          </cell>
          <cell r="D4585">
            <v>88.18</v>
          </cell>
        </row>
        <row r="4586">
          <cell r="A4586">
            <v>14077</v>
          </cell>
          <cell r="B4586" t="str">
            <v>JUNTA DILATACAO JEENE JJ1525QN (-10/+20MM) - INCL EXEC/LABIOS POLIMERICOS NAL 3,9 T - IMPACTO DINAMICO 3,33T**CAIXA**</v>
          </cell>
          <cell r="C4586" t="str">
            <v>M</v>
          </cell>
          <cell r="D4586">
            <v>90</v>
          </cell>
        </row>
        <row r="4587">
          <cell r="A4587">
            <v>14092</v>
          </cell>
          <cell r="B4587" t="str">
            <v>MICRO-TRATOR TOBATA MB.15 NS (CORTADOR GRAMA)**CAIXA**</v>
          </cell>
          <cell r="C4587" t="str">
            <v>UN</v>
          </cell>
          <cell r="D4587">
            <v>20843.52</v>
          </cell>
        </row>
        <row r="4588">
          <cell r="A4588">
            <v>14112</v>
          </cell>
          <cell r="B4588" t="str">
            <v>TAMPA FOFO TP R1 PADRAO TELEBRAS 385 X 630MM 25KG CARGA MAX 1500KG P/ CAIXA TELEFONE</v>
          </cell>
          <cell r="C4588" t="str">
            <v>UN</v>
          </cell>
          <cell r="D4588">
            <v>110.81</v>
          </cell>
        </row>
        <row r="4589">
          <cell r="A4589">
            <v>14113</v>
          </cell>
          <cell r="B4589" t="str">
            <v>TAMPAO FOFO P/ CX R3 PADRAO TELEBRAS</v>
          </cell>
          <cell r="C4589" t="str">
            <v>UN</v>
          </cell>
          <cell r="D4589">
            <v>294.67</v>
          </cell>
        </row>
        <row r="4590">
          <cell r="A4590">
            <v>14116</v>
          </cell>
          <cell r="B4590" t="str">
            <v>CAIXA 20 X 26CM PADRAO LIGHT T-1 PAINEL</v>
          </cell>
          <cell r="C4590" t="str">
            <v>UN</v>
          </cell>
          <cell r="D4590">
            <v>21.22</v>
          </cell>
        </row>
        <row r="4591">
          <cell r="A4591">
            <v>14127</v>
          </cell>
          <cell r="B4591" t="str">
            <v>FIO COBRE NU DE 10 A 500MM2 600V</v>
          </cell>
          <cell r="C4591" t="str">
            <v>KG</v>
          </cell>
          <cell r="D4591">
            <v>33.22</v>
          </cell>
        </row>
        <row r="4592">
          <cell r="A4592">
            <v>14128</v>
          </cell>
          <cell r="B4592" t="str">
            <v>FIO DE COBRE NU 1,5MM2</v>
          </cell>
          <cell r="C4592" t="str">
            <v>KG</v>
          </cell>
          <cell r="D4592">
            <v>0.54</v>
          </cell>
        </row>
        <row r="4593">
          <cell r="A4593">
            <v>14144</v>
          </cell>
          <cell r="B4593" t="str">
            <v>LATAO EM BARRA RETANGULAR</v>
          </cell>
          <cell r="C4593" t="str">
            <v>KG</v>
          </cell>
          <cell r="D4593">
            <v>23.29</v>
          </cell>
        </row>
        <row r="4594">
          <cell r="A4594">
            <v>14145</v>
          </cell>
          <cell r="B4594" t="str">
            <v>LATAO CHAPA LAMINADA 1.20X0.60M ESP=3.5MM</v>
          </cell>
          <cell r="C4594" t="str">
            <v>KG</v>
          </cell>
          <cell r="D4594">
            <v>30.02</v>
          </cell>
        </row>
        <row r="4595">
          <cell r="A4595">
            <v>14146</v>
          </cell>
          <cell r="B4595" t="str">
            <v>FINCAPINO C 22 LONGO</v>
          </cell>
          <cell r="C4595" t="str">
            <v>CENTO</v>
          </cell>
          <cell r="D4595">
            <v>64.58</v>
          </cell>
        </row>
        <row r="4596">
          <cell r="A4596">
            <v>14147</v>
          </cell>
          <cell r="B4596" t="str">
            <v>PINO C/ ROSCA DIAM 1/4\" 30 X 20\"</v>
          </cell>
          <cell r="C4596" t="str">
            <v>CX</v>
          </cell>
          <cell r="D4596">
            <v>34.04</v>
          </cell>
        </row>
        <row r="4597">
          <cell r="A4597">
            <v>14148</v>
          </cell>
          <cell r="B4597" t="str">
            <v>PORCA ZINCADA SEXTAVADA ALTA 1/4\"</v>
          </cell>
          <cell r="C4597" t="str">
            <v>UN</v>
          </cell>
          <cell r="D4597">
            <v>0.05</v>
          </cell>
        </row>
        <row r="4598">
          <cell r="A4598">
            <v>14149</v>
          </cell>
          <cell r="B4598" t="str">
            <v>SUPORTE \"Y\" P/ INST. APARENTE\" CAIXA COM 100 UNIDADES</v>
          </cell>
          <cell r="C4598" t="str">
            <v>CX</v>
          </cell>
          <cell r="D4598">
            <v>46.6</v>
          </cell>
        </row>
        <row r="4599">
          <cell r="A4599">
            <v>14151</v>
          </cell>
          <cell r="B4599" t="str">
            <v>FITA RECARTILHADA EPAFLEX 17MM</v>
          </cell>
          <cell r="C4599" t="str">
            <v>UN</v>
          </cell>
          <cell r="D4599">
            <v>22.7</v>
          </cell>
        </row>
        <row r="4600">
          <cell r="A4600">
            <v>14152</v>
          </cell>
          <cell r="B4600" t="str">
            <v>FITA PERFURADA 17MM EXTRA LEVE</v>
          </cell>
          <cell r="C4600" t="str">
            <v>UN</v>
          </cell>
          <cell r="D4600">
            <v>28.51</v>
          </cell>
        </row>
        <row r="4601">
          <cell r="A4601">
            <v>14153</v>
          </cell>
          <cell r="B4601" t="str">
            <v>FITA PERFURADA 19MM LEVE</v>
          </cell>
          <cell r="C4601" t="str">
            <v>UN</v>
          </cell>
          <cell r="D4601">
            <v>32.840000000000003</v>
          </cell>
        </row>
        <row r="4602">
          <cell r="A4602">
            <v>14154</v>
          </cell>
          <cell r="B4602" t="str">
            <v>FITA PERFURADA 25MM PESADA</v>
          </cell>
          <cell r="C4602" t="str">
            <v>UN</v>
          </cell>
          <cell r="D4602">
            <v>42.16</v>
          </cell>
        </row>
        <row r="4603">
          <cell r="A4603">
            <v>14157</v>
          </cell>
          <cell r="B4603" t="str">
            <v>JUNCAO 2 GARRAS P/ INST. APARENTE</v>
          </cell>
          <cell r="C4603" t="str">
            <v>UN</v>
          </cell>
          <cell r="D4603">
            <v>0.7</v>
          </cell>
        </row>
        <row r="4604">
          <cell r="A4604">
            <v>14161</v>
          </cell>
          <cell r="B4604" t="str">
            <v>BOMBA CENTRIFUGA C/ MOTOR ELETRICO 3/4CV SCHNEIDER BC-91 **CAIXA**</v>
          </cell>
          <cell r="C4604" t="str">
            <v>UN</v>
          </cell>
          <cell r="D4604">
            <v>360.44</v>
          </cell>
        </row>
        <row r="4605">
          <cell r="A4605">
            <v>14162</v>
          </cell>
          <cell r="B4605" t="str">
            <v>POSTE FERRO GALV FLANGEADO CURVO SIMPLES CONICO CONTINUO H = 9M, S/ BASE</v>
          </cell>
          <cell r="C4605" t="str">
            <v>UN</v>
          </cell>
          <cell r="D4605">
            <v>643.86</v>
          </cell>
        </row>
        <row r="4606">
          <cell r="A4606">
            <v>14163</v>
          </cell>
          <cell r="B4606" t="str">
            <v>POSTE FERRO GALV FLANGEADO CURVO DUPLO CONICO CONTINUO H = 9M, S/ BASE</v>
          </cell>
          <cell r="C4606" t="str">
            <v>UN</v>
          </cell>
          <cell r="D4606">
            <v>749.67</v>
          </cell>
        </row>
        <row r="4607">
          <cell r="A4607">
            <v>14164</v>
          </cell>
          <cell r="B4607" t="str">
            <v>POSTE FERRO GALV FLANGEADO CURVO DUPLO CONICO CONTINUO H = 9M, C/ BASE</v>
          </cell>
          <cell r="C4607" t="str">
            <v>UN</v>
          </cell>
          <cell r="D4607">
            <v>714.08</v>
          </cell>
        </row>
        <row r="4608">
          <cell r="A4608">
            <v>14165</v>
          </cell>
          <cell r="B4608" t="str">
            <v>POSTE FERRO GALV FLANGEADO RETO CONICO CONTINUO H = 9M C/ BASE</v>
          </cell>
          <cell r="C4608" t="str">
            <v>UN</v>
          </cell>
          <cell r="D4608">
            <v>576.49</v>
          </cell>
        </row>
        <row r="4609">
          <cell r="A4609">
            <v>14166</v>
          </cell>
          <cell r="B4609" t="str">
            <v>POSTE FERRO GALV DE ENGATAR RETO CONICO CONTINUO H = 7M</v>
          </cell>
          <cell r="C4609" t="str">
            <v>UN</v>
          </cell>
          <cell r="D4609">
            <v>410.42</v>
          </cell>
        </row>
        <row r="4610">
          <cell r="A4610">
            <v>14170</v>
          </cell>
          <cell r="B4610" t="str">
            <v>TELHA AUTO-PORTANTE ACO ZINCADO A-120 SEM PINTURA E=0,95MM</v>
          </cell>
          <cell r="C4610" t="str">
            <v>M2</v>
          </cell>
          <cell r="D4610">
            <v>83.71</v>
          </cell>
        </row>
        <row r="4611">
          <cell r="A4611">
            <v>14171</v>
          </cell>
          <cell r="B4611" t="str">
            <v>TELHA AUTO-PORTANTE ACO ZINCADO A-120 C/ PRE-PINTURA E=0,95MM</v>
          </cell>
          <cell r="C4611" t="str">
            <v>M2</v>
          </cell>
          <cell r="D4611">
            <v>116.44</v>
          </cell>
        </row>
        <row r="4612">
          <cell r="A4612">
            <v>14172</v>
          </cell>
          <cell r="B4612" t="str">
            <v>TELHA AUTO-PORTANTE ACO ZINCADO A-259 SEM PINTURA E= 0,95MM</v>
          </cell>
          <cell r="C4612" t="str">
            <v>M2</v>
          </cell>
          <cell r="D4612">
            <v>55</v>
          </cell>
        </row>
        <row r="4613">
          <cell r="A4613">
            <v>14173</v>
          </cell>
          <cell r="B4613" t="str">
            <v>TELHA AUTO-PORTANTE ACO ZINCADO A-259 C/ PRE-PINTURA E= 0,95MM</v>
          </cell>
          <cell r="C4613" t="str">
            <v>M2</v>
          </cell>
          <cell r="D4613">
            <v>82.27</v>
          </cell>
        </row>
        <row r="4614">
          <cell r="A4614">
            <v>14174</v>
          </cell>
          <cell r="B4614" t="str">
            <v>TELHA AUTO-PORTANTE ACO ZINCADO A-440 SEM PINTURA E=1,25MM</v>
          </cell>
          <cell r="C4614" t="str">
            <v>M2</v>
          </cell>
          <cell r="D4614">
            <v>83.71</v>
          </cell>
        </row>
        <row r="4615">
          <cell r="A4615">
            <v>14175</v>
          </cell>
          <cell r="B4615" t="str">
            <v>TELHA AUTO-PORTANTE ACO ZINCADO A-440 C/ PRE-PINTURA E= 1,25MM</v>
          </cell>
          <cell r="C4615" t="str">
            <v>M2</v>
          </cell>
          <cell r="D4615">
            <v>116.44</v>
          </cell>
        </row>
        <row r="4616">
          <cell r="A4616">
            <v>14176</v>
          </cell>
          <cell r="B4616" t="str">
            <v>TELHA AUTO-PORTANTE ACO ZINCADO SEM PINTURA A-494 E=1,55MM</v>
          </cell>
          <cell r="C4616" t="str">
            <v>M2</v>
          </cell>
          <cell r="D4616">
            <v>110.34</v>
          </cell>
        </row>
        <row r="4617">
          <cell r="A4617">
            <v>14177</v>
          </cell>
          <cell r="B4617" t="str">
            <v>TELHA AUTO-PORTANTE ACO ZINCADO A-494 C/ PRE-PINTURA - E=1,55MM</v>
          </cell>
          <cell r="C4617" t="str">
            <v>M2</v>
          </cell>
          <cell r="D4617">
            <v>145.84</v>
          </cell>
        </row>
        <row r="4618">
          <cell r="A4618">
            <v>14178</v>
          </cell>
          <cell r="B4618" t="str">
            <v>TELHA AUTO-PORTANTE ACO ZINCADO A-530 SEM PINTURA E= 1,95MM</v>
          </cell>
          <cell r="C4618" t="str">
            <v>M2</v>
          </cell>
          <cell r="D4618">
            <v>151.59</v>
          </cell>
        </row>
        <row r="4619">
          <cell r="A4619">
            <v>14179</v>
          </cell>
          <cell r="B4619" t="str">
            <v>TELHA AUTO-PORTANTE ACO ZINCADO A-530 C/ PRE-PINTURA - E= 1,95MM</v>
          </cell>
          <cell r="C4619" t="str">
            <v>M2</v>
          </cell>
          <cell r="D4619">
            <v>204.23</v>
          </cell>
        </row>
        <row r="4620">
          <cell r="A4620">
            <v>14185</v>
          </cell>
          <cell r="B4620" t="str">
            <v>AQUECEDOR DE AGUA ELETRICO INDUSTRIAL CAPACIDADE 750L, TENSAO NOMINAL 220V</v>
          </cell>
          <cell r="C4620" t="str">
            <v>UN</v>
          </cell>
          <cell r="D4620">
            <v>4484.22</v>
          </cell>
        </row>
        <row r="4621">
          <cell r="A4621">
            <v>14186</v>
          </cell>
          <cell r="B4621" t="str">
            <v>AQUECEDOR DE AGUA ELETRICO INDUSTRIAL 1000L, TENSAO NOMINAL 220V</v>
          </cell>
          <cell r="C4621" t="str">
            <v>UN</v>
          </cell>
          <cell r="D4621">
            <v>5476.85</v>
          </cell>
        </row>
        <row r="4622">
          <cell r="A4622">
            <v>14210</v>
          </cell>
          <cell r="B4622" t="str">
            <v>PORCA SEXTAVADA ESF H = 70MM CHAVE 55MM</v>
          </cell>
          <cell r="C4622" t="str">
            <v>UN</v>
          </cell>
          <cell r="D4622">
            <v>46.15</v>
          </cell>
        </row>
        <row r="4623">
          <cell r="A4623">
            <v>14211</v>
          </cell>
          <cell r="B4623" t="str">
            <v>CONTRA PORCA SEXTAVADA H = 35MM</v>
          </cell>
          <cell r="C4623" t="str">
            <v>UN</v>
          </cell>
          <cell r="D4623">
            <v>22.85</v>
          </cell>
        </row>
        <row r="4624">
          <cell r="A4624">
            <v>14220</v>
          </cell>
          <cell r="B4624" t="str">
            <v>CALDEIRA DE ASFALTO, CONSMAQ, MOD. CA 2,  C/TANQUE ISOLADO DE 2500 L, C/2 MAÇARICOS, C/BOMBA P/ESPARGIMENTO, BARRA ESPARGIDORA LARGURA 2M E HASTE MANUAL, REBOCÁVEL</v>
          </cell>
          <cell r="C4624" t="str">
            <v>UN</v>
          </cell>
          <cell r="D4624">
            <v>81000</v>
          </cell>
        </row>
        <row r="4625">
          <cell r="A4625">
            <v>14221</v>
          </cell>
          <cell r="B4625" t="str">
            <v>PA CARREGADEIRA SOBRE RODAS CASE W20 E - POTENCIA 144HP - CAPACIDADE DA CACAMBA 1,53 A 1,91 M3 - PESO OPERACIONAL 10.334 KG**CAIXA**</v>
          </cell>
          <cell r="C4625" t="str">
            <v>UN</v>
          </cell>
          <cell r="D4625">
            <v>349495.16</v>
          </cell>
        </row>
        <row r="4626">
          <cell r="A4626">
            <v>14226</v>
          </cell>
          <cell r="B4626" t="str">
            <v>CAMINHÃO TOCO MERCEDES BENZ ATEGO 1315 / 48, POTÊNCIA 150 CV, PBT 12990 KG, CARGA UTIL MAX C/ EQUIP. 8420 KG, DIST.  ENTRE EIXOS 4760MM  - INCLUI CARROCERIA FIXA ABERTA DE MADEIRA P/ TRANSP.  GERAL CARGA SECA -</v>
          </cell>
          <cell r="C4626" t="str">
            <v>UN</v>
          </cell>
          <cell r="D4626">
            <v>146437.13</v>
          </cell>
        </row>
        <row r="4627">
          <cell r="A4627">
            <v>14228</v>
          </cell>
          <cell r="B4627" t="str">
            <v>CAMINHÃO TRUCADO (C/ TERCEIRO EIXO) MERCEDES BENZ L1620  ELETRÔNICO - POTÊNCIA 231CV - PBT = 22000KG - DIST. ENTRE EIXOS 5170 MM - INCLUI CARROCERIA FIXA ABERTA DE MADEIRA P/ TRANSP.  GERAL DE CARGA SECA - DIME</v>
          </cell>
          <cell r="C4627" t="str">
            <v>UN</v>
          </cell>
          <cell r="D4627">
            <v>197395.84</v>
          </cell>
        </row>
        <row r="4628">
          <cell r="A4628">
            <v>14240</v>
          </cell>
          <cell r="B4628" t="str">
            <v>TRATOR DE PNEUS CASE MOD. 4240, 85 HP**CAIXA**</v>
          </cell>
          <cell r="C4628" t="str">
            <v>UN</v>
          </cell>
          <cell r="D4628">
            <v>679218.52</v>
          </cell>
        </row>
        <row r="4629">
          <cell r="A4629">
            <v>14250</v>
          </cell>
          <cell r="B4629" t="str">
            <v>TARIFA DE CONSUMO DE ENERGIA ELETRICA COMERCIAL, BAIXA TENSAO</v>
          </cell>
          <cell r="C4629" t="str">
            <v>KW/H</v>
          </cell>
          <cell r="D4629">
            <v>0.48</v>
          </cell>
        </row>
        <row r="4630">
          <cell r="A4630">
            <v>14252</v>
          </cell>
          <cell r="B4630" t="str">
            <v>MOTOBOMBA AUTOESCORVANTE P/ DRENAGEM BOCAIS 3\" X 2 1/2\" MOTOR A GASOLINA * 7HP, HM/Q = 5M/25M3/H A 45M/3M3/H *\"</v>
          </cell>
          <cell r="C4630" t="str">
            <v>UN</v>
          </cell>
          <cell r="D4630">
            <v>3145.13</v>
          </cell>
        </row>
        <row r="4631">
          <cell r="A4631">
            <v>14254</v>
          </cell>
          <cell r="B4631" t="str">
            <v>GRUPO GERADOR, 76/84 KVA, MOTOR DIESEL DE 85 HP, ACIONAMENTO MANUAL, ESTACIONÁRIO</v>
          </cell>
          <cell r="C4631" t="str">
            <v>UN</v>
          </cell>
          <cell r="D4631">
            <v>35500</v>
          </cell>
        </row>
        <row r="4632">
          <cell r="A4632">
            <v>14270</v>
          </cell>
          <cell r="B4632" t="str">
            <v>TRATOR DE PNEUS VALMET 1180 T 108 CV**CAIXA**</v>
          </cell>
          <cell r="C4632" t="str">
            <v>UN</v>
          </cell>
          <cell r="D4632">
            <v>127218.52</v>
          </cell>
        </row>
        <row r="4633">
          <cell r="A4633">
            <v>14281</v>
          </cell>
          <cell r="B4633" t="str">
            <v>CHAVE SECCIONADORA TRIPOLAR 250A, 600V C/ FUSIVEIS NH 200A EM CAIXA BLINDADA EM ACO</v>
          </cell>
          <cell r="C4633" t="str">
            <v>UN</v>
          </cell>
          <cell r="D4633">
            <v>793.01</v>
          </cell>
        </row>
        <row r="4634">
          <cell r="A4634">
            <v>14282</v>
          </cell>
          <cell r="B4634" t="str">
            <v>CHAVE SECCIONADORA TRIPOLAR 400A, 600V C/ FUSIVEIS NH 400A EM CAIXA BLINDADA EM ACO</v>
          </cell>
          <cell r="C4634" t="str">
            <v>UN</v>
          </cell>
          <cell r="D4634">
            <v>1015.95</v>
          </cell>
        </row>
        <row r="4635">
          <cell r="A4635">
            <v>14283</v>
          </cell>
          <cell r="B4635" t="str">
            <v>CHAVE SECCIONADORA TRIPOLAR 600A, 600V C/ FUSIVEIS NH 600A EM CAIXA BLINDADO EM ACO</v>
          </cell>
          <cell r="C4635" t="str">
            <v>UN</v>
          </cell>
          <cell r="D4635">
            <v>1365.89</v>
          </cell>
        </row>
        <row r="4636">
          <cell r="A4636">
            <v>14284</v>
          </cell>
          <cell r="B4636" t="str">
            <v>EXPLOSOR ELETRONICO AEE T9.A7 1000V</v>
          </cell>
          <cell r="C4636" t="str">
            <v>UN</v>
          </cell>
          <cell r="D4636">
            <v>7.62</v>
          </cell>
        </row>
        <row r="4637">
          <cell r="A4637">
            <v>14326</v>
          </cell>
          <cell r="B4637" t="str">
            <v>PEDRA QUIXADA</v>
          </cell>
          <cell r="C4637" t="str">
            <v>M2</v>
          </cell>
          <cell r="D4637">
            <v>51</v>
          </cell>
        </row>
        <row r="4638">
          <cell r="A4638">
            <v>14385</v>
          </cell>
          <cell r="B4638" t="str">
            <v>CHAVE SECCIONADORA UNIPOLAR, ABERTURA EM CARGA C/ VARA, 15KV, 400A USO INTERNO</v>
          </cell>
          <cell r="C4638" t="str">
            <v>UN</v>
          </cell>
          <cell r="D4638">
            <v>451.53</v>
          </cell>
        </row>
        <row r="4639">
          <cell r="A4639">
            <v>14386</v>
          </cell>
          <cell r="B4639" t="str">
            <v>CHAVE SECCIONADORA TRIPOLAR, ABERTURA EM CARGA 15KV, 400A , C/ PUNHO</v>
          </cell>
          <cell r="C4639" t="str">
            <v>UN</v>
          </cell>
          <cell r="D4639">
            <v>1578.96</v>
          </cell>
        </row>
        <row r="4640">
          <cell r="A4640">
            <v>14405</v>
          </cell>
          <cell r="B4640" t="str">
            <v>TANQUE ESTACIONARIO FERLEX TAA -SERPENTINA CAP 30 000 L**CAIXA**</v>
          </cell>
          <cell r="C4640" t="str">
            <v>UN</v>
          </cell>
          <cell r="D4640">
            <v>73110</v>
          </cell>
        </row>
        <row r="4641">
          <cell r="A4641">
            <v>14438</v>
          </cell>
          <cell r="B4641" t="str">
            <v>PECA DE MADEIRA ROLICA D = 11 A 15CM P/ ESCORAMENTOS</v>
          </cell>
          <cell r="C4641" t="str">
            <v>M</v>
          </cell>
          <cell r="D4641">
            <v>1.54</v>
          </cell>
        </row>
        <row r="4642">
          <cell r="A4642">
            <v>14439</v>
          </cell>
          <cell r="B4642" t="str">
            <v>PECA DE MADEIRA ROLICA D = 6 A 10CM P/ ESCORAMENTOS</v>
          </cell>
          <cell r="C4642" t="str">
            <v>M</v>
          </cell>
          <cell r="D4642">
            <v>1.54</v>
          </cell>
        </row>
        <row r="4643">
          <cell r="A4643">
            <v>14454</v>
          </cell>
          <cell r="B4643" t="str">
            <v>AREIA ASFALTICA USINADA A QUENTE</v>
          </cell>
          <cell r="C4643" t="str">
            <v>T</v>
          </cell>
          <cell r="D4643">
            <v>753.82</v>
          </cell>
        </row>
        <row r="4644">
          <cell r="A4644">
            <v>14489</v>
          </cell>
          <cell r="B4644" t="str">
            <v>ROLO COMPACTADOR VIBRATÓRIO PÉ DE CARNEIRO, MULLER, MODELO VAP-70P, POTÊNCIA 150HP - PESO OPERACIONAL 9,8T - IMPACTO DINÂMICO 31,75T</v>
          </cell>
          <cell r="C4644" t="str">
            <v>UN</v>
          </cell>
          <cell r="D4644">
            <v>321308.78000000003</v>
          </cell>
        </row>
        <row r="4645">
          <cell r="A4645">
            <v>14511</v>
          </cell>
          <cell r="B4645" t="str">
            <v>ROLO COMPACTADOR DE PNEUS PRESSÃO VARIÁVEL ESTÁTICO PARA ASFALTO, DYNAPAC, MODELO CP-271, POTÊNCIA 100HP - PESO MÁXIMO OPERACIONAL 12,4T - IMPACTO DINÂMICO SEM/COM LASTRO 13,7/30T</v>
          </cell>
          <cell r="C4645" t="str">
            <v>UN</v>
          </cell>
          <cell r="D4645">
            <v>380667.81</v>
          </cell>
        </row>
        <row r="4646">
          <cell r="A4646">
            <v>14513</v>
          </cell>
          <cell r="B4646" t="str">
            <v>ROLO COMPACTADOR VIBRATÓRIO PÉ DE CARNEIRO PARA SOLOS, DYNAPAC, MODELO CA-150P, POTÊNCIA 80HP - PESO MÁXIMO OPERACIONAL 8,8T - IMPACTO DINÂMICO 14,58T</v>
          </cell>
          <cell r="C4646" t="str">
            <v>UN</v>
          </cell>
          <cell r="D4646">
            <v>243820.15</v>
          </cell>
        </row>
        <row r="4647">
          <cell r="A4647">
            <v>14524</v>
          </cell>
          <cell r="B4647" t="str">
            <v>PA CARREGADEIRA SOBRE RODAS FIAT-ALLIS FR-180 - POTENCIA 190 HP-190 HP - CAPACIDADE DA CACAMBA 2,1A 3,06M3-PESO OPERACIONAL 16,2T**CAIXA**</v>
          </cell>
          <cell r="C4647" t="str">
            <v>UN</v>
          </cell>
          <cell r="D4647">
            <v>626314.07999999996</v>
          </cell>
        </row>
        <row r="4648">
          <cell r="A4648">
            <v>14525</v>
          </cell>
          <cell r="B4648" t="str">
            <v>ESCAVADEIRA HIDRAULICA SOBRE ESTEIRAS KOMATSU MOD PC200LC-6, POT 133HP, PESO OPERACIONAL 21,3T, CACAMBA= 1,5M³( IMPORTADO ).</v>
          </cell>
          <cell r="C4648" t="str">
            <v>UN</v>
          </cell>
          <cell r="D4648">
            <v>569362.97</v>
          </cell>
        </row>
        <row r="4649">
          <cell r="A4649">
            <v>14526</v>
          </cell>
          <cell r="B4649" t="str">
            <v>COMPRESSOR DE AR PORTATIL HOLMAN CR-275 - 97HP**CAIXA**</v>
          </cell>
          <cell r="C4649" t="str">
            <v>UN</v>
          </cell>
          <cell r="D4649">
            <v>77119.08</v>
          </cell>
        </row>
        <row r="4650">
          <cell r="A4650">
            <v>14529</v>
          </cell>
          <cell r="B4650" t="str">
            <v>MARTELO PERFURADOR PNEUMÁTICO MANUAL, MARCA ATLAS COPCO, MODELO BBD 12 T</v>
          </cell>
          <cell r="C4650" t="str">
            <v>UN</v>
          </cell>
          <cell r="D4650">
            <v>7331.93</v>
          </cell>
        </row>
        <row r="4651">
          <cell r="A4651">
            <v>14531</v>
          </cell>
          <cell r="B4651" t="str">
            <v>MARTELO DEMOLIDOR PNEUMÁTICO MANUAL, MARCA ATLAS COPCO, MODELO TEX 22 PS</v>
          </cell>
          <cell r="C4651" t="str">
            <v>UN</v>
          </cell>
          <cell r="D4651">
            <v>5721.44</v>
          </cell>
        </row>
        <row r="4652">
          <cell r="A4652">
            <v>14534</v>
          </cell>
          <cell r="B4652" t="str">
            <v>MAQUINA (PRENSA) VIBRATORIA TIPO MBM-3 C/ MOTOR ELETRICO 2CV P/ FAB DE PISOS INTERTRAVADOS PAV'S E BLOCOS DE CONCRETO - MENEGOTTI</v>
          </cell>
          <cell r="C4652" t="str">
            <v>UN</v>
          </cell>
          <cell r="D4652">
            <v>8972.92</v>
          </cell>
        </row>
        <row r="4653">
          <cell r="A4653">
            <v>14535</v>
          </cell>
          <cell r="B4653" t="str">
            <v>MAQUINA (PRENSA HIDRAULICA) PMT-1000 P/ FABRICACAO DE TUBOS DE CONCRETO SIMPLES   DN200 A DN600 X 1000 A 1500MM DE COMPR - MENEGOTTI</v>
          </cell>
          <cell r="C4653" t="str">
            <v>UN</v>
          </cell>
          <cell r="D4653">
            <v>32630.720000000001</v>
          </cell>
        </row>
        <row r="4654">
          <cell r="A4654">
            <v>14543</v>
          </cell>
          <cell r="B4654" t="str">
            <v>SOQUETE P/ LAMPADA INCANDESCENTE (E-27) EM PVC C/ CHAVE 10A, 250V</v>
          </cell>
          <cell r="C4654" t="str">
            <v>UN</v>
          </cell>
          <cell r="D4654">
            <v>3.75</v>
          </cell>
        </row>
        <row r="4655">
          <cell r="A4655">
            <v>14544</v>
          </cell>
          <cell r="B4655" t="str">
            <v>DISJUNTOR MONOFASICO 25A, 2KA (220V)</v>
          </cell>
          <cell r="C4655" t="str">
            <v>UN</v>
          </cell>
          <cell r="D4655">
            <v>10.64</v>
          </cell>
        </row>
        <row r="4656">
          <cell r="A4656">
            <v>14557</v>
          </cell>
          <cell r="B4656" t="str">
            <v>DISJUNTOR TRIFASICO 70A, 10KA (220V)</v>
          </cell>
          <cell r="C4656" t="str">
            <v>UN</v>
          </cell>
          <cell r="D4656">
            <v>96.83</v>
          </cell>
        </row>
        <row r="4657">
          <cell r="A4657">
            <v>14574</v>
          </cell>
          <cell r="B4657" t="str">
            <v>MAQUINA FRESADORA DE PAVIMENTACAO ASFALTICA, WIRTGEN, MODELO W 1000 L, POTÊNCIA 173 HP (IMPORTADA)</v>
          </cell>
          <cell r="C4657" t="str">
            <v>UN</v>
          </cell>
          <cell r="D4657">
            <v>1103854.8799999999</v>
          </cell>
        </row>
        <row r="4658">
          <cell r="A4658">
            <v>14575</v>
          </cell>
          <cell r="B4658" t="str">
            <v>RECICLADORA DE PAVIMENTACAO ASFALTICA  A FRIO, WIRTGEN, MODELO W 1900, DIESEL, POTÊNCIA  435 HP</v>
          </cell>
          <cell r="C4658" t="str">
            <v>UN</v>
          </cell>
          <cell r="D4658">
            <v>2370980</v>
          </cell>
        </row>
        <row r="4659">
          <cell r="A4659">
            <v>14576</v>
          </cell>
          <cell r="B4659" t="str">
            <v>FRESADORA DE ASFALTO A FRIO, CIBER, MODELO 1900 DC, POTÊNCIA 297 KW (398 HP), LARG. = 2M .</v>
          </cell>
          <cell r="C4659" t="str">
            <v>UN</v>
          </cell>
          <cell r="D4659">
            <v>2340386.6800000002</v>
          </cell>
        </row>
        <row r="4660">
          <cell r="A4660">
            <v>14580</v>
          </cell>
          <cell r="B4660" t="str">
            <v>PECA DE MADEIRA LEI 1A QUALIDADE 3 X 12\" (7,5 X 30CM)</v>
          </cell>
          <cell r="C4660" t="str">
            <v>M</v>
          </cell>
          <cell r="D4660">
            <v>27.03</v>
          </cell>
        </row>
        <row r="4661">
          <cell r="A4661">
            <v>14583</v>
          </cell>
          <cell r="B4661" t="str">
            <v>TARIFA \"A\" ENTRE  0 E 20M3 FORNECIMENTO D'AGUA</v>
          </cell>
          <cell r="C4661" t="str">
            <v>M3</v>
          </cell>
          <cell r="D4661">
            <v>9.08</v>
          </cell>
        </row>
        <row r="4662">
          <cell r="A4662">
            <v>14599</v>
          </cell>
          <cell r="B4662" t="str">
            <v>FORMA METALICA AUTO-VIBRATORIA C/ ANEL DE ACABAMENTO P/ TUBO CONCRETO ARMADO PRE-MOLDADO JUNTA RIGADA PONTA/BOLSA OU MACHO/FEMEA DIAM 300MM, COMPRIM= 1,0 A 1,5M, LIDER</v>
          </cell>
          <cell r="C4662" t="str">
            <v>UN</v>
          </cell>
          <cell r="D4662">
            <v>5872.54</v>
          </cell>
        </row>
        <row r="4663">
          <cell r="A4663">
            <v>14600</v>
          </cell>
          <cell r="B4663" t="str">
            <v>FORMA METALICA AUTO-VIBRATORIA C/ ANEL DE ACABAMENTO P/ TUBO CONCRETO ARMADO PRE-MOLDADO JUNTA RIGIDA PONTA/BOLSA OU MAHO/FEMEA DIAM 400MM, COMPRIM= 1,0 A 1,5M, LIDER</v>
          </cell>
          <cell r="C4663" t="str">
            <v>UN</v>
          </cell>
          <cell r="D4663">
            <v>5362.29</v>
          </cell>
        </row>
        <row r="4664">
          <cell r="A4664">
            <v>14601</v>
          </cell>
          <cell r="B4664" t="str">
            <v>FORMA METALICA AUTO-VIBRATORIA C/ ANEL DE ACABAMENTO P/ TUBO CONCRETO ARMADO PRE-MOLDADO JUNTA RIGIDA PONTA/BOLSA OU MACHO/FEMEA DIAM 500MM, COMPRIM= 1,0 A 1,5M, LIDER</v>
          </cell>
          <cell r="C4664" t="str">
            <v>UN</v>
          </cell>
          <cell r="D4664">
            <v>5580.17</v>
          </cell>
        </row>
        <row r="4665">
          <cell r="A4665">
            <v>14602</v>
          </cell>
          <cell r="B4665" t="str">
            <v>FORMA METALICA AUTO-VIBRATORIA C/ ANEL DE ACABAMENTO P/ TUBO CONCRETO ARMADO PRE-MOLDADO JUNTA RIGIDA PONTA/ BOLSA OU MACHO/FEMEA DIAM 600MM, COMPRAIMENTO 1,0 A 1,5 M, LIDER</v>
          </cell>
          <cell r="C4665" t="str">
            <v>UN</v>
          </cell>
          <cell r="D4665">
            <v>7986.53</v>
          </cell>
        </row>
        <row r="4666">
          <cell r="A4666">
            <v>14603</v>
          </cell>
          <cell r="B4666" t="str">
            <v>FORMA METALICA AUTO-VIBRATORIA P/ TUBO CONCRETO ARMADO PRE-MOLDADO JUNTA RIGIDA PONTA/BOLSA, DIAM 800MM, COMPRIM= 1,0 A 1,5M, TRILLOR</v>
          </cell>
          <cell r="C4666" t="str">
            <v>UN</v>
          </cell>
          <cell r="D4666">
            <v>8815.49</v>
          </cell>
        </row>
        <row r="4667">
          <cell r="A4667">
            <v>14604</v>
          </cell>
          <cell r="B4667" t="str">
            <v>FORMA METALICA AUTO-VIBRATORIA P/ TUBO CONCRETO ARMADO PRE-MOLDADO JUNTA RIGIDA PONTA/BOLSA, DIAM 1000MM, COMPRIM= 1,0 A 1,5M, TRILLOR</v>
          </cell>
          <cell r="C4667" t="str">
            <v>UN</v>
          </cell>
          <cell r="D4667">
            <v>9699.24</v>
          </cell>
        </row>
        <row r="4668">
          <cell r="A4668">
            <v>14605</v>
          </cell>
          <cell r="B4668" t="str">
            <v>FORMA METALICA AUTO-VIBRATORIA P/ TUBO CONCRETO ARMADO PRE-MOLDADO JUNTA RIGIDA PONTA/BOLSA, DIAM 1200MM, COMPRIM= 1,0 A 1,5M, TRILLOR</v>
          </cell>
          <cell r="C4668" t="str">
            <v>UN</v>
          </cell>
          <cell r="D4668">
            <v>12431.56</v>
          </cell>
        </row>
        <row r="4669">
          <cell r="A4669">
            <v>14606</v>
          </cell>
          <cell r="B4669" t="str">
            <v>FORMA METALICA AUTO-VIBRATORIA P/ TUBO CONCRETO ARMADO PRE-MOLDADO JUNTA RIGIDA PONTA/BOLSA,DIAM 1500MM,COMPRIM= 1,0 A 1,5M,TRILLOR</v>
          </cell>
          <cell r="C4669" t="str">
            <v>UN</v>
          </cell>
          <cell r="D4669">
            <v>13284.63</v>
          </cell>
        </row>
        <row r="4670">
          <cell r="A4670">
            <v>14607</v>
          </cell>
          <cell r="B4670" t="str">
            <v>FORMA METALICA AUTO-VIBRATORIA P/ TUBO CONCRETO ARMADO PRE-MOLDADO JUNTA RIGIDA MACHO/FEMEA, DIAM 300MM COMPRIM= 1,0 A 1,5M, CSM</v>
          </cell>
          <cell r="C4670" t="str">
            <v>UN</v>
          </cell>
          <cell r="D4670">
            <v>5752.18</v>
          </cell>
        </row>
        <row r="4671">
          <cell r="A4671">
            <v>14608</v>
          </cell>
          <cell r="B4671" t="str">
            <v>FORMA METALICA AUTO-VIBRATORIA P/ TUBO CONCRETO ARMADO PRE-MOLDADO JUNTA RIGIDA MACHO/FEMEA, DIAM 400MM, COMPRIM= 1,0 A 1,5M, CSM</v>
          </cell>
          <cell r="C4671" t="str">
            <v>UN</v>
          </cell>
          <cell r="D4671">
            <v>5364.94</v>
          </cell>
        </row>
        <row r="4672">
          <cell r="A4672">
            <v>14609</v>
          </cell>
          <cell r="B4672" t="str">
            <v>FORMA METALICA AUTO-VIBRATORIA P/ TUBO CONCRETO ARMADO PRE-MOLDADO JUNTA RIGIDA MACHO/FEMEA, DIAM 500MM, COMPRIM= 1,0 A 1,5M CSM</v>
          </cell>
          <cell r="C4672" t="str">
            <v>UN</v>
          </cell>
          <cell r="D4672">
            <v>5380.89</v>
          </cell>
        </row>
        <row r="4673">
          <cell r="A4673">
            <v>14610</v>
          </cell>
          <cell r="B4673" t="str">
            <v>FORMA METALICA AUTO-VIBRATORIA P/ TUBO CONCRETO ARMADO PRE-MOLDADO JUNTA RIGIDA MACHO/FEMEA, DIAM 600MM, COMPRIM= 1,0 A 1,5M, CSM</v>
          </cell>
          <cell r="C4673" t="str">
            <v>UN</v>
          </cell>
          <cell r="D4673">
            <v>7789.29</v>
          </cell>
        </row>
        <row r="4674">
          <cell r="A4674">
            <v>14611</v>
          </cell>
          <cell r="B4674" t="str">
            <v>FORMA METALICA AUTO-VIBRATORIA P/ TUBO CONCRETO ARMADO PRE-MOLDADO JUNTA RIGIDA MACHO/FEMEA, DIAM 800MM COMPRIM= 1,0 A 1,5M, CSM</v>
          </cell>
          <cell r="C4674" t="str">
            <v>UN</v>
          </cell>
          <cell r="D4674">
            <v>8650.9500000000007</v>
          </cell>
        </row>
        <row r="4675">
          <cell r="A4675">
            <v>14612</v>
          </cell>
          <cell r="B4675" t="str">
            <v>FORMA METALICA AUTO-VIBRATORIA P/ TUBO CONCRETO ARMADO PRE-MOLDADO JUNTA RIGIDA MACHO/FEMEA, DIAM 1000MM, COMPRIM= 1,0 A 1,5M, CSM</v>
          </cell>
          <cell r="C4675" t="str">
            <v>UN</v>
          </cell>
          <cell r="D4675">
            <v>9503.0499999999993</v>
          </cell>
        </row>
        <row r="4676">
          <cell r="A4676">
            <v>14613</v>
          </cell>
          <cell r="B4676" t="str">
            <v>FORMA METALICA AUTO-VIBRATORIA P/ TUBO CONCRETO ARMADO PRE-MOLDADO JUNTA RIGIDA MACHO/FEMEA, DIAM 1200MM, COMPRIM= 1,0 A 1,5M, CSM</v>
          </cell>
          <cell r="C4676" t="str">
            <v>UN</v>
          </cell>
          <cell r="D4676">
            <v>12386.3</v>
          </cell>
        </row>
        <row r="4677">
          <cell r="A4677">
            <v>14614</v>
          </cell>
          <cell r="B4677" t="str">
            <v>FORMA METALICA AUTO-VIBRATORIA P/ TUBO CONCRETO ARMADO PRE-MOLDADO JUNTA RIGIDA MACHO/ FEMEA, DIAM 1500MM, COMPRIM= 1,0 A 1,5M, CSM</v>
          </cell>
          <cell r="C4677" t="str">
            <v>UN</v>
          </cell>
          <cell r="D4677">
            <v>13018.12</v>
          </cell>
        </row>
        <row r="4678">
          <cell r="A4678">
            <v>14615</v>
          </cell>
          <cell r="B4678" t="str">
            <v>CARRINHO P/ TRANSP TUBO CONCRETO ALT ATE 1,0M E DIAM ATE 1000MM,   C/ ESTRUTURA EM PERFIL OU TUBO METALICO C/ 2 PNEUS - FAB MENEGOTTI</v>
          </cell>
          <cell r="C4678" t="str">
            <v>UN</v>
          </cell>
          <cell r="D4678">
            <v>3357.9</v>
          </cell>
        </row>
        <row r="4679">
          <cell r="A4679">
            <v>14616</v>
          </cell>
          <cell r="B4679" t="str">
            <v>CAVALETE P/ TALHA C/ ESTRUTURA EM TUBO METALICO H = 3,8M EQUIPADO C/ RODAS DE BORRACHA P/ MOVIMENTACAO DE TUBOS DE CONCRETO NA CENTRAL DE PREMOLDADOS COM CAPACIDADE DE CARGA DE 3 TONELADAS.</v>
          </cell>
          <cell r="C4679" t="str">
            <v>UN</v>
          </cell>
          <cell r="D4679">
            <v>4783.0200000000004</v>
          </cell>
        </row>
        <row r="4680">
          <cell r="A4680">
            <v>14618</v>
          </cell>
          <cell r="B4680" t="str">
            <v>BANCADA DE SERRA CIRCULAR, PICAPAU, C/ MOTOR ELETRICO 5 HP,  COM COIFA PROTETORA P/ DISCO DE 10\".</v>
          </cell>
          <cell r="C4680" t="str">
            <v>UN</v>
          </cell>
          <cell r="D4680">
            <v>1340.92</v>
          </cell>
        </row>
        <row r="4681">
          <cell r="A4681">
            <v>14619</v>
          </cell>
          <cell r="B4681" t="str">
            <v>MAQUINA DE CORTAR FERRO, POLIKORTE, MODELO MIP-18 S, COM MOTOR 10 CV</v>
          </cell>
          <cell r="C4681" t="str">
            <v>UN</v>
          </cell>
          <cell r="D4681">
            <v>2019.49</v>
          </cell>
        </row>
        <row r="4682">
          <cell r="A4682">
            <v>14626</v>
          </cell>
          <cell r="B4682" t="str">
            <v>ROLO COMPACTADOR TANDEM VIBRATÓRIO CILINDROS LISO DE AÇO, DYNAPAC, MODELO CC-422, POTÊNCIA 125HP - PESO MÁXIMO OPERACIONAL 11,2T</v>
          </cell>
          <cell r="C4682" t="str">
            <v>UN</v>
          </cell>
          <cell r="D4682">
            <v>178287.48</v>
          </cell>
        </row>
        <row r="4683">
          <cell r="A4683">
            <v>14628</v>
          </cell>
          <cell r="B4683" t="str">
            <v>BETONEIRA 580 LITROS, SEM CARREGADOR, MOTOR A DIESEL DE 7,5 HP</v>
          </cell>
          <cell r="C4683" t="str">
            <v>UN</v>
          </cell>
          <cell r="D4683">
            <v>10926.4</v>
          </cell>
        </row>
        <row r="4684">
          <cell r="A4684">
            <v>14646</v>
          </cell>
          <cell r="B4684" t="str">
            <v>LUMINARIA CALHA EM CHAPA ACO SOBREPOR C/ 1 LAMPADA FLUORESCENTE 40W   (COMPLETA, INCL. REATOR AFP PARTIDA RAPIDA 127V E LAMPADA)</v>
          </cell>
          <cell r="C4684" t="str">
            <v>UN</v>
          </cell>
          <cell r="D4684">
            <v>47.51</v>
          </cell>
        </row>
        <row r="4685">
          <cell r="A4685">
            <v>14647</v>
          </cell>
          <cell r="B4685" t="str">
            <v>MAQUINA DEMARCADORA DE FAIXA DE TRAFEGO FX24B CONSMAQ,AUTOPROPELIDA,  MOTOR DIESEL 24 HP</v>
          </cell>
          <cell r="C4685" t="str">
            <v>UN</v>
          </cell>
          <cell r="D4685">
            <v>72000</v>
          </cell>
        </row>
        <row r="4686">
          <cell r="A4686">
            <v>14665</v>
          </cell>
          <cell r="B4686" t="str">
            <v>MICRO-TRATOR KUBOTA MF-14OF 13HP**CAIXA**</v>
          </cell>
          <cell r="C4686" t="str">
            <v>UN</v>
          </cell>
          <cell r="D4686">
            <v>18975</v>
          </cell>
        </row>
        <row r="4687">
          <cell r="A4687">
            <v>14804</v>
          </cell>
          <cell r="B4687" t="str">
            <v>JUNTA DILATACAO JEENE JJ0820TB (-16/+25MM) - INCL EXEC/LABIOS POLIMERICOS</v>
          </cell>
          <cell r="C4687" t="str">
            <v>M</v>
          </cell>
          <cell r="D4687">
            <v>126.43</v>
          </cell>
        </row>
        <row r="4688">
          <cell r="A4688">
            <v>20001</v>
          </cell>
          <cell r="B4688" t="str">
            <v>ADUELA/BATENTE DUPLO/CAIXAO/GRADE CAIXA 15 X 3CM P/ PORTA 0,60 A 1,20 X 2,10M MADEIRA CEDRINHO/PINHO/CANELA OU SIMILAR</v>
          </cell>
          <cell r="C4688" t="str">
            <v>JG</v>
          </cell>
          <cell r="D4688">
            <v>36.53</v>
          </cell>
        </row>
        <row r="4689">
          <cell r="A4689">
            <v>20002</v>
          </cell>
          <cell r="B4689" t="str">
            <v>ALIZAR / GUARNICAO 4 X 1CM MADEIRA CEDRO/IMBUIA/JEQUITIBA OU SIMILAR</v>
          </cell>
          <cell r="C4689" t="str">
            <v>M</v>
          </cell>
          <cell r="D4689">
            <v>1.2</v>
          </cell>
        </row>
        <row r="4690">
          <cell r="A4690">
            <v>20003</v>
          </cell>
          <cell r="B4690" t="str">
            <v>ALIZAR / GUARNICAO 4 X 1CM MADEIRA CEDRINHO/PINHO/CANELA OU SIMILAR</v>
          </cell>
          <cell r="C4690" t="str">
            <v>M</v>
          </cell>
          <cell r="D4690">
            <v>0.89</v>
          </cell>
        </row>
        <row r="4691">
          <cell r="A4691">
            <v>20004</v>
          </cell>
          <cell r="B4691" t="str">
            <v>ALIZAR / GUARNICAO 5 X 1CM MADEIRA CEDRO/IMBUIA/JEQUITIBA OU SIMILAR</v>
          </cell>
          <cell r="C4691" t="str">
            <v>M</v>
          </cell>
          <cell r="D4691">
            <v>1.1599999999999999</v>
          </cell>
        </row>
        <row r="4692">
          <cell r="A4692">
            <v>20005</v>
          </cell>
          <cell r="B4692" t="str">
            <v>ALIZAR / GUARNICAO 5 X 1CM MADEIRA CEDRINHO/PINHO/CANELA OU SIMILAR</v>
          </cell>
          <cell r="C4692" t="str">
            <v>M</v>
          </cell>
          <cell r="D4692">
            <v>0.87</v>
          </cell>
        </row>
        <row r="4693">
          <cell r="A4693">
            <v>20006</v>
          </cell>
          <cell r="B4693" t="str">
            <v>ALIZAR / GUARNICAO 5 X 2CM MADEIRA CEDRO/IMBUIA/JEQUITIBA OU SIMILAR</v>
          </cell>
          <cell r="C4693" t="str">
            <v>M</v>
          </cell>
          <cell r="D4693">
            <v>3.35</v>
          </cell>
        </row>
        <row r="4694">
          <cell r="A4694">
            <v>20007</v>
          </cell>
          <cell r="B4694" t="str">
            <v>ALIZAR / GUARNICAO 5 X 2CM MADEIRA CEDRINHO/PINHO/CANELA OU SIMILAR</v>
          </cell>
          <cell r="C4694" t="str">
            <v>M</v>
          </cell>
          <cell r="D4694">
            <v>2.69</v>
          </cell>
        </row>
        <row r="4695">
          <cell r="A4695">
            <v>20008</v>
          </cell>
          <cell r="B4695" t="str">
            <v>DISJUNTOR MONOFASICO 10A, 2KA (220V)</v>
          </cell>
          <cell r="C4695" t="str">
            <v>UN</v>
          </cell>
          <cell r="D4695">
            <v>10.58</v>
          </cell>
        </row>
        <row r="4696">
          <cell r="A4696">
            <v>20009</v>
          </cell>
          <cell r="B4696" t="str">
            <v>DISJUNTOR MONOFASICO 15A, 2KA (220V)</v>
          </cell>
          <cell r="C4696" t="str">
            <v>UN</v>
          </cell>
          <cell r="D4696">
            <v>10.58</v>
          </cell>
        </row>
        <row r="4697">
          <cell r="A4697">
            <v>20010</v>
          </cell>
          <cell r="B4697" t="str">
            <v>DISJUNTOR MONOFASICO 20A, 2KA (220V)</v>
          </cell>
          <cell r="C4697" t="str">
            <v>UN</v>
          </cell>
          <cell r="D4697">
            <v>10.64</v>
          </cell>
        </row>
        <row r="4698">
          <cell r="A4698">
            <v>20011</v>
          </cell>
          <cell r="B4698" t="str">
            <v>DISJUNTOR MONOFASICO 30A, 2KA (220V)</v>
          </cell>
          <cell r="C4698" t="str">
            <v>UN</v>
          </cell>
          <cell r="D4698">
            <v>10.92</v>
          </cell>
        </row>
        <row r="4699">
          <cell r="A4699">
            <v>20012</v>
          </cell>
          <cell r="B4699" t="str">
            <v>DISJUNTOR MONOFASICO 35A, 2KA (220V)</v>
          </cell>
          <cell r="C4699" t="str">
            <v>UN</v>
          </cell>
          <cell r="D4699">
            <v>15.86</v>
          </cell>
        </row>
        <row r="4700">
          <cell r="A4700">
            <v>20013</v>
          </cell>
          <cell r="B4700" t="str">
            <v>DISJUNTOR MONOFASICO 40A, 2KA (220V)</v>
          </cell>
          <cell r="C4700" t="str">
            <v>UN</v>
          </cell>
          <cell r="D4700">
            <v>16.03</v>
          </cell>
        </row>
        <row r="4701">
          <cell r="A4701">
            <v>20014</v>
          </cell>
          <cell r="B4701" t="str">
            <v>DISJUNTOR MONOFASICO 50A, 2KA (220V)</v>
          </cell>
          <cell r="C4701" t="str">
            <v>UN</v>
          </cell>
          <cell r="D4701">
            <v>16.649999999999999</v>
          </cell>
        </row>
        <row r="4702">
          <cell r="A4702">
            <v>20015</v>
          </cell>
          <cell r="B4702" t="str">
            <v>DISJUNTOR MONOFASICO 60A, 2KA (220V)</v>
          </cell>
          <cell r="C4702" t="str">
            <v>UN</v>
          </cell>
          <cell r="D4702">
            <v>25.26</v>
          </cell>
        </row>
        <row r="4703">
          <cell r="A4703">
            <v>20016</v>
          </cell>
          <cell r="B4703" t="str">
            <v>DISJUNTOR MONOFASICO 70A, 2KA (220V)</v>
          </cell>
          <cell r="C4703" t="str">
            <v>UN</v>
          </cell>
          <cell r="D4703">
            <v>25.4</v>
          </cell>
        </row>
        <row r="4704">
          <cell r="A4704">
            <v>20017</v>
          </cell>
          <cell r="B4704" t="str">
            <v>ALIZAR / GUARNICAO 5 X 1,5CM MADEIRA CEDRO/IMBUIA/JEQUITIBA OU SIMILAR</v>
          </cell>
          <cell r="C4704" t="str">
            <v>M</v>
          </cell>
          <cell r="D4704">
            <v>1.77</v>
          </cell>
        </row>
        <row r="4705">
          <cell r="A4705">
            <v>20018</v>
          </cell>
          <cell r="B4705" t="str">
            <v>ALIZAR / GUARNICAO 5 X 1,5CM MADEIRA CEDRINHO/PINHO/CANELA OU SIMILAR</v>
          </cell>
          <cell r="C4705" t="str">
            <v>M</v>
          </cell>
          <cell r="D4705">
            <v>1.21</v>
          </cell>
        </row>
        <row r="4706">
          <cell r="A4706">
            <v>20020</v>
          </cell>
          <cell r="B4706" t="str">
            <v>MOTORISTA DE BASCULANTE</v>
          </cell>
          <cell r="C4706" t="str">
            <v>H</v>
          </cell>
          <cell r="D4706">
            <v>7.81</v>
          </cell>
        </row>
        <row r="4707">
          <cell r="A4707">
            <v>20022</v>
          </cell>
          <cell r="B4707" t="str">
            <v>PORTA CHAPA DOBRADA ACO PRE-ZINCADO OU C/ ADICAO DE COBRE ABRIR C/ VENEZIANA 80 X 210CM</v>
          </cell>
          <cell r="C4707" t="str">
            <v>UN</v>
          </cell>
          <cell r="D4707">
            <v>143.61000000000001</v>
          </cell>
        </row>
        <row r="4708">
          <cell r="A4708">
            <v>20023</v>
          </cell>
          <cell r="B4708" t="str">
            <v>PORTA MADEIRA SEMI-OCA ALMOFADADA/REGIONAL 2A/ 70 X 210 X 3CM</v>
          </cell>
          <cell r="C4708" t="str">
            <v>UN</v>
          </cell>
          <cell r="D4708">
            <v>154.57</v>
          </cell>
        </row>
        <row r="4709">
          <cell r="A4709">
            <v>20024</v>
          </cell>
          <cell r="B4709" t="str">
            <v>PORTA MADEIRA SEMI-OCA ALMOFADADA/REGIONAL 2A / 80 X 210 X 3CM</v>
          </cell>
          <cell r="C4709" t="str">
            <v>UN</v>
          </cell>
          <cell r="D4709">
            <v>193.21</v>
          </cell>
        </row>
        <row r="4710">
          <cell r="A4710">
            <v>20032</v>
          </cell>
          <cell r="B4710" t="str">
            <v>REDUCAO PVC PBA JE BB P/REDE AGUA DN 75 X 50/DE 85 X 60MM</v>
          </cell>
          <cell r="C4710" t="str">
            <v>UN</v>
          </cell>
          <cell r="D4710">
            <v>12.53</v>
          </cell>
        </row>
        <row r="4711">
          <cell r="A4711">
            <v>20033</v>
          </cell>
          <cell r="B4711" t="str">
            <v>REDUCAO EXCENTRICA PVC NBR 10569 P/REDE COLET ESG PB JE 125 X 100MM</v>
          </cell>
          <cell r="C4711" t="str">
            <v>UN</v>
          </cell>
          <cell r="D4711">
            <v>11.19</v>
          </cell>
        </row>
        <row r="4712">
          <cell r="A4712">
            <v>20034</v>
          </cell>
          <cell r="B4712" t="str">
            <v>REDUCAO EXCENTRICA PVC NBR 10569 P/REDE COLET ESG PB JE 150 X 100MM</v>
          </cell>
          <cell r="C4712" t="str">
            <v>UN</v>
          </cell>
          <cell r="D4712">
            <v>18.34</v>
          </cell>
        </row>
        <row r="4713">
          <cell r="A4713">
            <v>20035</v>
          </cell>
          <cell r="B4713" t="str">
            <v>REDUCAO EXCENTRICA PVC NBR 10569 P/REDE COLET ESG PB JE 150 X 125MM</v>
          </cell>
          <cell r="C4713" t="str">
            <v>UN</v>
          </cell>
          <cell r="D4713">
            <v>20.41</v>
          </cell>
        </row>
        <row r="4714">
          <cell r="A4714">
            <v>20036</v>
          </cell>
          <cell r="B4714" t="str">
            <v>REDUCAO EXCENTRICA PVC NBR 10569 P/REDE COLET ESG PB JE 200 X 150MM</v>
          </cell>
          <cell r="C4714" t="str">
            <v>UN</v>
          </cell>
          <cell r="D4714">
            <v>29.52</v>
          </cell>
        </row>
        <row r="4715">
          <cell r="A4715">
            <v>20037</v>
          </cell>
          <cell r="B4715" t="str">
            <v>REDUCAO EXCENTRICA PVC NBR 10569 P/REDE COLET ESG PB JE 250 X 200MM</v>
          </cell>
          <cell r="C4715" t="str">
            <v>UN</v>
          </cell>
          <cell r="D4715">
            <v>60.22</v>
          </cell>
        </row>
        <row r="4716">
          <cell r="A4716">
            <v>20038</v>
          </cell>
          <cell r="B4716" t="str">
            <v>REDUCAO EXCENTRICA PVC NBR 10569 P/REDE COLET ESG PB JE 300 X 250MM</v>
          </cell>
          <cell r="C4716" t="str">
            <v>UN</v>
          </cell>
          <cell r="D4716">
            <v>111.11</v>
          </cell>
        </row>
        <row r="4717">
          <cell r="A4717">
            <v>20039</v>
          </cell>
          <cell r="B4717" t="str">
            <v>REDUCAO EXCENTRICA PVC NBR 10569 P/REDE COLET ESG PB JE 350 X 300MM</v>
          </cell>
          <cell r="C4717" t="str">
            <v>UN</v>
          </cell>
          <cell r="D4717">
            <v>156.94</v>
          </cell>
        </row>
        <row r="4718">
          <cell r="A4718">
            <v>20040</v>
          </cell>
          <cell r="B4718" t="str">
            <v>REDUCAO EXCENTRICA PVC NBR 10569 P/REDE COLET ESG PB JE 400 X 300MM</v>
          </cell>
          <cell r="C4718" t="str">
            <v>UN</v>
          </cell>
          <cell r="D4718">
            <v>200.16</v>
          </cell>
        </row>
        <row r="4719">
          <cell r="A4719">
            <v>20041</v>
          </cell>
          <cell r="B4719" t="str">
            <v>REDUCAO EXCENTRICA PVC NBR 10569 P/REDE COLET ESG PB JE 400 X 350MM</v>
          </cell>
          <cell r="C4719" t="str">
            <v>UN</v>
          </cell>
          <cell r="D4719">
            <v>202.03</v>
          </cell>
        </row>
        <row r="4720">
          <cell r="A4720">
            <v>20042</v>
          </cell>
          <cell r="B4720" t="str">
            <v>REDUCAO EXCENTRICA PVC P/ ESG PREDIAL DN 75 X 50MM</v>
          </cell>
          <cell r="C4720" t="str">
            <v>UN</v>
          </cell>
          <cell r="D4720">
            <v>1.02</v>
          </cell>
        </row>
        <row r="4721">
          <cell r="A4721">
            <v>20043</v>
          </cell>
          <cell r="B4721" t="str">
            <v>REDUCAO EXCENTRICA PVC P/ ESG PREDIAL DN 100 X 50MM</v>
          </cell>
          <cell r="C4721" t="str">
            <v>UN</v>
          </cell>
          <cell r="D4721">
            <v>1.1100000000000001</v>
          </cell>
        </row>
        <row r="4722">
          <cell r="A4722">
            <v>20044</v>
          </cell>
          <cell r="B4722" t="str">
            <v>REDUCAO EXCENTRICA PVC P/ ESG PREDIAL DN 100 X 75MM</v>
          </cell>
          <cell r="C4722" t="str">
            <v>UN</v>
          </cell>
          <cell r="D4722">
            <v>1.35</v>
          </cell>
        </row>
        <row r="4723">
          <cell r="A4723">
            <v>20045</v>
          </cell>
          <cell r="B4723" t="str">
            <v>REDUCAO EXCENTRICA PVC SERIE R P/ESG PREDIAL DN 75 X 50MM</v>
          </cell>
          <cell r="C4723" t="str">
            <v>UN</v>
          </cell>
          <cell r="D4723">
            <v>1.55</v>
          </cell>
        </row>
        <row r="4724">
          <cell r="A4724">
            <v>20046</v>
          </cell>
          <cell r="B4724" t="str">
            <v>REDUCAO EXCENTRICA PVC SERIE R P/ESG PREDIAL DN 100 X 75MM</v>
          </cell>
          <cell r="C4724" t="str">
            <v>UN</v>
          </cell>
          <cell r="D4724">
            <v>3</v>
          </cell>
        </row>
        <row r="4725">
          <cell r="A4725">
            <v>20047</v>
          </cell>
          <cell r="B4725" t="str">
            <v>REDUCAO EXCENTRICA PVC SERIE R P/ESG PREDIAL DN 150 X 100MM</v>
          </cell>
          <cell r="C4725" t="str">
            <v>UN</v>
          </cell>
          <cell r="D4725">
            <v>8.67</v>
          </cell>
        </row>
        <row r="4726">
          <cell r="A4726">
            <v>20049</v>
          </cell>
          <cell r="B4726" t="str">
            <v>REDUCAO EXCENTRICA PVC LEVE C/ BOLSA P/ ANEL DN 125 X 100MM</v>
          </cell>
          <cell r="C4726" t="str">
            <v>UN</v>
          </cell>
          <cell r="D4726">
            <v>8.14</v>
          </cell>
        </row>
        <row r="4727">
          <cell r="A4727">
            <v>20050</v>
          </cell>
          <cell r="B4727" t="str">
            <v>REDUCAO EXCENTRICA PVC LEVE C/ BOLSA P/ ANEL DN 150 X 100MM</v>
          </cell>
          <cell r="C4727" t="str">
            <v>UN</v>
          </cell>
          <cell r="D4727">
            <v>5.68</v>
          </cell>
        </row>
        <row r="4728">
          <cell r="A4728">
            <v>20051</v>
          </cell>
          <cell r="B4728" t="str">
            <v>REDUCAO EXCENTRICA PVC LEVE DN 125 X 75MM</v>
          </cell>
          <cell r="C4728" t="str">
            <v>UN</v>
          </cell>
          <cell r="D4728">
            <v>4.6500000000000004</v>
          </cell>
        </row>
        <row r="4729">
          <cell r="A4729">
            <v>20052</v>
          </cell>
          <cell r="B4729" t="str">
            <v>REDUCAO EXCENTRICA PVC LEVE DN 150 X 125MM</v>
          </cell>
          <cell r="C4729" t="str">
            <v>UN</v>
          </cell>
          <cell r="D4729">
            <v>13.69</v>
          </cell>
        </row>
        <row r="4730">
          <cell r="A4730">
            <v>20053</v>
          </cell>
          <cell r="B4730" t="str">
            <v>REDUCAO EXCENTRICA PVC LEVE DN 200 X 150MM</v>
          </cell>
          <cell r="C4730" t="str">
            <v>UN</v>
          </cell>
          <cell r="D4730">
            <v>16.59</v>
          </cell>
        </row>
        <row r="4731">
          <cell r="A4731">
            <v>20054</v>
          </cell>
          <cell r="B4731" t="str">
            <v>REDUCAO EXCENTRICA PVC LEVE DN 250 X 200MM</v>
          </cell>
          <cell r="C4731" t="str">
            <v>UN</v>
          </cell>
          <cell r="D4731">
            <v>36.74</v>
          </cell>
        </row>
        <row r="4732">
          <cell r="A4732">
            <v>20055</v>
          </cell>
          <cell r="B4732" t="str">
            <v>REGISTRO PVC ESFERA VS ROSCAVEL DN 1\"</v>
          </cell>
          <cell r="C4732" t="str">
            <v>UN</v>
          </cell>
          <cell r="D4732">
            <v>18.510000000000002</v>
          </cell>
        </row>
        <row r="4733">
          <cell r="A4733">
            <v>20056</v>
          </cell>
          <cell r="B4733" t="str">
            <v>CHAVE P/ TAMPAO PVC EB- 644 3/8\"</v>
          </cell>
          <cell r="C4733" t="str">
            <v>UN</v>
          </cell>
          <cell r="D4733">
            <v>61.95</v>
          </cell>
        </row>
        <row r="4734">
          <cell r="A4734">
            <v>20057</v>
          </cell>
          <cell r="B4734" t="str">
            <v>FIO DE COBRE NU 2,5MM2</v>
          </cell>
          <cell r="C4734" t="str">
            <v>KG</v>
          </cell>
          <cell r="D4734">
            <v>0.92</v>
          </cell>
        </row>
        <row r="4735">
          <cell r="A4735">
            <v>20058</v>
          </cell>
          <cell r="B4735" t="str">
            <v>FIO DE COBRE NU 4MM2</v>
          </cell>
          <cell r="C4735" t="str">
            <v>KG</v>
          </cell>
          <cell r="D4735">
            <v>1.47</v>
          </cell>
        </row>
        <row r="4736">
          <cell r="A4736">
            <v>20059</v>
          </cell>
          <cell r="B4736" t="str">
            <v>ESQUADRO EXTERNO MR PVC AQUAPLUV D = 125MM</v>
          </cell>
          <cell r="C4736" t="str">
            <v>UN</v>
          </cell>
          <cell r="D4736">
            <v>6.29</v>
          </cell>
        </row>
        <row r="4737">
          <cell r="A4737">
            <v>20060</v>
          </cell>
          <cell r="B4737" t="str">
            <v>ESQUADRO INTERNO MR PVC AQUAPLUV D = 125MM</v>
          </cell>
          <cell r="C4737" t="str">
            <v>UN</v>
          </cell>
          <cell r="D4737">
            <v>7.35</v>
          </cell>
        </row>
        <row r="4738">
          <cell r="A4738">
            <v>20061</v>
          </cell>
          <cell r="B4738" t="str">
            <v>SUPORTE DE PVC MR AQUAPLUV D = 125MM</v>
          </cell>
          <cell r="C4738" t="str">
            <v>UN</v>
          </cell>
          <cell r="D4738">
            <v>1.89</v>
          </cell>
        </row>
        <row r="4739">
          <cell r="A4739">
            <v>20062</v>
          </cell>
          <cell r="B4739" t="str">
            <v>HASTE ZINCADA MR AQUAPLUV D = 125MM</v>
          </cell>
          <cell r="C4739" t="str">
            <v>UN</v>
          </cell>
          <cell r="D4739">
            <v>1.7</v>
          </cell>
        </row>
        <row r="4740">
          <cell r="A4740">
            <v>20063</v>
          </cell>
          <cell r="B4740" t="str">
            <v>ACOPLAMENTO PVC AQUAPLUV D = 88MM</v>
          </cell>
          <cell r="C4740" t="str">
            <v>UN</v>
          </cell>
          <cell r="D4740">
            <v>1.69</v>
          </cell>
        </row>
        <row r="4741">
          <cell r="A4741">
            <v>20064</v>
          </cell>
          <cell r="B4741" t="str">
            <v>CHAPA PLANA DE PVC P/ CALHA C/ 0,30M DE LARGURA</v>
          </cell>
          <cell r="C4741" t="str">
            <v>M</v>
          </cell>
          <cell r="D4741">
            <v>134.88</v>
          </cell>
        </row>
        <row r="4742">
          <cell r="A4742">
            <v>20065</v>
          </cell>
          <cell r="B4742" t="str">
            <v>TUBO PVC LEVE P/ ESG PREDIAL   DN 150MM</v>
          </cell>
          <cell r="C4742" t="str">
            <v>M</v>
          </cell>
          <cell r="D4742">
            <v>20.350000000000001</v>
          </cell>
        </row>
        <row r="4743">
          <cell r="A4743">
            <v>20067</v>
          </cell>
          <cell r="B4743" t="str">
            <v>TUBO PVC PBV SERIE R P/ ESG OU AGUAS PLUVIAIS PREDIAL DN 40MM</v>
          </cell>
          <cell r="C4743" t="str">
            <v>M</v>
          </cell>
          <cell r="D4743">
            <v>5.72</v>
          </cell>
        </row>
        <row r="4744">
          <cell r="A4744">
            <v>20068</v>
          </cell>
          <cell r="B4744" t="str">
            <v>TUBO PVC PBV SERIE R P/ ESG OU AGUAS PLUVIAIS PREDIAL DN 50MM</v>
          </cell>
          <cell r="C4744" t="str">
            <v>M</v>
          </cell>
          <cell r="D4744">
            <v>8.64</v>
          </cell>
        </row>
        <row r="4745">
          <cell r="A4745">
            <v>20069</v>
          </cell>
          <cell r="B4745" t="str">
            <v>TUBO PVC PL SERIE R P/ ESG OU AGUAS PLUVIAIS PREDIAL DN 40MM</v>
          </cell>
          <cell r="C4745" t="str">
            <v>M</v>
          </cell>
          <cell r="D4745">
            <v>4.7699999999999996</v>
          </cell>
        </row>
        <row r="4746">
          <cell r="A4746">
            <v>20070</v>
          </cell>
          <cell r="B4746" t="str">
            <v>TUBO PVC PL SERIE R P/ ESG OU AGUAS PLUVIAIS PREDIAL DN 50MM</v>
          </cell>
          <cell r="C4746" t="str">
            <v>M</v>
          </cell>
          <cell r="D4746">
            <v>7.44</v>
          </cell>
        </row>
        <row r="4747">
          <cell r="A4747">
            <v>20071</v>
          </cell>
          <cell r="B4747" t="str">
            <v>TUBO PVC PL SERIE R P/ ESG OU AGUAS PLUVIAIS PREDIAL DN 75MM</v>
          </cell>
          <cell r="C4747" t="str">
            <v>M</v>
          </cell>
          <cell r="D4747">
            <v>9</v>
          </cell>
        </row>
        <row r="4748">
          <cell r="A4748">
            <v>20072</v>
          </cell>
          <cell r="B4748" t="str">
            <v>TUBO PVC PL SERIE R P/ ESG OU AGUAS PLUVIAIS PREDIAL DN 100MM</v>
          </cell>
          <cell r="C4748" t="str">
            <v>M</v>
          </cell>
          <cell r="D4748">
            <v>15.15</v>
          </cell>
        </row>
        <row r="4749">
          <cell r="A4749">
            <v>20073</v>
          </cell>
          <cell r="B4749" t="str">
            <v>TUBO PVC PL SERIE R P/ ESG OU AGUAS PLUVIAIS PREDIAL DN 150MM</v>
          </cell>
          <cell r="C4749" t="str">
            <v>M</v>
          </cell>
          <cell r="D4749">
            <v>32.22</v>
          </cell>
        </row>
        <row r="4750">
          <cell r="A4750">
            <v>20074</v>
          </cell>
          <cell r="B4750" t="str">
            <v>ADAPTADOR PVC PBA A LUVA DE FIBROCIMENTO DN 50 / DE 60MM</v>
          </cell>
          <cell r="C4750" t="str">
            <v>UN</v>
          </cell>
          <cell r="D4750">
            <v>34.06</v>
          </cell>
        </row>
        <row r="4751">
          <cell r="A4751">
            <v>20075</v>
          </cell>
          <cell r="B4751" t="str">
            <v>ADAPTADOR PVC PBA A LUVA DE FIBROCIMENTO DN 75 / DE 85MM</v>
          </cell>
          <cell r="C4751" t="str">
            <v>UN</v>
          </cell>
          <cell r="D4751">
            <v>74.47</v>
          </cell>
        </row>
        <row r="4752">
          <cell r="A4752">
            <v>20076</v>
          </cell>
          <cell r="B4752" t="str">
            <v>ADAPTADOR PVC PBA A LUVA DE FIBROCIMENTO DN 100 / DE 110MM</v>
          </cell>
          <cell r="C4752" t="str">
            <v>UN</v>
          </cell>
          <cell r="D4752">
            <v>116.3</v>
          </cell>
        </row>
        <row r="4753">
          <cell r="A4753">
            <v>20078</v>
          </cell>
          <cell r="B4753" t="str">
            <v>PASTA LUBRIFICANTE PARA TUBOS DE PVC C/ ANEL DE BORRACHA ( POTE 500G)</v>
          </cell>
          <cell r="C4753" t="str">
            <v>UN</v>
          </cell>
          <cell r="D4753">
            <v>21.64</v>
          </cell>
        </row>
        <row r="4754">
          <cell r="A4754">
            <v>20079</v>
          </cell>
          <cell r="B4754" t="str">
            <v>PASTA LUBRIFICANTE PARA TUBOS DE PVC C/ ANEL DE BORRACHA ( POTE 5000G)</v>
          </cell>
          <cell r="C4754" t="str">
            <v>UN</v>
          </cell>
          <cell r="D4754">
            <v>199.78</v>
          </cell>
        </row>
        <row r="4755">
          <cell r="A4755">
            <v>20080</v>
          </cell>
          <cell r="B4755" t="str">
            <v>ADESIVO P/ PVC FRASCO C/ 175G</v>
          </cell>
          <cell r="C4755" t="str">
            <v>UN</v>
          </cell>
          <cell r="D4755">
            <v>6.92</v>
          </cell>
        </row>
        <row r="4756">
          <cell r="A4756">
            <v>20082</v>
          </cell>
          <cell r="B4756" t="str">
            <v>SOLUCAO LIMPADORA FRASCO PLASTICO C/ 200CM3</v>
          </cell>
          <cell r="C4756" t="str">
            <v>UN</v>
          </cell>
          <cell r="D4756">
            <v>9.1199999999999992</v>
          </cell>
        </row>
        <row r="4757">
          <cell r="A4757">
            <v>20083</v>
          </cell>
          <cell r="B4757" t="str">
            <v>SOLUCAO LIMPADORA FRASCO PLASTICO C/ 1000CM3</v>
          </cell>
          <cell r="C4757" t="str">
            <v>UN</v>
          </cell>
          <cell r="D4757">
            <v>30.34</v>
          </cell>
        </row>
        <row r="4758">
          <cell r="A4758">
            <v>20084</v>
          </cell>
          <cell r="B4758" t="str">
            <v>ANEL BORRACHA P/ TUBO SERIE R DN 40MM</v>
          </cell>
          <cell r="C4758" t="str">
            <v>UN</v>
          </cell>
          <cell r="D4758">
            <v>0.79</v>
          </cell>
        </row>
        <row r="4759">
          <cell r="A4759">
            <v>20085</v>
          </cell>
          <cell r="B4759" t="str">
            <v>ANEL BORRACHA P/ TUBO SERIE R DN 50MM</v>
          </cell>
          <cell r="C4759" t="str">
            <v>UN</v>
          </cell>
          <cell r="D4759">
            <v>0.87</v>
          </cell>
        </row>
        <row r="4760">
          <cell r="A4760">
            <v>20086</v>
          </cell>
          <cell r="B4760" t="str">
            <v>BUCHA REDUCAO PVC SOLD LONGA P/ ESG PREDIAL 50MM X 40MM</v>
          </cell>
          <cell r="C4760" t="str">
            <v>UN</v>
          </cell>
          <cell r="D4760">
            <v>1.27</v>
          </cell>
        </row>
        <row r="4761">
          <cell r="A4761">
            <v>20087</v>
          </cell>
          <cell r="B4761" t="str">
            <v>CAP PVC SERIE R P/ ESG PREDIAL DN 75 MM</v>
          </cell>
          <cell r="C4761" t="str">
            <v>UN</v>
          </cell>
          <cell r="D4761">
            <v>7.07</v>
          </cell>
        </row>
        <row r="4762">
          <cell r="A4762">
            <v>20088</v>
          </cell>
          <cell r="B4762" t="str">
            <v>CAP PVC SERIE R P/ ESG PREDIAL DN 100 MM</v>
          </cell>
          <cell r="C4762" t="str">
            <v>UN</v>
          </cell>
          <cell r="D4762">
            <v>10.43</v>
          </cell>
        </row>
        <row r="4763">
          <cell r="A4763">
            <v>20089</v>
          </cell>
          <cell r="B4763" t="str">
            <v>CAP PVC SERIE R P/ ESG PREDIAL DN 150 MM</v>
          </cell>
          <cell r="C4763" t="str">
            <v>UN</v>
          </cell>
          <cell r="D4763">
            <v>51.85</v>
          </cell>
        </row>
        <row r="4764">
          <cell r="A4764">
            <v>20090</v>
          </cell>
          <cell r="B4764" t="str">
            <v>CAP PVC SOLD P/ TUBO LEVE DN 125 MM</v>
          </cell>
          <cell r="C4764" t="str">
            <v>UN</v>
          </cell>
          <cell r="D4764">
            <v>28.79</v>
          </cell>
        </row>
        <row r="4765">
          <cell r="A4765">
            <v>20092</v>
          </cell>
          <cell r="B4765" t="str">
            <v>CAP PVC SOLD P/ TUBO LEVE DN 200 MM</v>
          </cell>
          <cell r="C4765" t="str">
            <v>UN</v>
          </cell>
          <cell r="D4765">
            <v>69.7</v>
          </cell>
        </row>
        <row r="4766">
          <cell r="A4766">
            <v>20093</v>
          </cell>
          <cell r="B4766" t="str">
            <v>COLAR TOMADA PVC C/ TRAVAS,SAIDA ROSCAVEL C/ BUCHA DE LATAO DE 110MM X 3/4\"</v>
          </cell>
          <cell r="C4766" t="str">
            <v>UN</v>
          </cell>
          <cell r="D4766">
            <v>33.15</v>
          </cell>
        </row>
        <row r="4767">
          <cell r="A4767">
            <v>20094</v>
          </cell>
          <cell r="B4767" t="str">
            <v>CURVA PVC 45G CURTA NBR-10569 P/REDE COLET ESG PB JE DN 100MM</v>
          </cell>
          <cell r="C4767" t="str">
            <v>UN</v>
          </cell>
          <cell r="D4767">
            <v>10.92</v>
          </cell>
        </row>
        <row r="4768">
          <cell r="A4768">
            <v>20095</v>
          </cell>
          <cell r="B4768" t="str">
            <v>CURVA PVC 90G CURTA NBR-10569 P/REDE COLET ESG PB JE DN 100MM</v>
          </cell>
          <cell r="C4768" t="str">
            <v>UN</v>
          </cell>
          <cell r="D4768">
            <v>13.84</v>
          </cell>
        </row>
        <row r="4769">
          <cell r="A4769">
            <v>20096</v>
          </cell>
          <cell r="B4769" t="str">
            <v>CURVA PVC SERIE R 87,5G CURTA ESG PREDIAL P/ PE-DE-COLUNA 75MM</v>
          </cell>
          <cell r="C4769" t="str">
            <v>UN</v>
          </cell>
          <cell r="D4769">
            <v>18.57</v>
          </cell>
        </row>
        <row r="4770">
          <cell r="A4770">
            <v>20097</v>
          </cell>
          <cell r="B4770" t="str">
            <v>CURVA PVC SERIE R 87,5G CURTA ESG PREDIAL P/ PE-DE-COLUNA 100MM</v>
          </cell>
          <cell r="C4770" t="str">
            <v>UN</v>
          </cell>
          <cell r="D4770">
            <v>32.21</v>
          </cell>
        </row>
        <row r="4771">
          <cell r="A4771">
            <v>20098</v>
          </cell>
          <cell r="B4771" t="str">
            <v>CURVA PVC SERIE R 87,5G CURTA ESG PREDIAL P/ PE-DE-COLUNA 150MM</v>
          </cell>
          <cell r="C4771" t="str">
            <v>UN</v>
          </cell>
          <cell r="D4771">
            <v>209.02</v>
          </cell>
        </row>
        <row r="4772">
          <cell r="A4772">
            <v>20099</v>
          </cell>
          <cell r="B4772" t="str">
            <v>CURVA PVC LEVE 45G C/ PONTA E BOLSA LISA DN 125MM</v>
          </cell>
          <cell r="C4772" t="str">
            <v>UN</v>
          </cell>
          <cell r="D4772">
            <v>53.86</v>
          </cell>
        </row>
        <row r="4773">
          <cell r="A4773">
            <v>20100</v>
          </cell>
          <cell r="B4773" t="str">
            <v>CURVA PVC LEVE 45G C/ PONTA E BOLSA LISA DN 200MM</v>
          </cell>
          <cell r="C4773" t="str">
            <v>UN</v>
          </cell>
          <cell r="D4773">
            <v>107.09</v>
          </cell>
        </row>
        <row r="4774">
          <cell r="A4774">
            <v>20101</v>
          </cell>
          <cell r="B4774" t="str">
            <v>CURVA PVC LEVE 45G C/ PONTA E BOLSA LISA DN 150MM</v>
          </cell>
          <cell r="C4774" t="str">
            <v>UN</v>
          </cell>
          <cell r="D4774">
            <v>49.43</v>
          </cell>
        </row>
        <row r="4775">
          <cell r="A4775">
            <v>20102</v>
          </cell>
          <cell r="B4775" t="str">
            <v>CURVA PVC LEVE 90G C/ PONTA E BOLSA LISA DN 125MM</v>
          </cell>
          <cell r="C4775" t="str">
            <v>UN</v>
          </cell>
          <cell r="D4775">
            <v>54.36</v>
          </cell>
        </row>
        <row r="4776">
          <cell r="A4776">
            <v>20103</v>
          </cell>
          <cell r="B4776" t="str">
            <v>CURVA PVC LEVE 90G C/ PONTA E BOLSA LISA DN 200MM</v>
          </cell>
          <cell r="C4776" t="str">
            <v>UN</v>
          </cell>
          <cell r="D4776">
            <v>150.97</v>
          </cell>
        </row>
        <row r="4777">
          <cell r="A4777">
            <v>20104</v>
          </cell>
          <cell r="B4777" t="str">
            <v>CURVA PVC LEVE 90G C/ PONTA E BOLSA LISA DN 250MM</v>
          </cell>
          <cell r="C4777" t="str">
            <v>UN</v>
          </cell>
          <cell r="D4777">
            <v>480.57</v>
          </cell>
        </row>
        <row r="4778">
          <cell r="A4778">
            <v>20105</v>
          </cell>
          <cell r="B4778" t="str">
            <v>CURVA PVC LEVE 90G C/ PONTA E BOLSA LISA DN 300MM</v>
          </cell>
          <cell r="C4778" t="str">
            <v>UN</v>
          </cell>
          <cell r="D4778">
            <v>709.13</v>
          </cell>
        </row>
        <row r="4779">
          <cell r="A4779">
            <v>20106</v>
          </cell>
          <cell r="B4779" t="str">
            <v>EXTREMIDADE P/ HIDROMETRO PVC SEM BUCHA DE LATAO CURTA 1/2\"</v>
          </cell>
          <cell r="C4779" t="str">
            <v>UN</v>
          </cell>
          <cell r="D4779">
            <v>5.35</v>
          </cell>
        </row>
        <row r="4780">
          <cell r="A4780">
            <v>20107</v>
          </cell>
          <cell r="B4780" t="str">
            <v>EXTREMIDADE P/ HIDROMETRO PVC SEM BUCHA DE LATAO CURTA 3/4\"</v>
          </cell>
          <cell r="C4780" t="str">
            <v>UN</v>
          </cell>
          <cell r="D4780">
            <v>6.16</v>
          </cell>
        </row>
        <row r="4781">
          <cell r="A4781">
            <v>20108</v>
          </cell>
          <cell r="B4781" t="str">
            <v>EXTREMIDADE P/ HIDROMETRO PVC LONGA 1/2\" SEM BUCHA LATAO</v>
          </cell>
          <cell r="C4781" t="str">
            <v>UN</v>
          </cell>
          <cell r="D4781">
            <v>5.42</v>
          </cell>
        </row>
        <row r="4782">
          <cell r="A4782">
            <v>20109</v>
          </cell>
          <cell r="B4782" t="str">
            <v>EXTREMIDADE P/ HIDROMETRO PVC LONGA 3/4\" SEM BUCHA LATAO</v>
          </cell>
          <cell r="C4782" t="str">
            <v>UN</v>
          </cell>
          <cell r="D4782">
            <v>8.1</v>
          </cell>
        </row>
        <row r="4783">
          <cell r="A4783">
            <v>20110</v>
          </cell>
          <cell r="B4783" t="str">
            <v>FITA ISOLANTE ADESIVA ANTI-CHAMA EM ROLOS 19MM X 10M</v>
          </cell>
          <cell r="C4783" t="str">
            <v>UN</v>
          </cell>
          <cell r="D4783">
            <v>2.5299999999999998</v>
          </cell>
        </row>
        <row r="4784">
          <cell r="A4784">
            <v>20111</v>
          </cell>
          <cell r="B4784" t="str">
            <v>FITA ISOLANTE ADESIVA ANTI-CHAMA, USO ATÉ 750 V, EM ROLO DE 19 MM X 20 M</v>
          </cell>
          <cell r="C4784" t="str">
            <v>UN</v>
          </cell>
          <cell r="D4784">
            <v>3.3</v>
          </cell>
        </row>
        <row r="4785">
          <cell r="A4785">
            <v>20112</v>
          </cell>
          <cell r="B4785" t="str">
            <v>FLANGE PVC AVULSO C/ FUROS P/ CONEXOES DE 60MM / DN 50MM</v>
          </cell>
          <cell r="C4785" t="str">
            <v>UN</v>
          </cell>
          <cell r="D4785">
            <v>109.79</v>
          </cell>
        </row>
        <row r="4786">
          <cell r="A4786">
            <v>20113</v>
          </cell>
          <cell r="B4786" t="str">
            <v>FLANGE PVC AVULSO C/ FUROS P/ CONEXOES DE 75MM / DN 65MM</v>
          </cell>
          <cell r="C4786" t="str">
            <v>UN</v>
          </cell>
          <cell r="D4786">
            <v>130.07</v>
          </cell>
        </row>
        <row r="4787">
          <cell r="A4787">
            <v>20114</v>
          </cell>
          <cell r="B4787" t="str">
            <v>FLANGE PVC AVULSO C/ FUROS P/ CONEXOES DE 85MM / DN 75MM</v>
          </cell>
          <cell r="C4787" t="str">
            <v>UN</v>
          </cell>
          <cell r="D4787">
            <v>173.53</v>
          </cell>
        </row>
        <row r="4788">
          <cell r="A4788">
            <v>20115</v>
          </cell>
          <cell r="B4788" t="str">
            <v>FLANGE PVC AVULSO C/ FUROS P/ CONEXOES DE 110MM / DN 100MM</v>
          </cell>
          <cell r="C4788" t="str">
            <v>UN</v>
          </cell>
          <cell r="D4788">
            <v>196.24</v>
          </cell>
        </row>
        <row r="4789">
          <cell r="A4789">
            <v>20116</v>
          </cell>
          <cell r="B4789" t="str">
            <v>FLANGE PVC AVULSO SEM FUROS P/ CONEXOES DE 75MM / DN 65MM</v>
          </cell>
          <cell r="C4789" t="str">
            <v>UN</v>
          </cell>
          <cell r="D4789">
            <v>127.32</v>
          </cell>
        </row>
        <row r="4790">
          <cell r="A4790">
            <v>20117</v>
          </cell>
          <cell r="B4790" t="str">
            <v>FLANGE PVC AVULSO SEM FUROS P/ CONEXOES DE 85MM / DN 75MM</v>
          </cell>
          <cell r="C4790" t="str">
            <v>UN</v>
          </cell>
          <cell r="D4790">
            <v>170.31</v>
          </cell>
        </row>
        <row r="4791">
          <cell r="A4791">
            <v>20118</v>
          </cell>
          <cell r="B4791" t="str">
            <v>FLANGE PVC AVULSO SEM FUROS P/ CONEXOES DE 110MM / DN 100MM</v>
          </cell>
          <cell r="C4791" t="str">
            <v>UN</v>
          </cell>
          <cell r="D4791">
            <v>193.49</v>
          </cell>
        </row>
        <row r="4792">
          <cell r="A4792">
            <v>20119</v>
          </cell>
          <cell r="B4792" t="str">
            <v>FLANGE PVC AVULSO C/ FUROS P/ TUBOS DE 60MM / DN 50MM</v>
          </cell>
          <cell r="C4792" t="str">
            <v>UN</v>
          </cell>
          <cell r="D4792">
            <v>94.65</v>
          </cell>
        </row>
        <row r="4793">
          <cell r="A4793">
            <v>20120</v>
          </cell>
          <cell r="B4793" t="str">
            <v>FLANGE PVC AVULSO C/ FUROS P/ TUBOS DE 75MM / DN 65MM</v>
          </cell>
          <cell r="C4793" t="str">
            <v>UN</v>
          </cell>
          <cell r="D4793">
            <v>105.95</v>
          </cell>
        </row>
        <row r="4794">
          <cell r="A4794">
            <v>20121</v>
          </cell>
          <cell r="B4794" t="str">
            <v>FLANGE PVC AVULSO C/ FUROS P/ TUBOS DE 85MM / DN 75MM</v>
          </cell>
          <cell r="C4794" t="str">
            <v>UN</v>
          </cell>
          <cell r="D4794">
            <v>139.82</v>
          </cell>
        </row>
        <row r="4795">
          <cell r="A4795">
            <v>20122</v>
          </cell>
          <cell r="B4795" t="str">
            <v>FLANGE PVC AVULSO C/ FUROS P/ TUBOS DE 110MM / DN 100MM</v>
          </cell>
          <cell r="C4795" t="str">
            <v>UN</v>
          </cell>
          <cell r="D4795">
            <v>169.17</v>
          </cell>
        </row>
        <row r="4796">
          <cell r="A4796">
            <v>20123</v>
          </cell>
          <cell r="B4796" t="str">
            <v>FLANGE PVC AVULSO SEM FUROS P/ TUBOS DE 60MM / DN 50MM</v>
          </cell>
          <cell r="C4796" t="str">
            <v>UN</v>
          </cell>
          <cell r="D4796">
            <v>94.65</v>
          </cell>
        </row>
        <row r="4797">
          <cell r="A4797">
            <v>20124</v>
          </cell>
          <cell r="B4797" t="str">
            <v>FLANGE PVC AVULSO SEM FUROS P/ TUBOS DE 75MM / DN 65MM</v>
          </cell>
          <cell r="C4797" t="str">
            <v>UN</v>
          </cell>
          <cell r="D4797">
            <v>105.95</v>
          </cell>
        </row>
        <row r="4798">
          <cell r="A4798">
            <v>20125</v>
          </cell>
          <cell r="B4798" t="str">
            <v>FLANGE PVC AVULSO SEM FUROS P/ TUBOS DE 85MM / DN 75MM</v>
          </cell>
          <cell r="C4798" t="str">
            <v>UN</v>
          </cell>
          <cell r="D4798">
            <v>144.54</v>
          </cell>
        </row>
        <row r="4799">
          <cell r="A4799">
            <v>20126</v>
          </cell>
          <cell r="B4799" t="str">
            <v>FLANGE PVC AVULSO SEM FUROS P/ TUBOS DE 110MM / DN 100MM</v>
          </cell>
          <cell r="C4799" t="str">
            <v>UN</v>
          </cell>
          <cell r="D4799">
            <v>169.17</v>
          </cell>
        </row>
        <row r="4800">
          <cell r="A4800">
            <v>20127</v>
          </cell>
          <cell r="B4800" t="str">
            <v>JOELHO PVC LEVE 45G DN 125MM</v>
          </cell>
          <cell r="C4800" t="str">
            <v>UN</v>
          </cell>
          <cell r="D4800">
            <v>34.39</v>
          </cell>
        </row>
        <row r="4801">
          <cell r="A4801">
            <v>20128</v>
          </cell>
          <cell r="B4801" t="str">
            <v>JOELHO PVC LEVE 45G DN 150MM</v>
          </cell>
          <cell r="C4801" t="str">
            <v>UN</v>
          </cell>
          <cell r="D4801">
            <v>40.76</v>
          </cell>
        </row>
        <row r="4802">
          <cell r="A4802">
            <v>20129</v>
          </cell>
          <cell r="B4802" t="str">
            <v>JOELHO PVC LEVE 45G DN 200MM</v>
          </cell>
          <cell r="C4802" t="str">
            <v>UN</v>
          </cell>
          <cell r="D4802">
            <v>74.5</v>
          </cell>
        </row>
        <row r="4803">
          <cell r="A4803">
            <v>20130</v>
          </cell>
          <cell r="B4803" t="str">
            <v>JOELHO PVC LEVE 90G DN 125MM</v>
          </cell>
          <cell r="C4803" t="str">
            <v>UN</v>
          </cell>
          <cell r="D4803">
            <v>37.81</v>
          </cell>
        </row>
        <row r="4804">
          <cell r="A4804">
            <v>20131</v>
          </cell>
          <cell r="B4804" t="str">
            <v>JOELHO PVC LEVE 90G DN 150MM</v>
          </cell>
          <cell r="C4804" t="str">
            <v>UN</v>
          </cell>
          <cell r="D4804">
            <v>42.76</v>
          </cell>
        </row>
        <row r="4805">
          <cell r="A4805">
            <v>20132</v>
          </cell>
          <cell r="B4805" t="str">
            <v>JOELHO PVC LEVE 90G DN 200MM</v>
          </cell>
          <cell r="C4805" t="str">
            <v>UN</v>
          </cell>
          <cell r="D4805">
            <v>120.37</v>
          </cell>
        </row>
        <row r="4806">
          <cell r="A4806">
            <v>20134</v>
          </cell>
          <cell r="B4806" t="str">
            <v>JUNCAO SIMPLES PVC LEVE 125MM</v>
          </cell>
          <cell r="C4806" t="str">
            <v>UN</v>
          </cell>
          <cell r="D4806">
            <v>80.34</v>
          </cell>
        </row>
        <row r="4807">
          <cell r="A4807">
            <v>20136</v>
          </cell>
          <cell r="B4807" t="str">
            <v>JUNCAO SIMPLES PVC LEVE 150MM</v>
          </cell>
          <cell r="C4807" t="str">
            <v>UN</v>
          </cell>
          <cell r="D4807">
            <v>89.79</v>
          </cell>
        </row>
        <row r="4808">
          <cell r="A4808">
            <v>20137</v>
          </cell>
          <cell r="B4808" t="str">
            <v>JUNCAO SIMPLES REDUCAO PVC LEVE C/ BOLSA P/ ANEL 150 X 75MM</v>
          </cell>
          <cell r="C4808" t="str">
            <v>UN</v>
          </cell>
          <cell r="D4808">
            <v>30.24</v>
          </cell>
        </row>
        <row r="4809">
          <cell r="A4809">
            <v>20138</v>
          </cell>
          <cell r="B4809" t="str">
            <v>JUNCAO SIMPLES REDUCAO PVC LEVE C/ BOLSA P/ ANEL 150 X 100MM</v>
          </cell>
          <cell r="C4809" t="str">
            <v>UN</v>
          </cell>
          <cell r="D4809">
            <v>34.58</v>
          </cell>
        </row>
        <row r="4810">
          <cell r="A4810">
            <v>20139</v>
          </cell>
          <cell r="B4810" t="str">
            <v>JUNCAO DUPLA PVC SERIE R P/ ESG PREDIAL DN 100MM</v>
          </cell>
          <cell r="C4810" t="str">
            <v>UN</v>
          </cell>
          <cell r="D4810">
            <v>39.840000000000003</v>
          </cell>
        </row>
        <row r="4811">
          <cell r="A4811">
            <v>20140</v>
          </cell>
          <cell r="B4811" t="str">
            <v>JUNCAO SIMPLES PVC SERIE R P/ESG PREDIAL DN 40MM</v>
          </cell>
          <cell r="C4811" t="str">
            <v>UN</v>
          </cell>
          <cell r="D4811">
            <v>5.38</v>
          </cell>
        </row>
        <row r="4812">
          <cell r="A4812">
            <v>20141</v>
          </cell>
          <cell r="B4812" t="str">
            <v>JUNCAO SIMPLES PVC SERIE R P/ESG PREDIAL DN 50MM</v>
          </cell>
          <cell r="C4812" t="str">
            <v>UN</v>
          </cell>
          <cell r="D4812">
            <v>8.3000000000000007</v>
          </cell>
        </row>
        <row r="4813">
          <cell r="A4813">
            <v>20142</v>
          </cell>
          <cell r="B4813" t="str">
            <v>JUNCAO SIMPLES PVC SERIE R P/ESG PREDIAL DN 75 X 75MM</v>
          </cell>
          <cell r="C4813" t="str">
            <v>UN</v>
          </cell>
          <cell r="D4813">
            <v>19.670000000000002</v>
          </cell>
        </row>
        <row r="4814">
          <cell r="A4814">
            <v>20143</v>
          </cell>
          <cell r="B4814" t="str">
            <v>JUNCAO SIMPLES PVC SERIE R P/ESG PREDIAL DN 100 X 75MM</v>
          </cell>
          <cell r="C4814" t="str">
            <v>UN</v>
          </cell>
          <cell r="D4814">
            <v>31.43</v>
          </cell>
        </row>
        <row r="4815">
          <cell r="A4815">
            <v>20144</v>
          </cell>
          <cell r="B4815" t="str">
            <v>JUNCAO SIMPLES PVC SERIE R P/ESG PREDIAL DN 100 X 100MM</v>
          </cell>
          <cell r="C4815" t="str">
            <v>UN</v>
          </cell>
          <cell r="D4815">
            <v>29.97</v>
          </cell>
        </row>
        <row r="4816">
          <cell r="A4816">
            <v>20145</v>
          </cell>
          <cell r="B4816" t="str">
            <v>JUNCAO SIMPLES PVC SERIE R P/ESG PREDIAL DN 150 X 100MM</v>
          </cell>
          <cell r="C4816" t="str">
            <v>UN</v>
          </cell>
          <cell r="D4816">
            <v>77.5</v>
          </cell>
        </row>
        <row r="4817">
          <cell r="A4817">
            <v>20146</v>
          </cell>
          <cell r="B4817" t="str">
            <v>JUNCAO SIMPLES PVC SERIE R P/ESG PREDIAL DN 150 X 150MM</v>
          </cell>
          <cell r="C4817" t="str">
            <v>UN</v>
          </cell>
          <cell r="D4817">
            <v>80.180000000000007</v>
          </cell>
        </row>
        <row r="4818">
          <cell r="A4818">
            <v>20147</v>
          </cell>
          <cell r="B4818" t="str">
            <v>JOELHO REDUCAO 90G PVC SOLD C/ BUCHA DE LATAO 25MM X 1/2\"</v>
          </cell>
          <cell r="C4818" t="str">
            <v>UN</v>
          </cell>
          <cell r="D4818">
            <v>3.3</v>
          </cell>
        </row>
        <row r="4819">
          <cell r="A4819">
            <v>20148</v>
          </cell>
          <cell r="B4819" t="str">
            <v>JOELHO PVC SERIE R P/ ESG PREDIAL 45G DN 40MM</v>
          </cell>
          <cell r="C4819" t="str">
            <v>UN</v>
          </cell>
          <cell r="D4819">
            <v>2.65</v>
          </cell>
        </row>
        <row r="4820">
          <cell r="A4820">
            <v>20149</v>
          </cell>
          <cell r="B4820" t="str">
            <v>JOELHO PVC SERIE R P/ ESG PREDIAL 45G DN 50MM</v>
          </cell>
          <cell r="C4820" t="str">
            <v>UN</v>
          </cell>
          <cell r="D4820">
            <v>4.03</v>
          </cell>
        </row>
        <row r="4821">
          <cell r="A4821">
            <v>20150</v>
          </cell>
          <cell r="B4821" t="str">
            <v>JOELHO PVC SERIE R P/ ESG PREDIAL 45G DN 75MM</v>
          </cell>
          <cell r="C4821" t="str">
            <v>UN</v>
          </cell>
          <cell r="D4821">
            <v>9.49</v>
          </cell>
        </row>
        <row r="4822">
          <cell r="A4822">
            <v>20151</v>
          </cell>
          <cell r="B4822" t="str">
            <v>JOELHO PVC SERIE R P/ ESG PREDIAL 45G DN 100MM</v>
          </cell>
          <cell r="C4822" t="str">
            <v>UN</v>
          </cell>
          <cell r="D4822">
            <v>13.41</v>
          </cell>
        </row>
        <row r="4823">
          <cell r="A4823">
            <v>20152</v>
          </cell>
          <cell r="B4823" t="str">
            <v>JOELHO PVC SERIE R P/ ESG PREDIAL 45G DN 150MM</v>
          </cell>
          <cell r="C4823" t="str">
            <v>UN</v>
          </cell>
          <cell r="D4823">
            <v>41.61</v>
          </cell>
        </row>
        <row r="4824">
          <cell r="A4824">
            <v>20154</v>
          </cell>
          <cell r="B4824" t="str">
            <v>JOELHO PVC SERIE R P/ ESG PREDIAL 90G DN 40MM</v>
          </cell>
          <cell r="C4824" t="str">
            <v>UN</v>
          </cell>
          <cell r="D4824">
            <v>2.92</v>
          </cell>
        </row>
        <row r="4825">
          <cell r="A4825">
            <v>20155</v>
          </cell>
          <cell r="B4825" t="str">
            <v>JOELHO PVC SERIE R P/ ESG PREDIAL 90G DN 50MM</v>
          </cell>
          <cell r="C4825" t="str">
            <v>UN</v>
          </cell>
          <cell r="D4825">
            <v>4.6100000000000003</v>
          </cell>
        </row>
        <row r="4826">
          <cell r="A4826">
            <v>20156</v>
          </cell>
          <cell r="B4826" t="str">
            <v>JOELHO PVC SERIE R P/ ESG PREDIAL 90G DN 75MM</v>
          </cell>
          <cell r="C4826" t="str">
            <v>UN</v>
          </cell>
          <cell r="D4826">
            <v>9.8699999999999992</v>
          </cell>
        </row>
        <row r="4827">
          <cell r="A4827">
            <v>20157</v>
          </cell>
          <cell r="B4827" t="str">
            <v>JOELHO PVC SERIE R P/ ESG PREDIAL 90G DN 100 MM</v>
          </cell>
          <cell r="C4827" t="str">
            <v>UN</v>
          </cell>
          <cell r="D4827">
            <v>16.37</v>
          </cell>
        </row>
        <row r="4828">
          <cell r="A4828">
            <v>20158</v>
          </cell>
          <cell r="B4828" t="str">
            <v>JOELHO PVC SERIE R P/ ESG PREDIAL 90G DN 150 MM</v>
          </cell>
          <cell r="C4828" t="str">
            <v>UN</v>
          </cell>
          <cell r="D4828">
            <v>60.97</v>
          </cell>
        </row>
        <row r="4829">
          <cell r="A4829">
            <v>20159</v>
          </cell>
          <cell r="B4829" t="str">
            <v>JOELHO PVC SERIE R P/ ESG PREDIAL 90G C/ VISITA 100 X 75M       M</v>
          </cell>
          <cell r="C4829" t="str">
            <v>UN</v>
          </cell>
          <cell r="D4829">
            <v>24.21</v>
          </cell>
        </row>
        <row r="4830">
          <cell r="A4830">
            <v>20160</v>
          </cell>
          <cell r="B4830" t="str">
            <v>LUVA CORRER PVC LEVE DN 150MM</v>
          </cell>
          <cell r="C4830" t="str">
            <v>UN</v>
          </cell>
          <cell r="D4830">
            <v>24.6</v>
          </cell>
        </row>
        <row r="4831">
          <cell r="A4831">
            <v>20161</v>
          </cell>
          <cell r="B4831" t="str">
            <v>LUVA DUPLA PVC LEVE DN 125MM</v>
          </cell>
          <cell r="C4831" t="str">
            <v>UN</v>
          </cell>
          <cell r="D4831">
            <v>16.55</v>
          </cell>
        </row>
        <row r="4832">
          <cell r="A4832">
            <v>20162</v>
          </cell>
          <cell r="B4832" t="str">
            <v>LUVA DUPLA PVC LEVE DN 150MM</v>
          </cell>
          <cell r="C4832" t="str">
            <v>UN</v>
          </cell>
          <cell r="D4832">
            <v>21.54</v>
          </cell>
        </row>
        <row r="4833">
          <cell r="A4833">
            <v>20163</v>
          </cell>
          <cell r="B4833" t="str">
            <v>LUVA DUPLA PVC LEVE DN 200MM</v>
          </cell>
          <cell r="C4833" t="str">
            <v>UN</v>
          </cell>
          <cell r="D4833">
            <v>38.090000000000003</v>
          </cell>
        </row>
        <row r="4834">
          <cell r="A4834">
            <v>20164</v>
          </cell>
          <cell r="B4834" t="str">
            <v>LUVA CORRER PVC SERIE R P/ ESG PREDIAL 75MM</v>
          </cell>
          <cell r="C4834" t="str">
            <v>UN</v>
          </cell>
          <cell r="D4834">
            <v>5.76</v>
          </cell>
        </row>
        <row r="4835">
          <cell r="A4835">
            <v>20165</v>
          </cell>
          <cell r="B4835" t="str">
            <v>LUVA CORRER PVC SERIE R P/ ESG PREDIAL 100MM</v>
          </cell>
          <cell r="C4835" t="str">
            <v>UN</v>
          </cell>
          <cell r="D4835">
            <v>7.4</v>
          </cell>
        </row>
        <row r="4836">
          <cell r="A4836">
            <v>20166</v>
          </cell>
          <cell r="B4836" t="str">
            <v>LUVA CORRER PVC SERIE R P/ ESG PREDIAL 150MM</v>
          </cell>
          <cell r="C4836" t="str">
            <v>UN</v>
          </cell>
          <cell r="D4836">
            <v>48.04</v>
          </cell>
        </row>
        <row r="4837">
          <cell r="A4837">
            <v>20167</v>
          </cell>
          <cell r="B4837" t="str">
            <v>LUVA SIMPLES PVC SERIE R P/ESG PREDIAL 40MM</v>
          </cell>
          <cell r="C4837" t="str">
            <v>UN</v>
          </cell>
          <cell r="D4837">
            <v>3.17</v>
          </cell>
        </row>
        <row r="4838">
          <cell r="A4838">
            <v>20168</v>
          </cell>
          <cell r="B4838" t="str">
            <v>LUVA SIMPLES PVC SERIE R P/ESG PREDIAL 50MM</v>
          </cell>
          <cell r="C4838" t="str">
            <v>UN</v>
          </cell>
          <cell r="D4838">
            <v>4.1900000000000004</v>
          </cell>
        </row>
        <row r="4839">
          <cell r="A4839">
            <v>20169</v>
          </cell>
          <cell r="B4839" t="str">
            <v>LUVA SIMPLES PVC SERIE R P/ESG PREDIAL 75MM</v>
          </cell>
          <cell r="C4839" t="str">
            <v>UN</v>
          </cell>
          <cell r="D4839">
            <v>4.96</v>
          </cell>
        </row>
        <row r="4840">
          <cell r="A4840">
            <v>20170</v>
          </cell>
          <cell r="B4840" t="str">
            <v>LUVA SIMPLES PVC SERIE R P/ESG PREDIAL 100MM</v>
          </cell>
          <cell r="C4840" t="str">
            <v>UN</v>
          </cell>
          <cell r="D4840">
            <v>7.73</v>
          </cell>
        </row>
        <row r="4841">
          <cell r="A4841">
            <v>20171</v>
          </cell>
          <cell r="B4841" t="str">
            <v>LUVA SIMPLES PVC SERIE R P/ESG PREDIAL 150MM</v>
          </cell>
          <cell r="C4841" t="str">
            <v>UN</v>
          </cell>
          <cell r="D4841">
            <v>18.88</v>
          </cell>
        </row>
        <row r="4842">
          <cell r="A4842">
            <v>20172</v>
          </cell>
          <cell r="B4842" t="str">
            <v>TE PVC 90G NBR 10569 P/ REDE COLET ESG JE BBP DN 100MM</v>
          </cell>
          <cell r="C4842" t="str">
            <v>UN</v>
          </cell>
          <cell r="D4842">
            <v>20.48</v>
          </cell>
        </row>
        <row r="4843">
          <cell r="A4843">
            <v>20173</v>
          </cell>
          <cell r="B4843" t="str">
            <v>TE PVC LEVE 90G CURTO 125MM</v>
          </cell>
          <cell r="C4843" t="str">
            <v>UN</v>
          </cell>
          <cell r="D4843">
            <v>59.83</v>
          </cell>
        </row>
        <row r="4844">
          <cell r="A4844">
            <v>20174</v>
          </cell>
          <cell r="B4844" t="str">
            <v>TE PVC LEVE 90G CURTO 150MM</v>
          </cell>
          <cell r="C4844" t="str">
            <v>UN</v>
          </cell>
          <cell r="D4844">
            <v>36.21</v>
          </cell>
        </row>
        <row r="4845">
          <cell r="A4845">
            <v>20175</v>
          </cell>
          <cell r="B4845" t="str">
            <v>TE PVC LEVE 90G CURTO 200MM</v>
          </cell>
          <cell r="C4845" t="str">
            <v>UN</v>
          </cell>
          <cell r="D4845">
            <v>131.07</v>
          </cell>
        </row>
        <row r="4846">
          <cell r="A4846">
            <v>20176</v>
          </cell>
          <cell r="B4846" t="str">
            <v>TE REDUCAO PVC LEVE 90G CURTO C/ BOLSA P/ ANEL 150 X 100MM</v>
          </cell>
          <cell r="C4846" t="str">
            <v>UN</v>
          </cell>
          <cell r="D4846">
            <v>39.39</v>
          </cell>
        </row>
        <row r="4847">
          <cell r="A4847">
            <v>20177</v>
          </cell>
          <cell r="B4847" t="str">
            <v>TE PVC SERIE R P/ ESG PREDIAL 75 X 75MM</v>
          </cell>
          <cell r="C4847" t="str">
            <v>UN</v>
          </cell>
          <cell r="D4847">
            <v>16.12</v>
          </cell>
        </row>
        <row r="4848">
          <cell r="A4848">
            <v>20178</v>
          </cell>
          <cell r="B4848" t="str">
            <v>TE PVC SERIE R P/ ESG PREDIAL 100 X 75MM</v>
          </cell>
          <cell r="C4848" t="str">
            <v>UN</v>
          </cell>
          <cell r="D4848">
            <v>20.71</v>
          </cell>
        </row>
        <row r="4849">
          <cell r="A4849">
            <v>20179</v>
          </cell>
          <cell r="B4849" t="str">
            <v>TE PVC SERIE R P/ ESG PREDIAL 100 X 100MM</v>
          </cell>
          <cell r="C4849" t="str">
            <v>UN</v>
          </cell>
          <cell r="D4849">
            <v>28.13</v>
          </cell>
        </row>
        <row r="4850">
          <cell r="A4850">
            <v>20180</v>
          </cell>
          <cell r="B4850" t="str">
            <v>TE PVC SERIE R P/ ESG PREDIAL 150 X 100MM</v>
          </cell>
          <cell r="C4850" t="str">
            <v>UN</v>
          </cell>
          <cell r="D4850">
            <v>50.06</v>
          </cell>
        </row>
        <row r="4851">
          <cell r="A4851">
            <v>20181</v>
          </cell>
          <cell r="B4851" t="str">
            <v>TE PVC SERIE R P/ ESG PREDIAL 150 X 150MM</v>
          </cell>
          <cell r="C4851" t="str">
            <v>UN</v>
          </cell>
          <cell r="D4851">
            <v>63.32</v>
          </cell>
        </row>
        <row r="4852">
          <cell r="A4852">
            <v>20182</v>
          </cell>
          <cell r="B4852" t="str">
            <v>TE INSPECAO PVC SERIE R P/ESG PREDIAL 75 X 75MM</v>
          </cell>
          <cell r="C4852" t="str">
            <v>UN</v>
          </cell>
          <cell r="D4852">
            <v>22.17</v>
          </cell>
        </row>
        <row r="4853">
          <cell r="A4853">
            <v>20183</v>
          </cell>
          <cell r="B4853" t="str">
            <v>TE INSPECAO PVC SERIE R P/ESG PREDIAL 100 X 75MM</v>
          </cell>
          <cell r="C4853" t="str">
            <v>UN</v>
          </cell>
          <cell r="D4853">
            <v>27.34</v>
          </cell>
        </row>
        <row r="4854">
          <cell r="A4854">
            <v>20185</v>
          </cell>
          <cell r="B4854" t="str">
            <v>MANGUEIRA  D = 1 1/2\" (40 MM), COR LARANJA , PARA CONDUÇÃO DE ÁGUA PARA SERVIÇOS LEVES E MÉDIOS</v>
          </cell>
          <cell r="C4854" t="str">
            <v>M</v>
          </cell>
          <cell r="D4854">
            <v>6.5</v>
          </cell>
        </row>
        <row r="4855">
          <cell r="A4855">
            <v>20186</v>
          </cell>
          <cell r="B4855" t="str">
            <v>CERAMICA ESMALTADA EXTRA OU 1A QUALIDADE P/ PISO PEI-5 - LINHA POPULAR</v>
          </cell>
          <cell r="C4855" t="str">
            <v>M2</v>
          </cell>
          <cell r="D4855">
            <v>10.81</v>
          </cell>
        </row>
        <row r="4856">
          <cell r="A4856">
            <v>20188</v>
          </cell>
          <cell r="B4856" t="str">
            <v>LADRILHO CERAMICO ANTI-DERRAPANTE 11 X 24CM</v>
          </cell>
          <cell r="C4856" t="str">
            <v>M2</v>
          </cell>
          <cell r="D4856">
            <v>12.7</v>
          </cell>
        </row>
        <row r="4857">
          <cell r="A4857">
            <v>20189</v>
          </cell>
          <cell r="B4857" t="str">
            <v>MAQUINA JATO DE AREIA PNEUMATICA CAMARA DUPLA 1 SAIDA</v>
          </cell>
          <cell r="C4857" t="str">
            <v>H</v>
          </cell>
          <cell r="D4857">
            <v>4.03</v>
          </cell>
        </row>
        <row r="4858">
          <cell r="A4858">
            <v>20190</v>
          </cell>
          <cell r="B4858" t="str">
            <v>MAQUINA JATO DE AREIA PNEUMATICA CAMARA DUPLA 2 SAIDA</v>
          </cell>
          <cell r="C4858" t="str">
            <v>H</v>
          </cell>
          <cell r="D4858">
            <v>5.27</v>
          </cell>
        </row>
        <row r="4859">
          <cell r="A4859">
            <v>20193</v>
          </cell>
          <cell r="B4859" t="str">
            <v>ANDAIME METALICO TIPO FACHADEIRO LARG=1,20M ALTURA = 2,0M</v>
          </cell>
          <cell r="C4859" t="str">
            <v>M2/MES</v>
          </cell>
          <cell r="D4859">
            <v>2.71</v>
          </cell>
        </row>
        <row r="4860">
          <cell r="A4860">
            <v>20194</v>
          </cell>
          <cell r="B4860" t="str">
            <v>TELHA CERAMICA TIPO COLONIAL COMP = 56CM - 16UN/M2</v>
          </cell>
          <cell r="C4860" t="str">
            <v>UN</v>
          </cell>
          <cell r="D4860">
            <v>1.58</v>
          </cell>
        </row>
        <row r="4861">
          <cell r="A4861">
            <v>20195</v>
          </cell>
          <cell r="B4861" t="str">
            <v>TABUA EM MADEIRA DE LEI 2A QUALIDADE MACHO/FEMEA 10 X 2,0CM P/ PISO</v>
          </cell>
          <cell r="C4861" t="str">
            <v>M2</v>
          </cell>
          <cell r="D4861">
            <v>81.92</v>
          </cell>
        </row>
        <row r="4862">
          <cell r="A4862">
            <v>20196</v>
          </cell>
          <cell r="B4862" t="str">
            <v>PECA DE MADEIRA (MASSARANDUBA) 3 X 4. 1/2\" (7,5 X 11,5CM) NAO APARELHADA</v>
          </cell>
          <cell r="C4862" t="str">
            <v>M</v>
          </cell>
          <cell r="D4862">
            <v>13.93</v>
          </cell>
        </row>
        <row r="4863">
          <cell r="A4863">
            <v>20197</v>
          </cell>
          <cell r="B4863" t="str">
            <v>MADEIRA MASSARANDUBA SERRADA 1A QUALIDADE NAO APARELHADA</v>
          </cell>
          <cell r="C4863" t="str">
            <v>M3</v>
          </cell>
          <cell r="D4863">
            <v>1611.93</v>
          </cell>
        </row>
        <row r="4864">
          <cell r="A4864">
            <v>20198</v>
          </cell>
          <cell r="B4864" t="str">
            <v>MADEIRA PINHO SERRADA 1A QUALIDADE NAO APARELHADA</v>
          </cell>
          <cell r="C4864" t="str">
            <v>M3</v>
          </cell>
          <cell r="D4864">
            <v>691</v>
          </cell>
        </row>
        <row r="4865">
          <cell r="A4865">
            <v>20199</v>
          </cell>
          <cell r="B4865" t="str">
            <v>MADEIRA ANGELIM SERRADA 1A QUALIDADE NAO APARELHADA</v>
          </cell>
          <cell r="C4865" t="str">
            <v>M3</v>
          </cell>
          <cell r="D4865">
            <v>1225.76</v>
          </cell>
        </row>
        <row r="4866">
          <cell r="A4866">
            <v>20200</v>
          </cell>
          <cell r="B4866" t="str">
            <v>MADEIRA PEROBA SERRADA 1A QUALIDADE NAO APARELHADA</v>
          </cell>
          <cell r="C4866" t="str">
            <v>M3</v>
          </cell>
          <cell r="D4866">
            <v>1581.79</v>
          </cell>
        </row>
        <row r="4867">
          <cell r="A4867">
            <v>20201</v>
          </cell>
          <cell r="B4867" t="str">
            <v>MADEIRA PINUS SERRADA 1A QUALIDADE NAO APARELHADA</v>
          </cell>
          <cell r="C4867" t="str">
            <v>M3</v>
          </cell>
          <cell r="D4867">
            <v>591.04999999999995</v>
          </cell>
        </row>
        <row r="4868">
          <cell r="A4868">
            <v>20202</v>
          </cell>
          <cell r="B4868" t="str">
            <v>MADEIRA MOGNO SERRADA 1A QUALIDADE NAO APARELHADA</v>
          </cell>
          <cell r="C4868" t="str">
            <v>M3</v>
          </cell>
          <cell r="D4868">
            <v>4063.4</v>
          </cell>
        </row>
        <row r="4869">
          <cell r="A4869">
            <v>20203</v>
          </cell>
          <cell r="B4869" t="str">
            <v>MADEIRA JATOBA SERRADA 1A QUALIDADE NAO APARELHADA</v>
          </cell>
          <cell r="C4869" t="str">
            <v>M3</v>
          </cell>
          <cell r="D4869">
            <v>1719.4</v>
          </cell>
        </row>
        <row r="4870">
          <cell r="A4870">
            <v>20204</v>
          </cell>
          <cell r="B4870" t="str">
            <v>PECA DE MADEIRA (MASSARANDUBA) APARELHADA 3 X 9\" (7,5 X 23CM)</v>
          </cell>
          <cell r="C4870" t="str">
            <v>M</v>
          </cell>
          <cell r="D4870">
            <v>36.89</v>
          </cell>
        </row>
        <row r="4871">
          <cell r="A4871">
            <v>20205</v>
          </cell>
          <cell r="B4871" t="str">
            <v>PECA DE MADEIRA (MASSARANDUBA) APARELHADA 1,5 X 4CM</v>
          </cell>
          <cell r="C4871" t="str">
            <v>M</v>
          </cell>
          <cell r="D4871">
            <v>1.27</v>
          </cell>
        </row>
        <row r="4872">
          <cell r="A4872">
            <v>20206</v>
          </cell>
          <cell r="B4872" t="str">
            <v>PECA DE MADEIRA (MASSARANDUBA) APARELHADA 2 X 10CM</v>
          </cell>
          <cell r="C4872" t="str">
            <v>M</v>
          </cell>
          <cell r="D4872">
            <v>4.2699999999999996</v>
          </cell>
        </row>
        <row r="4873">
          <cell r="A4873">
            <v>20207</v>
          </cell>
          <cell r="B4873" t="str">
            <v>PECA DE MADEIRA (MASSARANDUBA) APARELHADA 1 1/2 X 3\" (4 X 7,5CM)</v>
          </cell>
          <cell r="C4873" t="str">
            <v>M</v>
          </cell>
          <cell r="D4873">
            <v>6.41</v>
          </cell>
        </row>
        <row r="4874">
          <cell r="A4874">
            <v>20208</v>
          </cell>
          <cell r="B4874" t="str">
            <v>PECA DE MADEIRA (MASSARANDUBA) APARELHADA 3 X 12\" (7,5 X 30CM)</v>
          </cell>
          <cell r="C4874" t="str">
            <v>M</v>
          </cell>
          <cell r="D4874">
            <v>48.12</v>
          </cell>
        </row>
        <row r="4875">
          <cell r="A4875">
            <v>20209</v>
          </cell>
          <cell r="B4875" t="str">
            <v>PECA DE MADEIRA (MASSARANDUBA) APARELHADA 3 X 3\" (7,5 X 7,5CM)</v>
          </cell>
          <cell r="C4875" t="str">
            <v>M</v>
          </cell>
          <cell r="D4875">
            <v>12.03</v>
          </cell>
        </row>
        <row r="4876">
          <cell r="A4876">
            <v>20210</v>
          </cell>
          <cell r="B4876" t="str">
            <v>PECA DE MADEIRA (MASSARANDUBA) APARELHADA 3 X 4.1/2\" (7,5 X 11,5)</v>
          </cell>
          <cell r="C4876" t="str">
            <v>M</v>
          </cell>
          <cell r="D4876">
            <v>18.43</v>
          </cell>
        </row>
        <row r="4877">
          <cell r="A4877">
            <v>20211</v>
          </cell>
          <cell r="B4877" t="str">
            <v>PECA DE MADEIRA (MASSARANDUBA) APARELHADA 3 X 6\" (7,5 X 15CM)</v>
          </cell>
          <cell r="C4877" t="str">
            <v>M</v>
          </cell>
          <cell r="D4877">
            <v>24.07</v>
          </cell>
        </row>
        <row r="4878">
          <cell r="A4878">
            <v>20212</v>
          </cell>
          <cell r="B4878" t="str">
            <v>PECA DE MADEIRA (MASSARANDUBA) APARELHADA 2 X 3\" (5 X 7,5CM)</v>
          </cell>
          <cell r="C4878" t="str">
            <v>M</v>
          </cell>
          <cell r="D4878">
            <v>8.02</v>
          </cell>
        </row>
        <row r="4879">
          <cell r="A4879">
            <v>20213</v>
          </cell>
          <cell r="B4879" t="str">
            <v>PECA DE MADEIRA (PEROBA) APARELHADA 6 X 12CM</v>
          </cell>
          <cell r="C4879" t="str">
            <v>M</v>
          </cell>
          <cell r="D4879">
            <v>14</v>
          </cell>
        </row>
        <row r="4880">
          <cell r="A4880">
            <v>20214</v>
          </cell>
          <cell r="B4880" t="str">
            <v>RUFO P/ TELHA FIBROCIMENTO CANALETE 49 OU KALHETA</v>
          </cell>
          <cell r="C4880" t="str">
            <v>UN</v>
          </cell>
          <cell r="D4880">
            <v>13.06</v>
          </cell>
        </row>
        <row r="4881">
          <cell r="A4881">
            <v>20215</v>
          </cell>
          <cell r="B4881" t="str">
            <v>RUFO P/ TELHA FIBROCIMENTO MAXIPLAC OU ETERMAX</v>
          </cell>
          <cell r="C4881" t="str">
            <v>UN</v>
          </cell>
          <cell r="D4881">
            <v>18.739999999999998</v>
          </cell>
        </row>
        <row r="4882">
          <cell r="A4882">
            <v>20216</v>
          </cell>
          <cell r="B4882" t="str">
            <v>MAQUINA P/ DESBOBINAR, ENDIREITAR E CORTAR FERRO, MENEGOTTI, MODELO MCF,  C/ MOTOR ELETRICO 2 HP</v>
          </cell>
          <cell r="C4882" t="str">
            <v>UN</v>
          </cell>
          <cell r="D4882">
            <v>2197.0300000000002</v>
          </cell>
        </row>
        <row r="4883">
          <cell r="A4883">
            <v>20217</v>
          </cell>
          <cell r="B4883" t="str">
            <v>ESCAVADEIRA HIDRAULICA SOBRE ESTEIRAS FIAT ALLIS MOD.FX130LC, CACAMBA 0,59M3, POT.= 80HP, PESO OPERACIONAL= 13,00T.</v>
          </cell>
          <cell r="C4883" t="str">
            <v>UN</v>
          </cell>
          <cell r="D4883">
            <v>386287.27</v>
          </cell>
        </row>
        <row r="4884">
          <cell r="A4884">
            <v>20218</v>
          </cell>
          <cell r="B4884" t="str">
            <v>CALDEIRA DE ASFALTO, CONSMAQ, MOD CA 1, C/ TANQUE 1200 L, REBOCÁVEL, C/ FUNDO DUPLO AQUECIDO POR MACARICO C/ ESPARGIMENTO PRESSURIZADO MANUAL</v>
          </cell>
          <cell r="C4884" t="str">
            <v>UN</v>
          </cell>
          <cell r="D4884">
            <v>65429.37</v>
          </cell>
        </row>
        <row r="4885">
          <cell r="A4885">
            <v>20219</v>
          </cell>
          <cell r="B4885" t="str">
            <v>ESPARGIDOR DE ASFALTO PRESSURIZADO, FERLEX, MOD. 2403,  COM TANQUE 2400 L, REBOCÁVEL, PNEUMÁTICO, C/MOTOR A GASOLINA 3,4 HP</v>
          </cell>
          <cell r="C4885" t="str">
            <v>UN</v>
          </cell>
          <cell r="D4885">
            <v>81000</v>
          </cell>
        </row>
        <row r="4886">
          <cell r="A4886">
            <v>20220</v>
          </cell>
          <cell r="B4886" t="str">
            <v>DISTRIBUIDOR DE ASFALTO, CIFALI(TEREX), MOD HE-C, C/ TANQUE 6000 L, MOTOR DIESEL 9,2 HP, A SER MONTADO SOBRE CHASSIS DE CAMINHÃO</v>
          </cell>
          <cell r="C4886" t="str">
            <v>UN</v>
          </cell>
          <cell r="D4886">
            <v>158612.57999999999</v>
          </cell>
        </row>
        <row r="4887">
          <cell r="A4887">
            <v>20231</v>
          </cell>
          <cell r="B4887" t="str">
            <v>RODAPE GRANITO 10 X 2CM</v>
          </cell>
          <cell r="C4887" t="str">
            <v>M</v>
          </cell>
          <cell r="D4887">
            <v>45.6</v>
          </cell>
        </row>
        <row r="4888">
          <cell r="A4888">
            <v>20232</v>
          </cell>
          <cell r="B4888" t="str">
            <v>SOLEIRA GRANITO 15 X 3CM</v>
          </cell>
          <cell r="C4888" t="str">
            <v>M</v>
          </cell>
          <cell r="D4888">
            <v>82.08</v>
          </cell>
        </row>
        <row r="4889">
          <cell r="A4889">
            <v>20233</v>
          </cell>
          <cell r="B4889" t="str">
            <v>SOLEIRA GRANITO 25 X 3CM</v>
          </cell>
          <cell r="C4889" t="str">
            <v>M</v>
          </cell>
          <cell r="D4889">
            <v>132.22999999999999</v>
          </cell>
        </row>
        <row r="4890">
          <cell r="A4890">
            <v>20234</v>
          </cell>
          <cell r="B4890" t="str">
            <v>TANQUE MONOBLOCO DE GRANITINA OU MARMORITE, MODELO POPULAR (1 ESFREGADOR), PARA LAVAR ROUPAS</v>
          </cell>
          <cell r="C4890" t="str">
            <v>UN</v>
          </cell>
          <cell r="D4890">
            <v>63.34</v>
          </cell>
        </row>
        <row r="4891">
          <cell r="A4891">
            <v>20235</v>
          </cell>
          <cell r="B4891" t="str">
            <v>CUMEEIRA NORMAL FIBROCIMENTO ABA 300MM P/ TELHA ONDULADA 6MM</v>
          </cell>
          <cell r="C4891" t="str">
            <v>UN</v>
          </cell>
          <cell r="D4891">
            <v>25.88</v>
          </cell>
        </row>
        <row r="4892">
          <cell r="A4892">
            <v>20236</v>
          </cell>
          <cell r="B4892" t="str">
            <v>CUMEEIRA ARTICULADA FIBROCIMENTO P/ TELHA ONDULADA 6MM</v>
          </cell>
          <cell r="C4892" t="str">
            <v>UN</v>
          </cell>
          <cell r="D4892">
            <v>30.91</v>
          </cell>
        </row>
        <row r="4893">
          <cell r="A4893">
            <v>20237</v>
          </cell>
          <cell r="B4893" t="str">
            <v>ARMARIO C/ PERFIS ALUM ANOD EMBUTIR 75 X 49 X 10CM</v>
          </cell>
          <cell r="C4893" t="str">
            <v>UN</v>
          </cell>
          <cell r="D4893">
            <v>170.67</v>
          </cell>
        </row>
        <row r="4894">
          <cell r="A4894">
            <v>20238</v>
          </cell>
          <cell r="B4894" t="str">
            <v>BANHEIRA EM POLIESTER C/ FIBRA VIDRO 140L 170 X 79,5 X 38CM S/ HIDROM</v>
          </cell>
          <cell r="C4894" t="str">
            <v>UN</v>
          </cell>
          <cell r="D4894">
            <v>1157.98</v>
          </cell>
        </row>
        <row r="4895">
          <cell r="A4895">
            <v>20239</v>
          </cell>
          <cell r="B4895" t="str">
            <v>DOBRADICA FERRO POLIDO OU GALV 2 X 2.1/2\" E=1,2MM PINO SOLTO OU REVERSIVEL SEM ANEIS</v>
          </cell>
          <cell r="C4895" t="str">
            <v>UN</v>
          </cell>
          <cell r="D4895">
            <v>3.32</v>
          </cell>
        </row>
        <row r="4896">
          <cell r="A4896">
            <v>20240</v>
          </cell>
          <cell r="B4896" t="str">
            <v>JOGO DE FERRAGEM P/ BASCULANTE DE MADEIRA - GONZOS, TRANQ., CORRENTES</v>
          </cell>
          <cell r="C4896" t="str">
            <v>JG</v>
          </cell>
          <cell r="D4896">
            <v>22.73</v>
          </cell>
        </row>
        <row r="4897">
          <cell r="A4897">
            <v>20241</v>
          </cell>
          <cell r="B4897" t="str">
            <v>JOGO DE FERRAGEM P/ JANELA CORRER EM LATAO CROMADO- TRILHO, RODIZIO, TRINCOS</v>
          </cell>
          <cell r="C4897" t="str">
            <v>JG</v>
          </cell>
          <cell r="D4897">
            <v>71.13</v>
          </cell>
        </row>
        <row r="4898">
          <cell r="A4898">
            <v>20242</v>
          </cell>
          <cell r="B4898" t="str">
            <v>JOGO DE FERRAGEM P/ JANELA CORRER EM FERRO CROMADO - TRILHO, RODIZIO, TRINCOS</v>
          </cell>
          <cell r="C4898" t="str">
            <v>JG</v>
          </cell>
          <cell r="D4898">
            <v>54.12</v>
          </cell>
        </row>
        <row r="4899">
          <cell r="A4899">
            <v>20243</v>
          </cell>
          <cell r="B4899" t="str">
            <v>JOGO DE FERRAGEM P/ JANELA CORRER EM FERRO NIQUELADO - TRILHO, RODIZIO, TRINCOS</v>
          </cell>
          <cell r="C4899" t="str">
            <v>JG</v>
          </cell>
          <cell r="D4899">
            <v>49.07</v>
          </cell>
        </row>
        <row r="4900">
          <cell r="A4900">
            <v>20244</v>
          </cell>
          <cell r="B4900" t="str">
            <v>FIO P/ INSTAL. ELETRONICA (SOM) POLARIZADO BICOLOR 2 X 0,75MM2</v>
          </cell>
          <cell r="C4900" t="str">
            <v>M</v>
          </cell>
          <cell r="D4900">
            <v>1.21</v>
          </cell>
        </row>
        <row r="4901">
          <cell r="A4901">
            <v>20245</v>
          </cell>
          <cell r="B4901" t="str">
            <v>TOMADA COMPLETA P/ RADIO E TV</v>
          </cell>
          <cell r="C4901" t="str">
            <v>UN</v>
          </cell>
          <cell r="D4901">
            <v>5.28</v>
          </cell>
        </row>
        <row r="4902">
          <cell r="A4902">
            <v>20247</v>
          </cell>
          <cell r="B4902" t="str">
            <v>PREGO DE ACO 15 X 15 C/ CABECA</v>
          </cell>
          <cell r="C4902" t="str">
            <v>KG</v>
          </cell>
          <cell r="D4902">
            <v>7.21</v>
          </cell>
        </row>
        <row r="4903">
          <cell r="A4903">
            <v>20248</v>
          </cell>
          <cell r="B4903" t="str">
            <v>SOLEIRA MARMORE DE 3 X 5CM</v>
          </cell>
          <cell r="C4903" t="str">
            <v>M</v>
          </cell>
          <cell r="D4903">
            <v>50.16</v>
          </cell>
        </row>
        <row r="4904">
          <cell r="A4904">
            <v>20249</v>
          </cell>
          <cell r="B4904" t="str">
            <v>TABEIRA EM MARMORE 2 X 5CM</v>
          </cell>
          <cell r="C4904" t="str">
            <v>M</v>
          </cell>
          <cell r="D4904">
            <v>27.36</v>
          </cell>
        </row>
        <row r="4905">
          <cell r="A4905">
            <v>20250</v>
          </cell>
          <cell r="B4905" t="str">
            <v>SISAL</v>
          </cell>
          <cell r="C4905" t="str">
            <v>KG</v>
          </cell>
          <cell r="D4905">
            <v>6</v>
          </cell>
        </row>
        <row r="4906">
          <cell r="A4906">
            <v>20251</v>
          </cell>
          <cell r="B4906" t="str">
            <v>TORNEIRA CROMADA MEDIA 1/2\" OU 3/4\" REF 1143 P/ TANQUE - PADRAO MEDIO</v>
          </cell>
          <cell r="C4906" t="str">
            <v>UN</v>
          </cell>
          <cell r="D4906">
            <v>20.8</v>
          </cell>
        </row>
        <row r="4907">
          <cell r="A4907">
            <v>20252</v>
          </cell>
          <cell r="B4907" t="str">
            <v>TORNEIRA CROMADA LONGA 1/2\" OU 3/4\" REF 1158 P/ PIA COZ - PADRAO MEDIO</v>
          </cell>
          <cell r="C4907" t="str">
            <v>UN</v>
          </cell>
          <cell r="D4907">
            <v>34.76</v>
          </cell>
        </row>
        <row r="4908">
          <cell r="A4908">
            <v>20253</v>
          </cell>
          <cell r="B4908" t="str">
            <v>CAIXA PASSAGEM METALICA 35 X 35 X 12CM P/ INST ELETRICA</v>
          </cell>
          <cell r="C4908" t="str">
            <v>UN</v>
          </cell>
          <cell r="D4908">
            <v>38.53</v>
          </cell>
        </row>
        <row r="4909">
          <cell r="A4909">
            <v>20254</v>
          </cell>
          <cell r="B4909" t="str">
            <v>CAIXA PASSAGEM METALICA 15 X 15 X 10CM P/ INST ELETRICA</v>
          </cell>
          <cell r="C4909" t="str">
            <v>UN</v>
          </cell>
          <cell r="D4909">
            <v>10.84</v>
          </cell>
        </row>
        <row r="4910">
          <cell r="A4910">
            <v>20255</v>
          </cell>
          <cell r="B4910" t="str">
            <v>CAIXA PASSAGEM METALICA 25 X 25 X 10CM P/ INST ELETRICA</v>
          </cell>
          <cell r="C4910" t="str">
            <v>UN</v>
          </cell>
          <cell r="D4910">
            <v>19.510000000000002</v>
          </cell>
        </row>
        <row r="4911">
          <cell r="A4911">
            <v>20256</v>
          </cell>
          <cell r="B4911" t="str">
            <v>ROLDANAS PLASTICAS/PVC OU CLEATS TAMANHO MEDIO P/ INSTALACAO ELETR APARENTE</v>
          </cell>
          <cell r="C4911" t="str">
            <v>UN</v>
          </cell>
          <cell r="D4911">
            <v>2.1</v>
          </cell>
        </row>
        <row r="4912">
          <cell r="A4912">
            <v>20257</v>
          </cell>
          <cell r="B4912" t="str">
            <v>TUBO 1/2\" DIN 2440 PSI 300 C/ COSTURA ROSCA CONICA</v>
          </cell>
          <cell r="C4912" t="str">
            <v>M</v>
          </cell>
          <cell r="D4912">
            <v>13.78</v>
          </cell>
        </row>
        <row r="4913">
          <cell r="A4913">
            <v>20258</v>
          </cell>
          <cell r="B4913" t="str">
            <v>TUBO 3/4\" DIN 2440 PSI 300 C/ COSTURA ROSCA CONICA</v>
          </cell>
          <cell r="C4913" t="str">
            <v>M</v>
          </cell>
          <cell r="D4913">
            <v>17.760000000000002</v>
          </cell>
        </row>
        <row r="4914">
          <cell r="A4914">
            <v>20259</v>
          </cell>
          <cell r="B4914" t="str">
            <v>BAGUETE DE BORRACHA P/ JANELA 1,5 X 1,0CM</v>
          </cell>
          <cell r="C4914" t="str">
            <v>M</v>
          </cell>
          <cell r="D4914">
            <v>1.54</v>
          </cell>
        </row>
        <row r="4915">
          <cell r="A4915">
            <v>20260</v>
          </cell>
          <cell r="B4915" t="str">
            <v>MANGUEIRA P/ GAS 1/2\" C/ 1M</v>
          </cell>
          <cell r="C4915" t="str">
            <v>UN</v>
          </cell>
          <cell r="D4915">
            <v>5.3</v>
          </cell>
        </row>
        <row r="4916">
          <cell r="A4916">
            <v>20261</v>
          </cell>
          <cell r="B4916" t="str">
            <v>SIFAO FLEXIVEL P/ PIA E LAVATORIO 3/4\" X 1 1/2\"</v>
          </cell>
          <cell r="C4916" t="str">
            <v>UN</v>
          </cell>
          <cell r="D4916">
            <v>11.47</v>
          </cell>
        </row>
        <row r="4917">
          <cell r="A4917">
            <v>20262</v>
          </cell>
          <cell r="B4917" t="str">
            <v>SIFAO FLEXIVEL P/ PIA AMERICANA 1 1/2 X 2\"</v>
          </cell>
          <cell r="C4917" t="str">
            <v>UN</v>
          </cell>
          <cell r="D4917">
            <v>10.82</v>
          </cell>
        </row>
        <row r="4918">
          <cell r="A4918">
            <v>20265</v>
          </cell>
          <cell r="B4918" t="str">
            <v>BIDE LOUCA COR C/ 3 FUROS</v>
          </cell>
          <cell r="C4918" t="str">
            <v>UN</v>
          </cell>
          <cell r="D4918">
            <v>88.92</v>
          </cell>
        </row>
        <row r="4919">
          <cell r="A4919">
            <v>20266</v>
          </cell>
          <cell r="B4919" t="str">
            <v>KIT ACESSORIOS PLASTICO P/ BANHEIRO - PAPELEIRA, SABONETEIRA E CABIDE</v>
          </cell>
          <cell r="C4919" t="str">
            <v>UN</v>
          </cell>
          <cell r="D4919">
            <v>22.59</v>
          </cell>
        </row>
        <row r="4920">
          <cell r="A4920">
            <v>20268</v>
          </cell>
          <cell r="B4920" t="str">
            <v>COLUNA LOUCA BRANCA P/ LAVATORIO - PADRAO MEDIO</v>
          </cell>
          <cell r="C4920" t="str">
            <v>UN</v>
          </cell>
          <cell r="D4920">
            <v>42.25</v>
          </cell>
        </row>
        <row r="4921">
          <cell r="A4921">
            <v>20269</v>
          </cell>
          <cell r="B4921" t="str">
            <v>LAVATORIO/CUBA DE EMBUTIR OVAL LOUCA BRANCA 35 X 50CM OU EQUIV SEM LADRAO - PADRAO MEDIO</v>
          </cell>
          <cell r="C4921" t="str">
            <v>UN</v>
          </cell>
          <cell r="D4921">
            <v>57.34</v>
          </cell>
        </row>
        <row r="4922">
          <cell r="A4922">
            <v>20270</v>
          </cell>
          <cell r="B4922" t="str">
            <v>LAVATORIO/CUBA DE EMBUTIR OVAL LOUCA COR 35 X 50CM OU EQUIV SEM LADRAO - PADRAO MEDIO</v>
          </cell>
          <cell r="C4922" t="str">
            <v>UN</v>
          </cell>
          <cell r="D4922">
            <v>58.47</v>
          </cell>
        </row>
        <row r="4923">
          <cell r="A4923">
            <v>20271</v>
          </cell>
          <cell r="B4923" t="str">
            <v>TANQUE LOUCA EM COR C/COLUNA - 30L OU EQUIV</v>
          </cell>
          <cell r="C4923" t="str">
            <v>UN</v>
          </cell>
          <cell r="D4923">
            <v>173.85</v>
          </cell>
        </row>
        <row r="4924">
          <cell r="A4924">
            <v>20272</v>
          </cell>
          <cell r="B4924" t="str">
            <v>QUADRO METALICO P/ MONT ELETRO-ELETRONICO 48 X 38 X 22CM CEMAR OU EQUIV</v>
          </cell>
          <cell r="C4924" t="str">
            <v>UN</v>
          </cell>
          <cell r="D4924">
            <v>222.45</v>
          </cell>
        </row>
        <row r="4925">
          <cell r="A4925">
            <v>20273</v>
          </cell>
          <cell r="B4925" t="str">
            <v>TELHA CERAMICA TIPO DUPLANA</v>
          </cell>
          <cell r="C4925" t="str">
            <v>UN</v>
          </cell>
          <cell r="D4925">
            <v>0.71</v>
          </cell>
        </row>
        <row r="4926">
          <cell r="A4926">
            <v>20275</v>
          </cell>
          <cell r="B4926" t="str">
            <v>CONJUNTO PINO DE ACO C/ FURO E FINCA PINO CURTO P/ CONCRETO</v>
          </cell>
          <cell r="C4926" t="str">
            <v>CJ</v>
          </cell>
          <cell r="D4926">
            <v>0.8</v>
          </cell>
        </row>
        <row r="4927">
          <cell r="A4927">
            <v>20276</v>
          </cell>
          <cell r="B4927" t="str">
            <v>PORTA FERRO MISTA EM VENEZIANA E CAIXILHO P/ VIDRO COMPLETA 90 X 210CM</v>
          </cell>
          <cell r="C4927" t="str">
            <v>M2</v>
          </cell>
          <cell r="D4927">
            <v>148.35</v>
          </cell>
        </row>
        <row r="4928">
          <cell r="A4928">
            <v>20277</v>
          </cell>
          <cell r="B4928" t="str">
            <v>ASSENTAMENTO DE FORMICA - SOMENTE MAO DE OBRA</v>
          </cell>
          <cell r="C4928" t="str">
            <v>M2</v>
          </cell>
          <cell r="D4928">
            <v>10.71</v>
          </cell>
        </row>
        <row r="4929">
          <cell r="A4929">
            <v>20278</v>
          </cell>
          <cell r="B4929" t="str">
            <v>ASSENTAMENTO DE CARPETE - SOMENTE MAO DE OBRA</v>
          </cell>
          <cell r="C4929" t="str">
            <v>M2</v>
          </cell>
          <cell r="D4929">
            <v>3.57</v>
          </cell>
        </row>
        <row r="4930">
          <cell r="A4930">
            <v>20322</v>
          </cell>
          <cell r="B4930" t="str">
            <v>PORTA MADEIRA SEMI-OCA ALMOFADADA REGIONAL 1A 60 X 210 X 3CM</v>
          </cell>
          <cell r="C4930" t="str">
            <v>UN</v>
          </cell>
          <cell r="D4930">
            <v>167.39</v>
          </cell>
        </row>
        <row r="4931">
          <cell r="A4931">
            <v>20323</v>
          </cell>
          <cell r="B4931" t="str">
            <v>PORTA MADEIRA REGIONAL 2A VENEZIANA 70 X 210 X 3CM</v>
          </cell>
          <cell r="C4931" t="str">
            <v>UN</v>
          </cell>
          <cell r="D4931">
            <v>281.38</v>
          </cell>
        </row>
        <row r="4932">
          <cell r="A4932">
            <v>20324</v>
          </cell>
          <cell r="B4932" t="str">
            <v>PORTA MADEIRA REGIONAL 2A VENEZIANA 60 X 210 X 3CM</v>
          </cell>
          <cell r="C4932" t="str">
            <v>UN</v>
          </cell>
          <cell r="D4932">
            <v>270.14</v>
          </cell>
        </row>
        <row r="4933">
          <cell r="A4933">
            <v>20325</v>
          </cell>
          <cell r="B4933" t="str">
            <v>PORTA MADEIRA REGIONAL 1A VENEZIANA 70 X 210 X 3CM</v>
          </cell>
          <cell r="C4933" t="str">
            <v>UN</v>
          </cell>
          <cell r="D4933">
            <v>245.7</v>
          </cell>
        </row>
        <row r="4934">
          <cell r="A4934">
            <v>20326</v>
          </cell>
          <cell r="B4934" t="str">
            <v>ANEL BORRACHA P/ TUBO/CONEXAO PVC PBA P/ REDE AGUA    DN 60MM</v>
          </cell>
          <cell r="C4934" t="str">
            <v>UN</v>
          </cell>
          <cell r="D4934">
            <v>1.3</v>
          </cell>
        </row>
        <row r="4935">
          <cell r="A4935">
            <v>20327</v>
          </cell>
          <cell r="B4935" t="str">
            <v>REDUCAO PVC PBA JE PB P/REDE AGUA DN 75 X 50/DE 85 X 60MM</v>
          </cell>
          <cell r="C4935" t="str">
            <v>UN</v>
          </cell>
          <cell r="D4935">
            <v>13.76</v>
          </cell>
        </row>
        <row r="4936">
          <cell r="A4936">
            <v>20962</v>
          </cell>
          <cell r="B4936" t="str">
            <v>CAIXA DE INCENDIO/ABRIGO DE MANGUEIRAS EM CHAPA SAE 1020 LAMINADA A FRIO, PORTA C/ VENTILACAO E VISOR SUPORTE 1/2 LUA P/ MANG, EXTERNA, INSCR. INCENDIO 75 X 45 X 17CM</v>
          </cell>
          <cell r="C4936" t="str">
            <v>UN</v>
          </cell>
          <cell r="D4936">
            <v>197.42</v>
          </cell>
        </row>
        <row r="4937">
          <cell r="A4937">
            <v>20963</v>
          </cell>
          <cell r="B4937" t="str">
            <v>CAIXA DE INCENDIO/ABRIGO DE MANGUEIRAS EM CHAPA SAE 1020 LAMINADA A FRIO, PORTA C/ VENTILACAO E VISOR SUPORTE 1/2 LUA P/ MANG, EXTERNA, INSCR. INCENDIO 90 X 60 X 17CM</v>
          </cell>
          <cell r="C4937" t="str">
            <v>UN</v>
          </cell>
          <cell r="D4937">
            <v>270.54000000000002</v>
          </cell>
        </row>
        <row r="4938">
          <cell r="A4938">
            <v>20964</v>
          </cell>
          <cell r="B4938" t="str">
            <v>TAMPAO LATAO C/ CORRENTE P/ INSTALACAO PREDIAL COMBATE A INCENDIO ENGATE RAPIDO 1 1/2\"</v>
          </cell>
          <cell r="C4938" t="str">
            <v>UN</v>
          </cell>
          <cell r="D4938">
            <v>32.57</v>
          </cell>
        </row>
        <row r="4939">
          <cell r="A4939">
            <v>20965</v>
          </cell>
          <cell r="B4939" t="str">
            <v>ESGUICHO EM LATAO JATO SOLIDO P/ INSTALACAO PREDIAL COMBATE A INCENDIO ENGATE RAPIDO 1 1/2\" X 16MM</v>
          </cell>
          <cell r="C4939" t="str">
            <v>UN</v>
          </cell>
          <cell r="D4939">
            <v>31.02</v>
          </cell>
        </row>
        <row r="4940">
          <cell r="A4940">
            <v>20966</v>
          </cell>
          <cell r="B4940" t="str">
            <v>ESGUICHO EM LATAO JATO SOLIDO P/ INSTALACAO PREDIAL COMBATE A INCENDIO ENGATE RAPIDO 1 1/2\" X 19MM</v>
          </cell>
          <cell r="C4940" t="str">
            <v>UN</v>
          </cell>
          <cell r="D4940">
            <v>31.02</v>
          </cell>
        </row>
        <row r="4941">
          <cell r="A4941">
            <v>20967</v>
          </cell>
          <cell r="B4941" t="str">
            <v>ESGUICHO EM LATAO JATO SOLIDO P/ INSTALACAO PREDIAL COMBATE A INCENDIO ENGATE RAPIDO 2 1/2\" X 16MM</v>
          </cell>
          <cell r="C4941" t="str">
            <v>UN</v>
          </cell>
          <cell r="D4941">
            <v>80.05</v>
          </cell>
        </row>
        <row r="4942">
          <cell r="A4942">
            <v>20968</v>
          </cell>
          <cell r="B4942" t="str">
            <v>ESGUICHO EM LATAO JATO SOLIDO P/ INSTALACAO PREDIAL COMBATE A INCENDIO ENGATE RAPIDO 2 1/2\" X 19MM</v>
          </cell>
          <cell r="C4942" t="str">
            <v>UN</v>
          </cell>
          <cell r="D4942">
            <v>77.540000000000006</v>
          </cell>
        </row>
        <row r="4943">
          <cell r="A4943">
            <v>20969</v>
          </cell>
          <cell r="B4943" t="str">
            <v>ESGUICHO EM LATAO JATO NEBLINA P/ INSTALACAO PREDIAL COMBATE A INCENDIO ENGATE RAPIDO 1 1/2\"</v>
          </cell>
          <cell r="C4943" t="str">
            <v>UN</v>
          </cell>
          <cell r="D4943">
            <v>279.14</v>
          </cell>
        </row>
        <row r="4944">
          <cell r="A4944">
            <v>20970</v>
          </cell>
          <cell r="B4944" t="str">
            <v>ESGUICHO EM LATAO JATO NEBLINA P/ INSTALACAO PREDIAL COMBATE A INCENDIO ENGATE RAPIDO 2 1/2\"</v>
          </cell>
          <cell r="C4944" t="str">
            <v>UN</v>
          </cell>
          <cell r="D4944">
            <v>387.7</v>
          </cell>
        </row>
        <row r="4945">
          <cell r="A4945">
            <v>20971</v>
          </cell>
          <cell r="B4945" t="str">
            <v>CHAVE DUPLA P/ CONEXOES TIPO STORZ EM LATAO ENGATE RAPIDO 1 1/2\" X 2 1/2\"</v>
          </cell>
          <cell r="C4945" t="str">
            <v>UN</v>
          </cell>
          <cell r="D4945">
            <v>35.36</v>
          </cell>
        </row>
        <row r="4946">
          <cell r="A4946">
            <v>20972</v>
          </cell>
          <cell r="B4946" t="str">
            <v>REDUCAO FIXA TIPO STORZ LATAO P/ INST. PREDIAL COMBATE A INCENDIO ENGATE RAPIDO 2.1/2\" X 1.1/2\"</v>
          </cell>
          <cell r="C4946" t="str">
            <v>UN</v>
          </cell>
          <cell r="D4946">
            <v>63.15</v>
          </cell>
        </row>
        <row r="4947">
          <cell r="A4947">
            <v>20973</v>
          </cell>
          <cell r="B4947" t="str">
            <v>UNIAO TIPO STORZ C/ EMPATACAO INTERNA TIPO ANEL DE EXPANSAO P/ MANG DE COMBATE A INCENDIO ENGATE RAPIDO 1 1/2\"</v>
          </cell>
          <cell r="C4947" t="str">
            <v>UN</v>
          </cell>
          <cell r="D4947">
            <v>46.52</v>
          </cell>
        </row>
        <row r="4948">
          <cell r="A4948">
            <v>20974</v>
          </cell>
          <cell r="B4948" t="str">
            <v>UNIAO TIPO STORZ C/ EMPATACAO INTERNA TIPO ANEL DE EXPANSAO P/ MANG DE COMBATE A INCENDIO ENGATE RAPIDO 2 1/2\"</v>
          </cell>
          <cell r="C4948" t="str">
            <v>UN</v>
          </cell>
          <cell r="D4948">
            <v>78.16</v>
          </cell>
        </row>
        <row r="4949">
          <cell r="A4949">
            <v>20975</v>
          </cell>
          <cell r="B4949" t="str">
            <v>ANEL DE EXPANSAO EM COBRE P/ EMPATACAO MANGUEIRA DE COMBATE A INCENDIO ENGATE RAPIDO 1 1/2\"</v>
          </cell>
          <cell r="C4949" t="str">
            <v>UN</v>
          </cell>
          <cell r="D4949">
            <v>4.03</v>
          </cell>
        </row>
        <row r="4950">
          <cell r="A4950">
            <v>20976</v>
          </cell>
          <cell r="B4950" t="str">
            <v>ANEL DE EXPANSAO EM COBRE P/ EMPATACAO MANGUEIRA DE COMBATE A INCENDIO ENGATE RAPIDO 2 1/2\"</v>
          </cell>
          <cell r="C4950" t="str">
            <v>UN</v>
          </cell>
          <cell r="D4950">
            <v>8.4700000000000006</v>
          </cell>
        </row>
        <row r="4951">
          <cell r="A4951">
            <v>20977</v>
          </cell>
          <cell r="B4951" t="str">
            <v>EXTINTOR DE INCENDIO C/ CARGA DE PO QUIMICO SECO PQS 8KG</v>
          </cell>
          <cell r="C4951" t="str">
            <v>UN</v>
          </cell>
          <cell r="D4951">
            <v>155.41</v>
          </cell>
        </row>
        <row r="4952">
          <cell r="A4952">
            <v>20978</v>
          </cell>
          <cell r="B4952" t="str">
            <v>TUBO ACO PRETO SEM COSTURA SCHEDULE 20 DN INT 22\" E = 9,52MM - 128,88KG/M</v>
          </cell>
          <cell r="C4952" t="str">
            <v>M</v>
          </cell>
          <cell r="D4952">
            <v>1535.14</v>
          </cell>
        </row>
        <row r="4953">
          <cell r="A4953">
            <v>20979</v>
          </cell>
          <cell r="B4953" t="str">
            <v>TUBO ACO PRETO SEM COSTURA SCHEDULE 20 DN INT 24\" E = 9,52MM - 140,80KG/M</v>
          </cell>
          <cell r="C4953" t="str">
            <v>M</v>
          </cell>
          <cell r="D4953">
            <v>1842.44</v>
          </cell>
        </row>
        <row r="4954">
          <cell r="A4954">
            <v>20980</v>
          </cell>
          <cell r="B4954" t="str">
            <v>TUBO ACO PRETO SEM COSTURA SCHEDULE 30 DN INT 8\" E = 7,04MM - 36,75KG/M</v>
          </cell>
          <cell r="C4954" t="str">
            <v>M</v>
          </cell>
          <cell r="D4954">
            <v>330.53</v>
          </cell>
        </row>
        <row r="4955">
          <cell r="A4955">
            <v>20981</v>
          </cell>
          <cell r="B4955" t="str">
            <v>TUBO ACO PRETO SEM COSTURA SCHEDULE 30 DN INT 14 E = 9,52MM - 81,20KG/M</v>
          </cell>
          <cell r="C4955" t="str">
            <v>M</v>
          </cell>
          <cell r="D4955">
            <v>828.11</v>
          </cell>
        </row>
        <row r="4956">
          <cell r="A4956">
            <v>20982</v>
          </cell>
          <cell r="B4956" t="str">
            <v>TUBO ACO PRETO SEM COSTURA SCHEDULE 30 DN INT 16\" E = 9,52MM - 93,19KG/M</v>
          </cell>
          <cell r="C4956" t="str">
            <v>M</v>
          </cell>
          <cell r="D4956">
            <v>2114.88</v>
          </cell>
        </row>
        <row r="4957">
          <cell r="A4957">
            <v>20983</v>
          </cell>
          <cell r="B4957" t="str">
            <v>TUBO ACO PRETO SEM COSTURA SCHEDULE 30 DN INT 18\" E = 11,13MM - 122,24KG/M</v>
          </cell>
          <cell r="C4957" t="str">
            <v>M</v>
          </cell>
          <cell r="D4957">
            <v>2774.15</v>
          </cell>
        </row>
        <row r="4958">
          <cell r="A4958">
            <v>20984</v>
          </cell>
          <cell r="B4958" t="str">
            <v>TUBO ACO PRETO SEM COSTURA SCHEDULE 30 DN INT 20\" E = 12,70MM - 164,95KG/M</v>
          </cell>
          <cell r="C4958" t="str">
            <v>M</v>
          </cell>
          <cell r="D4958">
            <v>3743.43</v>
          </cell>
        </row>
        <row r="4959">
          <cell r="A4959">
            <v>20985</v>
          </cell>
          <cell r="B4959" t="str">
            <v>TUBO ACO PRETO SEM COSTURA SCHEDULE 30 DN INT 24\" E = 14,27MM - 209,33KG/M</v>
          </cell>
          <cell r="C4959" t="str">
            <v>M</v>
          </cell>
          <cell r="D4959">
            <v>5067.3</v>
          </cell>
        </row>
        <row r="4960">
          <cell r="A4960">
            <v>20987</v>
          </cell>
          <cell r="B4960" t="str">
            <v>TUBO ACO PRETO SEM COSTURA SCHEDULE 40/NBR 5590 DN INT 1/4\" E = 2,24MM - 0,63KG/M</v>
          </cell>
          <cell r="C4960" t="str">
            <v>M</v>
          </cell>
          <cell r="D4960">
            <v>12.39</v>
          </cell>
        </row>
        <row r="4961">
          <cell r="A4961">
            <v>20988</v>
          </cell>
          <cell r="B4961" t="str">
            <v>TUBO ACO PRETO SEM COSTURA SCHEDULE 40/NBR 5590 DN INT 3/8\" E = 2,31MM - 0,85KG/M</v>
          </cell>
          <cell r="C4961" t="str">
            <v>M</v>
          </cell>
          <cell r="D4961">
            <v>16.239999999999998</v>
          </cell>
        </row>
        <row r="4962">
          <cell r="A4962">
            <v>20989</v>
          </cell>
          <cell r="B4962" t="str">
            <v>TUBO ACO PRETO SEM COSTURA SCHEDULE 40/NBR 5590 DN INT 14\" E = 11,13MM - 94,55KG/M</v>
          </cell>
          <cell r="C4962" t="str">
            <v>M</v>
          </cell>
          <cell r="D4962">
            <v>954.2</v>
          </cell>
        </row>
        <row r="4963">
          <cell r="A4963">
            <v>20990</v>
          </cell>
          <cell r="B4963" t="str">
            <v>TUBO ACO PRETO SEM COSTURA SCHEDULE 80 DN INT 1/4\" E = 3,02MM - 0,80KG/M</v>
          </cell>
          <cell r="C4963" t="str">
            <v>M</v>
          </cell>
          <cell r="D4963">
            <v>16.940000000000001</v>
          </cell>
        </row>
        <row r="4964">
          <cell r="A4964">
            <v>20991</v>
          </cell>
          <cell r="B4964" t="str">
            <v>TUBO ACO PRETO SEM COSTURA SCHEDULE 80 DN INT 3/8\" E = 3,20MM - 1,11KG/M</v>
          </cell>
          <cell r="C4964" t="str">
            <v>M</v>
          </cell>
          <cell r="D4964">
            <v>23.51</v>
          </cell>
        </row>
        <row r="4965">
          <cell r="A4965">
            <v>20992</v>
          </cell>
          <cell r="B4965" t="str">
            <v>TUBO ACO PRETO SEM COSTURA SCHEDULE 80 DN INT 3 1/2\" E = 8,08MM - 18,63KG/M</v>
          </cell>
          <cell r="C4965" t="str">
            <v>M</v>
          </cell>
          <cell r="D4965">
            <v>156.07</v>
          </cell>
        </row>
        <row r="4966">
          <cell r="A4966">
            <v>20993</v>
          </cell>
          <cell r="B4966" t="str">
            <v>TUBO ACO PRETO SEM COSTURA SCHEDULE 80 DN INT 5\" E = 9,52MM - 30,92KG/M</v>
          </cell>
          <cell r="C4966" t="str">
            <v>M</v>
          </cell>
          <cell r="D4966">
            <v>278.08</v>
          </cell>
        </row>
        <row r="4967">
          <cell r="A4967">
            <v>20994</v>
          </cell>
          <cell r="B4967" t="str">
            <v>TUBO ACO PRETO SEM COSTURA SCHEDULE 80 DN INT 6\" E = 10,97MM - 42,56KG/M</v>
          </cell>
          <cell r="C4967" t="str">
            <v>M</v>
          </cell>
          <cell r="D4967">
            <v>382.77</v>
          </cell>
        </row>
        <row r="4968">
          <cell r="A4968">
            <v>20995</v>
          </cell>
          <cell r="B4968" t="str">
            <v>TUBO ACO PRETO SEM COSTURA SCHEDULE 80 DN INT 8\" E = 12,70MM - 64,64KG/M</v>
          </cell>
          <cell r="C4968" t="str">
            <v>M</v>
          </cell>
          <cell r="D4968">
            <v>581.35</v>
          </cell>
        </row>
        <row r="4969">
          <cell r="A4969">
            <v>20996</v>
          </cell>
          <cell r="B4969" t="str">
            <v>TUBO ACO PRETO SEM COSTURA SCHEDULE 80 DN INT 10\" E = 15,09MM - 96,01KG/M</v>
          </cell>
          <cell r="C4969" t="str">
            <v>M</v>
          </cell>
          <cell r="D4969">
            <v>871.65</v>
          </cell>
        </row>
        <row r="4970">
          <cell r="A4970">
            <v>20997</v>
          </cell>
          <cell r="B4970" t="str">
            <v>TUBO ACO PRETO SEM COSTURA SCHEDULE 80 DN INT 12\" E = 17,48MM - 132,04KG/M</v>
          </cell>
          <cell r="C4970" t="str">
            <v>M</v>
          </cell>
          <cell r="D4970">
            <v>1346.59</v>
          </cell>
        </row>
        <row r="4971">
          <cell r="A4971">
            <v>20998</v>
          </cell>
          <cell r="B4971" t="str">
            <v>TUBO ACO PRETO SEM COSTURA SCHEDULE 80 DN INT 14\" E = 19,05MM - 158,10KG/M</v>
          </cell>
          <cell r="C4971" t="str">
            <v>M</v>
          </cell>
          <cell r="D4971">
            <v>1619.46</v>
          </cell>
        </row>
        <row r="4972">
          <cell r="A4972">
            <v>20999</v>
          </cell>
          <cell r="B4972" t="str">
            <v>TUBO ACO PRETO C/ COSTURA NBR 5580 CLASSE LEVE DN 15MM ( 1/2\" ) E = 2,25MM - 1,06KG/M</v>
          </cell>
          <cell r="C4972" t="str">
            <v>M</v>
          </cell>
          <cell r="D4972">
            <v>4.7699999999999996</v>
          </cell>
        </row>
        <row r="4973">
          <cell r="A4973">
            <v>21000</v>
          </cell>
          <cell r="B4973" t="str">
            <v>TUBO ACO PRETO C/ COSTURA NBR 5580 CLASSE LEVE DN 20MM ( 3/4\" ) E = 2,25MM - 1,36KG/M</v>
          </cell>
          <cell r="C4973" t="str">
            <v>M</v>
          </cell>
          <cell r="D4973">
            <v>5.9</v>
          </cell>
        </row>
        <row r="4974">
          <cell r="A4974">
            <v>21001</v>
          </cell>
          <cell r="B4974" t="str">
            <v>TUBO ACO PRETO C/ COSTURA NBR 5580 CLASSE LEVE DN 25MM ( 1\" ) E = 2,65MM - 2,02KG/M</v>
          </cell>
          <cell r="C4974" t="str">
            <v>M</v>
          </cell>
          <cell r="D4974">
            <v>8.5</v>
          </cell>
        </row>
        <row r="4975">
          <cell r="A4975">
            <v>21002</v>
          </cell>
          <cell r="B4975" t="str">
            <v>TUBO ACO PRETO C/ COSTURA NBR 5580 CLASSE LEVE DN 32MM ( 1.1/4\" ) E= 2,65MM - 2,59 KGM</v>
          </cell>
          <cell r="C4975" t="str">
            <v>M</v>
          </cell>
          <cell r="D4975">
            <v>10.92</v>
          </cell>
        </row>
        <row r="4976">
          <cell r="A4976">
            <v>21003</v>
          </cell>
          <cell r="B4976" t="str">
            <v>TUBO ACO PRETO C/ COSTURA NBR 5580 CLASSE LEVE DN 40MM ( 1.1/2\" ) E= 3,00MM - 3,34KG/M</v>
          </cell>
          <cell r="C4976" t="str">
            <v>M</v>
          </cell>
          <cell r="D4976">
            <v>14.08</v>
          </cell>
        </row>
        <row r="4977">
          <cell r="A4977">
            <v>21004</v>
          </cell>
          <cell r="B4977" t="str">
            <v>TUBO ACO PRETO C/ COSTURA NBR 5580 CLASSE LEVE DN 50MM ( 2\" ) E = 3,00MM - 4,23KG/M</v>
          </cell>
          <cell r="C4977" t="str">
            <v>M</v>
          </cell>
          <cell r="D4977">
            <v>17.920000000000002</v>
          </cell>
        </row>
        <row r="4978">
          <cell r="A4978">
            <v>21005</v>
          </cell>
          <cell r="B4978" t="str">
            <v>TUBO ACO PRETO C/ COSTURA NBR 5580 CLASSE LEVE DN 65MM ( 2.1/2\" ) E = 3,35MM - 6,02KG/M</v>
          </cell>
          <cell r="C4978" t="str">
            <v>M</v>
          </cell>
          <cell r="D4978">
            <v>25.33</v>
          </cell>
        </row>
        <row r="4979">
          <cell r="A4979">
            <v>21006</v>
          </cell>
          <cell r="B4979" t="str">
            <v>TUBO ACO PRETO C/ COSTURA NBR 5580 CLASSE LEVE DN 80MM ( 3\" ) E = 3,35MM - 7,07KG/M</v>
          </cell>
          <cell r="C4979" t="str">
            <v>M</v>
          </cell>
          <cell r="D4979">
            <v>29.89</v>
          </cell>
        </row>
        <row r="4980">
          <cell r="A4980">
            <v>21007</v>
          </cell>
          <cell r="B4980" t="str">
            <v>TUBO ACO PRETO C/ COSTURA NBR 5580 CLASSE LEVE DN 100MM ( 4\" ) E = 3,75MM - 10,22KG/M</v>
          </cell>
          <cell r="C4980" t="str">
            <v>M</v>
          </cell>
          <cell r="D4980">
            <v>43.5</v>
          </cell>
        </row>
        <row r="4981">
          <cell r="A4981">
            <v>21008</v>
          </cell>
          <cell r="B4981" t="str">
            <v>TUBO ACO GALV C/ COSTURA NBR 5580 CLASSE LEVE DN 15MM ( 1/2\" ) E = 2,25MM - 1,12KG/M</v>
          </cell>
          <cell r="C4981" t="str">
            <v>M</v>
          </cell>
          <cell r="D4981">
            <v>8.57</v>
          </cell>
        </row>
        <row r="4982">
          <cell r="A4982">
            <v>21009</v>
          </cell>
          <cell r="B4982" t="str">
            <v>TUBO ACO GALV C/ COSTURA NBR 5580 CLASSE LEVE DN 20MM ( 3/4\" ) E = 2,25MM - 1,43KG/M</v>
          </cell>
          <cell r="C4982" t="str">
            <v>M</v>
          </cell>
          <cell r="D4982">
            <v>12.01</v>
          </cell>
        </row>
        <row r="4983">
          <cell r="A4983">
            <v>21010</v>
          </cell>
          <cell r="B4983" t="str">
            <v>TUBO ACO GALV C/ COSTURA NBR 5580 CLASSE LEVE DN 25MM ( 1\" ) E = 2,65MM - 2,11KG/M</v>
          </cell>
          <cell r="C4983" t="str">
            <v>M</v>
          </cell>
          <cell r="D4983">
            <v>14.24</v>
          </cell>
        </row>
        <row r="4984">
          <cell r="A4984">
            <v>21011</v>
          </cell>
          <cell r="B4984" t="str">
            <v>TUBO ACO GALV C/ COSTURA NBR 5580 CLASSE LEVE DN 32MM ( 1.1/4\" ) E = 2,65MM - 2,71KG/M</v>
          </cell>
          <cell r="C4984" t="str">
            <v>M</v>
          </cell>
          <cell r="D4984">
            <v>18.23</v>
          </cell>
        </row>
        <row r="4985">
          <cell r="A4985">
            <v>21012</v>
          </cell>
          <cell r="B4985" t="str">
            <v>TUBO ACO GALV C/ COSTURA NBR 5580 CLASSE LEVE DN 40MM ( 1.1/2\" ) E = 3,00MM - 3,48KG/M COMPRIM= 1,0 A 1,5M, LIDER</v>
          </cell>
          <cell r="C4985" t="str">
            <v>M</v>
          </cell>
          <cell r="D4985">
            <v>24.46</v>
          </cell>
        </row>
        <row r="4986">
          <cell r="A4986">
            <v>21013</v>
          </cell>
          <cell r="B4986" t="str">
            <v>TUBO ACO GALV C/ COSTURA NBR 5580 CLASSE LEVE DN 50MM ( 2\" ) E = 3,00MM - 4,40KG/M</v>
          </cell>
          <cell r="C4986" t="str">
            <v>M</v>
          </cell>
          <cell r="D4986">
            <v>30.68</v>
          </cell>
        </row>
        <row r="4987">
          <cell r="A4987">
            <v>21014</v>
          </cell>
          <cell r="B4987" t="str">
            <v>TUBO ACO GALV C/ COSTURA NBR 5580 CLASSE LEVE DN  65MM ( 2.1/2\" ) E = 3,35MM - 6,23KG/M</v>
          </cell>
          <cell r="C4987" t="str">
            <v>M</v>
          </cell>
          <cell r="D4987">
            <v>39.119999999999997</v>
          </cell>
        </row>
        <row r="4988">
          <cell r="A4988">
            <v>21015</v>
          </cell>
          <cell r="B4988" t="str">
            <v>TUBO ACO GALV C/ COSTURA NBR 5580 CLASSE LEVE DN  80MM ( 3\" ) E = 3,35MM - 7,32KG/M</v>
          </cell>
          <cell r="C4988" t="str">
            <v>M</v>
          </cell>
          <cell r="D4988">
            <v>50.38</v>
          </cell>
        </row>
        <row r="4989">
          <cell r="A4989">
            <v>21016</v>
          </cell>
          <cell r="B4989" t="str">
            <v>TUBO ACO GALV C/ COSTURA NBR 5580 CLASSE LEVE DN  100MM ( 4\" ) E = 3,75MM - 10,55KG/M</v>
          </cell>
          <cell r="C4989" t="str">
            <v>M</v>
          </cell>
          <cell r="D4989">
            <v>72.64</v>
          </cell>
        </row>
        <row r="4990">
          <cell r="A4990">
            <v>21017</v>
          </cell>
          <cell r="B4990" t="str">
            <v>TUBO ACO PRETO C/ COSTURA DIN 2440/NBR 5580 CLASSE MEDIA DN 15MM ( 1/2\" ) E = 2,65MM - 1,22KG/M</v>
          </cell>
          <cell r="C4990" t="str">
            <v>M</v>
          </cell>
          <cell r="D4990">
            <v>5.5</v>
          </cell>
        </row>
        <row r="4991">
          <cell r="A4991">
            <v>21018</v>
          </cell>
          <cell r="B4991" t="str">
            <v>TUBO ACO PRETO C/ COSTURA DIN 2440/NBR 5580 CLASSE MEDIA DN 20MM ( 3/4\" ) E = 2,65MM - 1,58KG/M</v>
          </cell>
          <cell r="C4991" t="str">
            <v>M</v>
          </cell>
          <cell r="D4991">
            <v>6.94</v>
          </cell>
        </row>
        <row r="4992">
          <cell r="A4992">
            <v>21019</v>
          </cell>
          <cell r="B4992" t="str">
            <v>TUBO ACO PRETO C/ COSTURA DIN 2440/NBR 5580 CLASSE MEDIA DN 25MM ( 1\" ) E = 3,35MM - 2,50KG/M</v>
          </cell>
          <cell r="C4992" t="str">
            <v>M</v>
          </cell>
          <cell r="D4992">
            <v>10.69</v>
          </cell>
        </row>
        <row r="4993">
          <cell r="A4993">
            <v>21020</v>
          </cell>
          <cell r="B4993" t="str">
            <v>TUBO ACO PRETO C/ COSTURA DIN 2440/NBR 5580 CLASSE MEDIA DN 32MM ( 1.1/4\" ) E = 3,35MM - 3,22KG/M</v>
          </cell>
          <cell r="C4993" t="str">
            <v>M</v>
          </cell>
          <cell r="D4993">
            <v>13.67</v>
          </cell>
        </row>
        <row r="4994">
          <cell r="A4994">
            <v>21021</v>
          </cell>
          <cell r="B4994" t="str">
            <v>TUBO ACO PRETO C/ COSTURA DIN 2440/NBR 5580 CLASSE MEDIA DN 40MM ( 1.1/2\" ) E = 3,35MM - 3,71KG/M</v>
          </cell>
          <cell r="C4994" t="str">
            <v>M</v>
          </cell>
          <cell r="D4994">
            <v>15.75</v>
          </cell>
        </row>
        <row r="4995">
          <cell r="A4995">
            <v>21022</v>
          </cell>
          <cell r="B4995" t="str">
            <v>TUBO ACO PRETO C/ COSTURA DIN 2440/NBR 5580 CLASSE MEDIA DN 50MM ( 2\" ) E = 3,75MM - 5,22KG/M</v>
          </cell>
          <cell r="C4995" t="str">
            <v>M</v>
          </cell>
          <cell r="D4995">
            <v>22.23</v>
          </cell>
        </row>
        <row r="4996">
          <cell r="A4996">
            <v>21023</v>
          </cell>
          <cell r="B4996" t="str">
            <v>TUBO ACO PRETO C/ COSTURA DIN 2440/NBR 5580 CLASSE MEDIA DN 65MM ( 2.1/2\" ) E = 3,75MM - 6,68KG/M</v>
          </cell>
          <cell r="C4996" t="str">
            <v>M</v>
          </cell>
          <cell r="D4996">
            <v>28.08</v>
          </cell>
        </row>
        <row r="4997">
          <cell r="A4997">
            <v>21024</v>
          </cell>
          <cell r="B4997" t="str">
            <v>TUBO ACO PRETO C/ COSTURA DIN 2440/NBR 5580 CLASSE MEDIA DN 80MM ( 3\" ) E = 3,75MM - 7,87KG/M</v>
          </cell>
          <cell r="C4997" t="str">
            <v>M</v>
          </cell>
          <cell r="D4997">
            <v>33.07</v>
          </cell>
        </row>
        <row r="4998">
          <cell r="A4998">
            <v>21025</v>
          </cell>
          <cell r="B4998" t="str">
            <v>TUBO ACO PRETO C/ COSTURA DIN 2440/NBR 5580 CLASSE MEDIA DN 100MM ( 4\" ) E = 4,50MM - 12,19KG/M</v>
          </cell>
          <cell r="C4998" t="str">
            <v>M</v>
          </cell>
          <cell r="D4998">
            <v>50.68</v>
          </cell>
        </row>
        <row r="4999">
          <cell r="A4999">
            <v>21026</v>
          </cell>
          <cell r="B4999" t="str">
            <v>TUBO ACO PRETO C/ COSTURA DIN 2440/NBR 5580 CLASSE MEDIA DN 125MM ( 5\" ) E = 4,85MM - 16,20KG/M</v>
          </cell>
          <cell r="C4999" t="str">
            <v>M</v>
          </cell>
          <cell r="D4999">
            <v>78.97</v>
          </cell>
        </row>
        <row r="5000">
          <cell r="A5000">
            <v>21027</v>
          </cell>
          <cell r="B5000" t="str">
            <v>TUBO ACO PRETO C/ COSTURA DIN 2440/NBR 5580 CLASSE MEDIA DN 90MM ( 3.1/2\" ) E = 4,25MM - 10,20KG/M</v>
          </cell>
          <cell r="C5000" t="str">
            <v>M</v>
          </cell>
          <cell r="D5000">
            <v>89.96</v>
          </cell>
        </row>
        <row r="5001">
          <cell r="A5001">
            <v>21028</v>
          </cell>
          <cell r="B5001" t="str">
            <v>MANGUEIRA DE INCENDIO C/ CAPA SIMPLES TECIDA FIO POLIESTER TUBO INT BORRACHA SINT ABNT TP 1 P/ INST PR, COMP C/ UNIOES E EMPAT INT LATAO C/ ENG RAP E ANEIS EXP P/ EMP MANG COBRE D = 1 1/2 L = 10M</v>
          </cell>
          <cell r="C5001" t="str">
            <v>UN</v>
          </cell>
          <cell r="D5001">
            <v>137.69</v>
          </cell>
        </row>
        <row r="5002">
          <cell r="A5002">
            <v>21029</v>
          </cell>
          <cell r="B5002" t="str">
            <v>MANGUEIRA DE INCENDIO C/ CAPA SIMPLES TECIDA FIO POLIESTER TUBO INT BORRACHA SINT ABNT TP 1 P/ INST PR, COMP C/ UNIOES E EMPAT INT LATAO C/ ENG RAP E ANEIS EXP P/ EMP MANG COBRE D = 1 1/2 L = 15M</v>
          </cell>
          <cell r="C5002" t="str">
            <v>UN</v>
          </cell>
          <cell r="D5002">
            <v>182.62</v>
          </cell>
        </row>
        <row r="5003">
          <cell r="A5003">
            <v>21030</v>
          </cell>
          <cell r="B5003" t="str">
            <v>MANGUEIRA DE INCENDIO C/ CAPA SIMPLES TECIDA FIO POLIESTER TUBO INT BORRACHA SINT ABNT TP 1 P/ INST PR, COMP C/ UNIOES E EMPAT INT LATAO C/ ENG RAP E ANEIS EXP P/ EMP MANG COBRE D = 1 1/2 L = 20M</v>
          </cell>
          <cell r="C5003" t="str">
            <v>UN</v>
          </cell>
          <cell r="D5003">
            <v>216.41</v>
          </cell>
        </row>
        <row r="5004">
          <cell r="A5004">
            <v>21031</v>
          </cell>
          <cell r="B5004" t="str">
            <v>MANGUEIRA DE INCENDIO C/ CAPA SIMPLES TECIDA FIO POLIESTER TUBO INT BORRACHA SINT ABNT TP 1 P/ INST PR, COMP C/ UNIOES E EMPAT INT LATAO C/ ENG RAP E ANEIS EXP P/ EMP MANG COBRE D = 1 1/2 L = 25M</v>
          </cell>
          <cell r="C5004" t="str">
            <v>UN</v>
          </cell>
          <cell r="D5004">
            <v>260.7</v>
          </cell>
        </row>
        <row r="5005">
          <cell r="A5005">
            <v>21032</v>
          </cell>
          <cell r="B5005" t="str">
            <v>MANGUEIRA DE INCENDIO C/ CAPA SIMPLES TECIDA FIO POLIESTER TUBO INT BORRACHA SINT ABNT TP 1 P/ INST PR, COMP C/ UNIOES E EMPAT INT LATAO C/ ENG RAP E ANEIS EXP P/ EMP MANG COBRE D = 1 1/2 L = 30M</v>
          </cell>
          <cell r="C5005" t="str">
            <v>UN</v>
          </cell>
          <cell r="D5005">
            <v>317.39999999999998</v>
          </cell>
        </row>
        <row r="5006">
          <cell r="A5006">
            <v>21033</v>
          </cell>
          <cell r="B5006" t="str">
            <v>MANGUEIRA DE INCENDIO C/ CAPA SIMPLES TECIDA FIO POLIESTER TUBO INT BORRACHA SINT ABNT TP 1 P/ INST PR, COMP C/ UNIOES E EMPAT INT LATAO C/ ENG RAP E ANEIS EXP P/ EMP MANG COBRE D = 2 1/2 L = 10M</v>
          </cell>
          <cell r="C5006" t="str">
            <v>UN</v>
          </cell>
          <cell r="D5006">
            <v>253.11</v>
          </cell>
        </row>
        <row r="5007">
          <cell r="A5007">
            <v>21034</v>
          </cell>
          <cell r="B5007" t="str">
            <v>MANGUEIRA DE INCENDIO C/ CAPA SIMPLES TECIDA FIO POLIESTER TUBO INT BORRACHA SINT ABNT TP 1 P/ INST PR, COMP C/ UNIOES E EMPAT INT LATAO C/ ENG RAP E ANEIS EXP P/ EMP MANG COBRE D = 2 1/2 L = 15M</v>
          </cell>
          <cell r="C5007" t="str">
            <v>UN</v>
          </cell>
          <cell r="D5007">
            <v>377.14</v>
          </cell>
        </row>
        <row r="5008">
          <cell r="A5008">
            <v>21035</v>
          </cell>
          <cell r="B5008" t="str">
            <v>MANGUEIRA DE INCENDIO C/ CAPA SIMPLES TECIDA FIO POLIESTER TUBO INT BORRACHA SINT ABNT TP 1 P/ INST PR, COMP C/ UNIOES E EMPAT INT LATAO C/ ENG RAP E ANEIS EXP P/ EMP MANG COBRE D = 2 1/2 L = 20M</v>
          </cell>
          <cell r="C5008" t="str">
            <v>UN</v>
          </cell>
          <cell r="D5008">
            <v>445.22</v>
          </cell>
        </row>
        <row r="5009">
          <cell r="A5009">
            <v>21036</v>
          </cell>
          <cell r="B5009" t="str">
            <v>MANGUEIRA DE INCENDIO C/ CAPA SIMPLES TECIDA FIO POLIESTER TUBO INT BORRACHA SINT ABNT TP 1 P/ INST PR, COMP C/ UNIOES E EMPAT INT LATAO C/ ENG RAP E ANEIS EXP P/ EMP MANG COBRE D = 2 1/2 L = 25M</v>
          </cell>
          <cell r="C5009" t="str">
            <v>UN</v>
          </cell>
          <cell r="D5009">
            <v>531.53</v>
          </cell>
        </row>
        <row r="5010">
          <cell r="A5010">
            <v>21037</v>
          </cell>
          <cell r="B5010" t="str">
            <v>MANGUEIRA DE INCENDIO C/ CAPA SIMPLES TECIDA FIO POLIESTER TUBO INT BORRACHA SINT ABNT TP 1 P/ INST PR, COMP C/ UNIOES E EMPAT INT LATAO C/ ENG RAP E ANEIS EXP P/ EMP MANG COBRE D = 2 1/2 L = 30M</v>
          </cell>
          <cell r="C5010" t="str">
            <v>UN</v>
          </cell>
          <cell r="D5010">
            <v>627.21</v>
          </cell>
        </row>
        <row r="5011">
          <cell r="A5011">
            <v>21038</v>
          </cell>
          <cell r="B5011" t="str">
            <v>MANGUEIRA DE INCENDIO C/ CAPA SIMPLES TECIDA FIO POLIESTER TUBO INT BORRACHA SINT ABNT TP 1 P/ INSTALACOES PREDIAIS D = 1 1/2</v>
          </cell>
          <cell r="C5011" t="str">
            <v>M</v>
          </cell>
          <cell r="D5011">
            <v>10.45</v>
          </cell>
        </row>
        <row r="5012">
          <cell r="A5012">
            <v>21039</v>
          </cell>
          <cell r="B5012" t="str">
            <v>MANGUEIRA DE INCENDIO C/ CAPA SIMPLES TECIDA FIO POLIESTER TUBO INT BORRACHA SINT ABNT TP 1 P/ INSTALACOES PREDIAIS PR D = 2 1/2</v>
          </cell>
          <cell r="C5012" t="str">
            <v>M</v>
          </cell>
          <cell r="D5012">
            <v>21.95</v>
          </cell>
        </row>
        <row r="5013">
          <cell r="A5013">
            <v>21040</v>
          </cell>
          <cell r="B5013" t="str">
            <v>SPRINKLER TIPO PENDENTE 68 GRAUS CELSIUS (BULBO VERMELHO) ACABAMENTO NATURAL 1/2\"-15MM</v>
          </cell>
          <cell r="C5013" t="str">
            <v>UN</v>
          </cell>
          <cell r="D5013">
            <v>27.11</v>
          </cell>
        </row>
        <row r="5014">
          <cell r="A5014">
            <v>21041</v>
          </cell>
          <cell r="B5014" t="str">
            <v>SPRINKLER TIPO PENDENTE 68 GRAUS CELSIUS (BULBO VERMELHO) ACABAMENTO NATURAL 3/4\"-20MM</v>
          </cell>
          <cell r="C5014" t="str">
            <v>UN</v>
          </cell>
          <cell r="D5014">
            <v>28.54</v>
          </cell>
        </row>
        <row r="5015">
          <cell r="A5015">
            <v>21042</v>
          </cell>
          <cell r="B5015" t="str">
            <v>SPRINKLER TIPO PENDENTE 79 GRAUS CELSIUS (BULBO AMARELO) ACABAMENTO NATURAL 1/2\"-15MM</v>
          </cell>
          <cell r="C5015" t="str">
            <v>UN</v>
          </cell>
          <cell r="D5015">
            <v>29.96</v>
          </cell>
        </row>
        <row r="5016">
          <cell r="A5016">
            <v>21043</v>
          </cell>
          <cell r="B5016" t="str">
            <v>SPRINKLER TIPO PENDENTE 79 GRAUS CELSIUS (BULBO AMARELO) ACABAMENTO NATURAL 3/4\"-20MM</v>
          </cell>
          <cell r="C5016" t="str">
            <v>UN</v>
          </cell>
          <cell r="D5016">
            <v>30.68</v>
          </cell>
        </row>
        <row r="5017">
          <cell r="A5017">
            <v>21044</v>
          </cell>
          <cell r="B5017" t="str">
            <v>SPRINKLER TIPO PENDENTE 68 GRAUS CELSIUS (BULBO VERMELHO) ACABAMENTO CROMADO 1/2\"-15MM</v>
          </cell>
          <cell r="C5017" t="str">
            <v>UN</v>
          </cell>
          <cell r="D5017">
            <v>29.96</v>
          </cell>
        </row>
        <row r="5018">
          <cell r="A5018">
            <v>21045</v>
          </cell>
          <cell r="B5018" t="str">
            <v>SPRINKLER TIPO PENDENTE 68 GRAUS CELSIUS (BULBO VERMELHO) ACABAMENTO CROMADO 3/4\"-20MM</v>
          </cell>
          <cell r="C5018" t="str">
            <v>UN</v>
          </cell>
          <cell r="D5018">
            <v>31.39</v>
          </cell>
        </row>
        <row r="5019">
          <cell r="A5019">
            <v>21046</v>
          </cell>
          <cell r="B5019" t="str">
            <v>SPRINKLER TIPO PENDENTE 79 GRAUS CELSIUS (BULBO AMARELO) ACABAMENTO CROMADO 1/2\"-15MM</v>
          </cell>
          <cell r="C5019" t="str">
            <v>UN</v>
          </cell>
          <cell r="D5019">
            <v>34.24</v>
          </cell>
        </row>
        <row r="5020">
          <cell r="A5020">
            <v>21047</v>
          </cell>
          <cell r="B5020" t="str">
            <v>SPRINKLER TIPO PENDENTE 79 GRAUS CELSIUS (BULBO AMARELO) ACABAMENTO CROMADO 3/4\"-20MM</v>
          </cell>
          <cell r="C5020" t="str">
            <v>UN</v>
          </cell>
          <cell r="D5020">
            <v>34.24</v>
          </cell>
        </row>
        <row r="5021">
          <cell r="A5021">
            <v>21048</v>
          </cell>
          <cell r="B5021" t="str">
            <v>GRELHA FOFO P/ CANALETA 10 X 100 X 1000MM P/ GARAGEM E ESTACIONAMENTO</v>
          </cell>
          <cell r="C5021" t="str">
            <v>UN</v>
          </cell>
          <cell r="D5021">
            <v>20.399999999999999</v>
          </cell>
        </row>
        <row r="5022">
          <cell r="A5022">
            <v>21049</v>
          </cell>
          <cell r="B5022" t="str">
            <v>GRELHA FOFO P/ CANALETA 15 X 250 X 1000MM P/ GARAGEM E ESTACIONAMENTO</v>
          </cell>
          <cell r="C5022" t="str">
            <v>UN</v>
          </cell>
          <cell r="D5022">
            <v>56.67</v>
          </cell>
        </row>
        <row r="5023">
          <cell r="A5023">
            <v>21050</v>
          </cell>
          <cell r="B5023" t="str">
            <v>GRELHA FOFO P/ CANALETA 18 X 100 X 1000MM P/ GARAGEM E ESTACIONAMENTO</v>
          </cell>
          <cell r="C5023" t="str">
            <v>UN</v>
          </cell>
          <cell r="D5023">
            <v>86.89</v>
          </cell>
        </row>
        <row r="5024">
          <cell r="A5024">
            <v>21051</v>
          </cell>
          <cell r="B5024" t="str">
            <v>GRELHA FOFO P/ CANALETA 18 X 300 X 1000MM P/ GARAGEM E ESTACIONAMENTO</v>
          </cell>
          <cell r="C5024" t="str">
            <v>UN</v>
          </cell>
          <cell r="D5024">
            <v>75.55</v>
          </cell>
        </row>
        <row r="5025">
          <cell r="A5025">
            <v>21052</v>
          </cell>
          <cell r="B5025" t="str">
            <v>GRELHA FOFO P/ CANALETA 25 X 300 X 1000MM P/ GARAGEM E ESTACIONAMENTO</v>
          </cell>
          <cell r="C5025" t="str">
            <v>UN</v>
          </cell>
          <cell r="D5025">
            <v>95.7</v>
          </cell>
        </row>
        <row r="5026">
          <cell r="A5026">
            <v>21053</v>
          </cell>
          <cell r="B5026" t="str">
            <v>GRELHA FOFO P/ CANALETA 25 X 400 X 1000MM P/ GARAGEM E ESTACIONAMENTO</v>
          </cell>
          <cell r="C5026" t="str">
            <v>UN</v>
          </cell>
          <cell r="D5026">
            <v>96.71</v>
          </cell>
        </row>
        <row r="5027">
          <cell r="A5027">
            <v>21054</v>
          </cell>
          <cell r="B5027" t="str">
            <v>GRELHA FOFO P/ CANALETA 40 X 300 X 1000MM P/ GARAGEM E ESTACIONAMENTO</v>
          </cell>
          <cell r="C5027" t="str">
            <v>UN</v>
          </cell>
          <cell r="D5027">
            <v>88.65</v>
          </cell>
        </row>
        <row r="5028">
          <cell r="A5028">
            <v>21055</v>
          </cell>
          <cell r="B5028" t="str">
            <v>GRELHA FOFO P/ CANALETA 40 X 400 X 1000MM P/ GARAGEM E ESTACIONAMENTO</v>
          </cell>
          <cell r="C5028" t="str">
            <v>UN</v>
          </cell>
          <cell r="D5028">
            <v>103.01</v>
          </cell>
        </row>
        <row r="5029">
          <cell r="A5029">
            <v>21056</v>
          </cell>
          <cell r="B5029" t="str">
            <v>GRELHA FOFO P/ CANALETA 40 X 500 X 1000MM P/ GARAGEM E ESTACIONAMENTO</v>
          </cell>
          <cell r="C5029" t="str">
            <v>UN</v>
          </cell>
          <cell r="D5029">
            <v>124.67</v>
          </cell>
        </row>
        <row r="5030">
          <cell r="A5030">
            <v>21057</v>
          </cell>
          <cell r="B5030" t="str">
            <v>GRELHA FOFO P/ CANALETA 50 X 550 X 1000MM P/ GARAGEM E ESTACIONAMENTO</v>
          </cell>
          <cell r="C5030" t="str">
            <v>UN</v>
          </cell>
          <cell r="D5030">
            <v>112.2</v>
          </cell>
        </row>
        <row r="5031">
          <cell r="A5031">
            <v>21058</v>
          </cell>
          <cell r="B5031" t="str">
            <v>RALO QUADRADO FOFO C/ REQUADRO 100 X 100MM P/ PATIO</v>
          </cell>
          <cell r="C5031" t="str">
            <v>UN</v>
          </cell>
          <cell r="D5031">
            <v>11.84</v>
          </cell>
        </row>
        <row r="5032">
          <cell r="A5032">
            <v>21059</v>
          </cell>
          <cell r="B5032" t="str">
            <v>RALO QUADRADO FOFO C/ REQUADRO 150 X 150MM P/ PATIO</v>
          </cell>
          <cell r="C5032" t="str">
            <v>UN</v>
          </cell>
          <cell r="D5032">
            <v>13.1</v>
          </cell>
        </row>
        <row r="5033">
          <cell r="A5033">
            <v>21060</v>
          </cell>
          <cell r="B5033" t="str">
            <v>RALO QUADRADO FOFO C/ REQUADRO 250 X 250MM P/ PATIO</v>
          </cell>
          <cell r="C5033" t="str">
            <v>UN</v>
          </cell>
          <cell r="D5033">
            <v>22.16</v>
          </cell>
        </row>
        <row r="5034">
          <cell r="A5034">
            <v>21061</v>
          </cell>
          <cell r="B5034" t="str">
            <v>RALO QUADRADO FOFO C/ REQUADRO 300 X 300MM P/ PATIO</v>
          </cell>
          <cell r="C5034" t="str">
            <v>UN</v>
          </cell>
          <cell r="D5034">
            <v>30.22</v>
          </cell>
        </row>
        <row r="5035">
          <cell r="A5035">
            <v>21062</v>
          </cell>
          <cell r="B5035" t="str">
            <v>RALO QUADRADO FOFO C/ REQUADRO 400 X 400MM P/ PATIO</v>
          </cell>
          <cell r="C5035" t="str">
            <v>UN</v>
          </cell>
          <cell r="D5035">
            <v>63.21</v>
          </cell>
        </row>
        <row r="5036">
          <cell r="A5036">
            <v>21066</v>
          </cell>
          <cell r="B5036" t="str">
            <v>RALO SEMI-ESFERICO FOFO TP ABACAXI D = 50MM P/ LAJES, CALHAS  ETC</v>
          </cell>
          <cell r="C5036" t="str">
            <v>UN</v>
          </cell>
          <cell r="D5036">
            <v>8.56</v>
          </cell>
        </row>
        <row r="5037">
          <cell r="A5037">
            <v>21069</v>
          </cell>
          <cell r="B5037" t="str">
            <v>TAMPA FOFO 9KG CARGA MAX 12500KG D = 100MM P/ CAIXA REGISTRO DE AGUA</v>
          </cell>
          <cell r="C5037" t="str">
            <v>UN</v>
          </cell>
          <cell r="D5037">
            <v>34</v>
          </cell>
        </row>
        <row r="5038">
          <cell r="A5038">
            <v>21070</v>
          </cell>
          <cell r="B5038" t="str">
            <v>TAMPA QUADRADA FOFO C/ BASE 300 X 300MM CARGA MAX 2000KG P/ CAIXA INSPECAO, ESGOTO, AGUA, ELETRICA  ETC</v>
          </cell>
          <cell r="C5038" t="str">
            <v>UN</v>
          </cell>
          <cell r="D5038">
            <v>74.3</v>
          </cell>
        </row>
        <row r="5039">
          <cell r="A5039">
            <v>21071</v>
          </cell>
          <cell r="B5039" t="str">
            <v>TAMPA QUADRADA FOFO C/ BASE 400 X 400MM CARGA MAX 2000KG P/ CAIXA INSPECAO, ESGOTO, AGUA, ELETRICA  ETC</v>
          </cell>
          <cell r="C5039" t="str">
            <v>UN</v>
          </cell>
          <cell r="D5039">
            <v>90.92</v>
          </cell>
        </row>
        <row r="5040">
          <cell r="A5040">
            <v>21072</v>
          </cell>
          <cell r="B5040" t="str">
            <v>TAMPA QUADRADA FOFO C/ BASE 600 X 600MM CARGA MAX 2000KG P/ CAIXA INSPECAO, ESGOTO, AGUA, ELETRICA  ETC</v>
          </cell>
          <cell r="C5040" t="str">
            <v>UN</v>
          </cell>
          <cell r="D5040">
            <v>172.52</v>
          </cell>
        </row>
        <row r="5041">
          <cell r="A5041">
            <v>21073</v>
          </cell>
          <cell r="B5041" t="str">
            <v>TAMPA QUADRADA FOFO C/ BASE 800 X 800MM CARGA MAX 2000KG P/ CAIXA INSPECAO, ESGOTO, AGUA, ELETRICA  ETC</v>
          </cell>
          <cell r="C5041" t="str">
            <v>UN</v>
          </cell>
          <cell r="D5041">
            <v>273.26</v>
          </cell>
        </row>
        <row r="5042">
          <cell r="A5042">
            <v>21074</v>
          </cell>
          <cell r="B5042" t="str">
            <v>TAMPAO FOFO 137KG CARGA MAX 9000KG DIAM ABERT 542MM P/ POCO VISITA DE REDE AGUA PLUVIAL, ESGOTO ETC</v>
          </cell>
          <cell r="C5042" t="str">
            <v>UN</v>
          </cell>
          <cell r="D5042">
            <v>239.26</v>
          </cell>
        </row>
        <row r="5043">
          <cell r="A5043">
            <v>21075</v>
          </cell>
          <cell r="B5043" t="str">
            <v>TAMPAO FOFO 139KG CARGA MAX 30000KG DIAM ABERT 900MM P/ POCO VISITA DE REDE AGUA PLUVIAL, ESGOTO ETC</v>
          </cell>
          <cell r="C5043" t="str">
            <v>UN</v>
          </cell>
          <cell r="D5043">
            <v>525.11</v>
          </cell>
        </row>
        <row r="5044">
          <cell r="A5044">
            <v>21076</v>
          </cell>
          <cell r="B5044" t="str">
            <v>TAMPAO FOFO 240KG CARGA MAX 13000KG DIAM ABERT 600MM P/ POCO VISITA DE REDE AGUA PLUVIAL, ESGOTO ETC</v>
          </cell>
          <cell r="C5044" t="str">
            <v>UN</v>
          </cell>
          <cell r="D5044">
            <v>629.63</v>
          </cell>
        </row>
        <row r="5045">
          <cell r="A5045">
            <v>21077</v>
          </cell>
          <cell r="B5045" t="str">
            <v>TAMPAO FOFO 43KG DIAM ABERT 576MM P/ POCO VISITA DE REDE AGUA PLUVIAL, ESGOTO  ETC</v>
          </cell>
          <cell r="C5045" t="str">
            <v>UN</v>
          </cell>
          <cell r="D5045">
            <v>138.52000000000001</v>
          </cell>
        </row>
        <row r="5046">
          <cell r="A5046">
            <v>21078</v>
          </cell>
          <cell r="B5046" t="str">
            <v>TAMPAO FOFO 51KG CARGA MAX 30000KG DIAM ABERT 500MM P/ POCO VISITA DE REDE AGUA PLUVIAL, ESGOTO ETC EM VIA TRAFEGO LEVE</v>
          </cell>
          <cell r="C5046" t="str">
            <v>UN</v>
          </cell>
          <cell r="D5046">
            <v>173.4</v>
          </cell>
        </row>
        <row r="5047">
          <cell r="A5047">
            <v>21079</v>
          </cell>
          <cell r="B5047" t="str">
            <v>TAMPAO FOFO 55KG CARGA MAX 2600KG DIAM ABERT 476MM P/ POCO VISITA DE REDE AGUA PLUVIAL, ESGOTO ETC EM VIA TRAFEGO LEVE</v>
          </cell>
          <cell r="C5047" t="str">
            <v>UN</v>
          </cell>
          <cell r="D5047">
            <v>138.52000000000001</v>
          </cell>
        </row>
        <row r="5048">
          <cell r="A5048">
            <v>21080</v>
          </cell>
          <cell r="B5048" t="str">
            <v>TAMPAO FOFO 57KG CARGA MAX 12500KG DIAM ABERT 600MM P/ POCO VISITA DE REDE AGUA PLUVIAL, ESGOTO ETC EM VIA TRAFEGO LEVE</v>
          </cell>
          <cell r="C5048" t="str">
            <v>UN</v>
          </cell>
          <cell r="D5048">
            <v>163.69999999999999</v>
          </cell>
        </row>
        <row r="5049">
          <cell r="A5049">
            <v>21081</v>
          </cell>
          <cell r="B5049" t="str">
            <v>TAMPAO FOFO 65KG CARGA MAX 12500KG DIAM ABERT 500MM P/ POCO VISITA, REDE AGUA PLUVIAL, ESGOTO ETC.</v>
          </cell>
          <cell r="C5049" t="str">
            <v>UN</v>
          </cell>
          <cell r="D5049">
            <v>147.96</v>
          </cell>
        </row>
        <row r="5050">
          <cell r="A5050">
            <v>21082</v>
          </cell>
          <cell r="B5050" t="str">
            <v>TAMPAO FOFO 65KG CARGA MAX 30000KG DIAM ABERT 500MM P/ POCO VISITA DE REDE AGUA PLUVIAL, ESGOTO ETC</v>
          </cell>
          <cell r="C5050" t="str">
            <v>UN</v>
          </cell>
          <cell r="D5050">
            <v>214.07</v>
          </cell>
        </row>
        <row r="5051">
          <cell r="A5051">
            <v>21083</v>
          </cell>
          <cell r="B5051" t="str">
            <v>TAMPAO FOFO 70KG CARGA MAX 3100KG DIAM ABERT 556MM P/ POCO VISITA DE REDE AGUA PLUVIAL, ESGOTO ETC EM VIA TRAFEGO LEVE</v>
          </cell>
          <cell r="C5051" t="str">
            <v>UN</v>
          </cell>
          <cell r="D5051">
            <v>146.07</v>
          </cell>
        </row>
        <row r="5052">
          <cell r="A5052">
            <v>21084</v>
          </cell>
          <cell r="B5052" t="str">
            <v>TAMPAO FOFO 73KG CARGA MAX 30000KG DIAM ABERT 555MM P/ POCO VISITA DE REDE AGUA PLUVIAL, ESGOTO ETC</v>
          </cell>
          <cell r="C5052" t="str">
            <v>UN</v>
          </cell>
          <cell r="D5052">
            <v>226.67</v>
          </cell>
        </row>
        <row r="5053">
          <cell r="A5053">
            <v>21085</v>
          </cell>
          <cell r="B5053" t="str">
            <v>TAMPAO FOFO 88KG CARGA MAX 30000KG DIAM ABERT 610MM P/ POCO VISITA DE REDE AGUA PLUVIAL, ESGOTO ETC</v>
          </cell>
          <cell r="C5053" t="str">
            <v>UN</v>
          </cell>
          <cell r="D5053">
            <v>294.41000000000003</v>
          </cell>
        </row>
        <row r="5054">
          <cell r="A5054">
            <v>21086</v>
          </cell>
          <cell r="B5054" t="str">
            <v>TAMPAO FOFO TIPO R3 PADRAO TELEBRAS 155KG CARGA MAX 30000KG DIAM ABERT 664MM P/ POCO VISITA DE REDE TELEFONE</v>
          </cell>
          <cell r="C5054" t="str">
            <v>UN</v>
          </cell>
          <cell r="D5054">
            <v>312.3</v>
          </cell>
        </row>
        <row r="5055">
          <cell r="A5055">
            <v>21087</v>
          </cell>
          <cell r="B5055" t="str">
            <v>TAMPAO FOFO ARTICULADO 37KG CARGA MAX 12500KG DIAM ABERT 500MM P/ POCO VISITA DE REDE AGUA PLUVIAL, ESGOTO  ETC</v>
          </cell>
          <cell r="C5055" t="str">
            <v>UN</v>
          </cell>
          <cell r="D5055">
            <v>158.66999999999999</v>
          </cell>
        </row>
        <row r="5056">
          <cell r="A5056">
            <v>21088</v>
          </cell>
          <cell r="B5056" t="str">
            <v>TAMPAO FOFO ARTICULADO 57KG DIAM ABERT 600MM P/ POCO VISITA DE REDE AGUA PLUVIAL, ESGOTO  ETC</v>
          </cell>
          <cell r="C5056" t="str">
            <v>UN</v>
          </cell>
          <cell r="D5056">
            <v>206.39</v>
          </cell>
        </row>
        <row r="5057">
          <cell r="A5057">
            <v>21089</v>
          </cell>
          <cell r="B5057" t="str">
            <v>TAMPAO FOFO ARTICULADO 72KG CARGA MAX 30000KG DIAM ABERT 610MM P/ POCO VISITA DE REDE AGUA PLUVIAL, ESGOTO  ETC</v>
          </cell>
          <cell r="C5057" t="str">
            <v>UN</v>
          </cell>
          <cell r="D5057">
            <v>258.39999999999998</v>
          </cell>
        </row>
        <row r="5058">
          <cell r="A5058">
            <v>21090</v>
          </cell>
          <cell r="B5058" t="str">
            <v>TAMPAO FOFO ARTICULADO 83KG CARGA MAX 30000KG DIAM ABERT 600MM P/ POCO VISITA DE REDE AGUA PLUVIAL, ESGOTO  ETC</v>
          </cell>
          <cell r="C5058" t="str">
            <v>UN</v>
          </cell>
          <cell r="D5058">
            <v>282.2</v>
          </cell>
        </row>
        <row r="5059">
          <cell r="A5059">
            <v>21091</v>
          </cell>
          <cell r="B5059" t="str">
            <v>TAMPAO FOFO ARTICULADO 88KG DIAM ABERT 610MM P/ POCO VISITA DE REDE AGUA PLUVIAL, ESGOTO  ETC</v>
          </cell>
          <cell r="C5059" t="str">
            <v>UN</v>
          </cell>
          <cell r="D5059">
            <v>239.26</v>
          </cell>
        </row>
        <row r="5060">
          <cell r="A5060">
            <v>21092</v>
          </cell>
          <cell r="B5060" t="str">
            <v>VALVULA RETENCAO VERTICAL BRONZE (PN-16) 1/2\" 200PSI EXTREMIDADES C/ ROSCA\"</v>
          </cell>
          <cell r="C5060" t="str">
            <v>UN</v>
          </cell>
          <cell r="D5060">
            <v>24.42</v>
          </cell>
        </row>
        <row r="5061">
          <cell r="A5061">
            <v>21094</v>
          </cell>
          <cell r="B5061" t="str">
            <v>DOBRADICA FERRO GALV 3 X 2 1/2\" COM ANEIS</v>
          </cell>
          <cell r="C5061" t="str">
            <v>UN</v>
          </cell>
          <cell r="D5061">
            <v>2.13</v>
          </cell>
        </row>
        <row r="5062">
          <cell r="A5062">
            <v>21095</v>
          </cell>
          <cell r="B5062" t="str">
            <v>DOBRADICA FERRO CROMADO 3 X 3\" COM ANEIS</v>
          </cell>
          <cell r="C5062" t="str">
            <v>UN</v>
          </cell>
          <cell r="D5062">
            <v>3.68</v>
          </cell>
        </row>
        <row r="5063">
          <cell r="A5063">
            <v>21096</v>
          </cell>
          <cell r="B5063" t="str">
            <v>DOBRADICA LATAO CROMADO 2 1/2 X 1 3/8\" COM ANEIS</v>
          </cell>
          <cell r="C5063" t="str">
            <v>UN</v>
          </cell>
          <cell r="D5063">
            <v>7.21</v>
          </cell>
        </row>
        <row r="5064">
          <cell r="A5064">
            <v>21097</v>
          </cell>
          <cell r="B5064" t="str">
            <v>DOBRADICA FERRO CROMADO 3 X 2 1/2\" COM ANEIS</v>
          </cell>
          <cell r="C5064" t="str">
            <v>UN</v>
          </cell>
          <cell r="D5064">
            <v>3.6</v>
          </cell>
        </row>
        <row r="5065">
          <cell r="A5065">
            <v>21098</v>
          </cell>
          <cell r="B5065" t="str">
            <v>DOBRADICA FERRO GALV 1 3/4 X 2\" COM ANEIS</v>
          </cell>
          <cell r="C5065" t="str">
            <v>UN</v>
          </cell>
          <cell r="D5065">
            <v>3.46</v>
          </cell>
        </row>
        <row r="5066">
          <cell r="A5066">
            <v>21099</v>
          </cell>
          <cell r="B5066" t="str">
            <v>TORNEIRA LONGA METAL AMARELO 1/2\" OU 3/4\" REF 1126</v>
          </cell>
          <cell r="C5066" t="str">
            <v>UN</v>
          </cell>
          <cell r="D5066">
            <v>11.24</v>
          </cell>
        </row>
        <row r="5067">
          <cell r="A5067">
            <v>21100</v>
          </cell>
          <cell r="B5067" t="str">
            <v>AQUECEDOR OU BOYLER DE ACUMULACAO AGUA - A GAS GLP/GN - 50 LITROS</v>
          </cell>
          <cell r="C5067" t="str">
            <v>UN</v>
          </cell>
          <cell r="D5067">
            <v>918.19</v>
          </cell>
        </row>
        <row r="5068">
          <cell r="A5068">
            <v>21101</v>
          </cell>
          <cell r="B5068" t="str">
            <v>PORTA TOALHA EM METAL CROMADO, TIPO ARGOLA</v>
          </cell>
          <cell r="C5068" t="str">
            <v>UN</v>
          </cell>
          <cell r="D5068">
            <v>33.869999999999997</v>
          </cell>
        </row>
        <row r="5069">
          <cell r="A5069">
            <v>21102</v>
          </cell>
          <cell r="B5069" t="str">
            <v>PORTA TOALHA EM METAL CROMADO, TIPO HASTE OU BARRA</v>
          </cell>
          <cell r="C5069" t="str">
            <v>UN</v>
          </cell>
          <cell r="D5069">
            <v>42.44</v>
          </cell>
        </row>
        <row r="5070">
          <cell r="A5070">
            <v>21103</v>
          </cell>
          <cell r="B5070" t="str">
            <v>SABONETEIRA EM ALUMINIO 15 X 15 CM DE SOBREPOR</v>
          </cell>
          <cell r="C5070" t="str">
            <v>UN</v>
          </cell>
          <cell r="D5070">
            <v>32.479999999999997</v>
          </cell>
        </row>
        <row r="5071">
          <cell r="A5071">
            <v>21104</v>
          </cell>
          <cell r="B5071" t="str">
            <v>QUADRO EM CHAPA ACO GALVANIZADO 18 USG, 40X60CM P/ INSTALACAO DE PONTO DE FORCA PARA ELEVADOR</v>
          </cell>
          <cell r="C5071" t="str">
            <v>UN</v>
          </cell>
          <cell r="D5071">
            <v>332.81</v>
          </cell>
        </row>
        <row r="5072">
          <cell r="A5072">
            <v>21105</v>
          </cell>
          <cell r="B5072" t="str">
            <v>PISO EM LAJOTAO COLONIAL</v>
          </cell>
          <cell r="C5072" t="str">
            <v>M2</v>
          </cell>
          <cell r="D5072">
            <v>5.84</v>
          </cell>
        </row>
        <row r="5073">
          <cell r="A5073">
            <v>21106</v>
          </cell>
          <cell r="B5073" t="str">
            <v>LAMBRIS DE ALUMINIO</v>
          </cell>
          <cell r="C5073" t="str">
            <v>KG</v>
          </cell>
          <cell r="D5073">
            <v>29.29</v>
          </cell>
        </row>
        <row r="5074">
          <cell r="A5074">
            <v>21107</v>
          </cell>
          <cell r="B5074" t="str">
            <v>VIDRO LISO FUME E = 5MM - SEM COLOCACAO</v>
          </cell>
          <cell r="C5074" t="str">
            <v>M2</v>
          </cell>
          <cell r="D5074">
            <v>93.14</v>
          </cell>
        </row>
        <row r="5075">
          <cell r="A5075">
            <v>21108</v>
          </cell>
          <cell r="B5075" t="str">
            <v>PISO PORCELANATO POLIDO EXTRA 30X30CM OU 40X40CM</v>
          </cell>
          <cell r="C5075" t="str">
            <v>M2</v>
          </cell>
          <cell r="D5075">
            <v>62.83</v>
          </cell>
        </row>
        <row r="5076">
          <cell r="A5076">
            <v>21109</v>
          </cell>
          <cell r="B5076" t="str">
            <v>CENTRAL DE MINUTERIA ELETRONICA TIPO DISJUNTOR COLETIVO DE 2000 W</v>
          </cell>
          <cell r="C5076" t="str">
            <v>UN</v>
          </cell>
          <cell r="D5076">
            <v>124.32</v>
          </cell>
        </row>
        <row r="5077">
          <cell r="A5077">
            <v>21110</v>
          </cell>
          <cell r="B5077" t="str">
            <v>PLACA CEGA METALICA REDONDA P/ TOMADA DE PISO 3 X 3\"</v>
          </cell>
          <cell r="C5077" t="str">
            <v>UN</v>
          </cell>
          <cell r="D5077">
            <v>9.9499999999999993</v>
          </cell>
        </row>
        <row r="5078">
          <cell r="A5078">
            <v>21111</v>
          </cell>
          <cell r="B5078" t="str">
            <v>PAPEL DE PAREDE COLOCADO VINIL TEX EM PAREDE JA PREPARADA</v>
          </cell>
          <cell r="C5078" t="str">
            <v>M2</v>
          </cell>
          <cell r="D5078">
            <v>81.150000000000006</v>
          </cell>
        </row>
        <row r="5079">
          <cell r="A5079">
            <v>21112</v>
          </cell>
          <cell r="B5079" t="str">
            <v>VALVULA DESCARGA P/ MICTORIO</v>
          </cell>
          <cell r="C5079" t="str">
            <v>UN</v>
          </cell>
          <cell r="D5079">
            <v>86.5</v>
          </cell>
        </row>
        <row r="5080">
          <cell r="A5080">
            <v>21113</v>
          </cell>
          <cell r="B5080" t="str">
            <v>FOLHEADO MADEIRA CEDRO/VIROLA/CEREJEIRA/FREJO OU EQUIVALENTE PARA REVESTIMENTO DE COMPENSADO</v>
          </cell>
          <cell r="C5080" t="str">
            <v>M2</v>
          </cell>
          <cell r="D5080">
            <v>10.11</v>
          </cell>
        </row>
        <row r="5081">
          <cell r="A5081">
            <v>21114</v>
          </cell>
          <cell r="B5081" t="str">
            <v>ADESIVO P/ TUBOS CPVC (AQUATHERM) - 65G</v>
          </cell>
          <cell r="C5081" t="str">
            <v>UN</v>
          </cell>
          <cell r="D5081">
            <v>13.51</v>
          </cell>
        </row>
        <row r="5082">
          <cell r="A5082">
            <v>21116</v>
          </cell>
          <cell r="B5082" t="str">
            <v>TE REDUCAO FERRO GALV 90G ROSCA 1.1/4\" X 3/4\"</v>
          </cell>
          <cell r="C5082" t="str">
            <v>UN</v>
          </cell>
          <cell r="D5082">
            <v>16.04</v>
          </cell>
        </row>
        <row r="5083">
          <cell r="A5083">
            <v>21118</v>
          </cell>
          <cell r="B5083" t="str">
            <v>JOELHO CPVC (AQUATHERM) 90 SOLDAVEL 15 MM</v>
          </cell>
          <cell r="C5083" t="str">
            <v>UN</v>
          </cell>
          <cell r="D5083">
            <v>1.27</v>
          </cell>
        </row>
        <row r="5084">
          <cell r="A5084">
            <v>21119</v>
          </cell>
          <cell r="B5084" t="str">
            <v>LUVA CPVC (AQUATHERM) SOLDAVEL 15MM</v>
          </cell>
          <cell r="C5084" t="str">
            <v>UN</v>
          </cell>
          <cell r="D5084">
            <v>0.8</v>
          </cell>
        </row>
        <row r="5085">
          <cell r="A5085">
            <v>21120</v>
          </cell>
          <cell r="B5085" t="str">
            <v>LUVA DE TRANSICAO CPVC (AQUATHERM) SOLDAVEL 15MM X 1/2\"</v>
          </cell>
          <cell r="C5085" t="str">
            <v>UN</v>
          </cell>
          <cell r="D5085">
            <v>7.44</v>
          </cell>
        </row>
        <row r="5086">
          <cell r="A5086">
            <v>21121</v>
          </cell>
          <cell r="B5086" t="str">
            <v>TE CPVC (AQUATHERM) 90G SOLD 15MM</v>
          </cell>
          <cell r="C5086" t="str">
            <v>UN</v>
          </cell>
          <cell r="D5086">
            <v>1.49</v>
          </cell>
        </row>
        <row r="5087">
          <cell r="A5087">
            <v>21122</v>
          </cell>
          <cell r="B5087" t="str">
            <v>TERMINAL CPVC (AQUATHERM) SOLDAVEL REF.15MM X 1/2\"</v>
          </cell>
          <cell r="C5087" t="str">
            <v>UN</v>
          </cell>
          <cell r="D5087">
            <v>8.5500000000000007</v>
          </cell>
        </row>
        <row r="5088">
          <cell r="A5088">
            <v>21123</v>
          </cell>
          <cell r="B5088" t="str">
            <v>TUBO CPVC(AQUATHERM) SOLDAVEL 15 MM</v>
          </cell>
          <cell r="C5088" t="str">
            <v>M</v>
          </cell>
          <cell r="D5088">
            <v>6</v>
          </cell>
        </row>
        <row r="5089">
          <cell r="A5089">
            <v>21124</v>
          </cell>
          <cell r="B5089" t="str">
            <v>TUBO CPVC(AQUATHERM) SOLDAVEL 22 MM</v>
          </cell>
          <cell r="C5089" t="str">
            <v>M</v>
          </cell>
          <cell r="D5089">
            <v>10.65</v>
          </cell>
        </row>
        <row r="5090">
          <cell r="A5090">
            <v>21125</v>
          </cell>
          <cell r="B5090" t="str">
            <v>TUBO CPVC(AQUATHERM) SOLDAVEL 28 MM</v>
          </cell>
          <cell r="C5090" t="str">
            <v>M</v>
          </cell>
          <cell r="D5090">
            <v>17.09</v>
          </cell>
        </row>
        <row r="5091">
          <cell r="A5091">
            <v>21127</v>
          </cell>
          <cell r="B5091" t="str">
            <v>FITA ISOLANTE ADESIVA ANTI-CHAMA EM ROLOS 19MM X 5M</v>
          </cell>
          <cell r="C5091" t="str">
            <v>UN</v>
          </cell>
          <cell r="D5091">
            <v>0.65</v>
          </cell>
        </row>
        <row r="5092">
          <cell r="A5092">
            <v>21128</v>
          </cell>
          <cell r="B5092" t="str">
            <v>ELETRODUTO FERRO GALV OU ZINCADO ELETROLIT LEVE PAREDE 0,90MM - 3/4\" NBR 13057</v>
          </cell>
          <cell r="C5092" t="str">
            <v>M</v>
          </cell>
          <cell r="D5092">
            <v>3.73</v>
          </cell>
        </row>
        <row r="5093">
          <cell r="A5093">
            <v>21129</v>
          </cell>
          <cell r="B5093" t="str">
            <v>ELETRODUTO FERRO GALV OU ZINCADO ELETROLIT LEVE PAREDE 0,90MM - 1/2\" NBR 13057</v>
          </cell>
          <cell r="C5093" t="str">
            <v>M</v>
          </cell>
          <cell r="D5093">
            <v>2.88</v>
          </cell>
        </row>
        <row r="5094">
          <cell r="A5094">
            <v>21130</v>
          </cell>
          <cell r="B5094" t="str">
            <v>ELETRODUTO FERRO GALV OU ZINCADO ELETROLIT SEMI-PESADO PAREDE 1,20MM - 1.1/2\" NBR 13057</v>
          </cell>
          <cell r="C5094" t="str">
            <v>M</v>
          </cell>
          <cell r="D5094">
            <v>9.01</v>
          </cell>
        </row>
        <row r="5095">
          <cell r="A5095">
            <v>21131</v>
          </cell>
          <cell r="B5095" t="str">
            <v>ELETRODUTO FERRO GALV OU ZINCADO ELETROLIT SEMI-PESADO PAREDE 1,52MM - 2.1/2\" NBR 13057</v>
          </cell>
          <cell r="C5095" t="str">
            <v>M</v>
          </cell>
          <cell r="D5095">
            <v>16.79</v>
          </cell>
        </row>
        <row r="5096">
          <cell r="A5096">
            <v>21132</v>
          </cell>
          <cell r="B5096" t="str">
            <v>ELETRODUTO FERRO GALV OU ZINCADO ELETROLIT PESADO PAREDE 2,25MM - 4\" NBR 13057</v>
          </cell>
          <cell r="C5096" t="str">
            <v>M</v>
          </cell>
          <cell r="D5096">
            <v>27.58</v>
          </cell>
        </row>
        <row r="5097">
          <cell r="A5097">
            <v>21133</v>
          </cell>
          <cell r="B5097" t="str">
            <v>ELETRODUTO FERRO GALV OU ZINCADO ELETROLIT SEMI-PESADO PAREDE 1,52MM - 3\" NBR 13057</v>
          </cell>
          <cell r="C5097" t="str">
            <v>M</v>
          </cell>
          <cell r="D5097">
            <v>23.07</v>
          </cell>
        </row>
        <row r="5098">
          <cell r="A5098">
            <v>21134</v>
          </cell>
          <cell r="B5098" t="str">
            <v>ELETRODUTO FERRO GALV OU ZINCADO ELETROLIT SEMI-PESADO PAREDE 1,20MM - 2\" NBR 13057</v>
          </cell>
          <cell r="C5098" t="str">
            <v>M</v>
          </cell>
          <cell r="D5098">
            <v>11.64</v>
          </cell>
        </row>
        <row r="5099">
          <cell r="A5099">
            <v>21135</v>
          </cell>
          <cell r="B5099" t="str">
            <v>ELETRODUTO FERRO GALV OU ZINCADO ELETROLIT SEMI-PESADO PAREDE 1,20MM - 1.1/4\" NBR 13057</v>
          </cell>
          <cell r="C5099" t="str">
            <v>M</v>
          </cell>
          <cell r="D5099">
            <v>6.56</v>
          </cell>
        </row>
        <row r="5100">
          <cell r="A5100">
            <v>21136</v>
          </cell>
          <cell r="B5100" t="str">
            <v>ELETRODUTO FERRO GALV OU ZINCADO ELETROLIT LEVE  PAREDE 0,90MM - 1\" NBR 13057</v>
          </cell>
          <cell r="C5100" t="str">
            <v>M</v>
          </cell>
          <cell r="D5100">
            <v>4.3899999999999997</v>
          </cell>
        </row>
        <row r="5101">
          <cell r="A5101">
            <v>21137</v>
          </cell>
          <cell r="B5101" t="str">
            <v>ELETRODUTO METALICO FLEXIVEL REV EXT PVC PRETO 15MM TIPO COPEX OU EQUIV</v>
          </cell>
          <cell r="C5101" t="str">
            <v>M</v>
          </cell>
          <cell r="D5101">
            <v>2.86</v>
          </cell>
        </row>
        <row r="5102">
          <cell r="A5102">
            <v>21138</v>
          </cell>
          <cell r="B5102" t="str">
            <v>PECA DE MADEIRA ROLICA IMUNIZADA D = 11CM P/ CERCA</v>
          </cell>
          <cell r="C5102" t="str">
            <v>M</v>
          </cell>
          <cell r="D5102">
            <v>2.2000000000000002</v>
          </cell>
        </row>
        <row r="5103">
          <cell r="A5103">
            <v>21139</v>
          </cell>
          <cell r="B5103" t="str">
            <v>PAPEL VEGETAL 90G/M2 - 0,8M DE LARGURA</v>
          </cell>
          <cell r="C5103" t="str">
            <v>M</v>
          </cell>
          <cell r="D5103">
            <v>4.13</v>
          </cell>
        </row>
        <row r="5104">
          <cell r="A5104">
            <v>21140</v>
          </cell>
          <cell r="B5104" t="str">
            <v>PAPEL MILIMETRADO TRANSPARENTE - ROLO DE 1,05 X 10M</v>
          </cell>
          <cell r="C5104" t="str">
            <v>10M</v>
          </cell>
          <cell r="D5104">
            <v>5</v>
          </cell>
        </row>
        <row r="5105">
          <cell r="A5105">
            <v>21141</v>
          </cell>
          <cell r="B5105" t="str">
            <v>TELA ACO SOLDADA NERVURADA CA - 60, Q-92 (1,48 KG/M2), DIÂMETRO DO FIO = 4,2 MM, LARGURA =2,45 X 60 METROS DE COMPRIMENTO, ESPAÇAMENTO DA MALHA = 15X15CM CMS</v>
          </cell>
          <cell r="C5105" t="str">
            <v>M2</v>
          </cell>
          <cell r="D5105">
            <v>5.59</v>
          </cell>
        </row>
        <row r="5106">
          <cell r="A5106">
            <v>21142</v>
          </cell>
          <cell r="B5106" t="str">
            <v>ESTRIBO C/ PARAFUSO EM CHAPA DE FERRO FUNDIDO DE 2\" X 3/16\" X 35CM SECAO \"U\" PARA MADEIRAMENTO DE TELHADO\"</v>
          </cell>
          <cell r="C5106" t="str">
            <v>UN</v>
          </cell>
          <cell r="D5106">
            <v>8.81</v>
          </cell>
        </row>
        <row r="5107">
          <cell r="A5107">
            <v>21143</v>
          </cell>
          <cell r="B5107" t="str">
            <v>FILLER (MAT DE ENCHIMENTO P/ MISTURAS BETUMINOSAS CONF EM-024/94 PASSANDO 100% PEN.40, 95% PEN.80 E 65% PEN.200)</v>
          </cell>
          <cell r="C5107" t="str">
            <v>T</v>
          </cell>
          <cell r="D5107">
            <v>42.9</v>
          </cell>
        </row>
        <row r="5108">
          <cell r="A5108">
            <v>21144</v>
          </cell>
          <cell r="B5108" t="str">
            <v>PAPEL MANTEIGA (FOLHA 66 X 96CM)</v>
          </cell>
          <cell r="C5108" t="str">
            <v>UN</v>
          </cell>
          <cell r="D5108">
            <v>0.96</v>
          </cell>
        </row>
        <row r="5109">
          <cell r="A5109">
            <v>21145</v>
          </cell>
          <cell r="B5109" t="str">
            <v>HASTE DE TERRA EM ACO REVESTIDO DE COBRE DN 3/8'' X 3000MM</v>
          </cell>
          <cell r="C5109" t="str">
            <v>UN</v>
          </cell>
          <cell r="D5109">
            <v>20.97</v>
          </cell>
        </row>
        <row r="5110">
          <cell r="A5110">
            <v>21146</v>
          </cell>
          <cell r="B5110" t="str">
            <v>TUBO ACO PRETO SEM COSTURA SCHEDULE 40/NBR 5590 DN INT 1\" E = 3,38MM - 2,50KG/M</v>
          </cell>
          <cell r="C5110" t="str">
            <v>M</v>
          </cell>
          <cell r="D5110">
            <v>23.95</v>
          </cell>
        </row>
        <row r="5111">
          <cell r="A5111">
            <v>21147</v>
          </cell>
          <cell r="B5111" t="str">
            <v>TUBO ACO PRETO SEM COSTURA SCHEDULE 40/NBR 5590 DN INT 2 1/2\" E = 5,16MM - 8,62KG/M</v>
          </cell>
          <cell r="C5111" t="str">
            <v>M</v>
          </cell>
          <cell r="D5111">
            <v>65.2</v>
          </cell>
        </row>
        <row r="5112">
          <cell r="A5112">
            <v>21148</v>
          </cell>
          <cell r="B5112" t="str">
            <v>TUBO ACO PRETO SEM COSTURA SCHEDULE 40/NBR 5590 DN INT 2\" E = 3,91MM - 5,43KG/M</v>
          </cell>
          <cell r="C5112" t="str">
            <v>M</v>
          </cell>
          <cell r="D5112">
            <v>52.02</v>
          </cell>
        </row>
        <row r="5113">
          <cell r="A5113">
            <v>21149</v>
          </cell>
          <cell r="B5113" t="str">
            <v>TUBO ACO PRETO SEM COSTURA SCHEDULE 40/NBR 5590 DN INT 3\" E = 5,49MM - 11,28KG/M</v>
          </cell>
          <cell r="C5113" t="str">
            <v>M</v>
          </cell>
          <cell r="D5113">
            <v>78.989999999999995</v>
          </cell>
        </row>
        <row r="5114">
          <cell r="A5114">
            <v>21150</v>
          </cell>
          <cell r="B5114" t="str">
            <v>TUBO ACO PRETO SEM COSTURA SCHEDULE 40/NBR 5590 DN INT 3/4\" E = 2,87MM - 1,69KG/M</v>
          </cell>
          <cell r="C5114" t="str">
            <v>M</v>
          </cell>
          <cell r="D5114">
            <v>21.4</v>
          </cell>
        </row>
        <row r="5115">
          <cell r="A5115">
            <v>21151</v>
          </cell>
          <cell r="B5115" t="str">
            <v>TUBO ACO PRETO SEM COSTURA SCHEDULE 40/NBR 5590 DN INT 4\" E = 6,02MM - 16,06KG/M</v>
          </cell>
          <cell r="C5115" t="str">
            <v>M</v>
          </cell>
          <cell r="D5115">
            <v>125.06</v>
          </cell>
        </row>
        <row r="5116">
          <cell r="A5116">
            <v>25001</v>
          </cell>
          <cell r="B5116" t="str">
            <v>PORTA METALICA ABRIR TIPO VENEZIANA, COMPLETA, 60 A 80 X 210 CM - LINHA POPULAR (CHAPA FINA - NUM 20 A 24)</v>
          </cell>
          <cell r="C5116" t="str">
            <v>UN</v>
          </cell>
          <cell r="D5116">
            <v>114.94</v>
          </cell>
        </row>
        <row r="5117">
          <cell r="A5117">
            <v>25002</v>
          </cell>
          <cell r="B5117" t="str">
            <v>CABO DE ALUMINIO C/ ALMA DE ACO, BITOLA 2 AWG</v>
          </cell>
          <cell r="C5117" t="str">
            <v>KG</v>
          </cell>
          <cell r="D5117">
            <v>10.23</v>
          </cell>
        </row>
        <row r="5118">
          <cell r="A5118">
            <v>25003</v>
          </cell>
          <cell r="B5118" t="str">
            <v>CABO DE ALUMINIO S/ ALMA DE ACO, BITOLA 2 AWG</v>
          </cell>
          <cell r="C5118" t="str">
            <v>KG</v>
          </cell>
          <cell r="D5118">
            <v>12.21</v>
          </cell>
        </row>
        <row r="5119">
          <cell r="A5119">
            <v>25004</v>
          </cell>
          <cell r="B5119" t="str">
            <v>CABO DE ALUMINIO C/ ALMA DE ACO, BITOLA 1/0 AWG</v>
          </cell>
          <cell r="C5119" t="str">
            <v>KG</v>
          </cell>
          <cell r="D5119">
            <v>10</v>
          </cell>
        </row>
        <row r="5120">
          <cell r="A5120">
            <v>25005</v>
          </cell>
          <cell r="B5120" t="str">
            <v>CABO DE ALUMINIO S/ ALMA DE ACO, BITOLA 1/0 AWG</v>
          </cell>
          <cell r="C5120" t="str">
            <v>KG</v>
          </cell>
          <cell r="D5120">
            <v>11.39</v>
          </cell>
        </row>
        <row r="5121">
          <cell r="A5121">
            <v>25006</v>
          </cell>
          <cell r="B5121" t="str">
            <v>CERAMICA ESMALTADA EXTRA OU 1A QUALIDADE   P/ PISO  PEI-5  -  LINHA PADRAO ALTO</v>
          </cell>
          <cell r="C5121" t="str">
            <v>M2</v>
          </cell>
          <cell r="D5121">
            <v>15.81</v>
          </cell>
        </row>
        <row r="5122">
          <cell r="A5122">
            <v>25007</v>
          </cell>
          <cell r="B5122" t="str">
            <v>TELHA CHAPA ACO ONDULADA ZINCADA E = 0,5 MM</v>
          </cell>
          <cell r="C5122" t="str">
            <v>M2</v>
          </cell>
          <cell r="D5122">
            <v>20.399999999999999</v>
          </cell>
        </row>
        <row r="5123">
          <cell r="A5123">
            <v>25008</v>
          </cell>
          <cell r="B5123" t="str">
            <v>CAMINHÃO TOCO VOLKSWAGEN 8120 EURO III MECÂNICO, POTÊNCIA 115 CV - PBT 7700 KG - CARGA UTIL + CARROCERIA 4640 KG - DIST. ENTRE EIXOS 4300 MM - INCLUI CARROCERIA FIXA ABERTA DE MADEIRA P/ TRANSP. GERAL DE CARGA</v>
          </cell>
          <cell r="C5123" t="str">
            <v>UN</v>
          </cell>
          <cell r="D5123">
            <v>103489.71</v>
          </cell>
        </row>
        <row r="5124">
          <cell r="A5124">
            <v>25009</v>
          </cell>
          <cell r="B5124" t="str">
            <v>CAMINHÃO TOCO VOLKSWAGEN 17.220 - MOTOR CUMMINS 218CV - PBT=16000KG -CARGA UTIL + CARROCERIA = 10710KG - DIST ENTRE EIXOS 4800MM -   INCL CARROCERIA FIXA ABERTA DE MADEIRA P/ TRANSP  GERAL CARGA SECA - DIMENSOE</v>
          </cell>
          <cell r="C5124" t="str">
            <v>UN</v>
          </cell>
          <cell r="D5124">
            <v>182291.78</v>
          </cell>
        </row>
        <row r="5125">
          <cell r="A5125">
            <v>25010</v>
          </cell>
          <cell r="B5125" t="str">
            <v>CAMINHÃO FORA DE ESTRADA VOLVO A30D 6X6, CAÇAMBA DE 14 M³ , CAPACIDADE DE CARGA  ÚTIL DE 30 TONELADAS, VELOCIDADE MÁXIMA 53 KM/H, 329 HP.</v>
          </cell>
          <cell r="C5125" t="str">
            <v>UN</v>
          </cell>
          <cell r="D5125">
            <v>1064922.3500000001</v>
          </cell>
        </row>
        <row r="5126">
          <cell r="A5126">
            <v>25011</v>
          </cell>
          <cell r="B5126" t="str">
            <v>CAMINHÃO FORA DE ESTRADA VOLVO A35D, CAÇAMBA DE 20 M³, CAPACIDADE DE CARGA  ÚTIL  DE 32,5 TONELADAS, VELOCIDADE MÁXIMA      56 KM/H, 393 HP.</v>
          </cell>
          <cell r="C5126" t="str">
            <v>UN</v>
          </cell>
          <cell r="D5126">
            <v>1200250.8400000001</v>
          </cell>
        </row>
        <row r="5127">
          <cell r="A5127">
            <v>25013</v>
          </cell>
          <cell r="B5127" t="str">
            <v>TANQUE ESTACIONARIO FERLEX TAA -SERPENTINA CAP 20 000 L**CAIXA**</v>
          </cell>
          <cell r="C5127" t="str">
            <v>UN</v>
          </cell>
          <cell r="D5127">
            <v>62584.12</v>
          </cell>
        </row>
        <row r="5128">
          <cell r="A5128">
            <v>25014</v>
          </cell>
          <cell r="B5128" t="str">
            <v>TANQUE ESTACIONARIO FERLEX TAA -MACARICO CAP 20 000 L**CAIXA**</v>
          </cell>
          <cell r="C5128" t="str">
            <v>UN</v>
          </cell>
          <cell r="D5128">
            <v>67316.679999999993</v>
          </cell>
        </row>
        <row r="5129">
          <cell r="A5129">
            <v>25015</v>
          </cell>
          <cell r="B5129" t="str">
            <v>USINA DE ASFALTO A FRIO,  TIPO ALMEIDA  MOD. PMF-35D OU SIMILAR- CAPACIDADE 60 A 80 T/H - ELETRICA - POTENCIA 30 HP</v>
          </cell>
          <cell r="C5129" t="str">
            <v>UN</v>
          </cell>
          <cell r="D5129">
            <v>154530.25</v>
          </cell>
        </row>
        <row r="5130">
          <cell r="A5130">
            <v>25016</v>
          </cell>
          <cell r="B5130" t="str">
            <v>PA CARREGADEIRA SOBRE RODAS CATERPILLAR 938 G - POTENCIA 145 HP - CAPACIDADE DA CACAMBA 2,1 A 2,8 M3 - PESO OPERACIONAL 13.030 KG**CAIXA**</v>
          </cell>
          <cell r="C5130" t="str">
            <v>UN</v>
          </cell>
          <cell r="D5130">
            <v>542947.66</v>
          </cell>
        </row>
        <row r="5131">
          <cell r="A5131">
            <v>25017</v>
          </cell>
          <cell r="B5131" t="str">
            <v>COMPRESSOR DE AR - REBOCAVEL - ATLAS COPCO XA-175 MWD - DESCARGA LIVRE EFETIVA 350 PCM - PRESSAO DE TRABALHO 102 PSI - MOTOR A DIESEL 135 CV**CAIXA**</v>
          </cell>
          <cell r="C5131" t="str">
            <v>UN</v>
          </cell>
          <cell r="D5131">
            <v>131207.19</v>
          </cell>
        </row>
        <row r="5132">
          <cell r="A5132">
            <v>25018</v>
          </cell>
          <cell r="B5132" t="str">
            <v>COMPRESSOR DE AR - REBOCAVEL - ATLAS COPCO XA-420 SB - DESCARGA LIVRE EFETIVA 764 PCM - MOTOR A DIESEL 180 CV**CAIXA**</v>
          </cell>
          <cell r="C5132" t="str">
            <v>UN</v>
          </cell>
          <cell r="D5132">
            <v>239111.79</v>
          </cell>
        </row>
        <row r="5133">
          <cell r="A5133">
            <v>25019</v>
          </cell>
          <cell r="B5133" t="str">
            <v>GRUPO GERADOR, 150/170 KVA, MOTOR A DIESEL 210 CV, ESTACIONÁRIO</v>
          </cell>
          <cell r="C5133" t="str">
            <v>UN</v>
          </cell>
          <cell r="D5133">
            <v>53455.77</v>
          </cell>
        </row>
        <row r="5134">
          <cell r="A5134">
            <v>25020</v>
          </cell>
          <cell r="B5134" t="str">
            <v>TRATOR DE ESTEIRAS CATERPILLAR D8R COM LAMINA E ESCARIFICADOR - POTENCIA 305 HP - PESO OPERACIONAL 37 T**CAIXA**</v>
          </cell>
          <cell r="C5134" t="str">
            <v>UN</v>
          </cell>
          <cell r="D5134">
            <v>2497424.73</v>
          </cell>
        </row>
        <row r="5135">
          <cell r="A5135">
            <v>25021</v>
          </cell>
          <cell r="B5135" t="str">
            <v>TRATOR DE ESTEIRAS CATERPILLAR D8R COM ESCARIFICADOR - POTENCIA 305 HP - PESO OPERACIONAL 37 T**CAIXA**</v>
          </cell>
          <cell r="C5135" t="str">
            <v>UN</v>
          </cell>
          <cell r="D5135">
            <v>2286806.92</v>
          </cell>
        </row>
        <row r="5136">
          <cell r="A5136">
            <v>25022</v>
          </cell>
          <cell r="B5136" t="str">
            <v>PECA DE MADEIRA DE LEI 1A QUALIDADE 4 X 5CM (1.1/2\" x 2\") NAO APARELHEDA\"</v>
          </cell>
          <cell r="C5136" t="str">
            <v>M</v>
          </cell>
          <cell r="D5136">
            <v>2.29</v>
          </cell>
        </row>
        <row r="5137">
          <cell r="A5137">
            <v>25067</v>
          </cell>
          <cell r="B5137" t="str">
            <v>BLOCO CONCRETO ESTRUTURAL FCK 4,5MPA 19X19X39CM NBR 6136 PAREDE TRANS-VERSAL =&gt;25MM E LONGITUDINAL =&gt;32MM</v>
          </cell>
          <cell r="C5137" t="str">
            <v>UN</v>
          </cell>
          <cell r="D5137">
            <v>2.83</v>
          </cell>
        </row>
        <row r="5138">
          <cell r="A5138">
            <v>25069</v>
          </cell>
          <cell r="B5138" t="str">
            <v>TELA NYLON P/REVESTIMENTO POCO FILTRANTE</v>
          </cell>
          <cell r="C5138" t="str">
            <v>M2</v>
          </cell>
          <cell r="D5138">
            <v>11.3</v>
          </cell>
        </row>
        <row r="5139">
          <cell r="A5139">
            <v>25070</v>
          </cell>
          <cell r="B5139" t="str">
            <v>BLOCO CONCRETO ESTRUTURAL FCK 4,5MPA 14X19X39CM NBR 6136 PAREDE=&gt;25MM</v>
          </cell>
          <cell r="C5139" t="str">
            <v>UN</v>
          </cell>
          <cell r="D5139">
            <v>2.25</v>
          </cell>
        </row>
        <row r="5140">
          <cell r="A5140">
            <v>25071</v>
          </cell>
          <cell r="B5140" t="str">
            <v>BLOCO CONCRETO ESTRUTURAL FCK 4,5MPA 9X19X39CM</v>
          </cell>
          <cell r="C5140" t="str">
            <v>UN</v>
          </cell>
          <cell r="D5140">
            <v>1.6</v>
          </cell>
        </row>
        <row r="5141">
          <cell r="A5141">
            <v>25398</v>
          </cell>
          <cell r="B5141" t="str">
            <v>CONJUNTO P/FUTSAL (TRAVES FOGO 300X200 REDES 4MM</v>
          </cell>
          <cell r="C5141" t="str">
            <v>UN</v>
          </cell>
          <cell r="D5141">
            <v>1384.94</v>
          </cell>
        </row>
        <row r="5142">
          <cell r="A5142">
            <v>25399</v>
          </cell>
          <cell r="B5142" t="str">
            <v>CONJUNTO P/VOLEI(POSTES FOGO H=255 REDE NYLON 2 MM</v>
          </cell>
          <cell r="C5142" t="str">
            <v>UN</v>
          </cell>
          <cell r="D5142">
            <v>316.56</v>
          </cell>
        </row>
        <row r="5143">
          <cell r="A5143">
            <v>25400</v>
          </cell>
          <cell r="B5143" t="str">
            <v>TABELA BASQUETE LAM NAVAL 180X120 ARO METAL E REDE - CONJUNTO COM 02 TABELAS</v>
          </cell>
          <cell r="C5143" t="str">
            <v>UN</v>
          </cell>
          <cell r="D5143">
            <v>1042.22</v>
          </cell>
        </row>
        <row r="5144">
          <cell r="A5144">
            <v>25860</v>
          </cell>
          <cell r="B5144" t="str">
            <v>MANTA TERMOPLÁSTICA, PEAD, GEOMEMBRANA LISA, E = 0,50 MM, NBR 15352</v>
          </cell>
          <cell r="C5144" t="str">
            <v>M2</v>
          </cell>
          <cell r="D5144">
            <v>4.96</v>
          </cell>
        </row>
        <row r="5145">
          <cell r="A5145">
            <v>25861</v>
          </cell>
          <cell r="B5145" t="str">
            <v>MANTA TERMOPLÁSTICA, PEAD, GEOMEMBRANA LISA, E = 0,75 MM, NBR 15352</v>
          </cell>
          <cell r="C5145" t="str">
            <v>M2</v>
          </cell>
          <cell r="D5145">
            <v>7.44</v>
          </cell>
        </row>
        <row r="5146">
          <cell r="A5146">
            <v>25862</v>
          </cell>
          <cell r="B5146" t="str">
            <v>MANTA TERMOPLÁSTICA, PEAD, GEOMEMBRANA LISA, E = 0,80 MM, NBR 15352</v>
          </cell>
          <cell r="C5146" t="str">
            <v>M2</v>
          </cell>
          <cell r="D5146">
            <v>7.93</v>
          </cell>
        </row>
        <row r="5147">
          <cell r="A5147">
            <v>25863</v>
          </cell>
          <cell r="B5147" t="str">
            <v>MANTA TERMOPLÁSTICA, PEAD, GEOMEMBRANA LISA, E = 1,00 MM, NBR 15352</v>
          </cell>
          <cell r="C5147" t="str">
            <v>M2</v>
          </cell>
          <cell r="D5147">
            <v>9.92</v>
          </cell>
        </row>
        <row r="5148">
          <cell r="A5148">
            <v>25864</v>
          </cell>
          <cell r="B5148" t="str">
            <v>MANTA TERMOPLÁSTICA, PEAD, GEOMEMBRANA LISA, E = 1,50 MM, NBR 15352</v>
          </cell>
          <cell r="C5148" t="str">
            <v>M2</v>
          </cell>
          <cell r="D5148">
            <v>14.87</v>
          </cell>
        </row>
        <row r="5149">
          <cell r="A5149">
            <v>25865</v>
          </cell>
          <cell r="B5149" t="str">
            <v>MANTA TERMOPLÁSTICA, PEAD, GEOMEMBRANA LISA, E = 2,00 MM, NBR 15352</v>
          </cell>
          <cell r="C5149" t="str">
            <v>M2</v>
          </cell>
          <cell r="D5149">
            <v>19.829999999999998</v>
          </cell>
        </row>
        <row r="5150">
          <cell r="A5150">
            <v>25866</v>
          </cell>
          <cell r="B5150" t="str">
            <v>MANTA TERMOPLÁSTICA, PEAD, GEOMEMBRANA LISA, E = 2,50 MM, NBR 15352</v>
          </cell>
          <cell r="C5150" t="str">
            <v>M2</v>
          </cell>
          <cell r="D5150">
            <v>24.79</v>
          </cell>
        </row>
        <row r="5151">
          <cell r="A5151">
            <v>25867</v>
          </cell>
          <cell r="B5151" t="str">
            <v>MANTA TERMOPLÁSTICA, PEAD, GEOMEMBRANA TEXTURIZADA, E = 1,50 MM, NBR 15352</v>
          </cell>
          <cell r="C5151" t="str">
            <v>M2</v>
          </cell>
          <cell r="D5151">
            <v>16.18</v>
          </cell>
        </row>
        <row r="5152">
          <cell r="A5152">
            <v>25868</v>
          </cell>
          <cell r="B5152" t="str">
            <v>MANTA TERMOPLÁSTICA, PEAD, GEOMEMBRANA TEXTURIZADA, E = 0,50 MM, NBR 15352</v>
          </cell>
          <cell r="C5152" t="str">
            <v>M2</v>
          </cell>
          <cell r="D5152">
            <v>5.49</v>
          </cell>
        </row>
        <row r="5153">
          <cell r="A5153">
            <v>25869</v>
          </cell>
          <cell r="B5153" t="str">
            <v>MANTA TERMOPLÁSTICA, PEAD, GEOMEMBRANA TEXTURIZADA, E = 0,75 MM, NBR 15352</v>
          </cell>
          <cell r="C5153" t="str">
            <v>M2</v>
          </cell>
          <cell r="D5153">
            <v>8.26</v>
          </cell>
        </row>
        <row r="5154">
          <cell r="A5154">
            <v>25870</v>
          </cell>
          <cell r="B5154" t="str">
            <v>MANTA TERMOPLÁSTICA, PEAD, GEOMEMBRANA TEXTURIZADA, E = 0,80 MM, NBR 15352</v>
          </cell>
          <cell r="C5154" t="str">
            <v>M2</v>
          </cell>
          <cell r="D5154">
            <v>8.77</v>
          </cell>
        </row>
        <row r="5155">
          <cell r="A5155">
            <v>25871</v>
          </cell>
          <cell r="B5155" t="str">
            <v>MANTA TERMOPLÁSTICA, PEAD, GEOMEMBRANA TEXTURIZADA, E = 1,00 MM, NBR 15352</v>
          </cell>
          <cell r="C5155" t="str">
            <v>M2</v>
          </cell>
          <cell r="D5155">
            <v>10.9</v>
          </cell>
        </row>
        <row r="5156">
          <cell r="A5156">
            <v>25872</v>
          </cell>
          <cell r="B5156" t="str">
            <v>MANTA TERMOPLÁSTICA, PEAD, GEOMEMBRANA TEXTURIZADA, E = 2,00 MM, NBR 15352</v>
          </cell>
          <cell r="C5156" t="str">
            <v>M2</v>
          </cell>
          <cell r="D5156">
            <v>21.56</v>
          </cell>
        </row>
        <row r="5157">
          <cell r="A5157">
            <v>25873</v>
          </cell>
          <cell r="B5157" t="str">
            <v>MANTA TERMOPLÁSTICA, PEAD, GEOMEMBRANA TEXTURIZADA, E = 2,50 MM, NBR 15352</v>
          </cell>
          <cell r="C5157" t="str">
            <v>M2</v>
          </cell>
          <cell r="D5157">
            <v>26.96</v>
          </cell>
        </row>
        <row r="5158">
          <cell r="A5158">
            <v>25874</v>
          </cell>
          <cell r="B5158" t="str">
            <v>TUBO DE POLIETILENO DE ALTA DENSIDADE, PEAD, PE-80, DE 1200 MM X 37,2 MM PAREDE, ( SDR 32,25 - PN 04 ) DE AGUA, ISO 4427/96</v>
          </cell>
          <cell r="C5158" t="str">
            <v>M</v>
          </cell>
          <cell r="D5158">
            <v>2690.91</v>
          </cell>
        </row>
        <row r="5159">
          <cell r="A5159">
            <v>25875</v>
          </cell>
          <cell r="B5159" t="str">
            <v>TUBO DE POLIETILENO DE ALTA DENSIDADE, PEAD, PE-80, DE 800 MM X 30,8 MM PAREDE, ( SDR 26 - PN 05 ) DE AGUA, ISO 4427/96</v>
          </cell>
          <cell r="C5159" t="str">
            <v>M</v>
          </cell>
          <cell r="D5159">
            <v>1469.74</v>
          </cell>
        </row>
        <row r="5160">
          <cell r="A5160">
            <v>25876</v>
          </cell>
          <cell r="B5160" t="str">
            <v>TUBO DE POLIETILENO DE ALTA DENSIDADE, PEAD, PE-80, DE 1000 MM X 38,5 MM PAREDE, ( SDR 26 - PN 05 ) DE AGUA, ISO 4427/96</v>
          </cell>
          <cell r="C5160" t="str">
            <v>M</v>
          </cell>
          <cell r="D5160">
            <v>2296.8200000000002</v>
          </cell>
        </row>
        <row r="5161">
          <cell r="A5161">
            <v>25877</v>
          </cell>
          <cell r="B5161" t="str">
            <v>TUBO DE POLIETILENO DE ALTA DENSIDADE, PEAD, PE-80, DE 1400 MM X 42,9 MM PAREDE, (SDR 32,25 - PN 04 ) DE AGUA, ISO 4427/96</v>
          </cell>
          <cell r="C5161" t="str">
            <v>M</v>
          </cell>
          <cell r="D5161">
            <v>3622.94</v>
          </cell>
        </row>
        <row r="5162">
          <cell r="A5162">
            <v>25878</v>
          </cell>
          <cell r="B5162" t="str">
            <v>TUBO DE POLIETILENO DE ALTA DENSIDADE, PEAD, PE-80, DE 160 MM X 14,6 MM PAREDE, (SDR 11 - PN 12,5 ) DE AGUA, ISO 4427/96</v>
          </cell>
          <cell r="C5162" t="str">
            <v>M</v>
          </cell>
          <cell r="D5162">
            <v>124.06</v>
          </cell>
        </row>
        <row r="5163">
          <cell r="A5163">
            <v>25879</v>
          </cell>
          <cell r="B5163" t="str">
            <v>TUBO DE POLIETILENO DE ALTA DENSIDADE, PEAD, PE-80, DE 1600 MM X 49,0 MM PAREDE, ( SDR 32,25 - PN 04 ) DE AGUA, ISO 4427/96</v>
          </cell>
          <cell r="C5163" t="str">
            <v>M</v>
          </cell>
          <cell r="D5163">
            <v>4726.24</v>
          </cell>
        </row>
        <row r="5164">
          <cell r="A5164">
            <v>25880</v>
          </cell>
          <cell r="B5164" t="str">
            <v>TUBO DE POLIETILENO DE ALTA DENSIDADE, PEAD, PE-80, DE 200 MM X 18,2 MM PAREDE, ( SDR 11 - PN 12,5 ) DE AGUA, ISO 4427/96</v>
          </cell>
          <cell r="C5164" t="str">
            <v>M</v>
          </cell>
          <cell r="D5164">
            <v>193.38</v>
          </cell>
        </row>
        <row r="5165">
          <cell r="A5165">
            <v>25881</v>
          </cell>
          <cell r="B5165" t="str">
            <v>TUBO DE POLIETILENO DE ALTA DENSIDADE, PEAD, PE-80, DE 315 MM X 28,7 MM PAREDE, ( SDR 11 - PN 12,5 ) DE AGUA, ISO 4427/96</v>
          </cell>
          <cell r="C5165" t="str">
            <v>M</v>
          </cell>
          <cell r="D5165">
            <v>479.13</v>
          </cell>
        </row>
        <row r="5166">
          <cell r="A5166">
            <v>25882</v>
          </cell>
          <cell r="B5166" t="str">
            <v>TUBO DE POLIETILENO DE ALTA DENSIDADE, PEAD, PE-80, DE 400 MM X 36,4 MM PAREDE, ( SDR 11 - PN 12,5 ) DE AGUA, ISO 4427/96</v>
          </cell>
          <cell r="C5166" t="str">
            <v>M</v>
          </cell>
          <cell r="D5166">
            <v>771.72</v>
          </cell>
        </row>
        <row r="5167">
          <cell r="A5167">
            <v>25883</v>
          </cell>
          <cell r="B5167" t="str">
            <v>TUBO DE POLIETILENO DE ALTA DENSIDADE, PEAD, PE-80, DE 50 MM X 4,6 MM PAREDE, (SDR 11 - PN 12,5)  ISO 4427/96, P/ REDE DE AGUA, ISO 4427/96</v>
          </cell>
          <cell r="C5167" t="str">
            <v>M</v>
          </cell>
          <cell r="D5167">
            <v>12.33</v>
          </cell>
        </row>
        <row r="5168">
          <cell r="A5168">
            <v>25884</v>
          </cell>
          <cell r="B5168" t="str">
            <v>TUBO DE POLIETILENO DE ALTA DENSIDADE, PEAD, PE-80, DE 500 MM X 45,5 MM PAREDE, ( SDR 11 - PN 12,5 ) DE AGUA, ISO 4427/96</v>
          </cell>
          <cell r="C5168" t="str">
            <v>M</v>
          </cell>
          <cell r="D5168">
            <v>1205.23</v>
          </cell>
        </row>
        <row r="5169">
          <cell r="A5169">
            <v>25885</v>
          </cell>
          <cell r="B5169" t="str">
            <v>TUBO DE POLIETILENO DE ALTA DENSIDADE, PEAD, PE-80, DE 630 MM X 57,3 MM PAREDE, SDR 11 - PN 12,5 ) DE AGUA, ISO 4427/96</v>
          </cell>
          <cell r="C5169" t="str">
            <v>M</v>
          </cell>
          <cell r="D5169">
            <v>1373.5</v>
          </cell>
        </row>
        <row r="5170">
          <cell r="A5170">
            <v>25886</v>
          </cell>
          <cell r="B5170" t="str">
            <v>TUBO DE POLIETILENO DE ALTA DENSIDADE, PEAD, PE-80, DE 75 MM X 6,9 MM PAREDE, ( SRD 11 - PN 12,5 ) P/REDE DE AGUA, ISO 4427/96</v>
          </cell>
          <cell r="C5170" t="str">
            <v>M</v>
          </cell>
          <cell r="D5170">
            <v>27.54</v>
          </cell>
        </row>
        <row r="5171">
          <cell r="A5171">
            <v>25887</v>
          </cell>
          <cell r="B5171" t="str">
            <v>TUBO DE POLIETILENO DE ALTA DENSIDADE, PEAD, PE-80, DE 900 MM X 34,7 MM PAREDE, ( SDR 26 - PN 05 ) DE AGUA, ISO 4427/96</v>
          </cell>
          <cell r="C5171" t="str">
            <v>M</v>
          </cell>
          <cell r="D5171">
            <v>1863.53</v>
          </cell>
        </row>
        <row r="5172">
          <cell r="A5172">
            <v>25888</v>
          </cell>
          <cell r="B5172" t="str">
            <v>TUBO DE POLIETILENO DE ALTA DENSIDADE, PEAD, PE-80, 110 MM X 10,0 MM PAREDE, ( SDR 11 - PN 12,5 ) P/REDE DE AGUA, ISO 4427/96</v>
          </cell>
          <cell r="C5172" t="str">
            <v>M</v>
          </cell>
          <cell r="D5172">
            <v>58.44</v>
          </cell>
        </row>
        <row r="5173">
          <cell r="A5173">
            <v>25889</v>
          </cell>
          <cell r="B5173" t="str">
            <v>TUBO DE POLIETILENO DE ALTA DENSIDADE, PEAD, PE-80, DE 730 MM X 34,1 MM PAREDE, ( SDR 21 - PN 06 )  P/REDE DE AGUA, ISO 4427/96</v>
          </cell>
          <cell r="C5173" t="str">
            <v>M</v>
          </cell>
          <cell r="D5173">
            <v>1499.75</v>
          </cell>
        </row>
        <row r="5174">
          <cell r="A5174">
            <v>25930</v>
          </cell>
          <cell r="B5174" t="str">
            <v>GRANALHA DE AÇO SELECIONADA, ANGULAR OU ESFÉRICA, PARA JATEAMENTO - ESP=1MM</v>
          </cell>
          <cell r="C5174" t="str">
            <v>SC25KG</v>
          </cell>
          <cell r="D5174">
            <v>85</v>
          </cell>
        </row>
        <row r="5175">
          <cell r="A5175">
            <v>25931</v>
          </cell>
          <cell r="B5175" t="str">
            <v>DISCO DE CORTE DIAMANTADO - 7\", PARA ESMERILHADEIRA, SEGMENTADO, PARA CONCRETO</v>
          </cell>
          <cell r="C5175" t="str">
            <v>UN</v>
          </cell>
          <cell r="D5175">
            <v>57.19</v>
          </cell>
        </row>
        <row r="5176">
          <cell r="A5176">
            <v>25932</v>
          </cell>
          <cell r="B5176" t="str">
            <v>BOMBA HIDRAULICA ALTA PRESSÃO (UNIDADE MOTRIZ), VAZÃO DE 3,0L/MIN, ATINGINDO PRESSÕES MANOMÉTRICAS DE ATÉ 100KGF/CM2 - LOCAÇÃO</v>
          </cell>
          <cell r="C5176" t="str">
            <v>DIA</v>
          </cell>
          <cell r="D5176">
            <v>188</v>
          </cell>
        </row>
        <row r="5177">
          <cell r="A5177">
            <v>25950</v>
          </cell>
          <cell r="B5177" t="str">
            <v>SERVIÇO DE BOMBEAMENTO DE CONCRETO</v>
          </cell>
          <cell r="C5177" t="str">
            <v>M3</v>
          </cell>
          <cell r="D5177">
            <v>38.31</v>
          </cell>
        </row>
        <row r="5178">
          <cell r="A5178">
            <v>25951</v>
          </cell>
          <cell r="B5178" t="str">
            <v>FERTILIZANTE NPK - 10:10:10</v>
          </cell>
          <cell r="C5178" t="str">
            <v>KG</v>
          </cell>
          <cell r="D5178">
            <v>1.29</v>
          </cell>
        </row>
        <row r="5179">
          <cell r="A5179">
            <v>25952</v>
          </cell>
          <cell r="B5179" t="str">
            <v>GUINDASTE HIDRAULICO AUTOPROPELIDO ROUGH TERRAIN CRENE, TEREX RT 230, COM LANÇA TELESCOPICA DE 27 M, CAP 30 T, MOTOR DÍESEL, 97 KW, TRACAO 4 X 4 ( IMPORTADO )</v>
          </cell>
          <cell r="C5179" t="str">
            <v>UN</v>
          </cell>
          <cell r="D5179">
            <v>647608.56000000006</v>
          </cell>
        </row>
        <row r="5180">
          <cell r="A5180">
            <v>25953</v>
          </cell>
          <cell r="B5180" t="str">
            <v>GUINDASTE HIDRAULICO AUTOPROPELIDO, SOBRE RODAS, CAP ATÉ 100 T - TEREX AC  100. ( IMPORTADO )</v>
          </cell>
          <cell r="C5180" t="str">
            <v>UN</v>
          </cell>
          <cell r="D5180">
            <v>2979005.95</v>
          </cell>
        </row>
        <row r="5181">
          <cell r="A5181">
            <v>25954</v>
          </cell>
          <cell r="B5181" t="str">
            <v>GUINDASTE HIDRAULICO AUTOPROPELIDO, SOBRE RODAS, CAP ATÉ 55 T - TEREX  AC  55 CITY ( IMPORTADO )</v>
          </cell>
          <cell r="C5181" t="str">
            <v>UN</v>
          </cell>
          <cell r="D5181">
            <v>1613628.23</v>
          </cell>
        </row>
        <row r="5182">
          <cell r="A5182">
            <v>25955</v>
          </cell>
          <cell r="B5182" t="str">
            <v>JATEADORA DE AREIA PNEUMATICO, PRESSAO MAX 100 LB/POL2, SOBRE CHASSIS COM RODAS</v>
          </cell>
          <cell r="C5182" t="str">
            <v>UN</v>
          </cell>
          <cell r="D5182">
            <v>9235.23</v>
          </cell>
        </row>
        <row r="5183">
          <cell r="A5183">
            <v>25956</v>
          </cell>
          <cell r="B5183" t="str">
            <v>MARTELO DEMOLIDOR PNEUMÁTICO MANUAL, MARCA  ATLAS COPCO, MODELO TEX-33KG,  CONSUMO DE AR 90PCM</v>
          </cell>
          <cell r="C5183" t="str">
            <v>UN</v>
          </cell>
          <cell r="D5183">
            <v>7215.23</v>
          </cell>
        </row>
        <row r="5184">
          <cell r="A5184">
            <v>25957</v>
          </cell>
          <cell r="B5184" t="str">
            <v>AJUSTADOR MECÂNICO  ( AJUSTADOR DE ESTRUTURA METÁLICA TRELIÇADA)</v>
          </cell>
          <cell r="C5184" t="str">
            <v>H</v>
          </cell>
          <cell r="D5184">
            <v>5.48</v>
          </cell>
        </row>
        <row r="5185">
          <cell r="A5185">
            <v>25958</v>
          </cell>
          <cell r="B5185" t="str">
            <v>FERRAMENTEIRO (CONTROLA AS FERRAMENTAS DA MONTAGEM DE ESTRUTURAS METÁLICAS)</v>
          </cell>
          <cell r="C5185" t="str">
            <v>H</v>
          </cell>
          <cell r="D5185">
            <v>5.22</v>
          </cell>
        </row>
        <row r="5186">
          <cell r="A5186">
            <v>25959</v>
          </cell>
          <cell r="B5186" t="str">
            <v>OPERADOR DE PAVIMENTADORA</v>
          </cell>
          <cell r="C5186" t="str">
            <v>H</v>
          </cell>
          <cell r="D5186">
            <v>7.03</v>
          </cell>
        </row>
        <row r="5187">
          <cell r="A5187">
            <v>25960</v>
          </cell>
          <cell r="B5187" t="str">
            <v>PINTOR DE PAVIMENTACAO ASFALTICA</v>
          </cell>
          <cell r="C5187" t="str">
            <v>H</v>
          </cell>
          <cell r="D5187">
            <v>5.44</v>
          </cell>
        </row>
        <row r="5188">
          <cell r="A5188">
            <v>25961</v>
          </cell>
          <cell r="B5188" t="str">
            <v>RASTELEIRO</v>
          </cell>
          <cell r="C5188" t="str">
            <v>H</v>
          </cell>
          <cell r="D5188">
            <v>5.3</v>
          </cell>
        </row>
        <row r="5189">
          <cell r="A5189">
            <v>25962</v>
          </cell>
          <cell r="B5189" t="str">
            <v>PASTILHA DE VIDRO BRANCA 2 x 2 CM</v>
          </cell>
          <cell r="C5189" t="str">
            <v>M2</v>
          </cell>
          <cell r="D5189">
            <v>23.7</v>
          </cell>
        </row>
        <row r="5190">
          <cell r="A5190">
            <v>25963</v>
          </cell>
          <cell r="B5190" t="str">
            <v>CALCARIO DOLOMITICO  A</v>
          </cell>
          <cell r="C5190" t="str">
            <v>KG</v>
          </cell>
          <cell r="D5190">
            <v>0.05</v>
          </cell>
        </row>
        <row r="5191">
          <cell r="A5191">
            <v>25964</v>
          </cell>
          <cell r="B5191" t="str">
            <v>JARDINEIRO</v>
          </cell>
          <cell r="C5191" t="str">
            <v>H</v>
          </cell>
          <cell r="D5191">
            <v>7.22</v>
          </cell>
        </row>
        <row r="5192">
          <cell r="A5192">
            <v>25965</v>
          </cell>
          <cell r="B5192" t="str">
            <v>PISO DE BORRACHA SINTÉTICA 50X50CM - ESP 4.00 MM, MODELO CANELADO, COR VERDE MUSGO</v>
          </cell>
          <cell r="C5192" t="str">
            <v>M2</v>
          </cell>
          <cell r="D5192">
            <v>139.82</v>
          </cell>
        </row>
        <row r="5193">
          <cell r="A5193">
            <v>25966</v>
          </cell>
          <cell r="B5193" t="str">
            <v>REDUTOR TIPO 2002 PRIMEIRA QUALIDADE</v>
          </cell>
          <cell r="C5193" t="str">
            <v>L</v>
          </cell>
          <cell r="D5193">
            <v>10.220000000000001</v>
          </cell>
        </row>
        <row r="5194">
          <cell r="A5194">
            <v>25967</v>
          </cell>
          <cell r="B5194" t="str">
            <v>APOIO DO PORTA DENTE FRESADORA CIBER W 1900 .</v>
          </cell>
          <cell r="C5194" t="str">
            <v>UN</v>
          </cell>
          <cell r="D5194">
            <v>1318.64</v>
          </cell>
        </row>
        <row r="5195">
          <cell r="A5195">
            <v>25968</v>
          </cell>
          <cell r="B5195" t="str">
            <v>DENTE PARA FRESADORA CIBER W 1900.</v>
          </cell>
          <cell r="C5195" t="str">
            <v>UN</v>
          </cell>
          <cell r="D5195">
            <v>62.78</v>
          </cell>
        </row>
        <row r="5196">
          <cell r="A5196">
            <v>25969</v>
          </cell>
          <cell r="B5196" t="str">
            <v>PORTA DENTE PARA FRESADORA  CIBER W 1900.</v>
          </cell>
          <cell r="C5196" t="str">
            <v>UN</v>
          </cell>
          <cell r="D5196">
            <v>334.5</v>
          </cell>
        </row>
        <row r="5197">
          <cell r="A5197">
            <v>25970</v>
          </cell>
          <cell r="B5197" t="str">
            <v>VIBROACABADORA DE ASFALTO SOBRE ESTEIRA, CIFALI - TEREX  MOD. VDA 400,  A DIESEL, 76 CV (57 KW), PRODUCAO 400 T/H -</v>
          </cell>
          <cell r="C5197" t="str">
            <v>UN</v>
          </cell>
          <cell r="D5197">
            <v>811070.24</v>
          </cell>
        </row>
        <row r="5198">
          <cell r="A5198">
            <v>25971</v>
          </cell>
          <cell r="B5198" t="str">
            <v>VIBROACABADORA DE ASFALTO SOBRE ESTEIRA, VÖGELE SUPER AF 5500,  A DIESEL, 100 KW, PRODUCAO 600 T/H. (NACIONAL)</v>
          </cell>
          <cell r="C5198" t="str">
            <v>UN</v>
          </cell>
          <cell r="D5198">
            <v>1207271.43</v>
          </cell>
        </row>
        <row r="5199">
          <cell r="A5199">
            <v>25972</v>
          </cell>
          <cell r="B5199" t="str">
            <v>MICRO ESFERAS DE  VIDRO TIPO I-B PRE-MIX (PADRÃO INFRAERO) - NBR 8169</v>
          </cell>
          <cell r="C5199" t="str">
            <v>KG</v>
          </cell>
          <cell r="D5199">
            <v>6.02</v>
          </cell>
        </row>
        <row r="5200">
          <cell r="A5200">
            <v>25973</v>
          </cell>
          <cell r="B5200" t="str">
            <v>MICRO ESFERAS DE VIDRO DO TIPO II-A - DROP-ON (PADRÃO INFRAERO) - NBR 8169</v>
          </cell>
          <cell r="C5200" t="str">
            <v>KG</v>
          </cell>
          <cell r="D5200">
            <v>6.02</v>
          </cell>
        </row>
        <row r="5201">
          <cell r="A5201">
            <v>25974</v>
          </cell>
          <cell r="B5201" t="str">
            <v>CIMENTO PORTLAND ESTRUTURAL BRANCO CPB-32</v>
          </cell>
          <cell r="C5201" t="str">
            <v>KG</v>
          </cell>
          <cell r="D5201">
            <v>1.04</v>
          </cell>
        </row>
        <row r="5202">
          <cell r="A5202">
            <v>25975</v>
          </cell>
          <cell r="B5202" t="str">
            <v>BETONEIRA 580L , A GASOLINA, 10 KW, CONSUMO 3L/H, ROTATIVA, COM CARREGADOR DE MATERIAL E MEDIDOR DE AGUA</v>
          </cell>
          <cell r="C5202" t="str">
            <v>UN</v>
          </cell>
          <cell r="D5202">
            <v>16250.03</v>
          </cell>
        </row>
        <row r="5203">
          <cell r="A5203">
            <v>25976</v>
          </cell>
          <cell r="B5203" t="str">
            <v>DIVISORIA EM GRANITO BRANCO ESP=3CM COM DUAS FACES POLIDAS LEVIGADO</v>
          </cell>
          <cell r="C5203" t="str">
            <v>M2</v>
          </cell>
          <cell r="D5203">
            <v>378.53</v>
          </cell>
        </row>
        <row r="5204">
          <cell r="A5204">
            <v>25977</v>
          </cell>
          <cell r="B5204" t="str">
            <v>PISO EM GRANITO BRANCO MARFIM 30X30CM E=2CM LEVIGADO</v>
          </cell>
          <cell r="C5204" t="str">
            <v>M2</v>
          </cell>
          <cell r="D5204">
            <v>172.06</v>
          </cell>
        </row>
        <row r="5205">
          <cell r="A5205">
            <v>25978</v>
          </cell>
          <cell r="B5205" t="str">
            <v>PISO EM GRANITO BRANCO MARFIM 50X50CM E=2CM LEVIGADO</v>
          </cell>
          <cell r="C5205" t="str">
            <v>M2</v>
          </cell>
          <cell r="D5205">
            <v>189.26</v>
          </cell>
        </row>
        <row r="5206">
          <cell r="A5206">
            <v>25979</v>
          </cell>
          <cell r="B5206" t="str">
            <v>PISO EM GRANITO BRANCO MONET 50X50CM E=2CM LEVIGADO</v>
          </cell>
          <cell r="C5206" t="str">
            <v>M2</v>
          </cell>
          <cell r="D5206">
            <v>183.53</v>
          </cell>
        </row>
        <row r="5207">
          <cell r="A5207">
            <v>25980</v>
          </cell>
          <cell r="B5207" t="str">
            <v>PISO EM GRANITO BRANCO QUARTZ  E=2CM LEVIGADO</v>
          </cell>
          <cell r="C5207" t="str">
            <v>M2</v>
          </cell>
          <cell r="D5207">
            <v>189.26</v>
          </cell>
        </row>
        <row r="5208">
          <cell r="A5208">
            <v>25981</v>
          </cell>
          <cell r="B5208" t="str">
            <v>PISO EM GRANITO BRANCO QUARTZ 30X30CM E=2CM LEVIGADO</v>
          </cell>
          <cell r="C5208" t="str">
            <v>M2</v>
          </cell>
          <cell r="D5208">
            <v>228.26</v>
          </cell>
        </row>
        <row r="5209">
          <cell r="A5209">
            <v>25982</v>
          </cell>
          <cell r="B5209" t="str">
            <v>PISO EM GRANITO BRANCO QUARTZ 50X50CM E=2CM LEVIGADO</v>
          </cell>
          <cell r="C5209" t="str">
            <v>M2</v>
          </cell>
          <cell r="D5209">
            <v>227.12</v>
          </cell>
        </row>
        <row r="5210">
          <cell r="A5210">
            <v>25983</v>
          </cell>
          <cell r="B5210" t="str">
            <v>RODAPÉ EM GRANITO BRANCO MARFIM E=2CM, H=10CM, LEVIGADO</v>
          </cell>
          <cell r="C5210" t="str">
            <v>M2</v>
          </cell>
          <cell r="D5210">
            <v>263.82</v>
          </cell>
        </row>
        <row r="5211">
          <cell r="A5211">
            <v>25985</v>
          </cell>
          <cell r="B5211" t="str">
            <v>SERRA DE DISCO DIAMANTADO, 57 CV ,  Á  DISSEL , MARCA EDCO , MODELO  SS - 65 ,  CONSUMO 14,4 L/H, CAPACIDADE DE CORTE 800 MM (0,8M/M3) = 1000M3 DE PAVIMENTADO. (IMPORTADO)</v>
          </cell>
          <cell r="C5211" t="str">
            <v>UN</v>
          </cell>
          <cell r="D5211">
            <v>54218.04</v>
          </cell>
        </row>
        <row r="5212">
          <cell r="A5212">
            <v>25986</v>
          </cell>
          <cell r="B5212" t="str">
            <v>GRUPO GERADOR COM SILENCIADOR, MOTOR A DIESEL DE 180 KVA (144 KW), CONSUMO 31,68 L/H</v>
          </cell>
          <cell r="C5212" t="str">
            <v>UN</v>
          </cell>
          <cell r="D5212">
            <v>53137.83</v>
          </cell>
        </row>
        <row r="5213">
          <cell r="A5213">
            <v>25987</v>
          </cell>
          <cell r="B5213" t="str">
            <v>GRUPO GERADOR COM SILENCIADOR, MOTOR A DIESEL DE 40/44 KVA (32/35 KW), CONSUMO 7,04 L/H</v>
          </cell>
          <cell r="C5213" t="str">
            <v>UN</v>
          </cell>
          <cell r="D5213">
            <v>28676.43</v>
          </cell>
        </row>
        <row r="5214">
          <cell r="A5214">
            <v>25988</v>
          </cell>
          <cell r="B5214" t="str">
            <v>SACO DE ANINHAGEM</v>
          </cell>
          <cell r="C5214" t="str">
            <v>M2</v>
          </cell>
          <cell r="D5214">
            <v>2.25</v>
          </cell>
        </row>
        <row r="5215">
          <cell r="A5215">
            <v>26017</v>
          </cell>
          <cell r="B5215" t="str">
            <v>DISCO DE BORRACHA PARA LIXADEIRA ELETRICA  7\" (180 MM)</v>
          </cell>
          <cell r="C5215" t="str">
            <v>UN</v>
          </cell>
          <cell r="D5215">
            <v>13.68</v>
          </cell>
        </row>
        <row r="5216">
          <cell r="A5216">
            <v>26018</v>
          </cell>
          <cell r="B5216" t="str">
            <v>DISCO DE CORTE  PARA ESTRUTURA METÁLICA 300 X 3,2 X 19,05 MM</v>
          </cell>
          <cell r="C5216" t="str">
            <v>UN</v>
          </cell>
          <cell r="D5216">
            <v>2.8</v>
          </cell>
        </row>
        <row r="5217">
          <cell r="A5217">
            <v>26019</v>
          </cell>
          <cell r="B5217" t="str">
            <v>DISCO DE DESBASTE PARA ESTRUTURA METÁLICA DE 9\"  X  1/4\"  X 7/8\"  ( 225 X 6,25 X 21,87 MM)</v>
          </cell>
          <cell r="C5217" t="str">
            <v>UN</v>
          </cell>
          <cell r="D5217">
            <v>11.71</v>
          </cell>
        </row>
        <row r="5218">
          <cell r="A5218">
            <v>26020</v>
          </cell>
          <cell r="B5218" t="str">
            <v>DISCO DE LIXA GRÃO GROSSO 180 MM</v>
          </cell>
          <cell r="C5218" t="str">
            <v>UN</v>
          </cell>
          <cell r="D5218">
            <v>4.26</v>
          </cell>
        </row>
        <row r="5219">
          <cell r="A5219">
            <v>26021</v>
          </cell>
          <cell r="B5219" t="str">
            <v>ESCOVA CIRCULAR EM AÇO LATONADO, COM CERDAS DE 0,30 MM, DE 6\" X 1 (INDICAR FABRICANTE)</v>
          </cell>
          <cell r="C5219" t="str">
            <v>UN</v>
          </cell>
          <cell r="D5219">
            <v>16.45</v>
          </cell>
        </row>
        <row r="5220">
          <cell r="A5220">
            <v>26022</v>
          </cell>
          <cell r="B5220" t="str">
            <v>PONTEIRO PARA ROMPEDOR 1 1/4\" ( 32MM) , SEXTAVADO, TIPO TORNIBRÁS REF. 3083.3047-00 OU SIMILAR</v>
          </cell>
          <cell r="C5220" t="str">
            <v>UN</v>
          </cell>
          <cell r="D5220">
            <v>67.59</v>
          </cell>
        </row>
        <row r="5221">
          <cell r="A5221">
            <v>26023</v>
          </cell>
          <cell r="B5221" t="str">
            <v>REBOLO ABRASIVO, DIVERSAS GRANAS, TIPO RETO, DIM. 6\" ( 152,4MM X 25,4MM X 31,75MM)</v>
          </cell>
          <cell r="C5221" t="str">
            <v>UN</v>
          </cell>
          <cell r="D5221">
            <v>25.76</v>
          </cell>
        </row>
        <row r="5222">
          <cell r="A5222">
            <v>26026</v>
          </cell>
          <cell r="B5222" t="str">
            <v>SILICA ATIVA PARA ADIÇÃO EM ARGAMASSA E CONCRETO</v>
          </cell>
          <cell r="C5222" t="str">
            <v>KG</v>
          </cell>
          <cell r="D5222">
            <v>1.39</v>
          </cell>
        </row>
        <row r="5223">
          <cell r="A5223">
            <v>26027</v>
          </cell>
          <cell r="B5223" t="str">
            <v>ADITIVO INCORPORADOR DE AR PARA CONCRETO</v>
          </cell>
          <cell r="C5223" t="str">
            <v>L</v>
          </cell>
          <cell r="D5223">
            <v>2.85</v>
          </cell>
        </row>
        <row r="5224">
          <cell r="A5224">
            <v>26028</v>
          </cell>
          <cell r="B5224" t="str">
            <v>POZOLANA</v>
          </cell>
          <cell r="C5224" t="str">
            <v>SC50KG</v>
          </cell>
          <cell r="D5224">
            <v>17.53</v>
          </cell>
        </row>
        <row r="5225">
          <cell r="A5225">
            <v>26029</v>
          </cell>
          <cell r="B5225" t="str">
            <v>COLA À BASE DE RESINA EPÓXI, PARA TELHA DE AMIANTO</v>
          </cell>
          <cell r="C5225" t="str">
            <v>KG</v>
          </cell>
          <cell r="D5225">
            <v>28.93</v>
          </cell>
        </row>
        <row r="5226">
          <cell r="A5226">
            <v>26030</v>
          </cell>
          <cell r="B5226" t="str">
            <v>ADESIVO A BASE DE RESINA ACRÍLICA</v>
          </cell>
          <cell r="C5226" t="str">
            <v>L</v>
          </cell>
          <cell r="D5226">
            <v>6.51</v>
          </cell>
        </row>
        <row r="5227">
          <cell r="A5227">
            <v>26031</v>
          </cell>
          <cell r="B5227" t="str">
            <v>TINTA À BASE DE RESINA ACRÍLICA, PARA SINALIZAÇÃO DE PISTAS DE POUSO E PÁTIOS DE AERONAVES (NBR 8169)</v>
          </cell>
          <cell r="C5227" t="str">
            <v>L</v>
          </cell>
          <cell r="D5227">
            <v>17.170000000000002</v>
          </cell>
        </row>
        <row r="5228">
          <cell r="A5228">
            <v>26032</v>
          </cell>
          <cell r="B5228" t="str">
            <v>TINTA RETRORREFLETIVAS A BASE DE RESINA ACRÍLICA COM MICROESFERA DE VIDRO, DB-800 COR BRANCA N 9,5</v>
          </cell>
          <cell r="C5228" t="str">
            <v>L</v>
          </cell>
          <cell r="D5228">
            <v>17.079999999999998</v>
          </cell>
        </row>
        <row r="5229">
          <cell r="A5229">
            <v>26033</v>
          </cell>
          <cell r="B5229" t="str">
            <v>USINA DE ASFALTO A QUENTE FIXA \"CONTRA FLUXO\" TEREX MODELO MAGNUM 80, CAPACIDADE 60 A 80 T/H, 188 KW, C/ MISTURADOR</v>
          </cell>
          <cell r="C5229" t="str">
            <v>UN</v>
          </cell>
          <cell r="D5229">
            <v>2207026.35</v>
          </cell>
        </row>
        <row r="5230">
          <cell r="A5230">
            <v>26034</v>
          </cell>
          <cell r="B5230" t="str">
            <v>USINA DE ASFALTO GRAVIMETRICA, TEREX, MOD. H 50 C,  CAPACIDADE  100/150 T/H, POT. 400 KW.</v>
          </cell>
          <cell r="C5230" t="str">
            <v>UN</v>
          </cell>
          <cell r="D5230">
            <v>5757460.2400000002</v>
          </cell>
        </row>
        <row r="5231">
          <cell r="A5231">
            <v>26035</v>
          </cell>
          <cell r="B5231" t="str">
            <v>USINA MISTURADORA DE SOLOS, TEREX,  MOD. USF 600, CAPACIDADE  300/600 T/H, POT. 100 KW,</v>
          </cell>
          <cell r="C5231" t="str">
            <v>UN</v>
          </cell>
          <cell r="D5231">
            <v>882810.57</v>
          </cell>
        </row>
        <row r="5232">
          <cell r="A5232">
            <v>26036</v>
          </cell>
          <cell r="B5232" t="str">
            <v>AUTOBETONEIRA CAPACIDADE 5 M3 (11,5T), 160 KW, 24,0 L/H  PESO BRUTO TOTAL 23.000 KG A SER MONTADA EM CAMINHÃO - (INCLUSIVE CAMINHÃO)</v>
          </cell>
          <cell r="C5232" t="str">
            <v>UN</v>
          </cell>
          <cell r="D5232">
            <v>361899.28</v>
          </cell>
        </row>
        <row r="5233">
          <cell r="A5233">
            <v>26037</v>
          </cell>
          <cell r="B5233" t="str">
            <v>MACACO PARA PROTENSÃO DE UMA CORDOALHA DE ATÉ 31,5 - LOCAÇÃO</v>
          </cell>
          <cell r="C5233" t="str">
            <v>DIA</v>
          </cell>
          <cell r="D5233">
            <v>529</v>
          </cell>
        </row>
        <row r="5234">
          <cell r="A5234">
            <v>26038</v>
          </cell>
          <cell r="B5234" t="str">
            <v>AQUECEDOR DE ÓLEO BPF (FLUIDO) TÉRMICO, MARCA TENGE, MODELO TH - III E,  CAPACIDADE DE 300.000 KCAL/H, OU EQUIVALENTE EM OUTRA MARCA.</v>
          </cell>
          <cell r="C5234" t="str">
            <v>UN</v>
          </cell>
          <cell r="D5234">
            <v>101980.62</v>
          </cell>
        </row>
        <row r="5235">
          <cell r="A5235">
            <v>26039</v>
          </cell>
          <cell r="B5235" t="str">
            <v>DISTRIBUIDOR DE AGREGADOS AUTOPROPELIDO ROMANELLI DAR 5000 , CAP 3 M3, A DIESEL,  6 CC, 140 CV, OU</v>
          </cell>
          <cell r="C5235" t="str">
            <v>UN</v>
          </cell>
          <cell r="D5235">
            <v>632065.68000000005</v>
          </cell>
        </row>
        <row r="5236">
          <cell r="A5236">
            <v>26040</v>
          </cell>
          <cell r="B5236" t="str">
            <v>DISTRIBUIDOR DE ASFALTO, MOTOR DIESEL 10  CV ,  C/ TANQUE 5000 L,  A SER MONTADO SOBRE CAMINHÃO (TIPO ROMANELLI, MODELO  ERH 100 OU EQUIVALENTE)</v>
          </cell>
          <cell r="C5236" t="str">
            <v>UN</v>
          </cell>
          <cell r="D5236">
            <v>163944</v>
          </cell>
        </row>
        <row r="5237">
          <cell r="A5237">
            <v>26047</v>
          </cell>
          <cell r="B5237" t="str">
            <v>CAP PVC JE P/REDE ESGOTO 150 MM</v>
          </cell>
          <cell r="C5237" t="str">
            <v>UN</v>
          </cell>
          <cell r="D5237">
            <v>48.68</v>
          </cell>
        </row>
        <row r="5238">
          <cell r="A5238">
            <v>26048</v>
          </cell>
          <cell r="B5238" t="str">
            <v>CAP PVC JE P/REDE ESGOTO 200MM</v>
          </cell>
          <cell r="C5238" t="str">
            <v>UN</v>
          </cell>
          <cell r="D5238">
            <v>82.77</v>
          </cell>
        </row>
        <row r="5239">
          <cell r="A5239">
            <v>26105</v>
          </cell>
          <cell r="B5239" t="str">
            <v>SEIXO ROLADO PARA TRATAMENTO D'ÁGUA</v>
          </cell>
          <cell r="C5239" t="str">
            <v>M3</v>
          </cell>
          <cell r="D5239">
            <v>444.14</v>
          </cell>
        </row>
        <row r="5240">
          <cell r="A5240">
            <v>26525</v>
          </cell>
          <cell r="B5240" t="str">
            <v>ADAPTADOR PONTA PVC X BOLSA PVC RÍGIDO DN150</v>
          </cell>
          <cell r="C5240" t="str">
            <v>UN</v>
          </cell>
          <cell r="D5240">
            <v>23.7</v>
          </cell>
        </row>
        <row r="5241">
          <cell r="A5241">
            <v>26526</v>
          </cell>
          <cell r="B5241" t="str">
            <v>ADAPTADOR PONTA PVC RIGIDO X BOLSA ESGOTO 110 X 101,6 MM- SIST. CONDOMINIAL</v>
          </cell>
          <cell r="C5241" t="str">
            <v>UN</v>
          </cell>
          <cell r="D5241">
            <v>8.59</v>
          </cell>
        </row>
        <row r="5242">
          <cell r="A5242">
            <v>27056</v>
          </cell>
          <cell r="B5242" t="str">
            <v>BLOCO VEDAÇÃO CONCRETO 9 X 19 X 39 CM.</v>
          </cell>
          <cell r="C5242" t="str">
            <v>UN</v>
          </cell>
          <cell r="D5242">
            <v>1.3</v>
          </cell>
        </row>
        <row r="5243">
          <cell r="A5243">
            <v>27057</v>
          </cell>
          <cell r="B5243" t="str">
            <v>BLOCO VEDAÇÃO CONCRETO 14 X 19 X 39 CM.</v>
          </cell>
          <cell r="C5243" t="str">
            <v>UN</v>
          </cell>
          <cell r="D5243">
            <v>1.61</v>
          </cell>
        </row>
        <row r="5244">
          <cell r="A5244">
            <v>27058</v>
          </cell>
          <cell r="B5244" t="str">
            <v>BLOCO VEDAÇÃO CONCRETO 19 X 19 X 39 CM.</v>
          </cell>
          <cell r="C5244" t="str">
            <v>UN</v>
          </cell>
          <cell r="D5244">
            <v>1.9</v>
          </cell>
        </row>
        <row r="5245">
          <cell r="A5245">
            <v>27059</v>
          </cell>
          <cell r="B5245" t="str">
            <v>CANALETA CONCRETO 14 X 19 X 19 CM.</v>
          </cell>
          <cell r="C5245" t="str">
            <v>UN</v>
          </cell>
          <cell r="D5245">
            <v>1.1100000000000001</v>
          </cell>
        </row>
        <row r="5246">
          <cell r="A5246">
            <v>27060</v>
          </cell>
          <cell r="B5246" t="str">
            <v>CANALETA CONCRETO 9 X 19 X 19 CM.</v>
          </cell>
          <cell r="C5246" t="str">
            <v>UN</v>
          </cell>
          <cell r="D5246">
            <v>0.76</v>
          </cell>
        </row>
        <row r="5247">
          <cell r="A5247">
            <v>27061</v>
          </cell>
          <cell r="B5247" t="str">
            <v>CANALETA CONCRETO 19 X 19 X 19 CM.</v>
          </cell>
          <cell r="C5247" t="str">
            <v>UN</v>
          </cell>
          <cell r="D5247">
            <v>1.1100000000000001</v>
          </cell>
        </row>
        <row r="5248">
          <cell r="A5248">
            <v>27399</v>
          </cell>
          <cell r="B5248" t="str">
            <v>BARRA DE APOIO TUBULAR COM ALMA EM FERRO, ESPESSURA DE 2,25MM, COMPRIMENTO DE 80CM, ACABAMENTO COM PINTURA EM ESMALTE SINTÉTICO</v>
          </cell>
          <cell r="C5248" t="str">
            <v>UN</v>
          </cell>
          <cell r="D5248">
            <v>73.22</v>
          </cell>
        </row>
      </sheetData>
      <sheetData sheetId="1" refreshError="1">
        <row r="6">
          <cell r="B6" t="str">
            <v>ENGENHEIRO DE OBRA</v>
          </cell>
        </row>
        <row r="7">
          <cell r="B7" t="str">
            <v>H</v>
          </cell>
          <cell r="D7" t="str">
            <v>Total Material</v>
          </cell>
          <cell r="F7" t="str">
            <v>Total Mão de Obra</v>
          </cell>
          <cell r="H7" t="str">
            <v>Total</v>
          </cell>
        </row>
        <row r="8">
          <cell r="B8">
            <v>2706</v>
          </cell>
          <cell r="D8">
            <v>0</v>
          </cell>
          <cell r="E8">
            <v>0</v>
          </cell>
          <cell r="F8">
            <v>1</v>
          </cell>
          <cell r="G8">
            <v>44.89</v>
          </cell>
          <cell r="H8">
            <v>44.89</v>
          </cell>
        </row>
        <row r="9">
          <cell r="B9" t="str">
            <v>Tipo do Item</v>
          </cell>
          <cell r="C9" t="str">
            <v>Código</v>
          </cell>
          <cell r="D9" t="str">
            <v>Descrição Básica</v>
          </cell>
          <cell r="E9" t="str">
            <v>Unidade</v>
          </cell>
          <cell r="F9" t="str">
            <v>Coeficiente</v>
          </cell>
          <cell r="G9" t="str">
            <v>Custo Unitário</v>
          </cell>
          <cell r="H9" t="str">
            <v>Total</v>
          </cell>
        </row>
        <row r="10">
          <cell r="B10" t="str">
            <v>I</v>
          </cell>
          <cell r="C10">
            <v>2706</v>
          </cell>
          <cell r="D10" t="str">
            <v>ENGENHEIRO DE OBRA</v>
          </cell>
          <cell r="E10" t="str">
            <v>H</v>
          </cell>
          <cell r="F10">
            <v>1</v>
          </cell>
          <cell r="G10">
            <v>44.89</v>
          </cell>
          <cell r="H10">
            <v>44.89</v>
          </cell>
        </row>
        <row r="13">
          <cell r="B13" t="str">
            <v>MESTRE DE OBRA</v>
          </cell>
        </row>
        <row r="14">
          <cell r="B14" t="str">
            <v>H</v>
          </cell>
          <cell r="D14" t="str">
            <v>Total Material</v>
          </cell>
          <cell r="F14" t="str">
            <v>Total Mão de Obra</v>
          </cell>
          <cell r="H14" t="str">
            <v>Total</v>
          </cell>
        </row>
        <row r="15">
          <cell r="B15">
            <v>4069</v>
          </cell>
          <cell r="D15">
            <v>0</v>
          </cell>
          <cell r="E15">
            <v>0</v>
          </cell>
          <cell r="F15">
            <v>1</v>
          </cell>
          <cell r="G15">
            <v>14.99</v>
          </cell>
          <cell r="H15">
            <v>14.99</v>
          </cell>
        </row>
        <row r="16">
          <cell r="B16" t="str">
            <v>Tipo do Item</v>
          </cell>
          <cell r="C16" t="str">
            <v>Código</v>
          </cell>
          <cell r="D16" t="str">
            <v>Descrição Básica</v>
          </cell>
          <cell r="E16" t="str">
            <v>Unidade</v>
          </cell>
          <cell r="F16" t="str">
            <v>Coeficiente</v>
          </cell>
          <cell r="G16" t="str">
            <v>Custo Unitário</v>
          </cell>
          <cell r="H16" t="str">
            <v>Total</v>
          </cell>
        </row>
        <row r="17">
          <cell r="B17" t="str">
            <v>I</v>
          </cell>
          <cell r="C17">
            <v>4069</v>
          </cell>
          <cell r="D17" t="str">
            <v>MESTRE DE OBRA</v>
          </cell>
          <cell r="E17" t="str">
            <v>H</v>
          </cell>
          <cell r="F17">
            <v>1</v>
          </cell>
          <cell r="G17">
            <v>14.99</v>
          </cell>
          <cell r="H17">
            <v>14.99</v>
          </cell>
        </row>
        <row r="20">
          <cell r="B20" t="str">
            <v>BETONEIRA 320L ELETRICA TRIFASICA C/CARREGADOR MECANICO C/OPERADOR - P</v>
          </cell>
        </row>
        <row r="21">
          <cell r="B21" t="str">
            <v>H</v>
          </cell>
          <cell r="D21" t="str">
            <v>Total Material</v>
          </cell>
          <cell r="F21" t="str">
            <v>Total Mão de Obra</v>
          </cell>
          <cell r="H21" t="str">
            <v>Total</v>
          </cell>
        </row>
        <row r="22">
          <cell r="B22">
            <v>4877</v>
          </cell>
          <cell r="D22">
            <v>0.17928286852589639</v>
          </cell>
          <cell r="E22">
            <v>1.8</v>
          </cell>
          <cell r="F22">
            <v>0.82071713147410352</v>
          </cell>
          <cell r="G22">
            <v>8.24</v>
          </cell>
          <cell r="H22">
            <v>10.040000000000001</v>
          </cell>
        </row>
        <row r="23">
          <cell r="B23" t="str">
            <v>Tipo do Item</v>
          </cell>
          <cell r="C23" t="str">
            <v>Código</v>
          </cell>
          <cell r="D23" t="str">
            <v>Descrição Básica</v>
          </cell>
          <cell r="E23" t="str">
            <v>Unidade</v>
          </cell>
          <cell r="F23" t="str">
            <v>Coeficiente</v>
          </cell>
          <cell r="G23" t="str">
            <v>Custo Unitário</v>
          </cell>
          <cell r="H23" t="str">
            <v>Total</v>
          </cell>
        </row>
        <row r="24">
          <cell r="B24" t="str">
            <v>I</v>
          </cell>
          <cell r="C24">
            <v>10531</v>
          </cell>
          <cell r="D24" t="str">
            <v>BETONEIRA 320L ELETRICA TRIFASICA 3HP C/ CARREGADOR MECANICO</v>
          </cell>
          <cell r="E24" t="str">
            <v>H</v>
          </cell>
          <cell r="F24">
            <v>1</v>
          </cell>
          <cell r="G24">
            <v>1.8</v>
          </cell>
          <cell r="H24">
            <v>1.8</v>
          </cell>
        </row>
        <row r="25">
          <cell r="B25" t="str">
            <v>I</v>
          </cell>
          <cell r="C25">
            <v>4243</v>
          </cell>
          <cell r="D25" t="str">
            <v>OPERADOR DE BETONEIRA ( CAMINHÃO)</v>
          </cell>
          <cell r="E25" t="str">
            <v>H</v>
          </cell>
          <cell r="F25">
            <v>1</v>
          </cell>
          <cell r="G25">
            <v>8.24</v>
          </cell>
          <cell r="H25">
            <v>8.24</v>
          </cell>
        </row>
        <row r="28">
          <cell r="B28" t="str">
            <v>ARGAMASSA TRACO 1:3 (CIMENTO E AREIA), PREPARO MANUAL</v>
          </cell>
        </row>
        <row r="29">
          <cell r="B29" t="str">
            <v>M3</v>
          </cell>
          <cell r="D29" t="str">
            <v>Total Material</v>
          </cell>
          <cell r="F29" t="str">
            <v>Total Mão de Obra</v>
          </cell>
          <cell r="H29" t="str">
            <v>Total</v>
          </cell>
        </row>
        <row r="30">
          <cell r="B30">
            <v>4884</v>
          </cell>
          <cell r="D30">
            <v>0.82254396361190307</v>
          </cell>
          <cell r="E30">
            <v>256.79000000000002</v>
          </cell>
          <cell r="F30">
            <v>0.17745603638809698</v>
          </cell>
          <cell r="G30">
            <v>55.4</v>
          </cell>
          <cell r="H30">
            <v>312.19</v>
          </cell>
        </row>
        <row r="31">
          <cell r="B31" t="str">
            <v>Tipo do Item</v>
          </cell>
          <cell r="C31" t="str">
            <v>Código</v>
          </cell>
          <cell r="D31" t="str">
            <v>Descrição Básica</v>
          </cell>
          <cell r="E31" t="str">
            <v>Unidade</v>
          </cell>
          <cell r="F31" t="str">
            <v>Coeficiente</v>
          </cell>
          <cell r="G31" t="str">
            <v>Custo Unitário</v>
          </cell>
          <cell r="H31" t="str">
            <v>Total</v>
          </cell>
        </row>
        <row r="32">
          <cell r="B32" t="str">
            <v>I</v>
          </cell>
          <cell r="C32">
            <v>370</v>
          </cell>
          <cell r="D32" t="str">
            <v>AREIA MEDIA</v>
          </cell>
          <cell r="E32" t="str">
            <v>M3</v>
          </cell>
          <cell r="F32">
            <v>1.0449999999999999</v>
          </cell>
          <cell r="G32">
            <v>31.8</v>
          </cell>
          <cell r="H32">
            <v>33.229999999999997</v>
          </cell>
        </row>
        <row r="33">
          <cell r="B33" t="str">
            <v>I</v>
          </cell>
          <cell r="C33">
            <v>1379</v>
          </cell>
          <cell r="D33" t="str">
            <v>CIMENTO PORTLAND COMUM CP I- 32</v>
          </cell>
          <cell r="E33" t="str">
            <v>KG</v>
          </cell>
          <cell r="F33">
            <v>486</v>
          </cell>
          <cell r="G33">
            <v>0.46</v>
          </cell>
          <cell r="H33">
            <v>223.56</v>
          </cell>
        </row>
        <row r="34">
          <cell r="B34" t="str">
            <v>I</v>
          </cell>
          <cell r="C34">
            <v>6111</v>
          </cell>
          <cell r="D34" t="str">
            <v>SERVENTE</v>
          </cell>
          <cell r="E34" t="str">
            <v>H</v>
          </cell>
          <cell r="F34">
            <v>10</v>
          </cell>
          <cell r="G34">
            <v>5.54</v>
          </cell>
          <cell r="H34">
            <v>55.4</v>
          </cell>
        </row>
        <row r="37">
          <cell r="B37" t="str">
            <v>ARGAMASSA TRACO 1:4 (CIMENTO E AREIA), PREPARO MANUAL</v>
          </cell>
        </row>
        <row r="38">
          <cell r="B38" t="str">
            <v>M3</v>
          </cell>
          <cell r="D38" t="str">
            <v>Total Material</v>
          </cell>
          <cell r="F38" t="str">
            <v>Total Mão de Obra</v>
          </cell>
          <cell r="H38" t="str">
            <v>Total:</v>
          </cell>
        </row>
        <row r="39">
          <cell r="B39">
            <v>4885</v>
          </cell>
          <cell r="D39">
            <v>0.78852540367217627</v>
          </cell>
          <cell r="E39">
            <v>206.57</v>
          </cell>
          <cell r="F39">
            <v>0.21147459632782381</v>
          </cell>
          <cell r="G39">
            <v>55.4</v>
          </cell>
          <cell r="H39">
            <v>261.96999999999997</v>
          </cell>
        </row>
        <row r="40">
          <cell r="B40" t="str">
            <v>Tipo do Item</v>
          </cell>
          <cell r="C40" t="str">
            <v>Código</v>
          </cell>
          <cell r="D40" t="str">
            <v>Descrição Básica</v>
          </cell>
          <cell r="E40" t="str">
            <v>Unidade</v>
          </cell>
          <cell r="F40" t="str">
            <v>Coeficiente</v>
          </cell>
          <cell r="G40" t="str">
            <v>Custo Unitário</v>
          </cell>
          <cell r="H40" t="str">
            <v>Total</v>
          </cell>
        </row>
        <row r="41">
          <cell r="B41" t="str">
            <v>I</v>
          </cell>
          <cell r="C41">
            <v>370</v>
          </cell>
          <cell r="D41" t="str">
            <v>AREIA MÉDIA</v>
          </cell>
          <cell r="E41" t="str">
            <v>M3</v>
          </cell>
          <cell r="F41">
            <v>1.216</v>
          </cell>
          <cell r="G41">
            <v>31.8</v>
          </cell>
          <cell r="H41">
            <v>38.67</v>
          </cell>
        </row>
        <row r="42">
          <cell r="B42" t="str">
            <v>I</v>
          </cell>
          <cell r="C42">
            <v>6111</v>
          </cell>
          <cell r="D42" t="str">
            <v>SERVENTE</v>
          </cell>
          <cell r="E42" t="str">
            <v>H</v>
          </cell>
          <cell r="F42">
            <v>10</v>
          </cell>
          <cell r="G42">
            <v>5.54</v>
          </cell>
          <cell r="H42">
            <v>55.4</v>
          </cell>
        </row>
        <row r="43">
          <cell r="B43" t="str">
            <v>I</v>
          </cell>
          <cell r="C43">
            <v>1379</v>
          </cell>
          <cell r="D43" t="str">
            <v>CIMENTO PORTLAND COMUM CP I-32</v>
          </cell>
          <cell r="E43" t="str">
            <v>KG</v>
          </cell>
          <cell r="F43">
            <v>365</v>
          </cell>
          <cell r="G43">
            <v>0.46</v>
          </cell>
          <cell r="H43">
            <v>167.9</v>
          </cell>
        </row>
        <row r="46">
          <cell r="B46" t="str">
            <v>REGULARIZACAO E COMPACTACAO MANUAL DE TERRENO COM SOQUETE</v>
          </cell>
        </row>
        <row r="47">
          <cell r="B47">
            <v>5622</v>
          </cell>
          <cell r="D47">
            <v>0</v>
          </cell>
          <cell r="E47">
            <v>0</v>
          </cell>
          <cell r="F47">
            <v>1</v>
          </cell>
          <cell r="G47">
            <v>1.83</v>
          </cell>
          <cell r="H47">
            <v>1.83</v>
          </cell>
        </row>
        <row r="48">
          <cell r="B48" t="str">
            <v>M2</v>
          </cell>
          <cell r="D48" t="str">
            <v>Total Material</v>
          </cell>
          <cell r="F48" t="str">
            <v>Total Mão de Obra</v>
          </cell>
          <cell r="H48" t="str">
            <v>Total</v>
          </cell>
        </row>
        <row r="49">
          <cell r="B49" t="str">
            <v>Tipo do Item</v>
          </cell>
          <cell r="C49" t="str">
            <v>Código</v>
          </cell>
          <cell r="D49" t="str">
            <v>Descrição Básica</v>
          </cell>
          <cell r="E49" t="str">
            <v>Unidade</v>
          </cell>
          <cell r="F49" t="str">
            <v>Coeficiente</v>
          </cell>
          <cell r="G49" t="str">
            <v>Custo Unitário</v>
          </cell>
          <cell r="H49" t="str">
            <v>Total</v>
          </cell>
        </row>
        <row r="50">
          <cell r="B50" t="str">
            <v>I</v>
          </cell>
          <cell r="C50">
            <v>6111</v>
          </cell>
          <cell r="D50" t="str">
            <v>SERVENTE</v>
          </cell>
          <cell r="E50" t="str">
            <v>H</v>
          </cell>
          <cell r="F50">
            <v>0.33</v>
          </cell>
          <cell r="G50">
            <v>5.54</v>
          </cell>
          <cell r="H50">
            <v>1.83</v>
          </cell>
        </row>
        <row r="52">
          <cell r="B52" t="str">
            <v>CONCRETO NÃO ESTRUTURAL, PREPARO C/ BETONEIRA CONSUMO CIMENTO=210KG/M3 PARA LASTROS, CONTRAPISOS, CALÇADAS, ETC...</v>
          </cell>
        </row>
        <row r="53">
          <cell r="B53" t="str">
            <v>M3</v>
          </cell>
          <cell r="D53" t="str">
            <v>Total Material</v>
          </cell>
          <cell r="F53" t="str">
            <v>Total Mão de Obra</v>
          </cell>
          <cell r="H53" t="str">
            <v>Total</v>
          </cell>
        </row>
        <row r="54">
          <cell r="B54">
            <v>6042</v>
          </cell>
          <cell r="D54">
            <v>0.83211476804160156</v>
          </cell>
          <cell r="E54">
            <v>164.75239999999999</v>
          </cell>
          <cell r="F54">
            <v>0.16788523195839841</v>
          </cell>
          <cell r="G54">
            <v>33.24</v>
          </cell>
          <cell r="H54">
            <v>197.9924</v>
          </cell>
        </row>
        <row r="55">
          <cell r="B55" t="str">
            <v>Tipo do Item</v>
          </cell>
          <cell r="C55" t="str">
            <v>Código</v>
          </cell>
          <cell r="D55" t="str">
            <v>Descrição Básica</v>
          </cell>
          <cell r="E55" t="str">
            <v>Unidade</v>
          </cell>
          <cell r="F55" t="str">
            <v>Coeficiente</v>
          </cell>
          <cell r="G55" t="str">
            <v>Custo Unitário</v>
          </cell>
          <cell r="H55" t="str">
            <v>Total</v>
          </cell>
        </row>
        <row r="56">
          <cell r="B56" t="str">
            <v>I</v>
          </cell>
          <cell r="C56">
            <v>367</v>
          </cell>
          <cell r="D56" t="str">
            <v>AREIA GROSSA</v>
          </cell>
          <cell r="E56" t="str">
            <v>M3</v>
          </cell>
          <cell r="F56">
            <v>0.57999999999999996</v>
          </cell>
          <cell r="G56">
            <v>33.78</v>
          </cell>
          <cell r="H56">
            <v>19.592399999999998</v>
          </cell>
        </row>
        <row r="57">
          <cell r="B57" t="str">
            <v>I</v>
          </cell>
          <cell r="C57">
            <v>6111</v>
          </cell>
          <cell r="D57" t="str">
            <v>SERVENTE</v>
          </cell>
          <cell r="E57" t="str">
            <v>H</v>
          </cell>
          <cell r="F57">
            <v>6</v>
          </cell>
          <cell r="G57">
            <v>5.54</v>
          </cell>
          <cell r="H57">
            <v>33.24</v>
          </cell>
        </row>
        <row r="58">
          <cell r="B58" t="str">
            <v>I</v>
          </cell>
          <cell r="C58">
            <v>4718</v>
          </cell>
          <cell r="D58" t="str">
            <v>PEDRA BRITADA N. 2 OU 25 MM</v>
          </cell>
          <cell r="E58" t="str">
            <v>M3</v>
          </cell>
          <cell r="F58">
            <v>0.95</v>
          </cell>
          <cell r="G58">
            <v>50.54</v>
          </cell>
          <cell r="H58">
            <v>48.01</v>
          </cell>
        </row>
        <row r="59">
          <cell r="B59" t="str">
            <v>I</v>
          </cell>
          <cell r="C59">
            <v>1379</v>
          </cell>
          <cell r="D59" t="str">
            <v>CIMENTO PORTLAND COMUM CP I- 32</v>
          </cell>
          <cell r="E59" t="str">
            <v>KG</v>
          </cell>
          <cell r="F59">
            <v>210</v>
          </cell>
          <cell r="G59">
            <v>0.46</v>
          </cell>
          <cell r="H59">
            <v>96.6</v>
          </cell>
        </row>
        <row r="60">
          <cell r="B60" t="str">
            <v>I</v>
          </cell>
          <cell r="C60">
            <v>10532</v>
          </cell>
          <cell r="D60" t="str">
            <v>BETONEIRA 320L ELETRICA TRIFASICA 3HP S/ CARREGADO</v>
          </cell>
          <cell r="E60" t="str">
            <v>H</v>
          </cell>
          <cell r="F60">
            <v>0.71399999999999997</v>
          </cell>
          <cell r="G60">
            <v>0.77</v>
          </cell>
          <cell r="H60">
            <v>0.55000000000000004</v>
          </cell>
        </row>
        <row r="63">
          <cell r="B63" t="str">
            <v>CONCRETO NAO ESTRUTURAL, CONSUMO 150 KG/M3 (1:3,5:7), PREPARO COM BETONEIRA</v>
          </cell>
        </row>
        <row r="64">
          <cell r="B64" t="str">
            <v>M3</v>
          </cell>
          <cell r="D64" t="str">
            <v>Total Material</v>
          </cell>
          <cell r="F64" t="str">
            <v>Total Mão de Obra</v>
          </cell>
          <cell r="H64" t="str">
            <v>Total</v>
          </cell>
        </row>
        <row r="65">
          <cell r="B65">
            <v>5652</v>
          </cell>
          <cell r="D65">
            <v>0.80313888066331063</v>
          </cell>
          <cell r="E65">
            <v>135.61000000000001</v>
          </cell>
          <cell r="F65">
            <v>0.19686111933668934</v>
          </cell>
          <cell r="G65">
            <v>33.24</v>
          </cell>
          <cell r="H65">
            <v>168.85000000000002</v>
          </cell>
        </row>
        <row r="66">
          <cell r="B66" t="str">
            <v>Tipo do Item</v>
          </cell>
          <cell r="C66" t="str">
            <v>Código</v>
          </cell>
          <cell r="D66" t="str">
            <v>Descrição Básica</v>
          </cell>
          <cell r="E66" t="str">
            <v>Unidade</v>
          </cell>
          <cell r="F66" t="str">
            <v>Coeficiente</v>
          </cell>
          <cell r="G66" t="str">
            <v>Custo Unitário</v>
          </cell>
          <cell r="H66" t="str">
            <v>Total</v>
          </cell>
        </row>
        <row r="67">
          <cell r="B67" t="str">
            <v>I</v>
          </cell>
          <cell r="C67">
            <v>370</v>
          </cell>
          <cell r="D67" t="str">
            <v>AREIA MÉDIA</v>
          </cell>
          <cell r="E67" t="str">
            <v>M3</v>
          </cell>
          <cell r="F67">
            <v>0.49</v>
          </cell>
          <cell r="G67">
            <v>31.8</v>
          </cell>
          <cell r="H67">
            <v>15.58</v>
          </cell>
        </row>
        <row r="68">
          <cell r="B68" t="str">
            <v>I</v>
          </cell>
          <cell r="C68">
            <v>4718</v>
          </cell>
          <cell r="D68" t="str">
            <v>PEDRA BRITADA N. 2 OU 25MM POSTO PEDREIRA</v>
          </cell>
          <cell r="E68" t="str">
            <v>M3</v>
          </cell>
          <cell r="F68">
            <v>0.98</v>
          </cell>
          <cell r="G68">
            <v>50.54</v>
          </cell>
          <cell r="H68">
            <v>49.53</v>
          </cell>
        </row>
        <row r="69">
          <cell r="B69" t="str">
            <v>I</v>
          </cell>
          <cell r="C69">
            <v>6111</v>
          </cell>
          <cell r="D69" t="str">
            <v>SERVENTE</v>
          </cell>
          <cell r="E69" t="str">
            <v>H</v>
          </cell>
          <cell r="F69">
            <v>6</v>
          </cell>
          <cell r="G69">
            <v>5.54</v>
          </cell>
          <cell r="H69">
            <v>33.24</v>
          </cell>
        </row>
        <row r="70">
          <cell r="B70" t="str">
            <v>I</v>
          </cell>
          <cell r="C70">
            <v>1379</v>
          </cell>
          <cell r="D70" t="str">
            <v>CIMENTO PORTLAND COMUM CP I-32</v>
          </cell>
          <cell r="E70" t="str">
            <v>KG</v>
          </cell>
          <cell r="F70">
            <v>150</v>
          </cell>
          <cell r="G70">
            <v>0.46</v>
          </cell>
          <cell r="H70">
            <v>69</v>
          </cell>
        </row>
        <row r="71">
          <cell r="B71" t="str">
            <v>I</v>
          </cell>
          <cell r="C71">
            <v>643</v>
          </cell>
          <cell r="D71" t="str">
            <v>BETONEIRA 320L DIESEL 5,5HP S/ CARREGADOR MECANICO</v>
          </cell>
          <cell r="E71" t="str">
            <v>H</v>
          </cell>
          <cell r="F71">
            <v>0.65</v>
          </cell>
          <cell r="G71">
            <v>2.31</v>
          </cell>
          <cell r="H71">
            <v>1.5</v>
          </cell>
        </row>
        <row r="74">
          <cell r="B74" t="str">
            <v>FORMAS C/TABUAS 3A (2,5X30,0CM) P/M2 P/FUNDACOES,INCL MONTAGEM E DESMONTAGEM (C/REAPR. 2X)</v>
          </cell>
        </row>
        <row r="75">
          <cell r="B75" t="str">
            <v>M2</v>
          </cell>
          <cell r="D75" t="str">
            <v>Total Material</v>
          </cell>
          <cell r="F75" t="str">
            <v>Total Mão de Obra</v>
          </cell>
          <cell r="H75" t="str">
            <v>Total</v>
          </cell>
        </row>
        <row r="76">
          <cell r="B76">
            <v>5970</v>
          </cell>
          <cell r="D76">
            <v>0.52846664338106875</v>
          </cell>
          <cell r="E76">
            <v>15.13</v>
          </cell>
          <cell r="F76">
            <v>0.47153335661893114</v>
          </cell>
          <cell r="G76">
            <v>13.5</v>
          </cell>
          <cell r="H76">
            <v>28.630000000000003</v>
          </cell>
        </row>
        <row r="77">
          <cell r="B77" t="str">
            <v>Tipo do Item</v>
          </cell>
          <cell r="C77" t="str">
            <v>Código</v>
          </cell>
          <cell r="D77" t="str">
            <v>Descrição Básica</v>
          </cell>
          <cell r="E77" t="str">
            <v>Unidade</v>
          </cell>
          <cell r="F77" t="str">
            <v>Coeficiente</v>
          </cell>
          <cell r="G77" t="str">
            <v>Custo Unitário</v>
          </cell>
          <cell r="H77" t="str">
            <v>Total</v>
          </cell>
        </row>
        <row r="78">
          <cell r="B78" t="str">
            <v>I</v>
          </cell>
          <cell r="C78">
            <v>1213</v>
          </cell>
          <cell r="D78" t="str">
            <v>CARPINTEIRO DE FORMAS</v>
          </cell>
          <cell r="E78" t="str">
            <v>H</v>
          </cell>
          <cell r="F78">
            <v>1</v>
          </cell>
          <cell r="G78">
            <v>7.5</v>
          </cell>
          <cell r="H78">
            <v>7.5</v>
          </cell>
        </row>
        <row r="79">
          <cell r="B79" t="str">
            <v>I</v>
          </cell>
          <cell r="C79">
            <v>4493</v>
          </cell>
          <cell r="D79" t="str">
            <v>PECA DE MADEIRA 2A QUALIDADE 7,5 X 7,5CM NAO APARE</v>
          </cell>
          <cell r="E79" t="str">
            <v>M</v>
          </cell>
          <cell r="F79">
            <v>0.56999999999999995</v>
          </cell>
          <cell r="G79">
            <v>3.54</v>
          </cell>
          <cell r="H79">
            <v>2.02</v>
          </cell>
        </row>
        <row r="80">
          <cell r="B80" t="str">
            <v>I</v>
          </cell>
          <cell r="C80">
            <v>6188</v>
          </cell>
          <cell r="D80" t="str">
            <v>TABUA MADEIRA 3A QUALIDADE 2,5 X 30CM (1 X 12") NA</v>
          </cell>
          <cell r="E80" t="str">
            <v>M2</v>
          </cell>
          <cell r="F80">
            <v>0.5</v>
          </cell>
          <cell r="G80">
            <v>23.12</v>
          </cell>
          <cell r="H80">
            <v>11.56</v>
          </cell>
        </row>
        <row r="81">
          <cell r="B81" t="str">
            <v>I</v>
          </cell>
          <cell r="C81">
            <v>4509</v>
          </cell>
          <cell r="D81" t="str">
            <v>PECA DE MADEIRA 3A QUALIDADE 2,5 X 10CM NAO APAREL</v>
          </cell>
          <cell r="E81" t="str">
            <v>M</v>
          </cell>
          <cell r="F81">
            <v>0.27</v>
          </cell>
          <cell r="G81">
            <v>1.96</v>
          </cell>
          <cell r="H81">
            <v>0.53</v>
          </cell>
        </row>
        <row r="82">
          <cell r="B82" t="str">
            <v>I</v>
          </cell>
          <cell r="C82">
            <v>6117</v>
          </cell>
          <cell r="D82" t="str">
            <v>AJUDANTE DE CARPINTEIRO</v>
          </cell>
          <cell r="E82" t="str">
            <v>H</v>
          </cell>
          <cell r="F82">
            <v>1</v>
          </cell>
          <cell r="G82">
            <v>6</v>
          </cell>
          <cell r="H82">
            <v>6</v>
          </cell>
        </row>
        <row r="83">
          <cell r="B83" t="str">
            <v>I</v>
          </cell>
          <cell r="C83">
            <v>5061</v>
          </cell>
          <cell r="D83" t="str">
            <v>PREGO DE ACO 18 X 27</v>
          </cell>
          <cell r="E83" t="str">
            <v>KG</v>
          </cell>
          <cell r="F83">
            <v>0.15</v>
          </cell>
          <cell r="G83">
            <v>6.82</v>
          </cell>
          <cell r="H83">
            <v>1.02</v>
          </cell>
        </row>
        <row r="86">
          <cell r="B86" t="str">
            <v>EMBOCO TRACO 1:2:8 (CIMENTO, CAL E AREIA), ESPESSURA 2,0CM, PREPARO MECANICO</v>
          </cell>
        </row>
        <row r="87">
          <cell r="B87" t="str">
            <v>M2</v>
          </cell>
          <cell r="D87" t="str">
            <v>Total Material</v>
          </cell>
          <cell r="F87" t="str">
            <v>Total Mão de Obra</v>
          </cell>
          <cell r="H87" t="str">
            <v>Total</v>
          </cell>
        </row>
        <row r="88">
          <cell r="B88">
            <v>5993</v>
          </cell>
          <cell r="D88">
            <v>0.32964426877470354</v>
          </cell>
          <cell r="E88">
            <v>4.17</v>
          </cell>
          <cell r="F88">
            <v>0.67035573122529646</v>
          </cell>
          <cell r="G88">
            <v>8.48</v>
          </cell>
          <cell r="H88">
            <v>12.65</v>
          </cell>
        </row>
        <row r="89">
          <cell r="B89" t="str">
            <v>Tipo do Item</v>
          </cell>
          <cell r="C89" t="str">
            <v>Código</v>
          </cell>
          <cell r="D89" t="str">
            <v>Descrição Básica</v>
          </cell>
          <cell r="E89" t="str">
            <v>Unidade</v>
          </cell>
          <cell r="F89" t="str">
            <v>Coeficiente</v>
          </cell>
          <cell r="G89" t="str">
            <v>Custo Unitário</v>
          </cell>
          <cell r="H89" t="str">
            <v>Total</v>
          </cell>
        </row>
        <row r="90">
          <cell r="B90" t="str">
            <v>C - material</v>
          </cell>
          <cell r="C90">
            <v>6028</v>
          </cell>
          <cell r="D90" t="str">
            <v>ARGAMASSA TRACO 1:2:8 (CIMENTO, CAL E AREIA MEDIA</v>
          </cell>
          <cell r="E90" t="str">
            <v>M3</v>
          </cell>
          <cell r="F90">
            <v>0.02</v>
          </cell>
          <cell r="G90">
            <v>208.48000000000002</v>
          </cell>
          <cell r="H90">
            <v>4.17</v>
          </cell>
        </row>
        <row r="91">
          <cell r="B91" t="str">
            <v>C - mão-de-obra</v>
          </cell>
          <cell r="C91">
            <v>6028</v>
          </cell>
          <cell r="D91" t="str">
            <v>ARGAMASSA TRACO 1:2:8 (CIMENTO, CAL E AREIA MEDIA</v>
          </cell>
          <cell r="E91" t="str">
            <v>M3</v>
          </cell>
          <cell r="F91">
            <v>0.02</v>
          </cell>
          <cell r="G91">
            <v>33.24</v>
          </cell>
          <cell r="H91">
            <v>0.66</v>
          </cell>
        </row>
        <row r="92">
          <cell r="B92" t="str">
            <v>I</v>
          </cell>
          <cell r="C92">
            <v>4750</v>
          </cell>
          <cell r="D92" t="str">
            <v>PEDREIRO</v>
          </cell>
          <cell r="E92" t="str">
            <v>H</v>
          </cell>
          <cell r="F92">
            <v>0.6</v>
          </cell>
          <cell r="G92">
            <v>7.5</v>
          </cell>
          <cell r="H92">
            <v>4.5</v>
          </cell>
        </row>
        <row r="93">
          <cell r="B93" t="str">
            <v>I</v>
          </cell>
          <cell r="C93">
            <v>6111</v>
          </cell>
          <cell r="D93" t="str">
            <v>SERVENTE</v>
          </cell>
          <cell r="E93" t="str">
            <v>H</v>
          </cell>
          <cell r="F93">
            <v>0.6</v>
          </cell>
          <cell r="G93">
            <v>5.54</v>
          </cell>
          <cell r="H93">
            <v>3.32</v>
          </cell>
        </row>
        <row r="96">
          <cell r="B96" t="str">
            <v>ARGAMASSA TRACO 1:3 (CIMENTO E AREIA GROSSA NAO PENEIRADA), PREPARO MECANICO</v>
          </cell>
        </row>
        <row r="97">
          <cell r="B97" t="str">
            <v>M3</v>
          </cell>
          <cell r="D97" t="str">
            <v>Total Material</v>
          </cell>
          <cell r="F97" t="str">
            <v>Total Mão de Obra</v>
          </cell>
          <cell r="H97" t="str">
            <v>Total</v>
          </cell>
        </row>
        <row r="98">
          <cell r="B98">
            <v>6013</v>
          </cell>
          <cell r="D98">
            <v>0.88739074463039502</v>
          </cell>
          <cell r="E98">
            <v>261.94</v>
          </cell>
          <cell r="F98">
            <v>0.11260925536960499</v>
          </cell>
          <cell r="G98">
            <v>33.24</v>
          </cell>
          <cell r="H98">
            <v>295.18</v>
          </cell>
        </row>
        <row r="99">
          <cell r="B99" t="str">
            <v>Tipo do Item</v>
          </cell>
          <cell r="C99" t="str">
            <v>Código</v>
          </cell>
          <cell r="D99" t="str">
            <v>Descrição Básica</v>
          </cell>
          <cell r="E99" t="str">
            <v>Unidade</v>
          </cell>
          <cell r="F99" t="str">
            <v>Coeficiente</v>
          </cell>
          <cell r="G99" t="str">
            <v>Custo Unitário</v>
          </cell>
          <cell r="H99" t="str">
            <v>Total</v>
          </cell>
        </row>
        <row r="100">
          <cell r="B100" t="str">
            <v>I</v>
          </cell>
          <cell r="C100">
            <v>367</v>
          </cell>
          <cell r="D100" t="str">
            <v>AREIA GROSSA</v>
          </cell>
          <cell r="E100" t="str">
            <v>M3</v>
          </cell>
          <cell r="F100">
            <v>1.2969999999999999</v>
          </cell>
          <cell r="G100">
            <v>33.78</v>
          </cell>
          <cell r="H100">
            <v>43.81</v>
          </cell>
        </row>
        <row r="101">
          <cell r="B101" t="str">
            <v>I</v>
          </cell>
          <cell r="C101">
            <v>6111</v>
          </cell>
          <cell r="D101" t="str">
            <v>SERVENTE</v>
          </cell>
          <cell r="E101" t="str">
            <v>H</v>
          </cell>
          <cell r="F101">
            <v>6</v>
          </cell>
          <cell r="G101">
            <v>5.54</v>
          </cell>
          <cell r="H101">
            <v>33.24</v>
          </cell>
        </row>
        <row r="102">
          <cell r="B102" t="str">
            <v>I</v>
          </cell>
          <cell r="C102">
            <v>10532</v>
          </cell>
          <cell r="D102" t="str">
            <v>BETONEIRA 320L ELETRICA TRIFASICA 3HP S/ CARREGADOR MECANICO</v>
          </cell>
          <cell r="E102" t="str">
            <v>H</v>
          </cell>
          <cell r="F102">
            <v>0.71399999999999997</v>
          </cell>
          <cell r="G102">
            <v>0.77</v>
          </cell>
          <cell r="H102">
            <v>0.55000000000000004</v>
          </cell>
        </row>
        <row r="103">
          <cell r="B103" t="str">
            <v>I</v>
          </cell>
          <cell r="C103">
            <v>1379</v>
          </cell>
          <cell r="D103" t="str">
            <v>CIMENTO PORTLAND COMUM CP I- 32</v>
          </cell>
          <cell r="E103" t="str">
            <v>KG</v>
          </cell>
          <cell r="F103">
            <v>473</v>
          </cell>
          <cell r="G103">
            <v>0.46</v>
          </cell>
          <cell r="H103">
            <v>217.58</v>
          </cell>
        </row>
        <row r="106">
          <cell r="B106" t="str">
            <v xml:space="preserve">ARGAMASSA TRACO 1:4 (CIMENTO E AREIA MEDIA PENEIRADA), PREPARO MECANICO </v>
          </cell>
        </row>
        <row r="107">
          <cell r="B107" t="str">
            <v>M3</v>
          </cell>
          <cell r="D107" t="str">
            <v>Total Material</v>
          </cell>
          <cell r="F107" t="str">
            <v>Total Mão de Obra</v>
          </cell>
          <cell r="H107" t="str">
            <v>Total</v>
          </cell>
        </row>
        <row r="108">
          <cell r="B108">
            <v>6014</v>
          </cell>
          <cell r="D108">
            <v>0.67345672967061665</v>
          </cell>
          <cell r="E108">
            <v>206.3</v>
          </cell>
          <cell r="F108">
            <v>0.3265432703293833</v>
          </cell>
          <cell r="G108">
            <v>100.03</v>
          </cell>
          <cell r="H108">
            <v>306.33000000000004</v>
          </cell>
        </row>
        <row r="109">
          <cell r="B109" t="str">
            <v>Tipo do Item</v>
          </cell>
          <cell r="C109" t="str">
            <v>Código</v>
          </cell>
          <cell r="D109" t="str">
            <v>Descrição Básica</v>
          </cell>
          <cell r="E109" t="str">
            <v>Unidade</v>
          </cell>
          <cell r="F109" t="str">
            <v>Coeficiente</v>
          </cell>
          <cell r="G109" t="str">
            <v>Custo Unitário</v>
          </cell>
          <cell r="H109" t="str">
            <v>Total</v>
          </cell>
        </row>
        <row r="110">
          <cell r="B110" t="str">
            <v>I</v>
          </cell>
          <cell r="C110">
            <v>370</v>
          </cell>
          <cell r="D110" t="str">
            <v>AREIA MEDIA</v>
          </cell>
          <cell r="E110" t="str">
            <v>M3</v>
          </cell>
          <cell r="F110">
            <v>1.306</v>
          </cell>
          <cell r="G110">
            <v>31.8</v>
          </cell>
          <cell r="H110">
            <v>41.53</v>
          </cell>
        </row>
        <row r="111">
          <cell r="B111" t="str">
            <v>I</v>
          </cell>
          <cell r="C111">
            <v>6111</v>
          </cell>
          <cell r="D111" t="str">
            <v>SERVENTE</v>
          </cell>
          <cell r="E111" t="str">
            <v>H</v>
          </cell>
          <cell r="F111">
            <v>18.055399999999999</v>
          </cell>
          <cell r="G111">
            <v>5.54</v>
          </cell>
          <cell r="H111">
            <v>100.03</v>
          </cell>
        </row>
        <row r="112">
          <cell r="B112" t="str">
            <v>I</v>
          </cell>
          <cell r="C112">
            <v>10532</v>
          </cell>
          <cell r="D112" t="str">
            <v>BETONEIRA 320L ELETRICA TRIFASICA 3HP S/ CARREGADOR MECANICO</v>
          </cell>
          <cell r="E112" t="str">
            <v>H</v>
          </cell>
          <cell r="F112">
            <v>0.71399999999999997</v>
          </cell>
          <cell r="G112">
            <v>0.77</v>
          </cell>
          <cell r="H112">
            <v>0.55000000000000004</v>
          </cell>
        </row>
        <row r="113">
          <cell r="B113" t="str">
            <v>I</v>
          </cell>
          <cell r="C113">
            <v>1379</v>
          </cell>
          <cell r="D113" t="str">
            <v>CIMENTO PORTLAND COMUM CP I- 32</v>
          </cell>
          <cell r="E113" t="str">
            <v>KG</v>
          </cell>
          <cell r="F113">
            <v>357</v>
          </cell>
          <cell r="G113">
            <v>0.46</v>
          </cell>
          <cell r="H113">
            <v>164.22</v>
          </cell>
        </row>
        <row r="116">
          <cell r="B116" t="str">
            <v>VASO SANITARIO SIFONADO LOUÇA BRANCA PADRAO POPULAR, COM CONJUNTO PARA FIXAÇAO PARA VASO SANITÁRIO COM PARAFUSO, ARRUELA E BUCHA - FORNECIMENTO E INSTALACAO</v>
          </cell>
        </row>
        <row r="117">
          <cell r="B117" t="str">
            <v>UD</v>
          </cell>
          <cell r="D117" t="str">
            <v>Total Material</v>
          </cell>
          <cell r="F117" t="str">
            <v>Total Mão de Obra</v>
          </cell>
          <cell r="H117" t="str">
            <v>Total</v>
          </cell>
        </row>
        <row r="118">
          <cell r="B118">
            <v>6021</v>
          </cell>
          <cell r="D118">
            <v>0.79404900816802793</v>
          </cell>
          <cell r="E118">
            <v>108.88</v>
          </cell>
          <cell r="F118">
            <v>0.20595099183197199</v>
          </cell>
          <cell r="G118">
            <v>28.240000000000002</v>
          </cell>
          <cell r="H118">
            <v>137.12</v>
          </cell>
        </row>
        <row r="119">
          <cell r="B119" t="str">
            <v>Tipo do Item</v>
          </cell>
          <cell r="C119" t="str">
            <v>Código</v>
          </cell>
          <cell r="D119" t="str">
            <v>Descrição Básica</v>
          </cell>
          <cell r="E119" t="str">
            <v>Unidade</v>
          </cell>
          <cell r="F119" t="str">
            <v>Coeficiente</v>
          </cell>
          <cell r="G119" t="str">
            <v>Custo Unitário</v>
          </cell>
          <cell r="H119" t="str">
            <v>Total</v>
          </cell>
        </row>
        <row r="120">
          <cell r="B120" t="str">
            <v>I</v>
          </cell>
          <cell r="C120">
            <v>1380</v>
          </cell>
          <cell r="D120" t="str">
            <v>CIMENTO BRANCO</v>
          </cell>
          <cell r="E120" t="str">
            <v>KG</v>
          </cell>
          <cell r="F120">
            <v>0.2</v>
          </cell>
          <cell r="G120">
            <v>1.51</v>
          </cell>
          <cell r="H120">
            <v>0.3</v>
          </cell>
        </row>
        <row r="121">
          <cell r="B121" t="str">
            <v>I</v>
          </cell>
          <cell r="C121">
            <v>2696</v>
          </cell>
          <cell r="D121" t="str">
            <v>ENCANADOR OU BOMBEIRO HIDRAULICO</v>
          </cell>
          <cell r="E121" t="str">
            <v>H</v>
          </cell>
          <cell r="F121">
            <v>2.1</v>
          </cell>
          <cell r="G121">
            <v>7.63</v>
          </cell>
          <cell r="H121">
            <v>16.02</v>
          </cell>
        </row>
        <row r="122">
          <cell r="B122" t="str">
            <v>I</v>
          </cell>
          <cell r="C122">
            <v>6092</v>
          </cell>
          <cell r="D122" t="str">
            <v>JUNTA PLASTICA DE VEDACAO - BISNAGA 250G</v>
          </cell>
          <cell r="E122" t="str">
            <v>KG</v>
          </cell>
          <cell r="F122">
            <v>0.1</v>
          </cell>
          <cell r="G122">
            <v>18.87</v>
          </cell>
          <cell r="H122">
            <v>1.89</v>
          </cell>
        </row>
        <row r="123">
          <cell r="B123" t="str">
            <v>I</v>
          </cell>
          <cell r="C123">
            <v>4384</v>
          </cell>
          <cell r="D123" t="str">
            <v>PARAFUSO NIQUELADO P/ FIXAR PECA SANITARIA - INCL PORCA CEGA, ARRUELA E BUCHA NYLON S-10</v>
          </cell>
          <cell r="E123" t="str">
            <v>UD</v>
          </cell>
          <cell r="F123">
            <v>2</v>
          </cell>
          <cell r="G123">
            <v>4.62</v>
          </cell>
          <cell r="H123">
            <v>9.24</v>
          </cell>
        </row>
        <row r="124">
          <cell r="B124" t="str">
            <v>I</v>
          </cell>
          <cell r="C124">
            <v>6130</v>
          </cell>
          <cell r="D124" t="str">
            <v>AJUDANTE INSTALADOR HIDRAULICO</v>
          </cell>
          <cell r="E124" t="str">
            <v>H</v>
          </cell>
          <cell r="F124">
            <v>2</v>
          </cell>
          <cell r="G124">
            <v>6.11</v>
          </cell>
          <cell r="H124">
            <v>12.22</v>
          </cell>
        </row>
        <row r="125">
          <cell r="B125" t="str">
            <v>I</v>
          </cell>
          <cell r="C125">
            <v>10420</v>
          </cell>
          <cell r="D125" t="str">
            <v>VASO SANITARIO SIFONADO LOUCA BRANCA - PADRAO POPULAR</v>
          </cell>
          <cell r="E125" t="str">
            <v>UD</v>
          </cell>
          <cell r="F125">
            <v>1</v>
          </cell>
          <cell r="G125">
            <v>97.45</v>
          </cell>
          <cell r="H125">
            <v>97.45</v>
          </cell>
        </row>
        <row r="128">
          <cell r="B128" t="str">
            <v>ARGAMASSA TRACO 1:2:8 (CIMENTO, CAL E AREIA MEDIA NAO PENEIRADA), PREPARO MECANICO</v>
          </cell>
        </row>
        <row r="129">
          <cell r="B129" t="str">
            <v>M3</v>
          </cell>
          <cell r="D129" t="str">
            <v>Total Material</v>
          </cell>
          <cell r="F129" t="str">
            <v>Total Mão de Obra</v>
          </cell>
          <cell r="H129" t="str">
            <v>Total</v>
          </cell>
        </row>
        <row r="130">
          <cell r="B130">
            <v>6028</v>
          </cell>
          <cell r="D130">
            <v>0.8624855204368691</v>
          </cell>
          <cell r="E130">
            <v>208.48000000000002</v>
          </cell>
          <cell r="F130">
            <v>0.1375144795631309</v>
          </cell>
          <cell r="G130">
            <v>33.24</v>
          </cell>
          <cell r="H130">
            <v>241.72000000000003</v>
          </cell>
        </row>
        <row r="131">
          <cell r="B131" t="str">
            <v>Tipo do Item</v>
          </cell>
          <cell r="C131" t="str">
            <v>Código</v>
          </cell>
          <cell r="D131" t="str">
            <v>Descrição Básica</v>
          </cell>
          <cell r="E131" t="str">
            <v>Unidade</v>
          </cell>
          <cell r="F131" t="str">
            <v>Coeficiente</v>
          </cell>
          <cell r="G131" t="str">
            <v>Custo Unitário</v>
          </cell>
          <cell r="H131" t="str">
            <v>Total</v>
          </cell>
        </row>
        <row r="132">
          <cell r="B132" t="str">
            <v>I</v>
          </cell>
          <cell r="C132">
            <v>370</v>
          </cell>
          <cell r="D132" t="str">
            <v>AREIA MEDIA</v>
          </cell>
          <cell r="E132" t="str">
            <v>M3</v>
          </cell>
          <cell r="F132">
            <v>1.216</v>
          </cell>
          <cell r="G132">
            <v>31.8</v>
          </cell>
          <cell r="H132">
            <v>38.67</v>
          </cell>
        </row>
        <row r="133">
          <cell r="B133" t="str">
            <v>I</v>
          </cell>
          <cell r="C133">
            <v>6111</v>
          </cell>
          <cell r="D133" t="str">
            <v>SERVENTE</v>
          </cell>
          <cell r="E133" t="str">
            <v>H</v>
          </cell>
          <cell r="F133">
            <v>6</v>
          </cell>
          <cell r="G133">
            <v>5.54</v>
          </cell>
          <cell r="H133">
            <v>33.24</v>
          </cell>
        </row>
        <row r="134">
          <cell r="B134" t="str">
            <v>I</v>
          </cell>
          <cell r="C134">
            <v>1106</v>
          </cell>
          <cell r="D134" t="str">
            <v>CAL HIDRATADA, DE 1A. QUALIDADE, PARA ARGAMASSA</v>
          </cell>
          <cell r="E134" t="str">
            <v>KG</v>
          </cell>
          <cell r="F134">
            <v>182</v>
          </cell>
          <cell r="G134">
            <v>0.47</v>
          </cell>
          <cell r="H134">
            <v>85.54</v>
          </cell>
        </row>
        <row r="135">
          <cell r="B135" t="str">
            <v>I</v>
          </cell>
          <cell r="C135">
            <v>10532</v>
          </cell>
          <cell r="D135" t="str">
            <v>BETONEIRA 320L ELETRICA TRIFASICA 3HP S/ CARREGADOR MECANICO</v>
          </cell>
          <cell r="E135" t="str">
            <v>H</v>
          </cell>
          <cell r="F135">
            <v>0.71399999999999997</v>
          </cell>
          <cell r="G135">
            <v>0.77</v>
          </cell>
          <cell r="H135">
            <v>0.55000000000000004</v>
          </cell>
        </row>
        <row r="136">
          <cell r="B136" t="str">
            <v>I</v>
          </cell>
          <cell r="C136">
            <v>1379</v>
          </cell>
          <cell r="D136" t="str">
            <v>CIMENTO PORTLAND COMUM CP I- 32</v>
          </cell>
          <cell r="E136" t="str">
            <v>KG</v>
          </cell>
          <cell r="F136">
            <v>182</v>
          </cell>
          <cell r="G136">
            <v>0.46</v>
          </cell>
          <cell r="H136">
            <v>83.72</v>
          </cell>
        </row>
        <row r="139">
          <cell r="B139" t="str">
            <v>CONCRETO FCK=15MPA CONTROLE C ,EXCLUINDO O LANCAMENTO, PREPARO COM BETONEIRA, UTILIZANDO BRITA 1 E 2. (CONFORME NBR 6118, PERMITIDO APENAS PARA FUNDAÇÕES)</v>
          </cell>
        </row>
        <row r="140">
          <cell r="B140" t="str">
            <v>M3</v>
          </cell>
          <cell r="D140" t="str">
            <v>Total Material</v>
          </cell>
          <cell r="F140" t="str">
            <v>Total Mão de Obra</v>
          </cell>
          <cell r="H140" t="str">
            <v>Total</v>
          </cell>
        </row>
        <row r="141">
          <cell r="B141">
            <v>6045</v>
          </cell>
          <cell r="D141">
            <v>0.86266165351402713</v>
          </cell>
          <cell r="E141">
            <v>208.79</v>
          </cell>
          <cell r="F141">
            <v>0.13733834648597282</v>
          </cell>
          <cell r="G141">
            <v>33.24</v>
          </cell>
          <cell r="H141">
            <v>242.03</v>
          </cell>
        </row>
        <row r="142">
          <cell r="B142" t="str">
            <v>Tipo do Item</v>
          </cell>
          <cell r="C142" t="str">
            <v>Código</v>
          </cell>
          <cell r="D142" t="str">
            <v>Descrição Básica</v>
          </cell>
          <cell r="E142" t="str">
            <v>Unidade</v>
          </cell>
          <cell r="F142" t="str">
            <v>Coeficiente</v>
          </cell>
          <cell r="G142" t="str">
            <v>Custo Unitário</v>
          </cell>
          <cell r="H142" t="str">
            <v>Total</v>
          </cell>
        </row>
        <row r="143">
          <cell r="B143" t="str">
            <v>I</v>
          </cell>
          <cell r="C143">
            <v>367</v>
          </cell>
          <cell r="D143" t="str">
            <v>AREIA GROSSA</v>
          </cell>
          <cell r="E143" t="str">
            <v>M3</v>
          </cell>
          <cell r="F143">
            <v>0.91259999999999997</v>
          </cell>
          <cell r="G143">
            <v>33.78</v>
          </cell>
          <cell r="H143">
            <v>30.83</v>
          </cell>
        </row>
        <row r="144">
          <cell r="B144" t="str">
            <v>I</v>
          </cell>
          <cell r="C144">
            <v>10532</v>
          </cell>
          <cell r="D144" t="str">
            <v>BETONEIRA 320L ELETRICA TRIFASICA 3HP S/ CARREGADOR MECANICO</v>
          </cell>
          <cell r="E144" t="str">
            <v>H</v>
          </cell>
          <cell r="F144">
            <v>0.71399999999999997</v>
          </cell>
          <cell r="G144">
            <v>0.77</v>
          </cell>
          <cell r="H144">
            <v>0.55000000000000004</v>
          </cell>
        </row>
        <row r="145">
          <cell r="B145" t="str">
            <v>I</v>
          </cell>
          <cell r="C145">
            <v>1379</v>
          </cell>
          <cell r="D145" t="str">
            <v>CIMENTO PORTLAND COMUM CP I- 32</v>
          </cell>
          <cell r="E145" t="str">
            <v>KG</v>
          </cell>
          <cell r="F145">
            <v>293</v>
          </cell>
          <cell r="G145">
            <v>0.46</v>
          </cell>
          <cell r="H145">
            <v>134.78</v>
          </cell>
        </row>
        <row r="146">
          <cell r="B146" t="str">
            <v>I</v>
          </cell>
          <cell r="C146">
            <v>4718</v>
          </cell>
          <cell r="D146" t="str">
            <v>PEDRA BRITADA N. 2 OU 25 MM</v>
          </cell>
          <cell r="E146" t="str">
            <v>M3</v>
          </cell>
          <cell r="F146">
            <v>0.627</v>
          </cell>
          <cell r="G146">
            <v>50.54</v>
          </cell>
          <cell r="H146">
            <v>31.69</v>
          </cell>
        </row>
        <row r="147">
          <cell r="B147" t="str">
            <v>I</v>
          </cell>
          <cell r="C147">
            <v>6111</v>
          </cell>
          <cell r="D147" t="str">
            <v>SERVENTE</v>
          </cell>
          <cell r="E147" t="str">
            <v>H</v>
          </cell>
          <cell r="F147">
            <v>6</v>
          </cell>
          <cell r="G147">
            <v>5.54</v>
          </cell>
          <cell r="H147">
            <v>33.24</v>
          </cell>
        </row>
        <row r="148">
          <cell r="B148" t="str">
            <v>I</v>
          </cell>
          <cell r="C148">
            <v>4721</v>
          </cell>
          <cell r="D148" t="str">
            <v>PEDRA BRITADA N. 1 OU 19 MM</v>
          </cell>
          <cell r="E148" t="str">
            <v>M3</v>
          </cell>
          <cell r="F148">
            <v>0.20899999999999999</v>
          </cell>
          <cell r="G148">
            <v>52.33</v>
          </cell>
          <cell r="H148">
            <v>10.94</v>
          </cell>
        </row>
        <row r="151">
          <cell r="B151" t="str">
            <v>REGULARIZACAO DE PISO/BASE EM ARGAMASSA TRACO 1:0,5:5 (CIMENTO, CAL E AREIA), ESPESSURA 2,5CM, PREPARO MECANICO</v>
          </cell>
        </row>
        <row r="152">
          <cell r="B152" t="str">
            <v>M2</v>
          </cell>
          <cell r="D152" t="str">
            <v>Total Material</v>
          </cell>
          <cell r="F152" t="str">
            <v>Total Mão de Obra</v>
          </cell>
          <cell r="H152" t="str">
            <v>Total</v>
          </cell>
        </row>
        <row r="153">
          <cell r="B153">
            <v>6051</v>
          </cell>
          <cell r="D153">
            <v>0.55882352941176472</v>
          </cell>
          <cell r="E153">
            <v>5.89</v>
          </cell>
          <cell r="F153">
            <v>0.44117647058823534</v>
          </cell>
          <cell r="G153">
            <v>4.6500000000000004</v>
          </cell>
          <cell r="H153">
            <v>10.54</v>
          </cell>
        </row>
        <row r="154">
          <cell r="B154" t="str">
            <v>Tipo do Item</v>
          </cell>
          <cell r="C154" t="str">
            <v>Código</v>
          </cell>
          <cell r="D154" t="str">
            <v>Descrição Básica</v>
          </cell>
          <cell r="E154" t="str">
            <v>Unidade</v>
          </cell>
          <cell r="F154" t="str">
            <v>Coeficiente</v>
          </cell>
          <cell r="G154" t="str">
            <v>Custo Unitário</v>
          </cell>
          <cell r="H154" t="str">
            <v>Total</v>
          </cell>
        </row>
        <row r="155">
          <cell r="B155" t="str">
            <v>I</v>
          </cell>
          <cell r="C155">
            <v>370</v>
          </cell>
          <cell r="D155" t="str">
            <v>AREIA MEDIA</v>
          </cell>
          <cell r="E155" t="str">
            <v>M3</v>
          </cell>
          <cell r="F155">
            <v>3.04E-2</v>
          </cell>
          <cell r="G155">
            <v>31.8</v>
          </cell>
          <cell r="H155">
            <v>0.97</v>
          </cell>
        </row>
        <row r="156">
          <cell r="B156" t="str">
            <v>I</v>
          </cell>
          <cell r="C156">
            <v>10532</v>
          </cell>
          <cell r="D156" t="str">
            <v>BETONEIRA 320L ELETRICA TRIFASICA 3HP S/ CARREGADO</v>
          </cell>
          <cell r="E156" t="str">
            <v>H</v>
          </cell>
          <cell r="F156">
            <v>1.7899999999999999E-2</v>
          </cell>
          <cell r="G156">
            <v>0.77</v>
          </cell>
          <cell r="H156">
            <v>0.01</v>
          </cell>
        </row>
        <row r="157">
          <cell r="B157" t="str">
            <v>I</v>
          </cell>
          <cell r="C157">
            <v>1106</v>
          </cell>
          <cell r="D157" t="str">
            <v>CAL HIDRATADA, DE 1A. QUALIDADE, PARA ARGAMASSA</v>
          </cell>
          <cell r="E157" t="str">
            <v>KG</v>
          </cell>
          <cell r="F157">
            <v>1.825</v>
          </cell>
          <cell r="G157">
            <v>0.47</v>
          </cell>
          <cell r="H157">
            <v>0.86</v>
          </cell>
        </row>
        <row r="158">
          <cell r="B158" t="str">
            <v>I</v>
          </cell>
          <cell r="C158">
            <v>1379</v>
          </cell>
          <cell r="D158" t="str">
            <v>CIMENTO PORTLAND COMUM CP I- 32</v>
          </cell>
          <cell r="E158" t="str">
            <v>KG</v>
          </cell>
          <cell r="F158">
            <v>8.8000000000000007</v>
          </cell>
          <cell r="G158">
            <v>0.46</v>
          </cell>
          <cell r="H158">
            <v>4.05</v>
          </cell>
        </row>
        <row r="159">
          <cell r="B159" t="str">
            <v>I</v>
          </cell>
          <cell r="C159">
            <v>6111</v>
          </cell>
          <cell r="D159" t="str">
            <v>SERVENTE</v>
          </cell>
          <cell r="E159" t="str">
            <v>H</v>
          </cell>
          <cell r="F159">
            <v>0.5</v>
          </cell>
          <cell r="G159">
            <v>5.54</v>
          </cell>
          <cell r="H159">
            <v>2.77</v>
          </cell>
        </row>
        <row r="160">
          <cell r="B160" t="str">
            <v>I</v>
          </cell>
          <cell r="C160">
            <v>4750</v>
          </cell>
          <cell r="D160" t="str">
            <v>PEDREIRO</v>
          </cell>
          <cell r="E160" t="str">
            <v>H</v>
          </cell>
          <cell r="F160">
            <v>0.25</v>
          </cell>
          <cell r="G160">
            <v>7.5</v>
          </cell>
          <cell r="H160">
            <v>1.88</v>
          </cell>
        </row>
        <row r="163">
          <cell r="B163" t="str">
            <v>MATERIAL PARA ATERRO/ REATERRO (BARRO, ARGILA OU SAIBRO) - COM TRANSPORTE ATÉ 10 KM</v>
          </cell>
        </row>
        <row r="164">
          <cell r="B164" t="str">
            <v>M3</v>
          </cell>
          <cell r="D164" t="str">
            <v>Total Material</v>
          </cell>
          <cell r="F164" t="str">
            <v>Total Mão de Obra</v>
          </cell>
          <cell r="H164" t="str">
            <v>Total</v>
          </cell>
        </row>
        <row r="165">
          <cell r="B165">
            <v>6081</v>
          </cell>
          <cell r="D165">
            <v>1</v>
          </cell>
          <cell r="E165">
            <v>14.72</v>
          </cell>
          <cell r="F165">
            <v>0</v>
          </cell>
          <cell r="G165">
            <v>0</v>
          </cell>
          <cell r="H165">
            <v>14.72</v>
          </cell>
        </row>
        <row r="166">
          <cell r="B166" t="str">
            <v>Tipo do Item</v>
          </cell>
          <cell r="C166" t="str">
            <v>Código</v>
          </cell>
          <cell r="D166" t="str">
            <v>Descrição Básica</v>
          </cell>
          <cell r="E166" t="str">
            <v>Unidade</v>
          </cell>
          <cell r="F166" t="str">
            <v>Coeficiente</v>
          </cell>
          <cell r="G166" t="str">
            <v>Custo Unitário</v>
          </cell>
          <cell r="H166" t="str">
            <v>Total</v>
          </cell>
        </row>
        <row r="167">
          <cell r="B167" t="str">
            <v>I</v>
          </cell>
          <cell r="C167">
            <v>6081</v>
          </cell>
          <cell r="D167" t="str">
            <v>MATERIAL PARA ATERRO</v>
          </cell>
          <cell r="E167" t="str">
            <v>M3</v>
          </cell>
          <cell r="F167">
            <v>1</v>
          </cell>
          <cell r="G167">
            <v>14.72</v>
          </cell>
          <cell r="H167">
            <v>14.72</v>
          </cell>
        </row>
        <row r="170">
          <cell r="B170" t="str">
            <v>PINTURA EM VERNIZ SINTETICO BRILHANTE EM MADEIRA, TRES DEMAOS</v>
          </cell>
        </row>
        <row r="171">
          <cell r="B171" t="str">
            <v>M2</v>
          </cell>
          <cell r="D171" t="str">
            <v>Total Material</v>
          </cell>
          <cell r="F171" t="str">
            <v>Total Mão de Obra</v>
          </cell>
          <cell r="H171" t="str">
            <v>Total</v>
          </cell>
        </row>
        <row r="172">
          <cell r="B172">
            <v>6082</v>
          </cell>
          <cell r="D172">
            <v>0.45560747663551399</v>
          </cell>
          <cell r="E172">
            <v>3.9</v>
          </cell>
          <cell r="F172">
            <v>0.54439252336448596</v>
          </cell>
          <cell r="G172">
            <v>4.66</v>
          </cell>
          <cell r="H172">
            <v>8.56</v>
          </cell>
        </row>
        <row r="173">
          <cell r="B173" t="str">
            <v>Tipo do Item</v>
          </cell>
          <cell r="C173" t="str">
            <v>Código</v>
          </cell>
          <cell r="D173" t="str">
            <v>Descrição Básica</v>
          </cell>
          <cell r="E173" t="str">
            <v>Unidade</v>
          </cell>
          <cell r="F173" t="str">
            <v>Coeficiente</v>
          </cell>
          <cell r="G173" t="str">
            <v>Custo Unitário</v>
          </cell>
          <cell r="H173" t="str">
            <v>Total</v>
          </cell>
        </row>
        <row r="174">
          <cell r="B174" t="str">
            <v>I</v>
          </cell>
          <cell r="C174">
            <v>3767</v>
          </cell>
          <cell r="D174" t="str">
            <v>LIXA P/ PAREDE OU MADEIRA</v>
          </cell>
          <cell r="E174" t="str">
            <v>UN</v>
          </cell>
          <cell r="F174">
            <v>1</v>
          </cell>
          <cell r="G174">
            <v>0.41</v>
          </cell>
          <cell r="H174">
            <v>0.41</v>
          </cell>
        </row>
        <row r="175">
          <cell r="B175" t="str">
            <v>I</v>
          </cell>
          <cell r="C175">
            <v>5318</v>
          </cell>
          <cell r="D175" t="str">
            <v>SOLVENTE DILUENTE A BASE DE AGUARRAS</v>
          </cell>
          <cell r="E175" t="str">
            <v>L</v>
          </cell>
          <cell r="F175">
            <v>0.05</v>
          </cell>
          <cell r="G175">
            <v>6.32</v>
          </cell>
          <cell r="H175">
            <v>0.32</v>
          </cell>
        </row>
        <row r="176">
          <cell r="B176" t="str">
            <v>I</v>
          </cell>
          <cell r="C176">
            <v>4783</v>
          </cell>
          <cell r="D176" t="str">
            <v>PINTOR</v>
          </cell>
          <cell r="E176" t="str">
            <v>H</v>
          </cell>
          <cell r="F176">
            <v>0.4</v>
          </cell>
          <cell r="G176">
            <v>7.5</v>
          </cell>
          <cell r="H176">
            <v>3</v>
          </cell>
        </row>
        <row r="177">
          <cell r="B177" t="str">
            <v>I</v>
          </cell>
          <cell r="C177">
            <v>6115</v>
          </cell>
          <cell r="D177" t="str">
            <v>AJUDANTE</v>
          </cell>
          <cell r="E177" t="str">
            <v>H</v>
          </cell>
          <cell r="F177">
            <v>0.3</v>
          </cell>
          <cell r="G177">
            <v>5.54</v>
          </cell>
          <cell r="H177">
            <v>1.66</v>
          </cell>
        </row>
        <row r="178">
          <cell r="B178" t="str">
            <v>I</v>
          </cell>
          <cell r="C178">
            <v>10472</v>
          </cell>
          <cell r="D178" t="str">
            <v>VERNIZ SINTETICO BRILHANTE</v>
          </cell>
          <cell r="E178" t="str">
            <v>GL</v>
          </cell>
          <cell r="F178">
            <v>7.4999999999999997E-2</v>
          </cell>
          <cell r="G178">
            <v>42.21</v>
          </cell>
          <cell r="H178">
            <v>3.17</v>
          </cell>
        </row>
        <row r="181">
          <cell r="B181" t="str">
            <v xml:space="preserve">IMPERMEABILIZACAO EM PISOS COM ARGAMASSA TRACO 1:4 (CIMENTO E AREIA GROSSA) ESPESSURA 2,5CM COM IMPERMEABILIZANTE
</v>
          </cell>
        </row>
        <row r="182">
          <cell r="B182" t="str">
            <v>M2</v>
          </cell>
          <cell r="D182" t="str">
            <v>Total Material</v>
          </cell>
          <cell r="F182" t="str">
            <v>Total Mão de Obra</v>
          </cell>
          <cell r="H182" t="str">
            <v>Total</v>
          </cell>
        </row>
        <row r="183">
          <cell r="B183">
            <v>6130</v>
          </cell>
          <cell r="D183">
            <v>0.64571428571428569</v>
          </cell>
          <cell r="E183">
            <v>7.91</v>
          </cell>
          <cell r="F183">
            <v>0.35428571428571426</v>
          </cell>
          <cell r="G183">
            <v>4.34</v>
          </cell>
          <cell r="H183">
            <v>12.25</v>
          </cell>
        </row>
        <row r="184">
          <cell r="B184" t="str">
            <v>Tipo do Item</v>
          </cell>
          <cell r="C184" t="str">
            <v>Código</v>
          </cell>
          <cell r="D184" t="str">
            <v>Descrição Básica</v>
          </cell>
          <cell r="E184" t="str">
            <v>Unidade</v>
          </cell>
          <cell r="F184" t="str">
            <v>Coeficiente</v>
          </cell>
          <cell r="G184" t="str">
            <v>Custo Unitário</v>
          </cell>
          <cell r="H184" t="str">
            <v>Total</v>
          </cell>
        </row>
        <row r="185">
          <cell r="B185" t="str">
            <v>I</v>
          </cell>
          <cell r="C185">
            <v>1379</v>
          </cell>
          <cell r="D185" t="str">
            <v>CIMENTO PORTLAND COMUM CP I- 32</v>
          </cell>
          <cell r="E185" t="str">
            <v>KG</v>
          </cell>
          <cell r="F185">
            <v>1.5</v>
          </cell>
          <cell r="G185">
            <v>0.46</v>
          </cell>
          <cell r="H185">
            <v>0.69</v>
          </cell>
        </row>
        <row r="186">
          <cell r="B186" t="str">
            <v>I</v>
          </cell>
          <cell r="C186">
            <v>7325</v>
          </cell>
          <cell r="D186" t="str">
            <v>IMPERMEABILIZANTE P/ CONCRETO E ARGAMASSA TP VEDACIT OTTO BAUMGART OU MARCA EQUIVALENTE</v>
          </cell>
          <cell r="E186" t="str">
            <v>KG</v>
          </cell>
          <cell r="F186">
            <v>0.35</v>
          </cell>
          <cell r="G186">
            <v>4.84</v>
          </cell>
          <cell r="H186">
            <v>1.69</v>
          </cell>
        </row>
        <row r="187">
          <cell r="B187" t="str">
            <v>I</v>
          </cell>
          <cell r="C187">
            <v>4750</v>
          </cell>
          <cell r="D187" t="str">
            <v>PEDREIRO</v>
          </cell>
          <cell r="E187" t="str">
            <v>H</v>
          </cell>
          <cell r="F187">
            <v>0.25</v>
          </cell>
          <cell r="G187">
            <v>7.5</v>
          </cell>
          <cell r="H187">
            <v>1.88</v>
          </cell>
        </row>
        <row r="188">
          <cell r="B188" t="str">
            <v>I</v>
          </cell>
          <cell r="C188">
            <v>6111</v>
          </cell>
          <cell r="D188" t="str">
            <v>SERVENTE</v>
          </cell>
          <cell r="E188" t="str">
            <v>H</v>
          </cell>
          <cell r="F188">
            <v>0.35</v>
          </cell>
          <cell r="G188">
            <v>5.54</v>
          </cell>
          <cell r="H188">
            <v>1.94</v>
          </cell>
        </row>
        <row r="189">
          <cell r="B189" t="str">
            <v>C - material</v>
          </cell>
          <cell r="C189">
            <v>73455</v>
          </cell>
          <cell r="D189" t="str">
            <v>ARGAMASSA CIMENTO/AREIA 1:4 - PREPARO MECANICO</v>
          </cell>
          <cell r="E189" t="str">
            <v>M3</v>
          </cell>
          <cell r="F189">
            <v>2.5000000000000001E-2</v>
          </cell>
          <cell r="G189">
            <v>221.31</v>
          </cell>
          <cell r="H189">
            <v>5.53</v>
          </cell>
        </row>
        <row r="190">
          <cell r="B190" t="str">
            <v>C - mão-de-obra</v>
          </cell>
          <cell r="C190">
            <v>73455</v>
          </cell>
          <cell r="D190" t="str">
            <v>ARGAMASSA CIMENTO/AREIA 1:4 - PREPARO MECANICO</v>
          </cell>
          <cell r="E190" t="str">
            <v>M3</v>
          </cell>
          <cell r="F190">
            <v>2.5000000000000001E-2</v>
          </cell>
          <cell r="G190">
            <v>20.89</v>
          </cell>
          <cell r="H190">
            <v>0.52</v>
          </cell>
        </row>
        <row r="193">
          <cell r="B193" t="str">
            <v>ESCAVACAO MANUAL DE CAVAS(FUNDACOES RASAS,=2,00 M)</v>
          </cell>
        </row>
        <row r="194">
          <cell r="B194" t="str">
            <v>M3</v>
          </cell>
          <cell r="D194" t="str">
            <v>Total Material</v>
          </cell>
          <cell r="F194" t="str">
            <v>Total Mão de Obra</v>
          </cell>
          <cell r="H194" t="str">
            <v>Total</v>
          </cell>
        </row>
        <row r="195">
          <cell r="B195">
            <v>6430</v>
          </cell>
          <cell r="D195">
            <v>0</v>
          </cell>
          <cell r="E195">
            <v>0</v>
          </cell>
          <cell r="F195">
            <v>1</v>
          </cell>
          <cell r="G195">
            <v>16.62</v>
          </cell>
          <cell r="H195">
            <v>16.62</v>
          </cell>
        </row>
        <row r="196">
          <cell r="B196" t="str">
            <v>Tipo do Item</v>
          </cell>
          <cell r="C196" t="str">
            <v>Código</v>
          </cell>
          <cell r="D196" t="str">
            <v>Descrição Básica</v>
          </cell>
          <cell r="E196" t="str">
            <v>Unidade</v>
          </cell>
          <cell r="F196" t="str">
            <v>Coeficiente</v>
          </cell>
          <cell r="G196" t="str">
            <v>Custo Unitário</v>
          </cell>
          <cell r="H196" t="str">
            <v>Total</v>
          </cell>
        </row>
        <row r="197">
          <cell r="B197" t="str">
            <v>I</v>
          </cell>
          <cell r="C197">
            <v>6111</v>
          </cell>
          <cell r="D197" t="str">
            <v>SERVENTE</v>
          </cell>
          <cell r="E197" t="str">
            <v>H</v>
          </cell>
          <cell r="F197">
            <v>3</v>
          </cell>
          <cell r="G197">
            <v>5.54</v>
          </cell>
          <cell r="H197">
            <v>16.62</v>
          </cell>
        </row>
        <row r="200">
          <cell r="B200" t="str">
            <v>LIMPEZA FINAL DA OBRA</v>
          </cell>
        </row>
        <row r="201">
          <cell r="B201" t="str">
            <v>M2</v>
          </cell>
          <cell r="D201" t="str">
            <v>Total Material</v>
          </cell>
          <cell r="F201" t="str">
            <v>Total Mão de Obra</v>
          </cell>
          <cell r="H201" t="str">
            <v>Total</v>
          </cell>
        </row>
        <row r="202">
          <cell r="B202">
            <v>9537</v>
          </cell>
          <cell r="D202">
            <v>0.14285714285714285</v>
          </cell>
          <cell r="E202">
            <v>0.13</v>
          </cell>
          <cell r="F202">
            <v>0.8571428571428571</v>
          </cell>
          <cell r="G202">
            <v>0.78</v>
          </cell>
          <cell r="H202">
            <v>0.91</v>
          </cell>
        </row>
        <row r="203">
          <cell r="B203" t="str">
            <v>Tipo do Item</v>
          </cell>
          <cell r="C203" t="str">
            <v>Código</v>
          </cell>
          <cell r="D203" t="str">
            <v>Descrição Básica</v>
          </cell>
          <cell r="E203" t="str">
            <v>Unidade</v>
          </cell>
          <cell r="F203" t="str">
            <v>Coeficiente</v>
          </cell>
          <cell r="G203" t="str">
            <v>Custo Unitário</v>
          </cell>
          <cell r="H203" t="str">
            <v>Total</v>
          </cell>
        </row>
        <row r="204">
          <cell r="B204" t="str">
            <v>I</v>
          </cell>
          <cell r="C204">
            <v>3</v>
          </cell>
          <cell r="D204" t="str">
            <v>ACIDO MURIATICO (SOLUCAO ACIDA)</v>
          </cell>
          <cell r="E204" t="str">
            <v>L</v>
          </cell>
          <cell r="F204">
            <v>0.05</v>
          </cell>
          <cell r="G204">
            <v>2.67</v>
          </cell>
          <cell r="H204">
            <v>0.13</v>
          </cell>
        </row>
        <row r="205">
          <cell r="B205" t="str">
            <v>I</v>
          </cell>
          <cell r="C205">
            <v>6111</v>
          </cell>
          <cell r="D205" t="str">
            <v>SERVENTE</v>
          </cell>
          <cell r="E205" t="str">
            <v>H</v>
          </cell>
          <cell r="F205">
            <v>0.14000000000000001</v>
          </cell>
          <cell r="G205">
            <v>5.54</v>
          </cell>
          <cell r="H205">
            <v>0.78</v>
          </cell>
        </row>
        <row r="207">
          <cell r="B207" t="str">
            <v xml:space="preserve"> DEMOLICAO DE CAMADA DE ASSENTAMENTO/CONTRAPISO COM USO DE PONTEIRO, ESPESSURA ATE 4CM 
 </v>
          </cell>
        </row>
        <row r="208">
          <cell r="B208" t="str">
            <v>M2</v>
          </cell>
          <cell r="D208" t="str">
            <v>Total Material</v>
          </cell>
          <cell r="F208" t="str">
            <v>Total Mão de Obra</v>
          </cell>
          <cell r="H208" t="str">
            <v>Total</v>
          </cell>
        </row>
        <row r="209">
          <cell r="B209" t="str">
            <v>73801/002</v>
          </cell>
          <cell r="D209">
            <v>0</v>
          </cell>
          <cell r="E209">
            <v>0</v>
          </cell>
          <cell r="F209">
            <v>1</v>
          </cell>
          <cell r="G209">
            <v>8.31</v>
          </cell>
          <cell r="H209">
            <v>8.31</v>
          </cell>
        </row>
        <row r="210">
          <cell r="B210" t="str">
            <v>Tipo do Item</v>
          </cell>
          <cell r="C210" t="str">
            <v>Código</v>
          </cell>
          <cell r="D210" t="str">
            <v>Descrição Básica</v>
          </cell>
          <cell r="E210" t="str">
            <v>Unidade</v>
          </cell>
          <cell r="F210" t="str">
            <v>Coeficiente</v>
          </cell>
          <cell r="G210" t="str">
            <v>Custo Unitário</v>
          </cell>
          <cell r="H210" t="str">
            <v>Total</v>
          </cell>
        </row>
        <row r="211">
          <cell r="B211" t="str">
            <v>I</v>
          </cell>
          <cell r="C211">
            <v>6111</v>
          </cell>
          <cell r="D211" t="str">
            <v>SERVENTE</v>
          </cell>
          <cell r="E211" t="str">
            <v>H</v>
          </cell>
          <cell r="F211">
            <v>1.5</v>
          </cell>
          <cell r="G211">
            <v>5.54</v>
          </cell>
          <cell r="H211">
            <v>8.31</v>
          </cell>
        </row>
        <row r="214">
          <cell r="B214" t="str">
            <v>VIGIA NOTURNO</v>
          </cell>
        </row>
        <row r="215">
          <cell r="B215" t="str">
            <v>H</v>
          </cell>
          <cell r="D215" t="str">
            <v>Total Material</v>
          </cell>
          <cell r="F215" t="str">
            <v>Total Mão de Obra</v>
          </cell>
          <cell r="H215" t="str">
            <v>Total</v>
          </cell>
        </row>
        <row r="216">
          <cell r="B216">
            <v>10508</v>
          </cell>
          <cell r="D216">
            <v>0</v>
          </cell>
          <cell r="E216">
            <v>0</v>
          </cell>
          <cell r="F216">
            <v>1</v>
          </cell>
          <cell r="G216">
            <v>6.48</v>
          </cell>
          <cell r="H216">
            <v>6.48</v>
          </cell>
        </row>
        <row r="217">
          <cell r="B217" t="str">
            <v>Tipo do Item</v>
          </cell>
          <cell r="C217" t="str">
            <v>Código</v>
          </cell>
          <cell r="D217" t="str">
            <v>Descrição Básica</v>
          </cell>
          <cell r="E217" t="str">
            <v>Unidade</v>
          </cell>
          <cell r="F217" t="str">
            <v>Coeficiente</v>
          </cell>
          <cell r="G217" t="str">
            <v>Custo Unitário</v>
          </cell>
          <cell r="H217" t="str">
            <v>Total</v>
          </cell>
        </row>
        <row r="218">
          <cell r="B218" t="str">
            <v>I</v>
          </cell>
          <cell r="C218">
            <v>10508</v>
          </cell>
          <cell r="D218" t="str">
            <v>VIGIA NOTURNO</v>
          </cell>
          <cell r="E218" t="str">
            <v>H</v>
          </cell>
          <cell r="F218">
            <v>1</v>
          </cell>
          <cell r="G218">
            <v>6.48</v>
          </cell>
          <cell r="H218">
            <v>6.48</v>
          </cell>
        </row>
        <row r="221">
          <cell r="B221" t="str">
            <v>TELA ARAME GALV FIO 18 BWG (1,24MM) MALHA 2 X 2CM QUADRADA OU LOSANGO</v>
          </cell>
        </row>
        <row r="222">
          <cell r="B222" t="str">
            <v>M2</v>
          </cell>
          <cell r="D222" t="str">
            <v>Total Material</v>
          </cell>
          <cell r="F222" t="str">
            <v>Total Mão de Obra</v>
          </cell>
          <cell r="H222" t="str">
            <v>Total</v>
          </cell>
        </row>
        <row r="223">
          <cell r="B223">
            <v>10929</v>
          </cell>
          <cell r="D223">
            <v>0.85892351274787548</v>
          </cell>
          <cell r="E223">
            <v>15.16</v>
          </cell>
          <cell r="F223">
            <v>0.14107648725212468</v>
          </cell>
          <cell r="G223">
            <v>2.4900000000000002</v>
          </cell>
          <cell r="H223">
            <v>17.649999999999999</v>
          </cell>
        </row>
        <row r="224">
          <cell r="B224" t="str">
            <v>Tipo do Item</v>
          </cell>
          <cell r="C224" t="str">
            <v>Código</v>
          </cell>
          <cell r="D224" t="str">
            <v>Descrição Básica</v>
          </cell>
          <cell r="E224" t="str">
            <v>Unidade</v>
          </cell>
          <cell r="F224" t="str">
            <v>Coeficiente</v>
          </cell>
          <cell r="G224" t="str">
            <v>Custo Unitário</v>
          </cell>
          <cell r="H224" t="str">
            <v>Total</v>
          </cell>
        </row>
        <row r="225">
          <cell r="B225" t="str">
            <v>I</v>
          </cell>
          <cell r="C225">
            <v>10929</v>
          </cell>
          <cell r="D225" t="str">
            <v>TELA ARAME GALV FIO 18 BWG (1,24MM) MALHA 2 X 2CM QUADRADA OU LOSANGO</v>
          </cell>
          <cell r="E225" t="str">
            <v>M2</v>
          </cell>
          <cell r="F225">
            <v>1</v>
          </cell>
          <cell r="G225">
            <v>15.16</v>
          </cell>
          <cell r="H225">
            <v>15.16</v>
          </cell>
        </row>
        <row r="226">
          <cell r="B226" t="str">
            <v>I</v>
          </cell>
          <cell r="C226">
            <v>6115</v>
          </cell>
          <cell r="D226" t="str">
            <v>AJUDANTE</v>
          </cell>
          <cell r="E226" t="str">
            <v>H</v>
          </cell>
          <cell r="F226">
            <v>0.45</v>
          </cell>
          <cell r="G226">
            <v>5.54</v>
          </cell>
          <cell r="H226">
            <v>2.4900000000000002</v>
          </cell>
        </row>
        <row r="229">
          <cell r="B229" t="str">
            <v xml:space="preserve">VALVULA DESCARGA 1.1/2" COM REGISTRO, ACABAMENTO EM METAL CROMADO - FORNECIMENTO E INSTALACAO 
</v>
          </cell>
        </row>
        <row r="230">
          <cell r="B230" t="str">
            <v>UD</v>
          </cell>
          <cell r="D230" t="str">
            <v>Total Material</v>
          </cell>
          <cell r="F230" t="str">
            <v>Total Mão de Obra</v>
          </cell>
          <cell r="H230" t="str">
            <v>Total</v>
          </cell>
        </row>
        <row r="231">
          <cell r="B231">
            <v>40729</v>
          </cell>
          <cell r="D231">
            <v>0.92328118271853021</v>
          </cell>
          <cell r="E231">
            <v>128.65</v>
          </cell>
          <cell r="F231">
            <v>7.6718817281469787E-2</v>
          </cell>
          <cell r="G231">
            <v>10.690000000000001</v>
          </cell>
          <cell r="H231">
            <v>139.34</v>
          </cell>
        </row>
        <row r="232">
          <cell r="B232" t="str">
            <v>Tipo do Item</v>
          </cell>
          <cell r="C232" t="str">
            <v>Código</v>
          </cell>
          <cell r="D232" t="str">
            <v>Descrição Básica</v>
          </cell>
          <cell r="E232" t="str">
            <v>Unidade</v>
          </cell>
          <cell r="F232" t="str">
            <v>Coeficiente</v>
          </cell>
          <cell r="G232" t="str">
            <v>Custo Unitário</v>
          </cell>
          <cell r="H232" t="str">
            <v>Total</v>
          </cell>
        </row>
        <row r="233">
          <cell r="B233" t="str">
            <v>I</v>
          </cell>
          <cell r="C233">
            <v>13</v>
          </cell>
          <cell r="D233" t="str">
            <v>ESTOPA</v>
          </cell>
          <cell r="E233" t="str">
            <v>KG</v>
          </cell>
          <cell r="F233">
            <v>0.12</v>
          </cell>
          <cell r="G233">
            <v>4.54</v>
          </cell>
          <cell r="H233">
            <v>0.54</v>
          </cell>
        </row>
        <row r="234">
          <cell r="B234" t="str">
            <v>I</v>
          </cell>
          <cell r="C234">
            <v>6127</v>
          </cell>
          <cell r="D234" t="str">
            <v>AJUDANTE DE PEDREIRO</v>
          </cell>
          <cell r="E234" t="str">
            <v>H</v>
          </cell>
          <cell r="F234">
            <v>0.7</v>
          </cell>
          <cell r="G234">
            <v>6</v>
          </cell>
          <cell r="H234">
            <v>4.2</v>
          </cell>
        </row>
        <row r="235">
          <cell r="B235" t="str">
            <v>I</v>
          </cell>
          <cell r="C235">
            <v>10228</v>
          </cell>
          <cell r="D235" t="str">
            <v>VÁLVULA DE DESCARGA DE *1 1/2\"* COM REGISTRO E ACABAMENTO EM METAL CROMADO</v>
          </cell>
          <cell r="E235" t="str">
            <v>UN</v>
          </cell>
          <cell r="F235">
            <v>1</v>
          </cell>
          <cell r="G235">
            <v>127</v>
          </cell>
          <cell r="H235">
            <v>127</v>
          </cell>
        </row>
        <row r="236">
          <cell r="B236" t="str">
            <v>I</v>
          </cell>
          <cell r="C236">
            <v>7307</v>
          </cell>
          <cell r="D236" t="str">
            <v>FUNDO ANTICORROSIVO TIPO ZARCAO OU EQUIV</v>
          </cell>
          <cell r="E236" t="str">
            <v>L</v>
          </cell>
          <cell r="F236">
            <v>0.08</v>
          </cell>
          <cell r="G236">
            <v>13.83</v>
          </cell>
          <cell r="H236">
            <v>1.1100000000000001</v>
          </cell>
        </row>
        <row r="237">
          <cell r="B237" t="str">
            <v>I</v>
          </cell>
          <cell r="C237">
            <v>2696</v>
          </cell>
          <cell r="D237" t="str">
            <v>ENCANADOR OU BOMBEIRO HIDRAULICO</v>
          </cell>
          <cell r="E237" t="str">
            <v>H</v>
          </cell>
          <cell r="F237">
            <v>0.85</v>
          </cell>
          <cell r="G237">
            <v>7.63</v>
          </cell>
          <cell r="H237">
            <v>6.49</v>
          </cell>
        </row>
        <row r="240">
          <cell r="B240" t="str">
            <v xml:space="preserve">ELETRODUTO DE PVC RIGIDO ROSCAVEL 50MM (2"), FORNECIMENTO E INSTALACAO 
GRAMA BATATAIS EM PLACAS 
</v>
          </cell>
        </row>
        <row r="241">
          <cell r="B241" t="str">
            <v>M</v>
          </cell>
          <cell r="D241" t="str">
            <v>Total Material</v>
          </cell>
          <cell r="F241" t="str">
            <v>Total Mão de Obra</v>
          </cell>
          <cell r="H241" t="str">
            <v>Total</v>
          </cell>
        </row>
        <row r="242">
          <cell r="B242">
            <v>55866</v>
          </cell>
          <cell r="D242">
            <v>0.44430919050517348</v>
          </cell>
          <cell r="E242">
            <v>7.3</v>
          </cell>
          <cell r="F242">
            <v>0.55569080949482652</v>
          </cell>
          <cell r="G242">
            <v>9.129999999999999</v>
          </cell>
          <cell r="H242">
            <v>16.43</v>
          </cell>
        </row>
        <row r="243">
          <cell r="B243" t="str">
            <v>Tipo do Item</v>
          </cell>
          <cell r="C243" t="str">
            <v>Código</v>
          </cell>
          <cell r="D243" t="str">
            <v>Descrição Básica</v>
          </cell>
          <cell r="E243" t="str">
            <v>Unidade</v>
          </cell>
          <cell r="F243" t="str">
            <v>Coeficiente</v>
          </cell>
          <cell r="G243" t="str">
            <v>Custo Unitário</v>
          </cell>
          <cell r="H243" t="str">
            <v>Total</v>
          </cell>
        </row>
        <row r="244">
          <cell r="B244" t="str">
            <v>I</v>
          </cell>
          <cell r="C244">
            <v>2436</v>
          </cell>
          <cell r="D244" t="str">
            <v>ELETRICISTA OU OFICIAL ELETRICISTA</v>
          </cell>
          <cell r="E244" t="str">
            <v>H</v>
          </cell>
          <cell r="F244">
            <v>0.7</v>
          </cell>
          <cell r="G244">
            <v>7.5</v>
          </cell>
          <cell r="H244">
            <v>5.25</v>
          </cell>
        </row>
        <row r="245">
          <cell r="B245" t="str">
            <v>I</v>
          </cell>
          <cell r="C245">
            <v>6115</v>
          </cell>
          <cell r="D245" t="str">
            <v>AJUDANTE</v>
          </cell>
          <cell r="E245" t="str">
            <v>H</v>
          </cell>
          <cell r="F245">
            <v>0.7</v>
          </cell>
          <cell r="G245">
            <v>5.54</v>
          </cell>
          <cell r="H245">
            <v>3.88</v>
          </cell>
        </row>
        <row r="246">
          <cell r="B246" t="str">
            <v>I</v>
          </cell>
          <cell r="C246">
            <v>2681</v>
          </cell>
          <cell r="D246" t="str">
            <v>ELETRODUTO PVC ROSCA S/LUVA 50MM - 2\"</v>
          </cell>
          <cell r="E246" t="str">
            <v>M</v>
          </cell>
          <cell r="F246">
            <v>1.1000000000000001</v>
          </cell>
          <cell r="G246">
            <v>6.64</v>
          </cell>
          <cell r="H246">
            <v>7.3</v>
          </cell>
        </row>
        <row r="249">
          <cell r="B249" t="str">
            <v>JANELA ALUMINIO, BASCULANTE, SERIE 25</v>
          </cell>
        </row>
        <row r="250">
          <cell r="B250" t="str">
            <v>M2</v>
          </cell>
          <cell r="D250" t="str">
            <v>Total Material</v>
          </cell>
          <cell r="F250" t="str">
            <v>Total Mão de Obra</v>
          </cell>
          <cell r="H250" t="str">
            <v>Total</v>
          </cell>
        </row>
        <row r="251">
          <cell r="B251">
            <v>68052</v>
          </cell>
          <cell r="D251">
            <v>0.95985537672031729</v>
          </cell>
          <cell r="E251">
            <v>411.49</v>
          </cell>
          <cell r="F251">
            <v>4.0144623279682767E-2</v>
          </cell>
          <cell r="G251">
            <v>17.21</v>
          </cell>
          <cell r="H251">
            <v>428.7</v>
          </cell>
        </row>
        <row r="252">
          <cell r="B252" t="str">
            <v>Tipo do Item</v>
          </cell>
          <cell r="C252" t="str">
            <v>Código</v>
          </cell>
          <cell r="D252" t="str">
            <v>Descrição Básica</v>
          </cell>
          <cell r="E252" t="str">
            <v>Unidade</v>
          </cell>
          <cell r="F252" t="str">
            <v>Coeficiente</v>
          </cell>
          <cell r="G252" t="str">
            <v>Custo Unitário</v>
          </cell>
          <cell r="H252" t="str">
            <v>Total</v>
          </cell>
        </row>
        <row r="253">
          <cell r="B253" t="str">
            <v>C - material</v>
          </cell>
          <cell r="C253">
            <v>4885</v>
          </cell>
          <cell r="D253" t="str">
            <v>ARGAMASSA TRACO 1:4 (CIMENTO E AREIA), PREPARO MAN</v>
          </cell>
          <cell r="E253" t="str">
            <v>M3</v>
          </cell>
          <cell r="F253">
            <v>6.0000000000000001E-3</v>
          </cell>
          <cell r="G253">
            <v>206.57</v>
          </cell>
          <cell r="H253">
            <v>1.24</v>
          </cell>
        </row>
        <row r="254">
          <cell r="B254" t="str">
            <v>C - mão-de-obra</v>
          </cell>
          <cell r="C254">
            <v>4885</v>
          </cell>
          <cell r="D254" t="str">
            <v>ARGAMASSA TRACO 1:4 (CIMENTO E AREIA), PREPARO MAN</v>
          </cell>
          <cell r="E254" t="str">
            <v>M3</v>
          </cell>
          <cell r="F254">
            <v>6.0000000000000001E-3</v>
          </cell>
          <cell r="G254">
            <v>55.4</v>
          </cell>
          <cell r="H254">
            <v>0.33</v>
          </cell>
        </row>
        <row r="255">
          <cell r="B255" t="str">
            <v>I</v>
          </cell>
          <cell r="C255">
            <v>242</v>
          </cell>
          <cell r="D255" t="str">
            <v>AJUDANTE ESPECIALIZADO</v>
          </cell>
          <cell r="E255" t="str">
            <v>H</v>
          </cell>
          <cell r="F255">
            <v>0.8</v>
          </cell>
          <cell r="G255">
            <v>8.01</v>
          </cell>
          <cell r="H255">
            <v>6.41</v>
          </cell>
        </row>
        <row r="256">
          <cell r="B256" t="str">
            <v>I</v>
          </cell>
          <cell r="C256">
            <v>581</v>
          </cell>
          <cell r="D256" t="str">
            <v>BASCULANTE ALUMINIO 80 X 60CM - SERIE 25</v>
          </cell>
          <cell r="E256" t="str">
            <v>M2</v>
          </cell>
          <cell r="F256">
            <v>1</v>
          </cell>
          <cell r="G256">
            <v>410.25</v>
          </cell>
          <cell r="H256">
            <v>410.25</v>
          </cell>
        </row>
        <row r="257">
          <cell r="B257" t="str">
            <v>I</v>
          </cell>
          <cell r="C257">
            <v>4750</v>
          </cell>
          <cell r="D257" t="str">
            <v>PEDREIRO</v>
          </cell>
          <cell r="E257" t="str">
            <v>H</v>
          </cell>
          <cell r="F257">
            <v>0.3</v>
          </cell>
          <cell r="G257">
            <v>7.5</v>
          </cell>
          <cell r="H257">
            <v>2.25</v>
          </cell>
        </row>
        <row r="258">
          <cell r="B258" t="str">
            <v>I</v>
          </cell>
          <cell r="C258">
            <v>6110</v>
          </cell>
          <cell r="D258" t="str">
            <v>SERRALHEIRO</v>
          </cell>
          <cell r="E258" t="str">
            <v>H</v>
          </cell>
          <cell r="F258">
            <v>0.8</v>
          </cell>
          <cell r="G258">
            <v>7.5</v>
          </cell>
          <cell r="H258">
            <v>6</v>
          </cell>
        </row>
        <row r="259">
          <cell r="B259" t="str">
            <v>I</v>
          </cell>
          <cell r="C259">
            <v>6111</v>
          </cell>
          <cell r="D259" t="str">
            <v>SERVENTE</v>
          </cell>
          <cell r="E259" t="str">
            <v>H</v>
          </cell>
          <cell r="F259">
            <v>0.4</v>
          </cell>
          <cell r="G259">
            <v>5.54</v>
          </cell>
          <cell r="H259">
            <v>2.2200000000000002</v>
          </cell>
        </row>
        <row r="262">
          <cell r="B262" t="str">
            <v>CALHA EM CHAPA DE ACO GALVANIZADO N.24, DESENVOLVIMENTO 50CM</v>
          </cell>
        </row>
        <row r="263">
          <cell r="B263" t="str">
            <v>M</v>
          </cell>
          <cell r="D263" t="str">
            <v>Total Material</v>
          </cell>
          <cell r="F263" t="str">
            <v>Total Mão de Obra</v>
          </cell>
          <cell r="H263" t="str">
            <v>Total</v>
          </cell>
        </row>
        <row r="264">
          <cell r="B264">
            <v>72105</v>
          </cell>
          <cell r="D264">
            <v>0.81900680615074362</v>
          </cell>
          <cell r="E264">
            <v>32.49</v>
          </cell>
          <cell r="F264">
            <v>0.18099319384925636</v>
          </cell>
          <cell r="G264">
            <v>7.18</v>
          </cell>
          <cell r="H264">
            <v>39.67</v>
          </cell>
        </row>
        <row r="265">
          <cell r="B265" t="str">
            <v>Tipo do Item</v>
          </cell>
          <cell r="C265" t="str">
            <v>Código</v>
          </cell>
          <cell r="D265" t="str">
            <v>Descrição Básica</v>
          </cell>
          <cell r="E265" t="str">
            <v>Unidade</v>
          </cell>
          <cell r="F265" t="str">
            <v>Coeficiente</v>
          </cell>
          <cell r="G265" t="str">
            <v>Custo Unitário</v>
          </cell>
          <cell r="H265" t="str">
            <v>Total</v>
          </cell>
        </row>
        <row r="266">
          <cell r="B266" t="str">
            <v>I</v>
          </cell>
          <cell r="C266">
            <v>4750</v>
          </cell>
          <cell r="D266" t="str">
            <v>PEDREIRO</v>
          </cell>
          <cell r="E266" t="str">
            <v>H</v>
          </cell>
          <cell r="F266">
            <v>0.55000000000000004</v>
          </cell>
          <cell r="G266">
            <v>7.5</v>
          </cell>
          <cell r="H266">
            <v>4.13</v>
          </cell>
        </row>
        <row r="267">
          <cell r="B267" t="str">
            <v>I</v>
          </cell>
          <cell r="C267">
            <v>6115</v>
          </cell>
          <cell r="D267" t="str">
            <v>AJUDANTE</v>
          </cell>
          <cell r="E267" t="str">
            <v>H</v>
          </cell>
          <cell r="F267">
            <v>0.55000000000000004</v>
          </cell>
          <cell r="G267">
            <v>5.54</v>
          </cell>
          <cell r="H267">
            <v>3.05</v>
          </cell>
        </row>
        <row r="268">
          <cell r="B268" t="str">
            <v>I</v>
          </cell>
          <cell r="C268">
            <v>5061</v>
          </cell>
          <cell r="D268" t="str">
            <v>PREGO DE ACO 18 X 27</v>
          </cell>
          <cell r="E268" t="str">
            <v>KG</v>
          </cell>
          <cell r="F268">
            <v>0.15</v>
          </cell>
          <cell r="G268">
            <v>6.82</v>
          </cell>
          <cell r="H268">
            <v>1.02</v>
          </cell>
        </row>
        <row r="269">
          <cell r="B269" t="str">
            <v>I</v>
          </cell>
          <cell r="C269">
            <v>5104</v>
          </cell>
          <cell r="D269" t="str">
            <v>REBITE DE ALUMINIO VAZADO DE REPUXO, 3,2 X 8MM - (</v>
          </cell>
          <cell r="E269" t="str">
            <v>KG</v>
          </cell>
          <cell r="F269">
            <v>0.04</v>
          </cell>
          <cell r="G269">
            <v>52.59</v>
          </cell>
          <cell r="H269">
            <v>2.1</v>
          </cell>
        </row>
        <row r="270">
          <cell r="B270" t="str">
            <v>I</v>
          </cell>
          <cell r="C270">
            <v>1118</v>
          </cell>
          <cell r="D270" t="str">
            <v>CALHA CHAPA GALVANIZADA NUM 24 L = 50CM</v>
          </cell>
          <cell r="E270" t="str">
            <v>M</v>
          </cell>
          <cell r="F270">
            <v>1.05</v>
          </cell>
          <cell r="G270">
            <v>25.52</v>
          </cell>
          <cell r="H270">
            <v>26.8</v>
          </cell>
        </row>
        <row r="271">
          <cell r="B271" t="str">
            <v>I</v>
          </cell>
          <cell r="C271">
            <v>13388</v>
          </cell>
          <cell r="D271" t="str">
            <v>SOLDA 50/50</v>
          </cell>
          <cell r="E271" t="str">
            <v>KG</v>
          </cell>
          <cell r="F271">
            <v>7.0000000000000007E-2</v>
          </cell>
          <cell r="G271">
            <v>36.74</v>
          </cell>
          <cell r="H271">
            <v>2.57</v>
          </cell>
        </row>
        <row r="274">
          <cell r="B274" t="str">
            <v>RUFO EM CHAPA DE ACO GALVANIZADO N.24, DESENVOLVIMENTO 50CM</v>
          </cell>
        </row>
        <row r="275">
          <cell r="B275" t="str">
            <v>M</v>
          </cell>
          <cell r="D275" t="str">
            <v>Total Material</v>
          </cell>
          <cell r="F275" t="str">
            <v>Total Mão de Obra</v>
          </cell>
          <cell r="H275" t="str">
            <v>Total</v>
          </cell>
        </row>
        <row r="276">
          <cell r="B276">
            <v>72109</v>
          </cell>
          <cell r="D276">
            <v>0.79284477784189278</v>
          </cell>
          <cell r="E276">
            <v>27.48</v>
          </cell>
          <cell r="F276">
            <v>0.20715522215810733</v>
          </cell>
          <cell r="G276">
            <v>7.18</v>
          </cell>
          <cell r="H276">
            <v>34.659999999999997</v>
          </cell>
        </row>
        <row r="277">
          <cell r="B277" t="str">
            <v>Tipo do Item</v>
          </cell>
          <cell r="C277" t="str">
            <v>Código</v>
          </cell>
          <cell r="D277" t="str">
            <v>Descrição Básica</v>
          </cell>
          <cell r="E277" t="str">
            <v>Unidade</v>
          </cell>
          <cell r="F277" t="str">
            <v>Coeficiente</v>
          </cell>
          <cell r="G277" t="str">
            <v>Custo Unitário</v>
          </cell>
          <cell r="H277" t="str">
            <v>Total</v>
          </cell>
        </row>
        <row r="278">
          <cell r="B278" t="str">
            <v>I</v>
          </cell>
          <cell r="C278">
            <v>4750</v>
          </cell>
          <cell r="D278" t="str">
            <v>PEDREIRO</v>
          </cell>
          <cell r="E278" t="str">
            <v>H</v>
          </cell>
          <cell r="F278">
            <v>0.55000000000000004</v>
          </cell>
          <cell r="G278">
            <v>7.5</v>
          </cell>
          <cell r="H278">
            <v>4.13</v>
          </cell>
        </row>
        <row r="279">
          <cell r="B279" t="str">
            <v>I</v>
          </cell>
          <cell r="C279">
            <v>6115</v>
          </cell>
          <cell r="D279" t="str">
            <v>AJUDANTE</v>
          </cell>
          <cell r="E279" t="str">
            <v>H</v>
          </cell>
          <cell r="F279">
            <v>0.55000000000000004</v>
          </cell>
          <cell r="G279">
            <v>5.54</v>
          </cell>
          <cell r="H279">
            <v>3.05</v>
          </cell>
        </row>
        <row r="280">
          <cell r="B280" t="str">
            <v>I</v>
          </cell>
          <cell r="C280">
            <v>5061</v>
          </cell>
          <cell r="D280" t="str">
            <v>PREGO DE ACO 18 X 27</v>
          </cell>
          <cell r="E280" t="str">
            <v>KG</v>
          </cell>
          <cell r="F280">
            <v>0.1</v>
          </cell>
          <cell r="G280">
            <v>6.82</v>
          </cell>
          <cell r="H280">
            <v>0.68</v>
          </cell>
        </row>
        <row r="281">
          <cell r="B281" t="str">
            <v>I</v>
          </cell>
          <cell r="C281">
            <v>1114</v>
          </cell>
          <cell r="D281" t="str">
            <v>RUFO CHAPA GALVANIZADA NUM 24 L = 50CM</v>
          </cell>
          <cell r="E281" t="str">
            <v>M</v>
          </cell>
          <cell r="F281">
            <v>1.05</v>
          </cell>
          <cell r="G281">
            <v>25.52</v>
          </cell>
          <cell r="H281">
            <v>26.8</v>
          </cell>
        </row>
        <row r="284">
          <cell r="B284" t="str">
            <v>ESTRUTURA METALICA EM TESOURAS, VAO 12M</v>
          </cell>
        </row>
        <row r="285">
          <cell r="B285" t="str">
            <v>M2</v>
          </cell>
          <cell r="D285" t="str">
            <v>Total Material</v>
          </cell>
          <cell r="F285" t="str">
            <v>Total Mão de Obra</v>
          </cell>
          <cell r="H285" t="str">
            <v>Total</v>
          </cell>
        </row>
        <row r="286">
          <cell r="B286">
            <v>72110</v>
          </cell>
          <cell r="D286">
            <v>0.78379478827361559</v>
          </cell>
          <cell r="E286">
            <v>38.5</v>
          </cell>
          <cell r="F286">
            <v>0.21620521172638438</v>
          </cell>
          <cell r="G286">
            <v>10.620000000000001</v>
          </cell>
          <cell r="H286">
            <v>49.120000000000005</v>
          </cell>
        </row>
        <row r="287">
          <cell r="B287" t="str">
            <v>Tipo do Item</v>
          </cell>
          <cell r="C287" t="str">
            <v>Código</v>
          </cell>
          <cell r="D287" t="str">
            <v>Descrição Básica</v>
          </cell>
          <cell r="E287" t="str">
            <v>Unidade</v>
          </cell>
          <cell r="F287" t="str">
            <v>Coeficiente</v>
          </cell>
          <cell r="G287" t="str">
            <v>Custo Unitário</v>
          </cell>
          <cell r="H287" t="str">
            <v>Total</v>
          </cell>
        </row>
        <row r="288">
          <cell r="B288" t="str">
            <v>I</v>
          </cell>
          <cell r="C288">
            <v>10966</v>
          </cell>
          <cell r="D288" t="str">
            <v>PERFIL ACO ESTRUTURAL "U" - 6" X 2" (QUALQUER ESPE</v>
          </cell>
          <cell r="E288" t="str">
            <v>KG</v>
          </cell>
          <cell r="F288">
            <v>10</v>
          </cell>
          <cell r="G288">
            <v>3.85</v>
          </cell>
          <cell r="H288">
            <v>38.5</v>
          </cell>
        </row>
        <row r="289">
          <cell r="B289" t="str">
            <v>I</v>
          </cell>
          <cell r="C289">
            <v>6115</v>
          </cell>
          <cell r="D289" t="str">
            <v>AJUDANTE</v>
          </cell>
          <cell r="E289" t="str">
            <v>H</v>
          </cell>
          <cell r="F289">
            <v>0.7</v>
          </cell>
          <cell r="G289">
            <v>5.54</v>
          </cell>
          <cell r="H289">
            <v>3.88</v>
          </cell>
        </row>
        <row r="290">
          <cell r="B290" t="str">
            <v>I</v>
          </cell>
          <cell r="C290">
            <v>2700</v>
          </cell>
          <cell r="D290" t="str">
            <v>MONTADOR</v>
          </cell>
          <cell r="E290" t="str">
            <v>H</v>
          </cell>
          <cell r="F290">
            <v>0.7</v>
          </cell>
          <cell r="G290">
            <v>9.6300000000000008</v>
          </cell>
          <cell r="H290">
            <v>6.74</v>
          </cell>
        </row>
        <row r="293">
          <cell r="B293" t="str">
            <v>VIDRO LISO COMUM TRANSPARENTE, ESPESSURA 4MM</v>
          </cell>
        </row>
        <row r="294">
          <cell r="B294" t="str">
            <v>M2</v>
          </cell>
          <cell r="D294" t="str">
            <v>Total Material</v>
          </cell>
          <cell r="F294" t="str">
            <v>Total Mão de Obra</v>
          </cell>
          <cell r="H294" t="str">
            <v>Total</v>
          </cell>
        </row>
        <row r="295">
          <cell r="B295">
            <v>72117</v>
          </cell>
          <cell r="D295">
            <v>0.91340905738309475</v>
          </cell>
          <cell r="E295">
            <v>61.92</v>
          </cell>
          <cell r="F295">
            <v>8.6590942616905142E-2</v>
          </cell>
          <cell r="G295">
            <v>5.87</v>
          </cell>
          <cell r="H295">
            <v>67.790000000000006</v>
          </cell>
        </row>
        <row r="296">
          <cell r="B296" t="str">
            <v>Tipo do Item</v>
          </cell>
          <cell r="C296" t="str">
            <v>Código</v>
          </cell>
          <cell r="D296" t="str">
            <v>Descrição Básica</v>
          </cell>
          <cell r="E296" t="str">
            <v>Unidade</v>
          </cell>
          <cell r="F296" t="str">
            <v>Coeficiente</v>
          </cell>
          <cell r="G296" t="str">
            <v>Custo Unitário</v>
          </cell>
          <cell r="H296" t="str">
            <v>Total</v>
          </cell>
        </row>
        <row r="297">
          <cell r="B297" t="str">
            <v>I</v>
          </cell>
          <cell r="C297">
            <v>10498</v>
          </cell>
          <cell r="D297" t="str">
            <v>MASSA PARA VIDRO</v>
          </cell>
          <cell r="E297" t="str">
            <v>KG</v>
          </cell>
          <cell r="F297">
            <v>1.6</v>
          </cell>
          <cell r="G297">
            <v>2.87</v>
          </cell>
          <cell r="H297">
            <v>4.59</v>
          </cell>
        </row>
        <row r="298">
          <cell r="B298" t="str">
            <v>I</v>
          </cell>
          <cell r="C298">
            <v>10492</v>
          </cell>
          <cell r="D298" t="str">
            <v>VIDRO LISO INCOLOR 4MM - SEM COLOCACAO</v>
          </cell>
          <cell r="E298" t="str">
            <v>M2</v>
          </cell>
          <cell r="F298">
            <v>1</v>
          </cell>
          <cell r="G298">
            <v>57.33</v>
          </cell>
          <cell r="H298">
            <v>57.33</v>
          </cell>
        </row>
        <row r="299">
          <cell r="B299" t="str">
            <v>I</v>
          </cell>
          <cell r="C299">
            <v>6115</v>
          </cell>
          <cell r="D299" t="str">
            <v>AJUDANTE</v>
          </cell>
          <cell r="E299" t="str">
            <v>H</v>
          </cell>
          <cell r="F299">
            <v>0.45</v>
          </cell>
          <cell r="G299">
            <v>5.54</v>
          </cell>
          <cell r="H299">
            <v>2.4900000000000002</v>
          </cell>
        </row>
        <row r="300">
          <cell r="B300" t="str">
            <v>I</v>
          </cell>
          <cell r="C300">
            <v>10489</v>
          </cell>
          <cell r="D300" t="str">
            <v>VIDRACEIRO</v>
          </cell>
          <cell r="E300" t="str">
            <v>H</v>
          </cell>
          <cell r="F300">
            <v>0.45</v>
          </cell>
          <cell r="G300">
            <v>7.5</v>
          </cell>
          <cell r="H300">
            <v>3.38</v>
          </cell>
        </row>
        <row r="303">
          <cell r="B303" t="str">
            <v>VIDRO TEMPERADO INCOLOR, ESPESSURA 10MM</v>
          </cell>
        </row>
        <row r="304">
          <cell r="B304" t="str">
            <v>M2</v>
          </cell>
          <cell r="D304" t="str">
            <v>Total Material</v>
          </cell>
          <cell r="F304" t="str">
            <v>Total Mão de Obra</v>
          </cell>
          <cell r="H304" t="str">
            <v>Total</v>
          </cell>
        </row>
        <row r="305">
          <cell r="B305">
            <v>72120</v>
          </cell>
          <cell r="D305">
            <v>0.96276626120724107</v>
          </cell>
          <cell r="E305">
            <v>168.59</v>
          </cell>
          <cell r="F305">
            <v>3.7233738792758833E-2</v>
          </cell>
          <cell r="G305">
            <v>6.52</v>
          </cell>
          <cell r="H305">
            <v>175.11</v>
          </cell>
        </row>
        <row r="306">
          <cell r="B306" t="str">
            <v>Tipo do Item</v>
          </cell>
          <cell r="C306" t="str">
            <v>Código</v>
          </cell>
          <cell r="D306" t="str">
            <v>Descrição Básica</v>
          </cell>
          <cell r="E306" t="str">
            <v>Unidade</v>
          </cell>
          <cell r="F306" t="str">
            <v>Coeficiente</v>
          </cell>
          <cell r="G306" t="str">
            <v>Custo Unitário</v>
          </cell>
          <cell r="H306" t="str">
            <v>Total</v>
          </cell>
        </row>
        <row r="307">
          <cell r="B307" t="str">
            <v>I</v>
          </cell>
          <cell r="C307">
            <v>10498</v>
          </cell>
          <cell r="D307" t="str">
            <v>MASSA PARA VIDRO</v>
          </cell>
          <cell r="E307" t="str">
            <v>KG</v>
          </cell>
          <cell r="F307">
            <v>1.5</v>
          </cell>
          <cell r="G307">
            <v>2.87</v>
          </cell>
          <cell r="H307">
            <v>4.3099999999999996</v>
          </cell>
        </row>
        <row r="308">
          <cell r="B308" t="str">
            <v>I</v>
          </cell>
          <cell r="C308">
            <v>10507</v>
          </cell>
          <cell r="D308" t="str">
            <v>VIDRO TEMPERADO INCOLOR 10MM</v>
          </cell>
          <cell r="E308" t="str">
            <v>M2</v>
          </cell>
          <cell r="F308">
            <v>1</v>
          </cell>
          <cell r="G308">
            <v>164.28</v>
          </cell>
          <cell r="H308">
            <v>164.28</v>
          </cell>
        </row>
        <row r="309">
          <cell r="B309" t="str">
            <v>I</v>
          </cell>
          <cell r="C309">
            <v>6115</v>
          </cell>
          <cell r="D309" t="str">
            <v>AJUDANTE</v>
          </cell>
          <cell r="E309" t="str">
            <v>H</v>
          </cell>
          <cell r="F309">
            <v>0.5</v>
          </cell>
          <cell r="G309">
            <v>5.54</v>
          </cell>
          <cell r="H309">
            <v>2.77</v>
          </cell>
        </row>
        <row r="310">
          <cell r="B310" t="str">
            <v>I</v>
          </cell>
          <cell r="C310">
            <v>10489</v>
          </cell>
          <cell r="D310" t="str">
            <v>VIDRACEIRO</v>
          </cell>
          <cell r="E310" t="str">
            <v>H</v>
          </cell>
          <cell r="F310">
            <v>0.5</v>
          </cell>
          <cell r="G310">
            <v>7.5</v>
          </cell>
          <cell r="H310">
            <v>3.75</v>
          </cell>
        </row>
        <row r="313">
          <cell r="B313" t="str">
            <v>VIDRO FANTASIA TIPO CANELADO, ESPESSURA 4MM</v>
          </cell>
        </row>
        <row r="314">
          <cell r="B314" t="str">
            <v>M2</v>
          </cell>
          <cell r="D314" t="str">
            <v>Total Material</v>
          </cell>
          <cell r="F314" t="str">
            <v>Total Mão de Obra</v>
          </cell>
          <cell r="H314" t="str">
            <v>Total</v>
          </cell>
        </row>
        <row r="315">
          <cell r="B315">
            <v>72122</v>
          </cell>
          <cell r="D315">
            <v>0.88962015795411808</v>
          </cell>
          <cell r="E315">
            <v>47.31</v>
          </cell>
          <cell r="F315">
            <v>0.11037984204588192</v>
          </cell>
          <cell r="G315">
            <v>5.87</v>
          </cell>
          <cell r="H315">
            <v>53.18</v>
          </cell>
        </row>
        <row r="316">
          <cell r="B316" t="str">
            <v>Tipo do Item</v>
          </cell>
          <cell r="C316" t="str">
            <v>Código</v>
          </cell>
          <cell r="D316" t="str">
            <v>Descrição Básica</v>
          </cell>
          <cell r="E316" t="str">
            <v>Unidade</v>
          </cell>
          <cell r="F316" t="str">
            <v>Coeficiente</v>
          </cell>
          <cell r="G316" t="str">
            <v>Custo Unitário</v>
          </cell>
          <cell r="H316" t="str">
            <v>Total</v>
          </cell>
        </row>
        <row r="317">
          <cell r="B317" t="str">
            <v>I</v>
          </cell>
          <cell r="C317">
            <v>10498</v>
          </cell>
          <cell r="D317" t="str">
            <v>MASSA PARA VIDRO</v>
          </cell>
          <cell r="E317" t="str">
            <v>KG</v>
          </cell>
          <cell r="F317">
            <v>1.5</v>
          </cell>
          <cell r="G317">
            <v>2.87</v>
          </cell>
          <cell r="H317">
            <v>4.3099999999999996</v>
          </cell>
        </row>
        <row r="318">
          <cell r="B318" t="str">
            <v>I</v>
          </cell>
          <cell r="C318">
            <v>10500</v>
          </cell>
          <cell r="D318" t="str">
            <v>VIDRO CANELADO 4 MM - SEM COLOCACAO</v>
          </cell>
          <cell r="E318" t="str">
            <v>M2</v>
          </cell>
          <cell r="F318">
            <v>1</v>
          </cell>
          <cell r="G318">
            <v>43</v>
          </cell>
          <cell r="H318">
            <v>43</v>
          </cell>
        </row>
        <row r="319">
          <cell r="B319" t="str">
            <v>I</v>
          </cell>
          <cell r="C319">
            <v>6115</v>
          </cell>
          <cell r="D319" t="str">
            <v>AJUDANTE</v>
          </cell>
          <cell r="E319" t="str">
            <v>H</v>
          </cell>
          <cell r="F319">
            <v>0.45</v>
          </cell>
          <cell r="G319">
            <v>5.54</v>
          </cell>
          <cell r="H319">
            <v>2.4900000000000002</v>
          </cell>
        </row>
        <row r="320">
          <cell r="B320" t="str">
            <v>I</v>
          </cell>
          <cell r="C320">
            <v>10489</v>
          </cell>
          <cell r="D320" t="str">
            <v>VIDRACEIRO</v>
          </cell>
          <cell r="E320" t="str">
            <v>H</v>
          </cell>
          <cell r="F320">
            <v>0.45</v>
          </cell>
          <cell r="G320">
            <v>7.5</v>
          </cell>
          <cell r="H320">
            <v>3.38</v>
          </cell>
        </row>
        <row r="323">
          <cell r="B323" t="str">
            <v>PISO VINILICO SEMIFLEXIVEL PADRAO LISO, ESPESSURA 2MM, FIXADO COM COLA</v>
          </cell>
        </row>
        <row r="324">
          <cell r="B324" t="str">
            <v>M2</v>
          </cell>
          <cell r="D324" t="str">
            <v>Total Material</v>
          </cell>
          <cell r="F324" t="str">
            <v>Total Mão de Obra</v>
          </cell>
          <cell r="H324" t="str">
            <v>Total</v>
          </cell>
        </row>
        <row r="325">
          <cell r="B325">
            <v>72185</v>
          </cell>
          <cell r="D325">
            <v>0.96203181118522318</v>
          </cell>
          <cell r="E325">
            <v>56.25</v>
          </cell>
          <cell r="F325">
            <v>3.7968188814776808E-2</v>
          </cell>
          <cell r="G325">
            <v>2.2199999999999998</v>
          </cell>
          <cell r="H325">
            <v>58.47</v>
          </cell>
        </row>
        <row r="326">
          <cell r="B326" t="str">
            <v>Tipo do Item</v>
          </cell>
          <cell r="C326" t="str">
            <v>Código</v>
          </cell>
          <cell r="D326" t="str">
            <v>Descrição Básica</v>
          </cell>
          <cell r="E326" t="str">
            <v>Unidade</v>
          </cell>
          <cell r="F326" t="str">
            <v>Coeficiente</v>
          </cell>
          <cell r="G326" t="str">
            <v>Custo Unitário</v>
          </cell>
          <cell r="H326" t="str">
            <v>Total</v>
          </cell>
        </row>
        <row r="327">
          <cell r="B327" t="str">
            <v>I</v>
          </cell>
          <cell r="C327">
            <v>4750</v>
          </cell>
          <cell r="D327" t="str">
            <v>PEDREIRO</v>
          </cell>
          <cell r="E327" t="str">
            <v>H</v>
          </cell>
          <cell r="F327">
            <v>0.17</v>
          </cell>
          <cell r="G327">
            <v>7.5</v>
          </cell>
          <cell r="H327">
            <v>1.28</v>
          </cell>
        </row>
        <row r="328">
          <cell r="B328" t="str">
            <v>I</v>
          </cell>
          <cell r="C328">
            <v>6115</v>
          </cell>
          <cell r="D328" t="str">
            <v>AJUDANTE</v>
          </cell>
          <cell r="E328" t="str">
            <v>H</v>
          </cell>
          <cell r="F328">
            <v>0.17</v>
          </cell>
          <cell r="G328">
            <v>5.54</v>
          </cell>
          <cell r="H328">
            <v>0.94</v>
          </cell>
        </row>
        <row r="329">
          <cell r="B329" t="str">
            <v>I</v>
          </cell>
          <cell r="C329">
            <v>4791</v>
          </cell>
          <cell r="D329" t="str">
            <v>COLA CONTATO P/ CHAPA VINÍLICA/BORRACHA</v>
          </cell>
          <cell r="E329" t="str">
            <v>KG</v>
          </cell>
          <cell r="F329">
            <v>0.14000000000000001</v>
          </cell>
          <cell r="G329">
            <v>27.47</v>
          </cell>
          <cell r="H329">
            <v>3.85</v>
          </cell>
        </row>
        <row r="330">
          <cell r="B330" t="str">
            <v>I</v>
          </cell>
          <cell r="C330">
            <v>4790</v>
          </cell>
          <cell r="D330" t="str">
            <v>PISO VINILICO EM PLACAS 30 X 30CM, C/ FLASH, ESP =</v>
          </cell>
          <cell r="E330" t="str">
            <v>M2</v>
          </cell>
          <cell r="F330">
            <v>1.05</v>
          </cell>
          <cell r="G330">
            <v>49.9</v>
          </cell>
          <cell r="H330">
            <v>52.4</v>
          </cell>
        </row>
        <row r="333">
          <cell r="B333" t="str">
            <v>CAIXA SIFONADA EM PVC 150X185X75MM SIMPLES - FORNECIMENTO E INSTALAÇÃO</v>
          </cell>
        </row>
        <row r="334">
          <cell r="B334" t="str">
            <v>UD</v>
          </cell>
          <cell r="D334" t="str">
            <v>Total Material</v>
          </cell>
          <cell r="F334" t="str">
            <v>Total Mão de Obra</v>
          </cell>
          <cell r="H334" t="str">
            <v>Total</v>
          </cell>
        </row>
        <row r="335">
          <cell r="B335">
            <v>72291</v>
          </cell>
          <cell r="D335">
            <v>0.91956912028725313</v>
          </cell>
          <cell r="E335">
            <v>25.61</v>
          </cell>
          <cell r="F335">
            <v>8.0430879712746858E-2</v>
          </cell>
          <cell r="G335">
            <v>2.2400000000000002</v>
          </cell>
          <cell r="H335">
            <v>27.85</v>
          </cell>
        </row>
        <row r="336">
          <cell r="B336" t="str">
            <v>Tipo do Item</v>
          </cell>
          <cell r="C336" t="str">
            <v>Código</v>
          </cell>
          <cell r="D336" t="str">
            <v>Descrição Básica</v>
          </cell>
          <cell r="E336" t="str">
            <v>Unidade</v>
          </cell>
          <cell r="F336" t="str">
            <v>Coeficiente</v>
          </cell>
          <cell r="G336" t="str">
            <v>Custo Unitário</v>
          </cell>
          <cell r="H336" t="str">
            <v>Total</v>
          </cell>
        </row>
        <row r="337">
          <cell r="B337" t="str">
            <v>I</v>
          </cell>
          <cell r="C337">
            <v>122</v>
          </cell>
          <cell r="D337" t="str">
            <v>CAIXA SIFONADA PVC 150 X 150 X 50MM C/ GRELHA QUADRADA BRANCA</v>
          </cell>
          <cell r="E337" t="str">
            <v>UM</v>
          </cell>
          <cell r="F337">
            <v>1</v>
          </cell>
          <cell r="G337">
            <v>25.61</v>
          </cell>
          <cell r="H337">
            <v>25.61</v>
          </cell>
        </row>
        <row r="338">
          <cell r="B338" t="str">
            <v>I</v>
          </cell>
          <cell r="C338">
            <v>3518</v>
          </cell>
          <cell r="D338" t="str">
            <v xml:space="preserve"> ENCANADOR OU BOMBEIRO HIDRAULICO  </v>
          </cell>
          <cell r="E338" t="str">
            <v xml:space="preserve"> H  </v>
          </cell>
          <cell r="F338">
            <v>7.0000000000000007E-2</v>
          </cell>
          <cell r="G338">
            <v>1.73</v>
          </cell>
          <cell r="H338">
            <v>0.12</v>
          </cell>
        </row>
        <row r="339">
          <cell r="B339" t="str">
            <v>I</v>
          </cell>
          <cell r="C339">
            <v>20083</v>
          </cell>
          <cell r="D339" t="str">
            <v xml:space="preserve"> AJUDANTE DE ENCANADOR  </v>
          </cell>
          <cell r="E339" t="str">
            <v xml:space="preserve"> H  </v>
          </cell>
          <cell r="F339">
            <v>7.0000000000000007E-2</v>
          </cell>
          <cell r="G339">
            <v>30.34</v>
          </cell>
          <cell r="H339">
            <v>2.12</v>
          </cell>
        </row>
        <row r="342">
          <cell r="B342" t="str">
            <v xml:space="preserve">  TE DE PVC SOLDAVEL AGUA FRIA 25MM - FORNECIMENTO E INSTALACAO</v>
          </cell>
        </row>
        <row r="343">
          <cell r="B343" t="str">
            <v>UD</v>
          </cell>
          <cell r="D343" t="str">
            <v>Total Material</v>
          </cell>
          <cell r="F343" t="str">
            <v>Total Mão de Obra</v>
          </cell>
          <cell r="H343" t="str">
            <v>Total</v>
          </cell>
        </row>
        <row r="344">
          <cell r="B344">
            <v>72439</v>
          </cell>
          <cell r="D344">
            <v>0.29041916167664672</v>
          </cell>
          <cell r="E344">
            <v>0.97</v>
          </cell>
          <cell r="F344">
            <v>0.70958083832335339</v>
          </cell>
          <cell r="G344">
            <v>2.37</v>
          </cell>
          <cell r="H344">
            <v>3.34</v>
          </cell>
        </row>
        <row r="345">
          <cell r="B345" t="str">
            <v>Tipo do Item</v>
          </cell>
          <cell r="C345" t="str">
            <v>Código</v>
          </cell>
          <cell r="D345" t="str">
            <v>Descrição Básica</v>
          </cell>
          <cell r="E345" t="str">
            <v>Unidade</v>
          </cell>
          <cell r="F345" t="str">
            <v>Coeficiente</v>
          </cell>
          <cell r="G345" t="str">
            <v>Custo Unitário</v>
          </cell>
          <cell r="H345" t="str">
            <v>Total</v>
          </cell>
        </row>
        <row r="346">
          <cell r="B346" t="str">
            <v>I</v>
          </cell>
          <cell r="C346">
            <v>122</v>
          </cell>
          <cell r="D346" t="str">
            <v xml:space="preserve"> ADESIVO PVC FRASCO C/ 850G  </v>
          </cell>
          <cell r="E346" t="str">
            <v xml:space="preserve"> UN  </v>
          </cell>
          <cell r="F346">
            <v>1.06E-2</v>
          </cell>
          <cell r="G346">
            <v>25.61</v>
          </cell>
          <cell r="H346">
            <v>0.27</v>
          </cell>
        </row>
        <row r="347">
          <cell r="B347" t="str">
            <v>I</v>
          </cell>
          <cell r="C347">
            <v>2696</v>
          </cell>
          <cell r="D347" t="str">
            <v xml:space="preserve"> ENCANADOR OU BOMBEIRO HIDRAULICO  </v>
          </cell>
          <cell r="E347" t="str">
            <v xml:space="preserve"> H  </v>
          </cell>
          <cell r="F347">
            <v>0.18</v>
          </cell>
          <cell r="G347">
            <v>7.63</v>
          </cell>
          <cell r="H347">
            <v>1.37</v>
          </cell>
        </row>
        <row r="348">
          <cell r="B348" t="str">
            <v>I</v>
          </cell>
          <cell r="C348">
            <v>6115</v>
          </cell>
          <cell r="D348" t="str">
            <v xml:space="preserve"> AJUDANTE  </v>
          </cell>
          <cell r="E348" t="str">
            <v xml:space="preserve"> H  </v>
          </cell>
          <cell r="F348">
            <v>0.18</v>
          </cell>
          <cell r="G348">
            <v>5.54</v>
          </cell>
          <cell r="H348">
            <v>1</v>
          </cell>
        </row>
        <row r="349">
          <cell r="B349" t="str">
            <v>I</v>
          </cell>
          <cell r="C349">
            <v>7139</v>
          </cell>
          <cell r="D349" t="str">
            <v xml:space="preserve"> TE PVC SOLD 90G P/ AGUA FRIA PREDIAL 25MM  </v>
          </cell>
          <cell r="E349" t="str">
            <v xml:space="preserve"> UN  </v>
          </cell>
          <cell r="F349">
            <v>1</v>
          </cell>
          <cell r="G349">
            <v>0.59</v>
          </cell>
          <cell r="H349">
            <v>0.59</v>
          </cell>
        </row>
        <row r="350">
          <cell r="B350" t="str">
            <v>I</v>
          </cell>
          <cell r="C350">
            <v>20083</v>
          </cell>
          <cell r="D350" t="str">
            <v xml:space="preserve"> SOLUCAO LIMPADORA FRASCO PLASTICO C/ 1000CM3  </v>
          </cell>
          <cell r="E350" t="str">
            <v xml:space="preserve"> UN  </v>
          </cell>
          <cell r="F350">
            <v>3.5000000000000001E-3</v>
          </cell>
          <cell r="G350">
            <v>30.34</v>
          </cell>
          <cell r="H350">
            <v>0.11</v>
          </cell>
        </row>
        <row r="353">
          <cell r="B353" t="str">
            <v xml:space="preserve">  TE PVC SOLD 90G P/ AGUA FRIA PREDIAL 50MM - FORNECIMENTO E INSTALACAO</v>
          </cell>
        </row>
        <row r="354">
          <cell r="B354" t="str">
            <v>UD</v>
          </cell>
          <cell r="D354" t="str">
            <v>Total Material</v>
          </cell>
          <cell r="F354" t="str">
            <v>Total Mão de Obra</v>
          </cell>
          <cell r="H354" t="str">
            <v>Total</v>
          </cell>
        </row>
        <row r="355">
          <cell r="B355">
            <v>72442</v>
          </cell>
          <cell r="D355">
            <v>0.60532150776053217</v>
          </cell>
          <cell r="E355">
            <v>5.46</v>
          </cell>
          <cell r="F355">
            <v>0.39467849223946788</v>
          </cell>
          <cell r="G355">
            <v>3.56</v>
          </cell>
          <cell r="H355">
            <v>9.02</v>
          </cell>
        </row>
        <row r="356">
          <cell r="B356" t="str">
            <v>Tipo do Item</v>
          </cell>
          <cell r="C356" t="str">
            <v>Código</v>
          </cell>
          <cell r="D356" t="str">
            <v>Descrição Básica</v>
          </cell>
          <cell r="E356" t="str">
            <v>Unidade</v>
          </cell>
          <cell r="F356" t="str">
            <v>Coeficiente</v>
          </cell>
          <cell r="G356" t="str">
            <v>Custo Unitário</v>
          </cell>
          <cell r="H356" t="str">
            <v>Total</v>
          </cell>
        </row>
        <row r="357">
          <cell r="B357" t="str">
            <v>I</v>
          </cell>
          <cell r="C357">
            <v>122</v>
          </cell>
          <cell r="D357" t="str">
            <v xml:space="preserve"> ADESIVO PVC FRASCO C/ 850G  </v>
          </cell>
          <cell r="E357" t="str">
            <v xml:space="preserve"> UN  </v>
          </cell>
          <cell r="F357">
            <v>2.12E-2</v>
          </cell>
          <cell r="G357">
            <v>25.61</v>
          </cell>
          <cell r="H357">
            <v>0.54</v>
          </cell>
        </row>
        <row r="358">
          <cell r="B358" t="str">
            <v>I</v>
          </cell>
          <cell r="C358">
            <v>2696</v>
          </cell>
          <cell r="D358" t="str">
            <v xml:space="preserve"> ENCANADOR OU BOMBEIRO HIDRAULICO  </v>
          </cell>
          <cell r="E358" t="str">
            <v xml:space="preserve"> H  </v>
          </cell>
          <cell r="F358">
            <v>0.27</v>
          </cell>
          <cell r="G358">
            <v>7.63</v>
          </cell>
          <cell r="H358">
            <v>2.06</v>
          </cell>
        </row>
        <row r="359">
          <cell r="B359" t="str">
            <v>I</v>
          </cell>
          <cell r="C359">
            <v>6115</v>
          </cell>
          <cell r="D359" t="str">
            <v xml:space="preserve"> AJUDANTE  </v>
          </cell>
          <cell r="E359" t="str">
            <v xml:space="preserve"> H  </v>
          </cell>
          <cell r="F359">
            <v>0.27</v>
          </cell>
          <cell r="G359">
            <v>5.54</v>
          </cell>
          <cell r="H359">
            <v>1.5</v>
          </cell>
        </row>
        <row r="360">
          <cell r="B360" t="str">
            <v>I</v>
          </cell>
          <cell r="C360">
            <v>7142</v>
          </cell>
          <cell r="D360" t="str">
            <v xml:space="preserve"> TE PVC SOLD 90G P/ AGUA FRIA PREDIAL 50MM  </v>
          </cell>
          <cell r="E360" t="str">
            <v xml:space="preserve"> UN  </v>
          </cell>
          <cell r="F360">
            <v>1</v>
          </cell>
          <cell r="G360">
            <v>4.71</v>
          </cell>
          <cell r="H360">
            <v>4.71</v>
          </cell>
        </row>
        <row r="361">
          <cell r="B361" t="str">
            <v>I</v>
          </cell>
          <cell r="C361">
            <v>20083</v>
          </cell>
          <cell r="D361" t="str">
            <v xml:space="preserve"> SOLUCAO LIMPADORA FRASCO PLASTICO C/ 1000CM3  </v>
          </cell>
          <cell r="E361" t="str">
            <v xml:space="preserve"> UN  </v>
          </cell>
          <cell r="F361">
            <v>7.0000000000000001E-3</v>
          </cell>
          <cell r="G361">
            <v>30.34</v>
          </cell>
          <cell r="H361">
            <v>0.21</v>
          </cell>
        </row>
        <row r="364">
          <cell r="B364" t="str">
            <v>TE REDUÇÃO PVC SOLDAVEL AGUA FRIA 32X25MM - FORNECIMENTO E INSTALACAO</v>
          </cell>
        </row>
        <row r="365">
          <cell r="B365" t="str">
            <v>UD</v>
          </cell>
          <cell r="D365" t="str">
            <v>Total Material</v>
          </cell>
          <cell r="F365" t="str">
            <v>Total Mão de Obra</v>
          </cell>
          <cell r="H365" t="str">
            <v>Total</v>
          </cell>
        </row>
        <row r="366">
          <cell r="B366">
            <v>72451</v>
          </cell>
          <cell r="D366">
            <v>0.56578947368421051</v>
          </cell>
          <cell r="E366">
            <v>3.44</v>
          </cell>
          <cell r="F366">
            <v>0.43421052631578949</v>
          </cell>
          <cell r="G366">
            <v>2.64</v>
          </cell>
          <cell r="H366">
            <v>6.08</v>
          </cell>
        </row>
        <row r="367">
          <cell r="B367" t="str">
            <v>Tipo do Item</v>
          </cell>
          <cell r="C367" t="str">
            <v>Código</v>
          </cell>
          <cell r="D367" t="str">
            <v>Descrição Básica</v>
          </cell>
          <cell r="E367" t="str">
            <v>Unidade</v>
          </cell>
          <cell r="F367" t="str">
            <v>Coeficiente</v>
          </cell>
          <cell r="G367" t="str">
            <v>Custo Unitário</v>
          </cell>
          <cell r="H367" t="str">
            <v>Total</v>
          </cell>
        </row>
        <row r="368">
          <cell r="B368" t="str">
            <v>I</v>
          </cell>
          <cell r="C368">
            <v>122</v>
          </cell>
          <cell r="D368" t="str">
            <v xml:space="preserve"> ADESIVO PVC FRASCO C/ 850G  </v>
          </cell>
          <cell r="E368" t="str">
            <v xml:space="preserve"> UN  </v>
          </cell>
          <cell r="F368">
            <v>1.18E-2</v>
          </cell>
          <cell r="G368">
            <v>25.61</v>
          </cell>
          <cell r="H368">
            <v>0.3</v>
          </cell>
        </row>
        <row r="369">
          <cell r="B369" t="str">
            <v>I</v>
          </cell>
          <cell r="C369">
            <v>2696</v>
          </cell>
          <cell r="D369" t="str">
            <v xml:space="preserve"> ENCANADOR OU BOMBEIRO HIDRAULICO  </v>
          </cell>
          <cell r="E369" t="str">
            <v xml:space="preserve"> H  </v>
          </cell>
          <cell r="F369">
            <v>0.2</v>
          </cell>
          <cell r="G369">
            <v>7.63</v>
          </cell>
          <cell r="H369">
            <v>1.53</v>
          </cell>
        </row>
        <row r="370">
          <cell r="B370" t="str">
            <v>I</v>
          </cell>
          <cell r="C370">
            <v>6115</v>
          </cell>
          <cell r="D370" t="str">
            <v xml:space="preserve"> AJUDANTE  </v>
          </cell>
          <cell r="E370" t="str">
            <v xml:space="preserve"> H  </v>
          </cell>
          <cell r="F370">
            <v>0.2</v>
          </cell>
          <cell r="G370">
            <v>5.54</v>
          </cell>
          <cell r="H370">
            <v>1.1100000000000001</v>
          </cell>
        </row>
        <row r="371">
          <cell r="B371" t="str">
            <v>I</v>
          </cell>
          <cell r="C371">
            <v>7136</v>
          </cell>
          <cell r="D371" t="str">
            <v xml:space="preserve"> TE REDUCAO PVC SOLD 90G P/ AGUA FRIA PREDIAL 32 MM X 25 MM  </v>
          </cell>
          <cell r="E371" t="str">
            <v xml:space="preserve"> UN  </v>
          </cell>
          <cell r="F371">
            <v>1</v>
          </cell>
          <cell r="G371">
            <v>3.02</v>
          </cell>
          <cell r="H371">
            <v>3.02</v>
          </cell>
        </row>
        <row r="372">
          <cell r="B372" t="str">
            <v>I</v>
          </cell>
          <cell r="C372">
            <v>20083</v>
          </cell>
          <cell r="D372" t="str">
            <v xml:space="preserve"> SOLUCAO LIMPADORA FRASCO PLASTICO C/ 1000CM3  </v>
          </cell>
          <cell r="E372" t="str">
            <v xml:space="preserve"> UN  </v>
          </cell>
          <cell r="F372">
            <v>4.0000000000000001E-3</v>
          </cell>
          <cell r="G372">
            <v>30.34</v>
          </cell>
          <cell r="H372">
            <v>0.12</v>
          </cell>
        </row>
        <row r="375">
          <cell r="B375" t="str">
            <v>CURVA PVC LONGA 90º ESGOTO 100MM - FORNECIMENTO E INSTALACAO</v>
          </cell>
        </row>
        <row r="376">
          <cell r="B376" t="str">
            <v>UD</v>
          </cell>
          <cell r="D376" t="str">
            <v>Total Material</v>
          </cell>
          <cell r="F376" t="str">
            <v>Total Mão de Obra</v>
          </cell>
          <cell r="H376" t="str">
            <v>Total</v>
          </cell>
        </row>
        <row r="377">
          <cell r="B377">
            <v>72542</v>
          </cell>
          <cell r="D377">
            <v>0.89461077844311376</v>
          </cell>
          <cell r="E377">
            <v>22.410000000000004</v>
          </cell>
          <cell r="F377">
            <v>0.10538922155688621</v>
          </cell>
          <cell r="G377">
            <v>2.64</v>
          </cell>
          <cell r="H377">
            <v>25.050000000000004</v>
          </cell>
        </row>
        <row r="378">
          <cell r="B378" t="str">
            <v>Tipo do Item</v>
          </cell>
          <cell r="C378" t="str">
            <v>Código</v>
          </cell>
          <cell r="D378" t="str">
            <v>Descrição Básica</v>
          </cell>
          <cell r="E378" t="str">
            <v>Unidade</v>
          </cell>
          <cell r="F378" t="str">
            <v>Coeficiente</v>
          </cell>
          <cell r="G378" t="str">
            <v>Custo Unitário</v>
          </cell>
          <cell r="H378" t="str">
            <v>Total</v>
          </cell>
        </row>
        <row r="379">
          <cell r="B379" t="str">
            <v>I</v>
          </cell>
          <cell r="C379">
            <v>122</v>
          </cell>
          <cell r="D379" t="str">
            <v xml:space="preserve"> ADESIVO PVC FRASCO C/ 850G  </v>
          </cell>
          <cell r="E379" t="str">
            <v xml:space="preserve"> UN  </v>
          </cell>
          <cell r="F379">
            <v>5.2900000000000003E-2</v>
          </cell>
          <cell r="G379">
            <v>25.61</v>
          </cell>
          <cell r="H379">
            <v>1.35</v>
          </cell>
        </row>
        <row r="380">
          <cell r="B380" t="str">
            <v>I</v>
          </cell>
          <cell r="C380">
            <v>1970</v>
          </cell>
          <cell r="D380" t="str">
            <v xml:space="preserve"> CURVA PVC LONGA 90G P/ ESG PREDIAL DN 100MM  </v>
          </cell>
          <cell r="E380" t="str">
            <v xml:space="preserve"> UN  </v>
          </cell>
          <cell r="F380">
            <v>1</v>
          </cell>
          <cell r="G380">
            <v>20.6</v>
          </cell>
          <cell r="H380">
            <v>20.6</v>
          </cell>
        </row>
        <row r="381">
          <cell r="B381" t="str">
            <v>I</v>
          </cell>
          <cell r="C381">
            <v>2696</v>
          </cell>
          <cell r="D381" t="str">
            <v xml:space="preserve"> ENCANADOR OU BOMBEIRO HIDRAULICO  </v>
          </cell>
          <cell r="E381" t="str">
            <v xml:space="preserve"> H  </v>
          </cell>
          <cell r="F381">
            <v>0.2</v>
          </cell>
          <cell r="G381">
            <v>7.63</v>
          </cell>
          <cell r="H381">
            <v>1.53</v>
          </cell>
        </row>
        <row r="382">
          <cell r="B382" t="str">
            <v>I</v>
          </cell>
          <cell r="C382">
            <v>6115</v>
          </cell>
          <cell r="D382" t="str">
            <v xml:space="preserve"> AJUDANTE  </v>
          </cell>
          <cell r="E382" t="str">
            <v xml:space="preserve"> H  </v>
          </cell>
          <cell r="F382">
            <v>0.2</v>
          </cell>
          <cell r="G382">
            <v>5.54</v>
          </cell>
          <cell r="H382">
            <v>1.1100000000000001</v>
          </cell>
        </row>
        <row r="383">
          <cell r="B383" t="str">
            <v>I</v>
          </cell>
          <cell r="C383">
            <v>20083</v>
          </cell>
          <cell r="D383" t="str">
            <v xml:space="preserve"> SOLUCAO LIMPADORA FRASCO PLASTICO C/ 1000CM3  </v>
          </cell>
          <cell r="E383" t="str">
            <v xml:space="preserve"> UN  </v>
          </cell>
          <cell r="F383">
            <v>1.4999999999999999E-2</v>
          </cell>
          <cell r="G383">
            <v>30.34</v>
          </cell>
          <cell r="H383">
            <v>0.46</v>
          </cell>
        </row>
        <row r="386">
          <cell r="B386" t="str">
            <v>EXTINTOR DE CO2 6KG - FORNECIMENTO E INSTALACAO</v>
          </cell>
        </row>
        <row r="387">
          <cell r="B387" t="str">
            <v>UD</v>
          </cell>
          <cell r="D387" t="str">
            <v>Total Material</v>
          </cell>
          <cell r="F387" t="str">
            <v>Total Mão de Obra</v>
          </cell>
          <cell r="H387" t="str">
            <v>Total</v>
          </cell>
        </row>
        <row r="388">
          <cell r="B388">
            <v>72554</v>
          </cell>
          <cell r="D388">
            <v>0.99080111783884495</v>
          </cell>
          <cell r="E388">
            <v>425.45</v>
          </cell>
          <cell r="F388">
            <v>9.1988821611551017E-3</v>
          </cell>
          <cell r="G388">
            <v>3.95</v>
          </cell>
          <cell r="H388">
            <v>429.4</v>
          </cell>
        </row>
        <row r="389">
          <cell r="B389" t="str">
            <v>Tipo do Item</v>
          </cell>
          <cell r="C389" t="str">
            <v>Código</v>
          </cell>
          <cell r="D389" t="str">
            <v>Descrição Básica</v>
          </cell>
          <cell r="E389" t="str">
            <v>Unidade</v>
          </cell>
          <cell r="F389" t="str">
            <v>Coeficiente</v>
          </cell>
          <cell r="G389" t="str">
            <v>Custo Unitário</v>
          </cell>
          <cell r="H389" t="str">
            <v>Total</v>
          </cell>
        </row>
        <row r="390">
          <cell r="B390" t="str">
            <v>I</v>
          </cell>
          <cell r="C390">
            <v>4350</v>
          </cell>
          <cell r="D390" t="str">
            <v>BUCHA NYLON S-8 C/ PARAF ROSCA SOBERBA ACO ZINCADO</v>
          </cell>
          <cell r="E390" t="str">
            <v>UN</v>
          </cell>
          <cell r="F390">
            <v>1</v>
          </cell>
          <cell r="G390">
            <v>0.28000000000000003</v>
          </cell>
          <cell r="H390">
            <v>0.28000000000000003</v>
          </cell>
        </row>
        <row r="391">
          <cell r="B391" t="str">
            <v>I</v>
          </cell>
          <cell r="C391">
            <v>10889</v>
          </cell>
          <cell r="D391" t="str">
            <v>EXTINTOR DE INCENDIO C/ CARGA GAS CARBONICO CO2 6K</v>
          </cell>
          <cell r="E391" t="str">
            <v>UN</v>
          </cell>
          <cell r="F391">
            <v>1</v>
          </cell>
          <cell r="G391">
            <v>425.17</v>
          </cell>
          <cell r="H391">
            <v>425.17</v>
          </cell>
        </row>
        <row r="392">
          <cell r="B392" t="str">
            <v>I</v>
          </cell>
          <cell r="C392">
            <v>6115</v>
          </cell>
          <cell r="D392" t="str">
            <v>AJUDANTE</v>
          </cell>
          <cell r="E392" t="str">
            <v>H</v>
          </cell>
          <cell r="F392">
            <v>0.3</v>
          </cell>
          <cell r="G392">
            <v>5.54</v>
          </cell>
          <cell r="H392">
            <v>1.66</v>
          </cell>
        </row>
        <row r="393">
          <cell r="B393" t="str">
            <v>I</v>
          </cell>
          <cell r="C393">
            <v>2696</v>
          </cell>
          <cell r="D393" t="str">
            <v>ENCANADOR OU BOMBEIRO HIDRAULICO</v>
          </cell>
          <cell r="E393" t="str">
            <v>H</v>
          </cell>
          <cell r="F393">
            <v>0.3</v>
          </cell>
          <cell r="G393">
            <v>7.63</v>
          </cell>
          <cell r="H393">
            <v>2.29</v>
          </cell>
        </row>
        <row r="396">
          <cell r="B396" t="str">
            <v>JOELHO PVC 90º ESGOTO 100MM - FORNECIMENTO E INSTALACAO</v>
          </cell>
        </row>
        <row r="397">
          <cell r="B397" t="str">
            <v>UD</v>
          </cell>
          <cell r="D397" t="str">
            <v>Total Material</v>
          </cell>
          <cell r="F397" t="str">
            <v>Total Mão de Obra</v>
          </cell>
          <cell r="H397" t="str">
            <v>Total</v>
          </cell>
        </row>
        <row r="398">
          <cell r="B398">
            <v>72556</v>
          </cell>
          <cell r="D398">
            <v>0.56046705587989998</v>
          </cell>
          <cell r="E398">
            <v>6.7200000000000006</v>
          </cell>
          <cell r="F398">
            <v>0.43953294412010002</v>
          </cell>
          <cell r="G398">
            <v>5.27</v>
          </cell>
          <cell r="H398">
            <v>11.99</v>
          </cell>
        </row>
        <row r="399">
          <cell r="B399" t="str">
            <v>Tipo do Item</v>
          </cell>
          <cell r="C399" t="str">
            <v>Código</v>
          </cell>
          <cell r="D399" t="str">
            <v>Descrição Básica</v>
          </cell>
          <cell r="E399" t="str">
            <v>Unidade</v>
          </cell>
          <cell r="F399" t="str">
            <v>Coeficiente</v>
          </cell>
          <cell r="G399" t="str">
            <v>Custo Unitário</v>
          </cell>
          <cell r="H399" t="str">
            <v>Total</v>
          </cell>
        </row>
        <row r="400">
          <cell r="B400" t="str">
            <v>I</v>
          </cell>
          <cell r="C400">
            <v>122</v>
          </cell>
          <cell r="D400" t="str">
            <v xml:space="preserve"> ADESIVO PVC FRASCO C/ 850G  </v>
          </cell>
          <cell r="E400" t="str">
            <v xml:space="preserve"> UN  </v>
          </cell>
          <cell r="F400">
            <v>5.2900000000000003E-2</v>
          </cell>
          <cell r="G400">
            <v>25.61</v>
          </cell>
          <cell r="H400">
            <v>1.35</v>
          </cell>
        </row>
        <row r="401">
          <cell r="B401" t="str">
            <v>I</v>
          </cell>
          <cell r="C401">
            <v>2696</v>
          </cell>
          <cell r="D401" t="str">
            <v xml:space="preserve"> ENCANADOR OU BOMBEIRO HIDRAULICO  </v>
          </cell>
          <cell r="E401" t="str">
            <v xml:space="preserve"> H  </v>
          </cell>
          <cell r="F401">
            <v>0.4</v>
          </cell>
          <cell r="G401">
            <v>7.63</v>
          </cell>
          <cell r="H401">
            <v>3.05</v>
          </cell>
        </row>
        <row r="402">
          <cell r="B402" t="str">
            <v>I</v>
          </cell>
          <cell r="C402">
            <v>3520</v>
          </cell>
          <cell r="D402" t="str">
            <v xml:space="preserve"> JOELHO PVC SOLD 90G PB P/ ESG PREDIAL DN 100MM  </v>
          </cell>
          <cell r="E402" t="str">
            <v xml:space="preserve"> UN  </v>
          </cell>
          <cell r="F402">
            <v>1</v>
          </cell>
          <cell r="G402">
            <v>4.46</v>
          </cell>
          <cell r="H402">
            <v>4.46</v>
          </cell>
        </row>
        <row r="403">
          <cell r="B403" t="str">
            <v>I</v>
          </cell>
          <cell r="C403">
            <v>6115</v>
          </cell>
          <cell r="D403" t="str">
            <v xml:space="preserve"> AJUDANTE  </v>
          </cell>
          <cell r="E403" t="str">
            <v xml:space="preserve"> H  </v>
          </cell>
          <cell r="F403">
            <v>0.4</v>
          </cell>
          <cell r="G403">
            <v>5.54</v>
          </cell>
          <cell r="H403">
            <v>2.2200000000000002</v>
          </cell>
        </row>
        <row r="404">
          <cell r="B404" t="str">
            <v>I</v>
          </cell>
          <cell r="C404">
            <v>20083</v>
          </cell>
          <cell r="D404" t="str">
            <v xml:space="preserve"> SOLUCAO LIMPADORA FRASCO PLASTICO C/ 1000CM3  </v>
          </cell>
          <cell r="E404" t="str">
            <v xml:space="preserve"> UN  </v>
          </cell>
          <cell r="F404">
            <v>0.03</v>
          </cell>
          <cell r="G404">
            <v>30.34</v>
          </cell>
          <cell r="H404">
            <v>0.91</v>
          </cell>
        </row>
        <row r="407">
          <cell r="B407" t="str">
            <v>JOELHO PVC 45º ESGOTO 100MM - FORNECIMENTO E INSTALACAO</v>
          </cell>
        </row>
        <row r="408">
          <cell r="B408" t="str">
            <v>UD</v>
          </cell>
          <cell r="D408" t="str">
            <v>Total Material</v>
          </cell>
          <cell r="F408" t="str">
            <v>Total Mão de Obra</v>
          </cell>
          <cell r="H408" t="str">
            <v>Total</v>
          </cell>
        </row>
        <row r="409">
          <cell r="B409">
            <v>72557</v>
          </cell>
          <cell r="D409">
            <v>0.54725085910652926</v>
          </cell>
          <cell r="E409">
            <v>6.370000000000001</v>
          </cell>
          <cell r="F409">
            <v>0.45274914089347074</v>
          </cell>
          <cell r="G409">
            <v>5.27</v>
          </cell>
          <cell r="H409">
            <v>11.64</v>
          </cell>
        </row>
        <row r="410">
          <cell r="B410" t="str">
            <v>Tipo do Item</v>
          </cell>
          <cell r="C410" t="str">
            <v>Código</v>
          </cell>
          <cell r="D410" t="str">
            <v>Descrição Básica</v>
          </cell>
          <cell r="E410" t="str">
            <v>Unidade</v>
          </cell>
          <cell r="F410" t="str">
            <v>Coeficiente</v>
          </cell>
          <cell r="G410" t="str">
            <v>Custo Unitário</v>
          </cell>
          <cell r="H410" t="str">
            <v>Total</v>
          </cell>
        </row>
        <row r="411">
          <cell r="B411" t="str">
            <v>I</v>
          </cell>
          <cell r="C411">
            <v>122</v>
          </cell>
          <cell r="D411" t="str">
            <v>ADESIVO PVC FRASCO C/ 850G</v>
          </cell>
          <cell r="E411" t="str">
            <v>UN</v>
          </cell>
          <cell r="F411">
            <v>5.2900000000000003E-2</v>
          </cell>
          <cell r="G411">
            <v>25.61</v>
          </cell>
          <cell r="H411">
            <v>1.35</v>
          </cell>
        </row>
        <row r="412">
          <cell r="B412" t="str">
            <v>I</v>
          </cell>
          <cell r="C412">
            <v>3528</v>
          </cell>
          <cell r="D412" t="str">
            <v>JOELHO PVC SOLD 45G PB P/ ESG PREDIAL DN 100MM</v>
          </cell>
          <cell r="E412" t="str">
            <v>UN</v>
          </cell>
          <cell r="F412">
            <v>1</v>
          </cell>
          <cell r="G412">
            <v>4.1100000000000003</v>
          </cell>
          <cell r="H412">
            <v>4.1100000000000003</v>
          </cell>
        </row>
        <row r="413">
          <cell r="B413" t="str">
            <v>I</v>
          </cell>
          <cell r="C413">
            <v>20083</v>
          </cell>
          <cell r="D413" t="str">
            <v>SOLUCAO LIMPADORA FRASCO PLASTICO C/ 1000CM3</v>
          </cell>
          <cell r="E413" t="str">
            <v>H</v>
          </cell>
          <cell r="F413">
            <v>0.03</v>
          </cell>
          <cell r="G413">
            <v>30.34</v>
          </cell>
          <cell r="H413">
            <v>0.91</v>
          </cell>
        </row>
        <row r="414">
          <cell r="B414" t="str">
            <v>I</v>
          </cell>
          <cell r="C414">
            <v>6115</v>
          </cell>
          <cell r="D414" t="str">
            <v>AJUDANTE</v>
          </cell>
          <cell r="E414" t="str">
            <v>H</v>
          </cell>
          <cell r="F414">
            <v>0.4</v>
          </cell>
          <cell r="G414">
            <v>5.54</v>
          </cell>
          <cell r="H414">
            <v>2.2200000000000002</v>
          </cell>
        </row>
        <row r="415">
          <cell r="B415" t="str">
            <v>I</v>
          </cell>
          <cell r="C415">
            <v>2696</v>
          </cell>
          <cell r="D415" t="str">
            <v>ENCANADOR OU BOMBEIRO HIDRAULICO</v>
          </cell>
          <cell r="E415" t="str">
            <v>H</v>
          </cell>
          <cell r="F415">
            <v>0.4</v>
          </cell>
          <cell r="G415">
            <v>7.63</v>
          </cell>
          <cell r="H415">
            <v>3.05</v>
          </cell>
        </row>
        <row r="418">
          <cell r="B418" t="str">
            <v>JOELHO PVC 90º ESGOTO 40MM - FORNECIMENTO E INSTALACAO</v>
          </cell>
        </row>
        <row r="419">
          <cell r="B419" t="str">
            <v>UD</v>
          </cell>
          <cell r="D419" t="str">
            <v>Total Material</v>
          </cell>
          <cell r="F419" t="str">
            <v>Total Mão de Obra</v>
          </cell>
          <cell r="H419" t="str">
            <v>Total</v>
          </cell>
        </row>
        <row r="420">
          <cell r="B420">
            <v>72558</v>
          </cell>
          <cell r="D420">
            <v>0.28725701943844489</v>
          </cell>
          <cell r="E420">
            <v>1.3299999999999998</v>
          </cell>
          <cell r="F420">
            <v>0.71274298056155505</v>
          </cell>
          <cell r="G420">
            <v>3.3</v>
          </cell>
          <cell r="H420">
            <v>4.63</v>
          </cell>
        </row>
        <row r="421">
          <cell r="B421" t="str">
            <v>Tipo do Item</v>
          </cell>
          <cell r="C421" t="str">
            <v>Código</v>
          </cell>
          <cell r="D421" t="str">
            <v>Descrição Básica</v>
          </cell>
          <cell r="E421" t="str">
            <v>Unidade</v>
          </cell>
          <cell r="F421" t="str">
            <v>Coeficiente</v>
          </cell>
          <cell r="G421" t="str">
            <v>Custo Unitário</v>
          </cell>
          <cell r="H421" t="str">
            <v>Total</v>
          </cell>
        </row>
        <row r="422">
          <cell r="B422" t="str">
            <v>I</v>
          </cell>
          <cell r="C422">
            <v>122</v>
          </cell>
          <cell r="D422" t="str">
            <v>ADESIVO PVC FRASCO C/ 850G</v>
          </cell>
          <cell r="E422" t="str">
            <v>UN</v>
          </cell>
          <cell r="F422">
            <v>1.18E-2</v>
          </cell>
          <cell r="G422">
            <v>25.61</v>
          </cell>
          <cell r="H422">
            <v>0.3</v>
          </cell>
        </row>
        <row r="423">
          <cell r="B423" t="str">
            <v>I</v>
          </cell>
          <cell r="C423">
            <v>3517</v>
          </cell>
          <cell r="D423" t="str">
            <v>JOELHO PVC SOLD 90G PB P/ ESG PREDIAL DN 100MM</v>
          </cell>
          <cell r="E423" t="str">
            <v>UN</v>
          </cell>
          <cell r="F423">
            <v>1</v>
          </cell>
          <cell r="G423">
            <v>0.88</v>
          </cell>
          <cell r="H423">
            <v>0.88</v>
          </cell>
        </row>
        <row r="424">
          <cell r="B424" t="str">
            <v>I</v>
          </cell>
          <cell r="C424">
            <v>20083</v>
          </cell>
          <cell r="D424" t="str">
            <v>SOLUCAO LIMPADORA FRASCO PLASTICO C/ 1000CM3</v>
          </cell>
          <cell r="E424" t="str">
            <v>H</v>
          </cell>
          <cell r="F424">
            <v>5.0000000000000001E-3</v>
          </cell>
          <cell r="G424">
            <v>30.34</v>
          </cell>
          <cell r="H424">
            <v>0.15</v>
          </cell>
        </row>
        <row r="425">
          <cell r="B425" t="str">
            <v>I</v>
          </cell>
          <cell r="C425">
            <v>6115</v>
          </cell>
          <cell r="D425" t="str">
            <v>AJUDANTE</v>
          </cell>
          <cell r="E425" t="str">
            <v>H</v>
          </cell>
          <cell r="F425">
            <v>0.25</v>
          </cell>
          <cell r="G425">
            <v>5.54</v>
          </cell>
          <cell r="H425">
            <v>1.39</v>
          </cell>
        </row>
        <row r="426">
          <cell r="B426" t="str">
            <v>I</v>
          </cell>
          <cell r="C426">
            <v>2696</v>
          </cell>
          <cell r="D426" t="str">
            <v>ENCANADOR OU BOMBEIRO HIDRAULICO</v>
          </cell>
          <cell r="E426" t="str">
            <v>H</v>
          </cell>
          <cell r="F426">
            <v>0.25</v>
          </cell>
          <cell r="G426">
            <v>7.63</v>
          </cell>
          <cell r="H426">
            <v>1.91</v>
          </cell>
        </row>
        <row r="429">
          <cell r="B429" t="str">
            <v>JOELHO PVC 45º ESGOTO 40MM - FORNECIMENTO E INSTALACAO</v>
          </cell>
        </row>
        <row r="430">
          <cell r="B430" t="str">
            <v>UD</v>
          </cell>
          <cell r="D430" t="str">
            <v>Total Material</v>
          </cell>
          <cell r="F430" t="str">
            <v>Total Mão de Obra</v>
          </cell>
          <cell r="H430" t="str">
            <v>Total</v>
          </cell>
        </row>
        <row r="431">
          <cell r="B431">
            <v>72559</v>
          </cell>
          <cell r="D431">
            <v>0.31106471816283926</v>
          </cell>
          <cell r="E431">
            <v>1.49</v>
          </cell>
          <cell r="F431">
            <v>0.68893528183716068</v>
          </cell>
          <cell r="G431">
            <v>3.3</v>
          </cell>
          <cell r="H431">
            <v>4.79</v>
          </cell>
        </row>
        <row r="432">
          <cell r="B432" t="str">
            <v>Tipo do Item</v>
          </cell>
          <cell r="C432" t="str">
            <v>Código</v>
          </cell>
          <cell r="D432" t="str">
            <v>Descrição Básica</v>
          </cell>
          <cell r="E432" t="str">
            <v>Unidade</v>
          </cell>
          <cell r="F432" t="str">
            <v>Coeficiente</v>
          </cell>
          <cell r="G432" t="str">
            <v>Custo Unitário</v>
          </cell>
          <cell r="H432" t="str">
            <v>Total</v>
          </cell>
        </row>
        <row r="433">
          <cell r="B433" t="str">
            <v>I</v>
          </cell>
          <cell r="C433">
            <v>122</v>
          </cell>
          <cell r="D433" t="str">
            <v>ADESIVO PVC FRASCO C/ 850G</v>
          </cell>
          <cell r="E433" t="str">
            <v>UN</v>
          </cell>
          <cell r="F433">
            <v>1.18E-2</v>
          </cell>
          <cell r="G433">
            <v>25.61</v>
          </cell>
          <cell r="H433">
            <v>0.3</v>
          </cell>
        </row>
        <row r="434">
          <cell r="B434" t="str">
            <v>I</v>
          </cell>
          <cell r="C434">
            <v>3516</v>
          </cell>
          <cell r="D434" t="str">
            <v>JOELHO PVC SOLD 45G BB P/ ESG PREDIAL DN 40MM</v>
          </cell>
          <cell r="E434" t="str">
            <v>UN</v>
          </cell>
          <cell r="F434">
            <v>1</v>
          </cell>
          <cell r="G434">
            <v>1.04</v>
          </cell>
          <cell r="H434">
            <v>1.04</v>
          </cell>
        </row>
        <row r="435">
          <cell r="B435" t="str">
            <v>I</v>
          </cell>
          <cell r="C435">
            <v>20083</v>
          </cell>
          <cell r="D435" t="str">
            <v>SOLUCAO LIMPADORA FRASCO PLASTICO C/ 1000CM3</v>
          </cell>
          <cell r="E435" t="str">
            <v>H</v>
          </cell>
          <cell r="F435">
            <v>5.0000000000000001E-3</v>
          </cell>
          <cell r="G435">
            <v>30.34</v>
          </cell>
          <cell r="H435">
            <v>0.15</v>
          </cell>
        </row>
        <row r="436">
          <cell r="B436" t="str">
            <v>I</v>
          </cell>
          <cell r="C436">
            <v>6115</v>
          </cell>
          <cell r="D436" t="str">
            <v>AJUDANTE</v>
          </cell>
          <cell r="E436" t="str">
            <v>H</v>
          </cell>
          <cell r="F436">
            <v>0.25</v>
          </cell>
          <cell r="G436">
            <v>5.54</v>
          </cell>
          <cell r="H436">
            <v>1.39</v>
          </cell>
        </row>
        <row r="437">
          <cell r="B437" t="str">
            <v>I</v>
          </cell>
          <cell r="C437">
            <v>2696</v>
          </cell>
          <cell r="D437" t="str">
            <v>ENCANADOR OU BOMBEIRO HIDRAULICO</v>
          </cell>
          <cell r="E437" t="str">
            <v>H</v>
          </cell>
          <cell r="F437">
            <v>0.25</v>
          </cell>
          <cell r="G437">
            <v>7.63</v>
          </cell>
          <cell r="H437">
            <v>1.91</v>
          </cell>
        </row>
        <row r="440">
          <cell r="B440" t="str">
            <v>JOELHO PVC 90º ESGOTO 50MM - FORNECIMENTO E INSTALACAO</v>
          </cell>
        </row>
        <row r="441">
          <cell r="B441" t="str">
            <v>UD</v>
          </cell>
          <cell r="D441" t="str">
            <v>Total Material</v>
          </cell>
          <cell r="F441" t="str">
            <v>Total Mão de Obra</v>
          </cell>
          <cell r="H441" t="str">
            <v>Total</v>
          </cell>
        </row>
        <row r="442">
          <cell r="B442">
            <v>72560</v>
          </cell>
          <cell r="D442">
            <v>0.30196078431372553</v>
          </cell>
          <cell r="E442">
            <v>1.54</v>
          </cell>
          <cell r="F442">
            <v>0.69803921568627458</v>
          </cell>
          <cell r="G442">
            <v>3.56</v>
          </cell>
          <cell r="H442">
            <v>5.0999999999999996</v>
          </cell>
        </row>
        <row r="443">
          <cell r="B443" t="str">
            <v>Tipo do Item</v>
          </cell>
          <cell r="C443" t="str">
            <v>Código</v>
          </cell>
          <cell r="D443" t="str">
            <v>Descrição Básica</v>
          </cell>
          <cell r="E443" t="str">
            <v>Unidade</v>
          </cell>
          <cell r="F443" t="str">
            <v>Coeficiente</v>
          </cell>
          <cell r="G443" t="str">
            <v>Custo Unitário</v>
          </cell>
          <cell r="H443" t="str">
            <v>Total</v>
          </cell>
        </row>
        <row r="444">
          <cell r="B444" t="str">
            <v>I</v>
          </cell>
          <cell r="C444">
            <v>122</v>
          </cell>
          <cell r="D444" t="str">
            <v>ADESIVO PVC FRASCO C/ 850G</v>
          </cell>
          <cell r="E444" t="str">
            <v>UN</v>
          </cell>
          <cell r="F444">
            <v>1.7600000000000001E-2</v>
          </cell>
          <cell r="G444">
            <v>25.61</v>
          </cell>
          <cell r="H444">
            <v>0.45</v>
          </cell>
        </row>
        <row r="445">
          <cell r="B445" t="str">
            <v>I</v>
          </cell>
          <cell r="C445">
            <v>3517</v>
          </cell>
          <cell r="D445" t="str">
            <v>JOELHO PVC SOLD 90G PB P/ ESG PREDIAL DN 50MM</v>
          </cell>
          <cell r="E445" t="str">
            <v>UN</v>
          </cell>
          <cell r="F445">
            <v>1</v>
          </cell>
          <cell r="G445">
            <v>0.88</v>
          </cell>
          <cell r="H445">
            <v>0.88</v>
          </cell>
        </row>
        <row r="446">
          <cell r="B446" t="str">
            <v>I</v>
          </cell>
          <cell r="C446">
            <v>20083</v>
          </cell>
          <cell r="D446" t="str">
            <v>SOLUCAO LIMPADORA FRASCO PLASTICO C/ 1000CM3</v>
          </cell>
          <cell r="E446" t="str">
            <v>H</v>
          </cell>
          <cell r="F446">
            <v>7.0000000000000001E-3</v>
          </cell>
          <cell r="G446">
            <v>30.34</v>
          </cell>
          <cell r="H446">
            <v>0.21</v>
          </cell>
        </row>
        <row r="447">
          <cell r="B447" t="str">
            <v>I</v>
          </cell>
          <cell r="C447">
            <v>6115</v>
          </cell>
          <cell r="D447" t="str">
            <v>AJUDANTE</v>
          </cell>
          <cell r="E447" t="str">
            <v>H</v>
          </cell>
          <cell r="F447">
            <v>0.27</v>
          </cell>
          <cell r="G447">
            <v>5.54</v>
          </cell>
          <cell r="H447">
            <v>1.5</v>
          </cell>
        </row>
        <row r="448">
          <cell r="B448" t="str">
            <v>I</v>
          </cell>
          <cell r="C448">
            <v>2696</v>
          </cell>
          <cell r="D448" t="str">
            <v>ENCANADOR OU BOMBEIRO HIDRAULICO</v>
          </cell>
          <cell r="E448" t="str">
            <v>H</v>
          </cell>
          <cell r="F448">
            <v>0.27</v>
          </cell>
          <cell r="G448">
            <v>7.63</v>
          </cell>
          <cell r="H448">
            <v>2.06</v>
          </cell>
        </row>
        <row r="451">
          <cell r="B451" t="str">
            <v>JOELHO PVC 45º ESGOTO 50MM - FORNECIMENTO E INSTALACAO</v>
          </cell>
        </row>
        <row r="452">
          <cell r="B452" t="str">
            <v>UD</v>
          </cell>
          <cell r="D452" t="str">
            <v>Total Material</v>
          </cell>
          <cell r="F452" t="str">
            <v>Total Mão de Obra</v>
          </cell>
          <cell r="H452" t="str">
            <v>Total</v>
          </cell>
        </row>
        <row r="453">
          <cell r="B453">
            <v>72561</v>
          </cell>
          <cell r="D453">
            <v>0.40168067226890758</v>
          </cell>
          <cell r="E453">
            <v>2.39</v>
          </cell>
          <cell r="F453">
            <v>0.59831932773109242</v>
          </cell>
          <cell r="G453">
            <v>3.56</v>
          </cell>
          <cell r="H453">
            <v>5.95</v>
          </cell>
        </row>
        <row r="454">
          <cell r="B454" t="str">
            <v>Tipo do Item</v>
          </cell>
          <cell r="C454" t="str">
            <v>Código</v>
          </cell>
          <cell r="D454" t="str">
            <v>Descrição Básica</v>
          </cell>
          <cell r="E454" t="str">
            <v>Unidade</v>
          </cell>
          <cell r="F454" t="str">
            <v>Coeficiente</v>
          </cell>
          <cell r="G454" t="str">
            <v>Custo Unitário</v>
          </cell>
          <cell r="H454" t="str">
            <v>Total</v>
          </cell>
        </row>
        <row r="455">
          <cell r="B455" t="str">
            <v>I</v>
          </cell>
          <cell r="C455">
            <v>122</v>
          </cell>
          <cell r="D455" t="str">
            <v>ADESIVO PVC FRASCO C/ 850G</v>
          </cell>
          <cell r="E455" t="str">
            <v>UN</v>
          </cell>
          <cell r="F455">
            <v>1.7600000000000001E-2</v>
          </cell>
          <cell r="G455">
            <v>25.61</v>
          </cell>
          <cell r="H455">
            <v>0.45</v>
          </cell>
        </row>
        <row r="456">
          <cell r="B456" t="str">
            <v>I</v>
          </cell>
          <cell r="C456">
            <v>3518</v>
          </cell>
          <cell r="D456" t="str">
            <v>JOELHO PVC SOLD 45G PB P/ ESG PREDIAL DN 50MM</v>
          </cell>
          <cell r="E456" t="str">
            <v>UN</v>
          </cell>
          <cell r="F456">
            <v>1</v>
          </cell>
          <cell r="G456">
            <v>1.73</v>
          </cell>
          <cell r="H456">
            <v>1.73</v>
          </cell>
        </row>
        <row r="457">
          <cell r="B457" t="str">
            <v>I</v>
          </cell>
          <cell r="C457">
            <v>20083</v>
          </cell>
          <cell r="D457" t="str">
            <v>SOLUCAO LIMPADORA FRASCO PLASTICO C/ 1000CM3</v>
          </cell>
          <cell r="E457" t="str">
            <v>H</v>
          </cell>
          <cell r="F457">
            <v>7.0000000000000001E-3</v>
          </cell>
          <cell r="G457">
            <v>30.34</v>
          </cell>
          <cell r="H457">
            <v>0.21</v>
          </cell>
        </row>
        <row r="458">
          <cell r="B458" t="str">
            <v>I</v>
          </cell>
          <cell r="C458">
            <v>6115</v>
          </cell>
          <cell r="D458" t="str">
            <v>AJUDANTE</v>
          </cell>
          <cell r="E458" t="str">
            <v>H</v>
          </cell>
          <cell r="F458">
            <v>0.27</v>
          </cell>
          <cell r="G458">
            <v>5.54</v>
          </cell>
          <cell r="H458">
            <v>1.5</v>
          </cell>
        </row>
        <row r="459">
          <cell r="B459" t="str">
            <v>I</v>
          </cell>
          <cell r="C459">
            <v>2696</v>
          </cell>
          <cell r="D459" t="str">
            <v>ENCANADOR OU BOMBEIRO HIDRAULICO</v>
          </cell>
          <cell r="E459" t="str">
            <v>H</v>
          </cell>
          <cell r="F459">
            <v>0.27</v>
          </cell>
          <cell r="G459">
            <v>7.63</v>
          </cell>
          <cell r="H459">
            <v>2.06</v>
          </cell>
        </row>
        <row r="462">
          <cell r="B462" t="str">
            <v>JOELHO PVC 45º ESGOTO 75MM - FORNECIMENTO E INSTALACAO</v>
          </cell>
        </row>
        <row r="463">
          <cell r="B463" t="str">
            <v>UD</v>
          </cell>
          <cell r="D463" t="str">
            <v>Total Material</v>
          </cell>
          <cell r="F463" t="str">
            <v>Total Mão de Obra</v>
          </cell>
          <cell r="H463" t="str">
            <v>Total</v>
          </cell>
        </row>
        <row r="464">
          <cell r="B464">
            <v>72562</v>
          </cell>
          <cell r="D464">
            <v>0.53437500000000004</v>
          </cell>
          <cell r="E464">
            <v>5.13</v>
          </cell>
          <cell r="F464">
            <v>0.46562500000000001</v>
          </cell>
          <cell r="G464">
            <v>4.47</v>
          </cell>
          <cell r="H464">
            <v>9.6</v>
          </cell>
        </row>
        <row r="465">
          <cell r="B465" t="str">
            <v>Tipo do Item</v>
          </cell>
          <cell r="C465" t="str">
            <v>Código</v>
          </cell>
          <cell r="D465" t="str">
            <v>Descrição Básica</v>
          </cell>
          <cell r="E465" t="str">
            <v>Unidade</v>
          </cell>
          <cell r="F465" t="str">
            <v>Coeficiente</v>
          </cell>
          <cell r="G465" t="str">
            <v>Custo Unitário</v>
          </cell>
          <cell r="H465" t="str">
            <v>Total</v>
          </cell>
        </row>
        <row r="466">
          <cell r="B466" t="str">
            <v>I</v>
          </cell>
          <cell r="C466">
            <v>122</v>
          </cell>
          <cell r="D466" t="str">
            <v>ADESIVO PVC FRASCO C/ 850G</v>
          </cell>
          <cell r="E466" t="str">
            <v>UN</v>
          </cell>
          <cell r="F466">
            <v>3.5299999999999998E-2</v>
          </cell>
          <cell r="G466">
            <v>25.61</v>
          </cell>
          <cell r="H466">
            <v>0.9</v>
          </cell>
        </row>
        <row r="467">
          <cell r="B467" t="str">
            <v>I</v>
          </cell>
          <cell r="C467">
            <v>3519</v>
          </cell>
          <cell r="D467" t="str">
            <v>JOELHO PVC SOLD 45G PB P/ ESG PREDIAL DN 75MM</v>
          </cell>
          <cell r="E467" t="str">
            <v>UN</v>
          </cell>
          <cell r="F467">
            <v>1</v>
          </cell>
          <cell r="G467">
            <v>3.77</v>
          </cell>
          <cell r="H467">
            <v>3.77</v>
          </cell>
        </row>
        <row r="468">
          <cell r="B468" t="str">
            <v>I</v>
          </cell>
          <cell r="C468">
            <v>20083</v>
          </cell>
          <cell r="D468" t="str">
            <v>SOLUCAO LIMPADORA FRASCO PLASTICO C/ 1000CM3</v>
          </cell>
          <cell r="E468" t="str">
            <v>H</v>
          </cell>
          <cell r="F468">
            <v>1.4999999999999999E-2</v>
          </cell>
          <cell r="G468">
            <v>30.34</v>
          </cell>
          <cell r="H468">
            <v>0.46</v>
          </cell>
        </row>
        <row r="469">
          <cell r="B469" t="str">
            <v>I</v>
          </cell>
          <cell r="C469">
            <v>6115</v>
          </cell>
          <cell r="D469" t="str">
            <v>AJUDANTE</v>
          </cell>
          <cell r="E469" t="str">
            <v>H</v>
          </cell>
          <cell r="F469">
            <v>0.34</v>
          </cell>
          <cell r="G469">
            <v>5.54</v>
          </cell>
          <cell r="H469">
            <v>1.88</v>
          </cell>
        </row>
        <row r="470">
          <cell r="B470" t="str">
            <v>I</v>
          </cell>
          <cell r="C470">
            <v>2696</v>
          </cell>
          <cell r="D470" t="str">
            <v>ENCANADOR OU BOMBEIRO HIDRAULICO</v>
          </cell>
          <cell r="E470" t="str">
            <v>H</v>
          </cell>
          <cell r="F470">
            <v>0.34</v>
          </cell>
          <cell r="G470">
            <v>7.63</v>
          </cell>
          <cell r="H470">
            <v>2.59</v>
          </cell>
        </row>
        <row r="473">
          <cell r="B473" t="str">
            <v>JUNCAO PVC ESGOTO 100X100MM - FORNECIMENTO E INSTALACAO</v>
          </cell>
        </row>
        <row r="474">
          <cell r="B474" t="str">
            <v>UD</v>
          </cell>
          <cell r="D474" t="str">
            <v>Total Material</v>
          </cell>
          <cell r="F474" t="str">
            <v>Total Mão de Obra</v>
          </cell>
          <cell r="H474" t="str">
            <v>Total</v>
          </cell>
        </row>
        <row r="475">
          <cell r="B475">
            <v>72603</v>
          </cell>
          <cell r="D475">
            <v>0.71420824295010854</v>
          </cell>
          <cell r="E475">
            <v>13.170000000000002</v>
          </cell>
          <cell r="F475">
            <v>0.28579175704989151</v>
          </cell>
          <cell r="G475">
            <v>5.27</v>
          </cell>
          <cell r="H475">
            <v>18.440000000000001</v>
          </cell>
        </row>
        <row r="476">
          <cell r="B476" t="str">
            <v>Tipo do Item</v>
          </cell>
          <cell r="C476" t="str">
            <v>Código</v>
          </cell>
          <cell r="D476" t="str">
            <v>Descrição Básica</v>
          </cell>
          <cell r="E476" t="str">
            <v>Unidade</v>
          </cell>
          <cell r="F476" t="str">
            <v>Coeficiente</v>
          </cell>
          <cell r="G476" t="str">
            <v>Custo Unitário</v>
          </cell>
          <cell r="H476" t="str">
            <v>Total</v>
          </cell>
        </row>
        <row r="477">
          <cell r="B477" t="str">
            <v>I</v>
          </cell>
          <cell r="C477">
            <v>122</v>
          </cell>
          <cell r="D477" t="str">
            <v>ADESIVO PVC FRASCO C/ 850G</v>
          </cell>
          <cell r="E477" t="str">
            <v>UN</v>
          </cell>
          <cell r="F477">
            <v>7.6499999999999999E-2</v>
          </cell>
          <cell r="G477">
            <v>25.61</v>
          </cell>
          <cell r="H477">
            <v>1.96</v>
          </cell>
        </row>
        <row r="478">
          <cell r="B478" t="str">
            <v>I</v>
          </cell>
          <cell r="C478">
            <v>3670</v>
          </cell>
          <cell r="D478" t="str">
            <v>JUNCAO SIMPLES PVC P/ ESG PREDIAL DN 100X100MM</v>
          </cell>
          <cell r="E478" t="str">
            <v>UN</v>
          </cell>
          <cell r="F478">
            <v>1</v>
          </cell>
          <cell r="G478">
            <v>10.91</v>
          </cell>
          <cell r="H478">
            <v>10.91</v>
          </cell>
        </row>
        <row r="479">
          <cell r="B479" t="str">
            <v>I</v>
          </cell>
          <cell r="C479">
            <v>20083</v>
          </cell>
          <cell r="D479" t="str">
            <v>SOLUCAO LIMPADORA FRASCO PLASTICO C/ 1000CM3</v>
          </cell>
          <cell r="E479" t="str">
            <v>H</v>
          </cell>
          <cell r="F479">
            <v>0.01</v>
          </cell>
          <cell r="G479">
            <v>30.34</v>
          </cell>
          <cell r="H479">
            <v>0.3</v>
          </cell>
        </row>
        <row r="480">
          <cell r="B480" t="str">
            <v>I</v>
          </cell>
          <cell r="C480">
            <v>6115</v>
          </cell>
          <cell r="D480" t="str">
            <v>AJUDANTE</v>
          </cell>
          <cell r="E480" t="str">
            <v>H</v>
          </cell>
          <cell r="F480">
            <v>0.4</v>
          </cell>
          <cell r="G480">
            <v>5.54</v>
          </cell>
          <cell r="H480">
            <v>2.2200000000000002</v>
          </cell>
        </row>
        <row r="481">
          <cell r="B481" t="str">
            <v>I</v>
          </cell>
          <cell r="C481">
            <v>2696</v>
          </cell>
          <cell r="D481" t="str">
            <v>ENCANADOR OU BOMBEIRO HIDRAULICO</v>
          </cell>
          <cell r="E481" t="str">
            <v>H</v>
          </cell>
          <cell r="F481">
            <v>0.4</v>
          </cell>
          <cell r="G481">
            <v>7.63</v>
          </cell>
          <cell r="H481">
            <v>3.05</v>
          </cell>
        </row>
        <row r="484">
          <cell r="B484" t="str">
            <v>JUNCAO PVC ESGOTO 100X75MM - FORNECIMENTO E INSTALACAO</v>
          </cell>
        </row>
        <row r="485">
          <cell r="B485" t="str">
            <v>UD</v>
          </cell>
          <cell r="D485" t="str">
            <v>Total Material</v>
          </cell>
          <cell r="F485" t="str">
            <v>Total Mão de Obra</v>
          </cell>
          <cell r="H485" t="str">
            <v>Total</v>
          </cell>
        </row>
        <row r="486">
          <cell r="B486">
            <v>72603</v>
          </cell>
          <cell r="D486">
            <v>0.72057264050901382</v>
          </cell>
          <cell r="E486">
            <v>13.59</v>
          </cell>
          <cell r="F486">
            <v>0.27942735949098618</v>
          </cell>
          <cell r="G486">
            <v>5.27</v>
          </cell>
          <cell r="H486">
            <v>18.86</v>
          </cell>
        </row>
        <row r="487">
          <cell r="B487" t="str">
            <v>Tipo do Item</v>
          </cell>
          <cell r="C487" t="str">
            <v>Código</v>
          </cell>
          <cell r="D487" t="str">
            <v>Descrição Básica</v>
          </cell>
          <cell r="E487" t="str">
            <v>Unidade</v>
          </cell>
          <cell r="F487" t="str">
            <v>Coeficiente</v>
          </cell>
          <cell r="G487" t="str">
            <v>Custo Unitário</v>
          </cell>
          <cell r="H487" t="str">
            <v>Total</v>
          </cell>
        </row>
        <row r="488">
          <cell r="B488" t="str">
            <v>I</v>
          </cell>
          <cell r="C488">
            <v>122</v>
          </cell>
          <cell r="D488" t="str">
            <v>ADESIVO PVC FRASCO C/ 850G</v>
          </cell>
          <cell r="E488" t="str">
            <v>UN</v>
          </cell>
          <cell r="F488">
            <v>7.6499999999999999E-2</v>
          </cell>
          <cell r="G488">
            <v>25.61</v>
          </cell>
          <cell r="H488">
            <v>1.96</v>
          </cell>
        </row>
        <row r="489">
          <cell r="B489" t="str">
            <v>I</v>
          </cell>
          <cell r="C489">
            <v>3660</v>
          </cell>
          <cell r="D489" t="str">
            <v>JUNCAO SIMPLES PVC P/ ESG PREDIAL DN 100X75MM</v>
          </cell>
          <cell r="E489" t="str">
            <v>UN</v>
          </cell>
          <cell r="F489">
            <v>1</v>
          </cell>
          <cell r="G489">
            <v>11.33</v>
          </cell>
          <cell r="H489">
            <v>11.33</v>
          </cell>
        </row>
        <row r="490">
          <cell r="B490" t="str">
            <v>I</v>
          </cell>
          <cell r="C490">
            <v>20083</v>
          </cell>
          <cell r="D490" t="str">
            <v>SOLUCAO LIMPADORA FRASCO PLASTICO C/ 1000CM3</v>
          </cell>
          <cell r="E490" t="str">
            <v>H</v>
          </cell>
          <cell r="F490">
            <v>0.01</v>
          </cell>
          <cell r="G490">
            <v>30.34</v>
          </cell>
          <cell r="H490">
            <v>0.3</v>
          </cell>
        </row>
        <row r="491">
          <cell r="B491" t="str">
            <v>I</v>
          </cell>
          <cell r="C491">
            <v>6115</v>
          </cell>
          <cell r="D491" t="str">
            <v>AJUDANTE</v>
          </cell>
          <cell r="E491" t="str">
            <v>H</v>
          </cell>
          <cell r="F491">
            <v>0.4</v>
          </cell>
          <cell r="G491">
            <v>5.54</v>
          </cell>
          <cell r="H491">
            <v>2.2200000000000002</v>
          </cell>
        </row>
        <row r="492">
          <cell r="B492" t="str">
            <v>I</v>
          </cell>
          <cell r="C492">
            <v>2696</v>
          </cell>
          <cell r="D492" t="str">
            <v>ENCANADOR OU BOMBEIRO HIDRAULICO</v>
          </cell>
          <cell r="E492" t="str">
            <v>H</v>
          </cell>
          <cell r="F492">
            <v>0.4</v>
          </cell>
          <cell r="G492">
            <v>7.63</v>
          </cell>
          <cell r="H492">
            <v>3.05</v>
          </cell>
        </row>
        <row r="495">
          <cell r="B495" t="str">
            <v>JUNCAO PVC ESGOTO 100X50MM - FORNECIMENTO E INSTALACAO</v>
          </cell>
        </row>
        <row r="496">
          <cell r="B496" t="str">
            <v>UD</v>
          </cell>
          <cell r="D496" t="str">
            <v>Total Material</v>
          </cell>
          <cell r="F496" t="str">
            <v>Total Mão de Obra</v>
          </cell>
          <cell r="H496" t="str">
            <v>Total</v>
          </cell>
        </row>
        <row r="497">
          <cell r="B497">
            <v>72603</v>
          </cell>
          <cell r="D497">
            <v>0.62222222222222223</v>
          </cell>
          <cell r="E497">
            <v>8.68</v>
          </cell>
          <cell r="F497">
            <v>0.37777777777777777</v>
          </cell>
          <cell r="G497">
            <v>5.27</v>
          </cell>
          <cell r="H497">
            <v>13.95</v>
          </cell>
        </row>
        <row r="498">
          <cell r="B498" t="str">
            <v>Tipo do Item</v>
          </cell>
          <cell r="C498" t="str">
            <v>Código</v>
          </cell>
          <cell r="D498" t="str">
            <v>Descrição Básica</v>
          </cell>
          <cell r="E498" t="str">
            <v>Unidade</v>
          </cell>
          <cell r="F498" t="str">
            <v>Coeficiente</v>
          </cell>
          <cell r="G498" t="str">
            <v>Custo Unitário</v>
          </cell>
          <cell r="H498" t="str">
            <v>Total</v>
          </cell>
        </row>
        <row r="499">
          <cell r="B499" t="str">
            <v>I</v>
          </cell>
          <cell r="C499">
            <v>122</v>
          </cell>
          <cell r="D499" t="str">
            <v>ADESIVO PVC FRASCO C/ 850G</v>
          </cell>
          <cell r="E499" t="str">
            <v>UN</v>
          </cell>
          <cell r="F499">
            <v>7.6499999999999999E-2</v>
          </cell>
          <cell r="G499">
            <v>25.61</v>
          </cell>
          <cell r="H499">
            <v>1.96</v>
          </cell>
        </row>
        <row r="500">
          <cell r="B500" t="str">
            <v>I</v>
          </cell>
          <cell r="C500">
            <v>3659</v>
          </cell>
          <cell r="D500" t="str">
            <v>JUNCAO SIMPLES PVC P/ ESG PREDIAL DN 100X50MM</v>
          </cell>
          <cell r="E500" t="str">
            <v>UN</v>
          </cell>
          <cell r="F500">
            <v>1</v>
          </cell>
          <cell r="G500">
            <v>6.42</v>
          </cell>
          <cell r="H500">
            <v>6.42</v>
          </cell>
        </row>
        <row r="501">
          <cell r="B501" t="str">
            <v>I</v>
          </cell>
          <cell r="C501">
            <v>20083</v>
          </cell>
          <cell r="D501" t="str">
            <v>SOLUCAO LIMPADORA FRASCO PLASTICO C/ 1000CM3</v>
          </cell>
          <cell r="E501" t="str">
            <v>H</v>
          </cell>
          <cell r="F501">
            <v>0.01</v>
          </cell>
          <cell r="G501">
            <v>30.34</v>
          </cell>
          <cell r="H501">
            <v>0.3</v>
          </cell>
        </row>
        <row r="502">
          <cell r="B502" t="str">
            <v>I</v>
          </cell>
          <cell r="C502">
            <v>6115</v>
          </cell>
          <cell r="D502" t="str">
            <v>AJUDANTE</v>
          </cell>
          <cell r="E502" t="str">
            <v>H</v>
          </cell>
          <cell r="F502">
            <v>0.4</v>
          </cell>
          <cell r="G502">
            <v>5.54</v>
          </cell>
          <cell r="H502">
            <v>2.2200000000000002</v>
          </cell>
        </row>
        <row r="503">
          <cell r="B503" t="str">
            <v>I</v>
          </cell>
          <cell r="C503">
            <v>2696</v>
          </cell>
          <cell r="D503" t="str">
            <v>ENCANADOR OU BOMBEIRO HIDRAULICO</v>
          </cell>
          <cell r="E503" t="str">
            <v>H</v>
          </cell>
          <cell r="F503">
            <v>0.4</v>
          </cell>
          <cell r="G503">
            <v>7.63</v>
          </cell>
          <cell r="H503">
            <v>3.05</v>
          </cell>
        </row>
        <row r="506">
          <cell r="B506" t="str">
            <v>JUNCAO PVC ESGOTO 50X50MM - FORNECIMENTO E INSTALACAO</v>
          </cell>
        </row>
        <row r="507">
          <cell r="B507" t="str">
            <v>UD</v>
          </cell>
          <cell r="D507" t="str">
            <v>Total Material</v>
          </cell>
          <cell r="F507" t="str">
            <v>Total Mão de Obra</v>
          </cell>
          <cell r="H507" t="str">
            <v>Total</v>
          </cell>
        </row>
        <row r="508">
          <cell r="B508">
            <v>72604</v>
          </cell>
          <cell r="D508">
            <v>0.58068614993646761</v>
          </cell>
          <cell r="E508">
            <v>4.57</v>
          </cell>
          <cell r="F508">
            <v>0.41931385006353239</v>
          </cell>
          <cell r="G508">
            <v>3.3</v>
          </cell>
          <cell r="H508">
            <v>7.87</v>
          </cell>
        </row>
        <row r="509">
          <cell r="B509" t="str">
            <v>Tipo do Item</v>
          </cell>
          <cell r="C509" t="str">
            <v>Código</v>
          </cell>
          <cell r="D509" t="str">
            <v>Descrição Básica</v>
          </cell>
          <cell r="E509" t="str">
            <v>Unidade</v>
          </cell>
          <cell r="F509" t="str">
            <v>Coeficiente</v>
          </cell>
          <cell r="G509" t="str">
            <v>Custo Unitário</v>
          </cell>
          <cell r="H509" t="str">
            <v>Total</v>
          </cell>
        </row>
        <row r="510">
          <cell r="B510" t="str">
            <v>I</v>
          </cell>
          <cell r="C510">
            <v>122</v>
          </cell>
          <cell r="D510" t="str">
            <v>ADESIVO PVC FRASCO C/ 850G</v>
          </cell>
          <cell r="E510" t="str">
            <v>UN</v>
          </cell>
          <cell r="F510">
            <v>1.41E-2</v>
          </cell>
          <cell r="G510">
            <v>25.61</v>
          </cell>
          <cell r="H510">
            <v>0.36</v>
          </cell>
        </row>
        <row r="511">
          <cell r="B511" t="str">
            <v>I</v>
          </cell>
          <cell r="C511">
            <v>3662</v>
          </cell>
          <cell r="D511" t="str">
            <v>JUNCAO SIMPLES PVC P/ ESG PREDIAL DN 50X50MM</v>
          </cell>
          <cell r="E511" t="str">
            <v>UN</v>
          </cell>
          <cell r="F511">
            <v>1</v>
          </cell>
          <cell r="G511">
            <v>4.1500000000000004</v>
          </cell>
          <cell r="H511">
            <v>4.1500000000000004</v>
          </cell>
        </row>
        <row r="512">
          <cell r="B512" t="str">
            <v>I</v>
          </cell>
          <cell r="C512">
            <v>20083</v>
          </cell>
          <cell r="D512" t="str">
            <v>SOLUCAO LIMPADORA FRASCO PLASTICO C/ 1000CM3</v>
          </cell>
          <cell r="E512" t="str">
            <v>H</v>
          </cell>
          <cell r="F512">
            <v>2E-3</v>
          </cell>
          <cell r="G512">
            <v>30.34</v>
          </cell>
          <cell r="H512">
            <v>0.06</v>
          </cell>
        </row>
        <row r="513">
          <cell r="B513" t="str">
            <v>I</v>
          </cell>
          <cell r="C513">
            <v>6115</v>
          </cell>
          <cell r="D513" t="str">
            <v>AJUDANTE</v>
          </cell>
          <cell r="E513" t="str">
            <v>H</v>
          </cell>
          <cell r="F513">
            <v>0.25</v>
          </cell>
          <cell r="G513">
            <v>5.54</v>
          </cell>
          <cell r="H513">
            <v>1.39</v>
          </cell>
        </row>
        <row r="514">
          <cell r="B514" t="str">
            <v>I</v>
          </cell>
          <cell r="C514">
            <v>2696</v>
          </cell>
          <cell r="D514" t="str">
            <v>ENCANADOR OU BOMBEIRO HIDRAULICO</v>
          </cell>
          <cell r="E514" t="str">
            <v>H</v>
          </cell>
          <cell r="F514">
            <v>0.25</v>
          </cell>
          <cell r="G514">
            <v>7.63</v>
          </cell>
          <cell r="H514">
            <v>1.91</v>
          </cell>
        </row>
        <row r="517">
          <cell r="B517" t="str">
            <v>JUNCAO PVC ESGOTO 75X75MM - FORNECIMENTO E INSTALACAO</v>
          </cell>
        </row>
        <row r="518">
          <cell r="B518" t="str">
            <v>UD</v>
          </cell>
          <cell r="D518" t="str">
            <v>Total Material</v>
          </cell>
          <cell r="F518" t="str">
            <v>Total Mão de Obra</v>
          </cell>
          <cell r="H518" t="str">
            <v>Total</v>
          </cell>
        </row>
        <row r="519">
          <cell r="B519">
            <v>72605</v>
          </cell>
          <cell r="D519">
            <v>0.6865357643758766</v>
          </cell>
          <cell r="E519">
            <v>9.7899999999999991</v>
          </cell>
          <cell r="F519">
            <v>0.31346423562412346</v>
          </cell>
          <cell r="G519">
            <v>4.47</v>
          </cell>
          <cell r="H519">
            <v>14.259999999999998</v>
          </cell>
        </row>
        <row r="520">
          <cell r="B520" t="str">
            <v>Tipo do Item</v>
          </cell>
          <cell r="C520" t="str">
            <v>Código</v>
          </cell>
          <cell r="D520" t="str">
            <v>Descrição Básica</v>
          </cell>
          <cell r="E520" t="str">
            <v>Unidade</v>
          </cell>
          <cell r="F520" t="str">
            <v>Coeficiente</v>
          </cell>
          <cell r="G520" t="str">
            <v>Custo Unitário</v>
          </cell>
          <cell r="H520" t="str">
            <v>Total</v>
          </cell>
        </row>
        <row r="521">
          <cell r="B521" t="str">
            <v>I</v>
          </cell>
          <cell r="C521">
            <v>122</v>
          </cell>
          <cell r="D521" t="str">
            <v>ADESIVO PVC FRASCO C/ 850G</v>
          </cell>
          <cell r="E521" t="str">
            <v>UN</v>
          </cell>
          <cell r="F521">
            <v>5.2900000000000003E-2</v>
          </cell>
          <cell r="G521">
            <v>25.61</v>
          </cell>
          <cell r="H521">
            <v>1.35</v>
          </cell>
        </row>
        <row r="522">
          <cell r="B522" t="str">
            <v>I</v>
          </cell>
          <cell r="C522">
            <v>3658</v>
          </cell>
          <cell r="D522" t="str">
            <v>JUNCAO SIMPLES PVC P/ ESG PREDIAL DN 50X50MM</v>
          </cell>
          <cell r="E522" t="str">
            <v>UN</v>
          </cell>
          <cell r="F522">
            <v>1</v>
          </cell>
          <cell r="G522">
            <v>8.26</v>
          </cell>
          <cell r="H522">
            <v>8.26</v>
          </cell>
        </row>
        <row r="523">
          <cell r="B523" t="str">
            <v>I</v>
          </cell>
          <cell r="C523">
            <v>20083</v>
          </cell>
          <cell r="D523" t="str">
            <v>SOLUCAO LIMPADORA FRASCO PLASTICO C/ 1000CM3</v>
          </cell>
          <cell r="E523" t="str">
            <v>H</v>
          </cell>
          <cell r="F523">
            <v>6.0000000000000001E-3</v>
          </cell>
          <cell r="G523">
            <v>30.34</v>
          </cell>
          <cell r="H523">
            <v>0.18</v>
          </cell>
        </row>
        <row r="524">
          <cell r="B524" t="str">
            <v>I</v>
          </cell>
          <cell r="C524">
            <v>6115</v>
          </cell>
          <cell r="D524" t="str">
            <v>AJUDANTE</v>
          </cell>
          <cell r="E524" t="str">
            <v>H</v>
          </cell>
          <cell r="F524">
            <v>0.34</v>
          </cell>
          <cell r="G524">
            <v>5.54</v>
          </cell>
          <cell r="H524">
            <v>1.88</v>
          </cell>
        </row>
        <row r="525">
          <cell r="B525" t="str">
            <v>I</v>
          </cell>
          <cell r="C525">
            <v>2696</v>
          </cell>
          <cell r="D525" t="str">
            <v>ENCANADOR OU BOMBEIRO HIDRAULICO</v>
          </cell>
          <cell r="E525" t="str">
            <v>H</v>
          </cell>
          <cell r="F525">
            <v>0.34</v>
          </cell>
          <cell r="G525">
            <v>7.63</v>
          </cell>
          <cell r="H525">
            <v>2.59</v>
          </cell>
        </row>
        <row r="528">
          <cell r="B528" t="str">
            <v>LUVA PVC ESGOTO 100MM - FORNECIMENTO E INSTALACAO</v>
          </cell>
        </row>
        <row r="529">
          <cell r="B529" t="str">
            <v>UD</v>
          </cell>
          <cell r="D529" t="str">
            <v>Total Material</v>
          </cell>
          <cell r="F529" t="str">
            <v>Total Mão de Obra</v>
          </cell>
          <cell r="H529" t="str">
            <v>Total</v>
          </cell>
        </row>
        <row r="530">
          <cell r="B530">
            <v>72628</v>
          </cell>
          <cell r="D530">
            <v>0.62346521145975442</v>
          </cell>
          <cell r="E530">
            <v>4.57</v>
          </cell>
          <cell r="F530">
            <v>0.37653478854024552</v>
          </cell>
          <cell r="G530">
            <v>2.76</v>
          </cell>
          <cell r="H530">
            <v>7.33</v>
          </cell>
        </row>
        <row r="531">
          <cell r="B531" t="str">
            <v>Tipo do Item</v>
          </cell>
          <cell r="C531" t="str">
            <v>Código</v>
          </cell>
          <cell r="D531" t="str">
            <v>Descrição Básica</v>
          </cell>
          <cell r="E531" t="str">
            <v>Unidade</v>
          </cell>
          <cell r="F531" t="str">
            <v>Coeficiente</v>
          </cell>
          <cell r="G531" t="str">
            <v>Custo Unitário</v>
          </cell>
          <cell r="H531" t="str">
            <v>Total</v>
          </cell>
        </row>
        <row r="532">
          <cell r="B532" t="str">
            <v>I</v>
          </cell>
          <cell r="C532">
            <v>122</v>
          </cell>
          <cell r="D532" t="str">
            <v>ADESIVO PVC FRASCO C/ 850G</v>
          </cell>
          <cell r="E532" t="str">
            <v>UN</v>
          </cell>
          <cell r="F532">
            <v>5.2900000000000003E-2</v>
          </cell>
          <cell r="G532">
            <v>25.61</v>
          </cell>
          <cell r="H532">
            <v>1.35</v>
          </cell>
        </row>
        <row r="533">
          <cell r="B533" t="str">
            <v>I</v>
          </cell>
          <cell r="C533">
            <v>3899</v>
          </cell>
          <cell r="D533" t="str">
            <v>LUVA SIMPLES PVC P/ ESG PREDIAL DN 100MM</v>
          </cell>
          <cell r="E533" t="str">
            <v>UN</v>
          </cell>
          <cell r="F533">
            <v>1</v>
          </cell>
          <cell r="G533">
            <v>2.95</v>
          </cell>
          <cell r="H533">
            <v>2.95</v>
          </cell>
        </row>
        <row r="534">
          <cell r="B534" t="str">
            <v>I</v>
          </cell>
          <cell r="C534">
            <v>20083</v>
          </cell>
          <cell r="D534" t="str">
            <v>SOLUCAO LIMPADORA FRASCO PLASTICO C/ 1000CM3</v>
          </cell>
          <cell r="E534" t="str">
            <v>H</v>
          </cell>
          <cell r="F534">
            <v>8.9999999999999993E-3</v>
          </cell>
          <cell r="G534">
            <v>30.34</v>
          </cell>
          <cell r="H534">
            <v>0.27</v>
          </cell>
        </row>
        <row r="535">
          <cell r="B535" t="str">
            <v>I</v>
          </cell>
          <cell r="C535">
            <v>6115</v>
          </cell>
          <cell r="D535" t="str">
            <v>AJUDANTE</v>
          </cell>
          <cell r="E535" t="str">
            <v>H</v>
          </cell>
          <cell r="F535">
            <v>0.21</v>
          </cell>
          <cell r="G535">
            <v>5.54</v>
          </cell>
          <cell r="H535">
            <v>1.1599999999999999</v>
          </cell>
        </row>
        <row r="536">
          <cell r="B536" t="str">
            <v>I</v>
          </cell>
          <cell r="C536">
            <v>2696</v>
          </cell>
          <cell r="D536" t="str">
            <v>ENCANADOR OU BOMBEIRO HIDRAULICO</v>
          </cell>
          <cell r="E536" t="str">
            <v>H</v>
          </cell>
          <cell r="F536">
            <v>0.21</v>
          </cell>
          <cell r="G536">
            <v>7.63</v>
          </cell>
          <cell r="H536">
            <v>1.6</v>
          </cell>
        </row>
        <row r="539">
          <cell r="B539" t="str">
            <v>LUVA PVC ESGOTO 100MM - FORNECIMENTO E INSTALACAO</v>
          </cell>
        </row>
        <row r="540">
          <cell r="B540" t="str">
            <v>UD</v>
          </cell>
          <cell r="D540" t="str">
            <v>Total Material</v>
          </cell>
          <cell r="F540" t="str">
            <v>Total Mão de Obra</v>
          </cell>
          <cell r="H540" t="str">
            <v>Total</v>
          </cell>
        </row>
        <row r="541">
          <cell r="B541">
            <v>72628</v>
          </cell>
          <cell r="D541">
            <v>0.62346521145975442</v>
          </cell>
          <cell r="E541">
            <v>4.57</v>
          </cell>
          <cell r="F541">
            <v>0.37653478854024552</v>
          </cell>
          <cell r="G541">
            <v>2.76</v>
          </cell>
          <cell r="H541">
            <v>7.33</v>
          </cell>
        </row>
        <row r="542">
          <cell r="B542" t="str">
            <v>Tipo do Item</v>
          </cell>
          <cell r="C542" t="str">
            <v>Código</v>
          </cell>
          <cell r="D542" t="str">
            <v>Descrição Básica</v>
          </cell>
          <cell r="E542" t="str">
            <v>Unidade</v>
          </cell>
          <cell r="F542" t="str">
            <v>Coeficiente</v>
          </cell>
          <cell r="G542" t="str">
            <v>Custo Unitário</v>
          </cell>
          <cell r="H542" t="str">
            <v>Total</v>
          </cell>
        </row>
        <row r="543">
          <cell r="B543" t="str">
            <v>I</v>
          </cell>
          <cell r="C543">
            <v>122</v>
          </cell>
          <cell r="D543" t="str">
            <v xml:space="preserve"> ADESIVO PVC FRASCO C/ 850G  </v>
          </cell>
          <cell r="E543" t="str">
            <v xml:space="preserve"> UN  </v>
          </cell>
          <cell r="F543">
            <v>5.2900000000000003E-2</v>
          </cell>
          <cell r="G543">
            <v>25.61</v>
          </cell>
          <cell r="H543">
            <v>1.35</v>
          </cell>
        </row>
        <row r="544">
          <cell r="B544" t="str">
            <v>I</v>
          </cell>
          <cell r="C544">
            <v>2696</v>
          </cell>
          <cell r="D544" t="str">
            <v xml:space="preserve"> ENCANADOR OU BOMBEIRO HIDRAULICO  </v>
          </cell>
          <cell r="E544" t="str">
            <v xml:space="preserve"> H  </v>
          </cell>
          <cell r="F544">
            <v>0.21</v>
          </cell>
          <cell r="G544">
            <v>7.63</v>
          </cell>
          <cell r="H544">
            <v>1.6</v>
          </cell>
        </row>
        <row r="545">
          <cell r="B545" t="str">
            <v>I</v>
          </cell>
          <cell r="C545">
            <v>3899</v>
          </cell>
          <cell r="D545" t="str">
            <v xml:space="preserve"> LUVA SIMPLES PVC P/ ESG PREDIAL DN 100MM  </v>
          </cell>
          <cell r="E545" t="str">
            <v xml:space="preserve"> UN  </v>
          </cell>
          <cell r="F545">
            <v>1</v>
          </cell>
          <cell r="G545">
            <v>2.95</v>
          </cell>
          <cell r="H545">
            <v>2.95</v>
          </cell>
        </row>
        <row r="546">
          <cell r="B546" t="str">
            <v>I</v>
          </cell>
          <cell r="C546">
            <v>6115</v>
          </cell>
          <cell r="D546" t="str">
            <v xml:space="preserve"> AJUDANTE  </v>
          </cell>
          <cell r="E546" t="str">
            <v xml:space="preserve"> H  </v>
          </cell>
          <cell r="F546">
            <v>0.21</v>
          </cell>
          <cell r="G546">
            <v>5.54</v>
          </cell>
          <cell r="H546">
            <v>1.1599999999999999</v>
          </cell>
        </row>
        <row r="547">
          <cell r="B547" t="str">
            <v>I</v>
          </cell>
          <cell r="C547">
            <v>20083</v>
          </cell>
          <cell r="D547" t="str">
            <v xml:space="preserve"> SOLUCAO LIMPADORA FRASCO PLASTICO C/ 1000CM3  </v>
          </cell>
          <cell r="E547" t="str">
            <v xml:space="preserve"> UN  </v>
          </cell>
          <cell r="F547">
            <v>8.9999999999999993E-3</v>
          </cell>
          <cell r="G547">
            <v>30.34</v>
          </cell>
          <cell r="H547">
            <v>0.27</v>
          </cell>
        </row>
        <row r="549">
          <cell r="B549" t="str">
            <v>LUVA PVC ESGOTO 150MM - FORNECIMENTO E INSTALACAO</v>
          </cell>
        </row>
        <row r="550">
          <cell r="B550" t="str">
            <v>UD</v>
          </cell>
          <cell r="D550" t="str">
            <v>Total Material</v>
          </cell>
          <cell r="F550" t="str">
            <v>Total Mão de Obra</v>
          </cell>
          <cell r="H550" t="str">
            <v>Total</v>
          </cell>
        </row>
        <row r="551">
          <cell r="B551">
            <v>72628</v>
          </cell>
          <cell r="D551">
            <v>0.88134135855546014</v>
          </cell>
          <cell r="E551">
            <v>20.5</v>
          </cell>
          <cell r="F551">
            <v>0.11865864144453998</v>
          </cell>
          <cell r="G551">
            <v>2.76</v>
          </cell>
          <cell r="H551">
            <v>23.259999999999998</v>
          </cell>
        </row>
        <row r="552">
          <cell r="B552" t="str">
            <v>Tipo do Item</v>
          </cell>
          <cell r="C552" t="str">
            <v>Código</v>
          </cell>
          <cell r="D552" t="str">
            <v>Descrição Básica</v>
          </cell>
          <cell r="E552" t="str">
            <v>Unidade</v>
          </cell>
          <cell r="F552" t="str">
            <v>Coeficiente</v>
          </cell>
          <cell r="G552" t="str">
            <v>Custo Unitário</v>
          </cell>
          <cell r="H552" t="str">
            <v>Total</v>
          </cell>
        </row>
        <row r="553">
          <cell r="B553" t="str">
            <v>I</v>
          </cell>
          <cell r="C553">
            <v>122</v>
          </cell>
          <cell r="D553" t="str">
            <v xml:space="preserve"> ADESIVO PVC FRASCO C/ 850G  </v>
          </cell>
          <cell r="E553" t="str">
            <v xml:space="preserve"> UN  </v>
          </cell>
          <cell r="F553">
            <v>5.2900000000000003E-2</v>
          </cell>
          <cell r="G553">
            <v>25.61</v>
          </cell>
          <cell r="H553">
            <v>1.35</v>
          </cell>
        </row>
        <row r="554">
          <cell r="B554" t="str">
            <v>I</v>
          </cell>
          <cell r="C554">
            <v>2696</v>
          </cell>
          <cell r="D554" t="str">
            <v xml:space="preserve"> ENCANADOR OU BOMBEIRO HIDRAULICO  </v>
          </cell>
          <cell r="E554" t="str">
            <v xml:space="preserve"> H  </v>
          </cell>
          <cell r="F554">
            <v>0.21</v>
          </cell>
          <cell r="G554">
            <v>7.63</v>
          </cell>
          <cell r="H554">
            <v>1.6</v>
          </cell>
        </row>
        <row r="555">
          <cell r="B555" t="str">
            <v>I</v>
          </cell>
          <cell r="C555">
            <v>20171</v>
          </cell>
          <cell r="D555" t="str">
            <v xml:space="preserve"> LUVA SIMPLES PVC P/ ESG PREDIAL DN 150MM  </v>
          </cell>
          <cell r="E555" t="str">
            <v xml:space="preserve"> UN  </v>
          </cell>
          <cell r="F555">
            <v>1</v>
          </cell>
          <cell r="G555">
            <v>18.88</v>
          </cell>
          <cell r="H555">
            <v>18.88</v>
          </cell>
        </row>
        <row r="556">
          <cell r="B556" t="str">
            <v>I</v>
          </cell>
          <cell r="C556">
            <v>6115</v>
          </cell>
          <cell r="D556" t="str">
            <v xml:space="preserve"> AJUDANTE  </v>
          </cell>
          <cell r="E556" t="str">
            <v xml:space="preserve"> H  </v>
          </cell>
          <cell r="F556">
            <v>0.21</v>
          </cell>
          <cell r="G556">
            <v>5.54</v>
          </cell>
          <cell r="H556">
            <v>1.1599999999999999</v>
          </cell>
        </row>
        <row r="557">
          <cell r="B557" t="str">
            <v>I</v>
          </cell>
          <cell r="C557">
            <v>20083</v>
          </cell>
          <cell r="D557" t="str">
            <v xml:space="preserve"> SOLUCAO LIMPADORA FRASCO PLASTICO C/ 1000CM3  </v>
          </cell>
          <cell r="E557" t="str">
            <v xml:space="preserve"> UN  </v>
          </cell>
          <cell r="F557">
            <v>8.9999999999999993E-3</v>
          </cell>
          <cell r="G557">
            <v>30.34</v>
          </cell>
          <cell r="H557">
            <v>0.27</v>
          </cell>
        </row>
        <row r="559">
          <cell r="B559" t="str">
            <v>LUVA PVC ESGOTO 200MM - FORNECIMENTO E INSTALACAO</v>
          </cell>
        </row>
        <row r="560">
          <cell r="B560" t="str">
            <v>UD</v>
          </cell>
          <cell r="D560" t="str">
            <v>Total Material</v>
          </cell>
          <cell r="F560" t="str">
            <v>Total Mão de Obra</v>
          </cell>
          <cell r="H560" t="str">
            <v>Total</v>
          </cell>
        </row>
        <row r="561">
          <cell r="B561">
            <v>72628</v>
          </cell>
          <cell r="D561">
            <v>0.62346521145975442</v>
          </cell>
          <cell r="E561">
            <v>4.57</v>
          </cell>
          <cell r="F561">
            <v>0.37653478854024552</v>
          </cell>
          <cell r="G561">
            <v>2.76</v>
          </cell>
          <cell r="H561">
            <v>7.33</v>
          </cell>
        </row>
        <row r="562">
          <cell r="B562" t="str">
            <v>Tipo do Item</v>
          </cell>
          <cell r="C562" t="str">
            <v>Código</v>
          </cell>
          <cell r="D562" t="str">
            <v>Descrição Básica</v>
          </cell>
          <cell r="E562" t="str">
            <v>Unidade</v>
          </cell>
          <cell r="F562" t="str">
            <v>Coeficiente</v>
          </cell>
          <cell r="G562" t="str">
            <v>Custo Unitário</v>
          </cell>
          <cell r="H562" t="str">
            <v>Total</v>
          </cell>
        </row>
        <row r="563">
          <cell r="B563" t="str">
            <v>I</v>
          </cell>
          <cell r="C563">
            <v>122</v>
          </cell>
          <cell r="D563" t="str">
            <v>ADESIVO PVC FRASCO C/ 850G</v>
          </cell>
          <cell r="E563" t="str">
            <v>UN</v>
          </cell>
          <cell r="F563">
            <v>5.2900000000000003E-2</v>
          </cell>
          <cell r="G563">
            <v>25.61</v>
          </cell>
          <cell r="H563">
            <v>1.35</v>
          </cell>
        </row>
        <row r="564">
          <cell r="B564" t="str">
            <v>I</v>
          </cell>
          <cell r="C564">
            <v>3899</v>
          </cell>
          <cell r="D564" t="str">
            <v>LUVA SIMPLES PVC P/ ESG PREDIAL DN 100MM</v>
          </cell>
          <cell r="E564" t="str">
            <v>UN</v>
          </cell>
          <cell r="F564">
            <v>1</v>
          </cell>
          <cell r="G564">
            <v>2.95</v>
          </cell>
          <cell r="H564">
            <v>2.95</v>
          </cell>
        </row>
        <row r="565">
          <cell r="B565" t="str">
            <v>I</v>
          </cell>
          <cell r="C565">
            <v>20083</v>
          </cell>
          <cell r="D565" t="str">
            <v>SOLUCAO LIMPADORA FRASCO PLASTICO C/ 1000CM3</v>
          </cell>
          <cell r="E565" t="str">
            <v>UN</v>
          </cell>
          <cell r="F565">
            <v>8.9999999999999993E-3</v>
          </cell>
          <cell r="G565">
            <v>30.34</v>
          </cell>
          <cell r="H565">
            <v>0.27</v>
          </cell>
        </row>
        <row r="566">
          <cell r="B566" t="str">
            <v>I</v>
          </cell>
          <cell r="C566">
            <v>6115</v>
          </cell>
          <cell r="D566" t="str">
            <v>AJUDANTE</v>
          </cell>
          <cell r="E566" t="str">
            <v>H</v>
          </cell>
          <cell r="F566">
            <v>0.21</v>
          </cell>
          <cell r="G566">
            <v>5.54</v>
          </cell>
          <cell r="H566">
            <v>1.1599999999999999</v>
          </cell>
        </row>
        <row r="567">
          <cell r="B567" t="str">
            <v>I</v>
          </cell>
          <cell r="C567">
            <v>2696</v>
          </cell>
          <cell r="D567" t="str">
            <v>ENCANADOR OU BOMBEIRO HIDRAULICO</v>
          </cell>
          <cell r="E567" t="str">
            <v>H</v>
          </cell>
          <cell r="F567">
            <v>0.21</v>
          </cell>
          <cell r="G567">
            <v>7.63</v>
          </cell>
          <cell r="H567">
            <v>1.6</v>
          </cell>
        </row>
        <row r="570">
          <cell r="B570" t="str">
            <v>PLACA DE OBRA EM CHAPA DE ACO GALVANIZADO</v>
          </cell>
        </row>
        <row r="571">
          <cell r="B571" t="str">
            <v>M2</v>
          </cell>
          <cell r="D571" t="str">
            <v>Total Material</v>
          </cell>
          <cell r="F571" t="str">
            <v>Total Mão de Obra</v>
          </cell>
          <cell r="H571" t="str">
            <v>Total</v>
          </cell>
        </row>
        <row r="572">
          <cell r="B572" t="str">
            <v>74209/001</v>
          </cell>
          <cell r="D572">
            <v>0.86574369897053605</v>
          </cell>
          <cell r="E572">
            <v>121.94</v>
          </cell>
          <cell r="F572">
            <v>0.13425630102946398</v>
          </cell>
          <cell r="G572">
            <v>18.91</v>
          </cell>
          <cell r="H572">
            <v>140.85</v>
          </cell>
        </row>
        <row r="573">
          <cell r="B573" t="str">
            <v>Tipo do Item</v>
          </cell>
          <cell r="C573" t="str">
            <v>Código</v>
          </cell>
          <cell r="D573" t="str">
            <v>Descrição Básica</v>
          </cell>
          <cell r="E573" t="str">
            <v>Unidade</v>
          </cell>
          <cell r="F573" t="str">
            <v>Coeficiente</v>
          </cell>
          <cell r="G573" t="str">
            <v>Custo Unitário</v>
          </cell>
          <cell r="H573" t="str">
            <v>Total</v>
          </cell>
        </row>
        <row r="574">
          <cell r="B574" t="str">
            <v>C - material</v>
          </cell>
          <cell r="C574">
            <v>5652</v>
          </cell>
          <cell r="D574" t="str">
            <v>CONCRETO NAO ESTRUTURAL, CONSUMO MINIMO 150 KG/M3</v>
          </cell>
          <cell r="E574" t="str">
            <v>M3</v>
          </cell>
          <cell r="F574">
            <v>0.01</v>
          </cell>
          <cell r="G574">
            <v>135.61000000000001</v>
          </cell>
          <cell r="H574">
            <v>1.36</v>
          </cell>
        </row>
        <row r="575">
          <cell r="B575" t="str">
            <v>C - mão-de-obra</v>
          </cell>
          <cell r="C575">
            <v>5652</v>
          </cell>
          <cell r="D575" t="str">
            <v>CONCRETO NAO ESTRUTURAL, CONSUMO MINIMO 150 KG/M3</v>
          </cell>
          <cell r="E575" t="str">
            <v>M3</v>
          </cell>
          <cell r="F575">
            <v>0.01</v>
          </cell>
          <cell r="G575">
            <v>33.24</v>
          </cell>
          <cell r="H575">
            <v>0.33</v>
          </cell>
        </row>
        <row r="576">
          <cell r="B576" t="str">
            <v>I</v>
          </cell>
          <cell r="C576">
            <v>4417</v>
          </cell>
          <cell r="D576" t="str">
            <v>PECA DE MADEIRA LEI 1A QUALIDADE 2,5 X 7,5CM (1 X</v>
          </cell>
          <cell r="E576" t="str">
            <v>M</v>
          </cell>
          <cell r="F576">
            <v>1</v>
          </cell>
          <cell r="G576">
            <v>4.5999999999999996</v>
          </cell>
          <cell r="H576">
            <v>4.5999999999999996</v>
          </cell>
        </row>
        <row r="577">
          <cell r="B577" t="str">
            <v>I</v>
          </cell>
          <cell r="C577">
            <v>4813</v>
          </cell>
          <cell r="D577" t="str">
            <v>PLACA DE OBRA (IDENTIFICACAO) PARA CONSTRUCAO CIVI</v>
          </cell>
          <cell r="E577" t="str">
            <v>M2</v>
          </cell>
          <cell r="F577">
            <v>1</v>
          </cell>
          <cell r="G577">
            <v>100</v>
          </cell>
          <cell r="H577">
            <v>100</v>
          </cell>
        </row>
        <row r="578">
          <cell r="B578" t="str">
            <v>I</v>
          </cell>
          <cell r="C578">
            <v>6111</v>
          </cell>
          <cell r="D578" t="str">
            <v>SERVENTE</v>
          </cell>
          <cell r="E578" t="str">
            <v>H</v>
          </cell>
          <cell r="F578">
            <v>2</v>
          </cell>
          <cell r="G578">
            <v>5.54</v>
          </cell>
          <cell r="H578">
            <v>11.08</v>
          </cell>
        </row>
        <row r="579">
          <cell r="B579" t="str">
            <v>I</v>
          </cell>
          <cell r="C579">
            <v>5075</v>
          </cell>
          <cell r="D579" t="str">
            <v>PREGO DE ACO 18 X 30</v>
          </cell>
          <cell r="E579" t="str">
            <v>KG</v>
          </cell>
          <cell r="F579">
            <v>0.11</v>
          </cell>
          <cell r="G579">
            <v>6.35</v>
          </cell>
          <cell r="H579">
            <v>0.7</v>
          </cell>
        </row>
        <row r="580">
          <cell r="B580" t="str">
            <v>I</v>
          </cell>
          <cell r="C580">
            <v>4491</v>
          </cell>
          <cell r="D580" t="str">
            <v>PECA DE MADEIRA 3A/4A QUALIDADE 7,5 X 7,5CM (3X3)</v>
          </cell>
          <cell r="E580" t="str">
            <v>M</v>
          </cell>
          <cell r="F580">
            <v>4</v>
          </cell>
          <cell r="G580">
            <v>3.82</v>
          </cell>
          <cell r="H580">
            <v>15.28</v>
          </cell>
        </row>
        <row r="581">
          <cell r="B581" t="str">
            <v>I</v>
          </cell>
          <cell r="C581">
            <v>1213</v>
          </cell>
          <cell r="D581" t="str">
            <v>CARPINTEIRO DE FORMAS</v>
          </cell>
          <cell r="E581" t="str">
            <v>H</v>
          </cell>
          <cell r="F581">
            <v>1</v>
          </cell>
          <cell r="G581">
            <v>7.5</v>
          </cell>
          <cell r="H581">
            <v>7.5</v>
          </cell>
        </row>
        <row r="583">
          <cell r="B583" t="str">
            <v>LOCACAO OBRA C/PECA DE PINHO / REAPROVEITAMENTO</v>
          </cell>
        </row>
        <row r="584">
          <cell r="B584" t="str">
            <v>M2</v>
          </cell>
          <cell r="D584" t="str">
            <v>Total Material</v>
          </cell>
          <cell r="F584" t="str">
            <v>Total Mão de Obra</v>
          </cell>
          <cell r="H584" t="str">
            <v>Total</v>
          </cell>
        </row>
        <row r="585">
          <cell r="B585" t="str">
            <v>74077/002</v>
          </cell>
          <cell r="D585">
            <v>0.28176795580110497</v>
          </cell>
          <cell r="E585">
            <v>0.51</v>
          </cell>
          <cell r="F585">
            <v>0.71823204419889508</v>
          </cell>
          <cell r="G585">
            <v>1.3</v>
          </cell>
          <cell r="H585">
            <v>1.81</v>
          </cell>
        </row>
        <row r="586">
          <cell r="B586" t="str">
            <v>Tipo do Item</v>
          </cell>
          <cell r="C586" t="str">
            <v>Código</v>
          </cell>
          <cell r="D586" t="str">
            <v>Descrição Básica</v>
          </cell>
          <cell r="E586" t="str">
            <v>Unidade</v>
          </cell>
          <cell r="F586" t="str">
            <v>Coeficiente</v>
          </cell>
          <cell r="G586" t="str">
            <v>Custo Unitário</v>
          </cell>
          <cell r="H586" t="str">
            <v>Total</v>
          </cell>
        </row>
        <row r="587">
          <cell r="B587" t="str">
            <v>I</v>
          </cell>
          <cell r="C587">
            <v>337</v>
          </cell>
          <cell r="D587" t="str">
            <v>ARAME RECOZIDO 18 BWG - 1,25MM - 9,60 G/M</v>
          </cell>
          <cell r="E587" t="str">
            <v>KG</v>
          </cell>
          <cell r="F587">
            <v>0.02</v>
          </cell>
          <cell r="G587">
            <v>7.22</v>
          </cell>
          <cell r="H587">
            <v>0.14000000000000001</v>
          </cell>
        </row>
        <row r="588">
          <cell r="B588" t="str">
            <v>I</v>
          </cell>
          <cell r="C588">
            <v>1213</v>
          </cell>
          <cell r="D588" t="str">
            <v>CARPINTEIRO DE FORMAS</v>
          </cell>
          <cell r="E588" t="str">
            <v>H</v>
          </cell>
          <cell r="F588">
            <v>0.1</v>
          </cell>
          <cell r="G588">
            <v>7.5</v>
          </cell>
          <cell r="H588">
            <v>0.75</v>
          </cell>
        </row>
        <row r="589">
          <cell r="B589" t="str">
            <v>I</v>
          </cell>
          <cell r="C589">
            <v>4491</v>
          </cell>
          <cell r="D589" t="str">
            <v>PECA DE MADEIRA 3A/4A QUALIDADE 7,5 X 7,5CM (3X3)</v>
          </cell>
          <cell r="E589" t="str">
            <v>M</v>
          </cell>
          <cell r="F589">
            <v>3.5999999999999997E-2</v>
          </cell>
          <cell r="G589">
            <v>3.82</v>
          </cell>
          <cell r="H589">
            <v>0.14000000000000001</v>
          </cell>
        </row>
        <row r="590">
          <cell r="B590" t="str">
            <v>I</v>
          </cell>
          <cell r="C590">
            <v>5061</v>
          </cell>
          <cell r="D590" t="str">
            <v>PREGO DE ACO 18 X 27</v>
          </cell>
          <cell r="E590" t="str">
            <v>KG</v>
          </cell>
          <cell r="F590">
            <v>0.01</v>
          </cell>
          <cell r="G590">
            <v>6.82</v>
          </cell>
          <cell r="H590">
            <v>7.0000000000000007E-2</v>
          </cell>
        </row>
        <row r="591">
          <cell r="B591" t="str">
            <v>I</v>
          </cell>
          <cell r="C591">
            <v>6111</v>
          </cell>
          <cell r="D591" t="str">
            <v>SERVENTE</v>
          </cell>
          <cell r="E591" t="str">
            <v>H</v>
          </cell>
          <cell r="F591">
            <v>0.1</v>
          </cell>
          <cell r="G591">
            <v>5.54</v>
          </cell>
          <cell r="H591">
            <v>0.55000000000000004</v>
          </cell>
        </row>
        <row r="592">
          <cell r="B592" t="str">
            <v>I</v>
          </cell>
          <cell r="C592">
            <v>10567</v>
          </cell>
          <cell r="D592" t="str">
            <v>TABUA MADEIRA 3A QUALIDADE 2,5 X 23,0CM (1 X 9") N</v>
          </cell>
          <cell r="E592" t="str">
            <v>M</v>
          </cell>
          <cell r="F592">
            <v>3.2000000000000001E-2</v>
          </cell>
          <cell r="G592">
            <v>4.96</v>
          </cell>
          <cell r="H592">
            <v>0.16</v>
          </cell>
        </row>
        <row r="595">
          <cell r="B595" t="str">
            <v>BARRACAO DE OBRA EM TABUAS DE MADEIRA COM BANHEIRO, COBERTURA EM FIBROCIMENTO 4 MM, INCLUSO INSTALACOES HIDRO-SANITARIAS E ELETRICAS</v>
          </cell>
        </row>
        <row r="596">
          <cell r="B596" t="str">
            <v>M2</v>
          </cell>
          <cell r="D596" t="str">
            <v>Total Material</v>
          </cell>
          <cell r="F596" t="str">
            <v>Total Mão de Obra</v>
          </cell>
          <cell r="H596" t="str">
            <v>Total</v>
          </cell>
        </row>
        <row r="597">
          <cell r="B597" t="str">
            <v>74242/001</v>
          </cell>
          <cell r="D597">
            <v>0.77934908950019377</v>
          </cell>
          <cell r="E597">
            <v>80.460000000000008</v>
          </cell>
          <cell r="F597">
            <v>0.22065091049980623</v>
          </cell>
          <cell r="G597">
            <v>22.779999999999998</v>
          </cell>
          <cell r="H597">
            <v>103.24000000000001</v>
          </cell>
        </row>
        <row r="598">
          <cell r="B598" t="str">
            <v>Tipo do Item</v>
          </cell>
          <cell r="C598" t="str">
            <v>Código</v>
          </cell>
          <cell r="D598" t="str">
            <v>Descrição Básica</v>
          </cell>
          <cell r="E598" t="str">
            <v>Unidade</v>
          </cell>
          <cell r="F598" t="str">
            <v>Coeficiente</v>
          </cell>
          <cell r="G598" t="str">
            <v>Custo Unitário</v>
          </cell>
          <cell r="H598" t="str">
            <v>Total</v>
          </cell>
        </row>
        <row r="599">
          <cell r="B599" t="str">
            <v>I</v>
          </cell>
          <cell r="C599">
            <v>367</v>
          </cell>
          <cell r="D599" t="str">
            <v>AREIA GROSSA</v>
          </cell>
          <cell r="E599" t="str">
            <v>M3</v>
          </cell>
          <cell r="F599">
            <v>0.03</v>
          </cell>
          <cell r="G599">
            <v>33.78</v>
          </cell>
          <cell r="H599">
            <v>1.01</v>
          </cell>
        </row>
        <row r="600">
          <cell r="B600" t="str">
            <v>I</v>
          </cell>
          <cell r="C600">
            <v>12296</v>
          </cell>
          <cell r="D600" t="str">
            <v>BOCAL/SOQUETE/RECEPTACULO DE PORCELANA</v>
          </cell>
          <cell r="E600" t="str">
            <v>UN</v>
          </cell>
          <cell r="F600">
            <v>0.15</v>
          </cell>
          <cell r="G600">
            <v>2.0099999999999998</v>
          </cell>
          <cell r="H600">
            <v>0.3</v>
          </cell>
        </row>
        <row r="601">
          <cell r="B601" t="str">
            <v>I</v>
          </cell>
          <cell r="C601">
            <v>11865</v>
          </cell>
          <cell r="D601" t="str">
            <v>CAIXA D’AGUA FIBROCIMENTO REDONDA C/ TAMPA 500L</v>
          </cell>
          <cell r="E601" t="str">
            <v>UN</v>
          </cell>
          <cell r="F601">
            <v>0.03</v>
          </cell>
          <cell r="G601">
            <v>114.27</v>
          </cell>
          <cell r="H601">
            <v>3.43</v>
          </cell>
        </row>
        <row r="602">
          <cell r="B602" t="str">
            <v>I</v>
          </cell>
          <cell r="C602">
            <v>10425</v>
          </cell>
          <cell r="D602" t="str">
            <v>LAVATORIO LOUCA BRANCA SUSPENSO 29,5 X 39,0CM OU E</v>
          </cell>
          <cell r="E602" t="str">
            <v>UN</v>
          </cell>
          <cell r="F602">
            <v>0.03</v>
          </cell>
          <cell r="G602">
            <v>43.75</v>
          </cell>
          <cell r="H602">
            <v>1.31</v>
          </cell>
        </row>
        <row r="603">
          <cell r="B603" t="str">
            <v>I</v>
          </cell>
          <cell r="C603">
            <v>9868</v>
          </cell>
          <cell r="D603" t="str">
            <v>TUBO PVC SOLDAVEL EB-892 P/AGUA FRIA PREDIAL DN 25</v>
          </cell>
          <cell r="E603" t="str">
            <v>M</v>
          </cell>
          <cell r="F603">
            <v>0.37</v>
          </cell>
          <cell r="G603">
            <v>2.09</v>
          </cell>
          <cell r="H603">
            <v>0.77</v>
          </cell>
        </row>
        <row r="604">
          <cell r="B604" t="str">
            <v>I</v>
          </cell>
          <cell r="C604">
            <v>1031</v>
          </cell>
          <cell r="D604" t="str">
            <v>TUBO DE DESCIDA (DESCARGA) EXTERNO PVC P/ CX DE</v>
          </cell>
          <cell r="E604" t="str">
            <v>UN</v>
          </cell>
          <cell r="F604">
            <v>0.03</v>
          </cell>
          <cell r="G604">
            <v>3.05</v>
          </cell>
          <cell r="H604">
            <v>0.09</v>
          </cell>
        </row>
        <row r="605">
          <cell r="B605" t="str">
            <v>I</v>
          </cell>
          <cell r="C605">
            <v>1030</v>
          </cell>
          <cell r="D605" t="str">
            <v>CAIXA DESCARGA PLASTICA, EXTERNA, COMPLETA COM TUB</v>
          </cell>
          <cell r="E605" t="str">
            <v>UN</v>
          </cell>
          <cell r="F605">
            <v>0.03</v>
          </cell>
          <cell r="G605">
            <v>18.25</v>
          </cell>
          <cell r="H605">
            <v>0.55000000000000004</v>
          </cell>
        </row>
        <row r="606">
          <cell r="B606" t="str">
            <v>I</v>
          </cell>
          <cell r="C606">
            <v>938</v>
          </cell>
          <cell r="D606" t="str">
            <v>FIO RIGIDO, ISOLACAO EM PVC 450/750V 1,5MM2</v>
          </cell>
          <cell r="E606" t="str">
            <v>M</v>
          </cell>
          <cell r="F606">
            <v>1.5299999999999999E-2</v>
          </cell>
          <cell r="G606">
            <v>0.48</v>
          </cell>
          <cell r="H606">
            <v>0.01</v>
          </cell>
        </row>
        <row r="607">
          <cell r="B607" t="str">
            <v>I</v>
          </cell>
          <cell r="C607">
            <v>1213</v>
          </cell>
          <cell r="D607" t="str">
            <v>CARPINTEIRO DE FORMAS</v>
          </cell>
          <cell r="E607" t="str">
            <v>H</v>
          </cell>
          <cell r="F607">
            <v>0.95</v>
          </cell>
          <cell r="G607">
            <v>7.5</v>
          </cell>
          <cell r="H607">
            <v>7.13</v>
          </cell>
        </row>
        <row r="608">
          <cell r="B608" t="str">
            <v>I</v>
          </cell>
          <cell r="C608">
            <v>1379</v>
          </cell>
          <cell r="D608" t="str">
            <v>CIMENTO PORTLAND COMUM CP I- 32</v>
          </cell>
          <cell r="E608" t="str">
            <v>KG</v>
          </cell>
          <cell r="F608">
            <v>12.67</v>
          </cell>
          <cell r="G608">
            <v>0.46</v>
          </cell>
          <cell r="H608">
            <v>5.83</v>
          </cell>
        </row>
        <row r="609">
          <cell r="B609" t="str">
            <v>I</v>
          </cell>
          <cell r="C609">
            <v>2425</v>
          </cell>
          <cell r="D609" t="str">
            <v>DOBRADICA ACO ZINCADO 3 X 3" SEM ANEIS</v>
          </cell>
          <cell r="E609" t="str">
            <v>UN</v>
          </cell>
          <cell r="F609">
            <v>4.9000000000000004</v>
          </cell>
          <cell r="G609">
            <v>2.71</v>
          </cell>
          <cell r="H609">
            <v>13.28</v>
          </cell>
        </row>
        <row r="610">
          <cell r="B610" t="str">
            <v>I</v>
          </cell>
          <cell r="C610">
            <v>5069</v>
          </cell>
          <cell r="D610" t="str">
            <v>PREGO DE ACO 17 X 27</v>
          </cell>
          <cell r="E610" t="str">
            <v>KG</v>
          </cell>
          <cell r="F610">
            <v>0.28000000000000003</v>
          </cell>
          <cell r="G610">
            <v>6.31</v>
          </cell>
          <cell r="H610">
            <v>1.77</v>
          </cell>
        </row>
        <row r="611">
          <cell r="B611" t="str">
            <v>I</v>
          </cell>
          <cell r="C611">
            <v>5088</v>
          </cell>
          <cell r="D611" t="str">
            <v>PORTA CADEADO ZINCADO OXIDADO PRETO</v>
          </cell>
          <cell r="E611" t="str">
            <v>UN</v>
          </cell>
          <cell r="F611">
            <v>0.09</v>
          </cell>
          <cell r="G611">
            <v>3.85</v>
          </cell>
          <cell r="H611">
            <v>0.35</v>
          </cell>
        </row>
        <row r="612">
          <cell r="B612" t="str">
            <v>I</v>
          </cell>
          <cell r="C612">
            <v>3764</v>
          </cell>
          <cell r="D612" t="str">
            <v>LAMPADA INCANDESCENTE 60W</v>
          </cell>
          <cell r="E612" t="str">
            <v>UN</v>
          </cell>
          <cell r="F612">
            <v>0.15</v>
          </cell>
          <cell r="G612">
            <v>0.82</v>
          </cell>
          <cell r="H612">
            <v>0.12</v>
          </cell>
        </row>
        <row r="613">
          <cell r="B613" t="str">
            <v>I</v>
          </cell>
          <cell r="C613">
            <v>4425</v>
          </cell>
          <cell r="D613" t="str">
            <v>PECA DE MADEIRA DE LEI 1A QUALIDADE 6 X 12CM NAO A</v>
          </cell>
          <cell r="E613" t="str">
            <v>M</v>
          </cell>
          <cell r="F613">
            <v>0.03</v>
          </cell>
          <cell r="G613">
            <v>8.65</v>
          </cell>
          <cell r="H613">
            <v>0.26</v>
          </cell>
        </row>
        <row r="614">
          <cell r="B614" t="str">
            <v>I</v>
          </cell>
          <cell r="C614">
            <v>4430</v>
          </cell>
          <cell r="D614" t="str">
            <v>PECA DE MADEIRA DE LEI 1A QUALIDADE 5 X 6CM NAO AP</v>
          </cell>
          <cell r="E614" t="str">
            <v>M</v>
          </cell>
          <cell r="F614">
            <v>1.3</v>
          </cell>
          <cell r="G614">
            <v>3.6</v>
          </cell>
          <cell r="H614">
            <v>4.68</v>
          </cell>
        </row>
        <row r="615">
          <cell r="B615" t="str">
            <v>I</v>
          </cell>
          <cell r="C615">
            <v>4509</v>
          </cell>
          <cell r="D615" t="str">
            <v>PECA DE MADEIRA 3A QUALIDADE 2,5 X 10CM NAO APAREL</v>
          </cell>
          <cell r="E615" t="str">
            <v>M</v>
          </cell>
          <cell r="F615">
            <v>3.83</v>
          </cell>
          <cell r="G615">
            <v>1.96</v>
          </cell>
          <cell r="H615">
            <v>7.51</v>
          </cell>
        </row>
        <row r="616">
          <cell r="B616" t="str">
            <v>I</v>
          </cell>
          <cell r="C616">
            <v>4721</v>
          </cell>
          <cell r="D616" t="str">
            <v>PEDRA BRITADA N. 1 OU 19 MM</v>
          </cell>
          <cell r="E616" t="str">
            <v>M3</v>
          </cell>
          <cell r="F616">
            <v>0.03</v>
          </cell>
          <cell r="G616">
            <v>52.33</v>
          </cell>
          <cell r="H616">
            <v>1.57</v>
          </cell>
        </row>
        <row r="617">
          <cell r="B617" t="str">
            <v>I</v>
          </cell>
          <cell r="C617">
            <v>13415</v>
          </cell>
          <cell r="D617" t="str">
            <v>TORNEIRA CROMADA 1/2" OU 3/4" REF 1193 P/ LAVATORI</v>
          </cell>
          <cell r="E617" t="str">
            <v>UN</v>
          </cell>
          <cell r="F617">
            <v>0.03</v>
          </cell>
          <cell r="G617">
            <v>23.7</v>
          </cell>
          <cell r="H617">
            <v>0.71</v>
          </cell>
        </row>
        <row r="618">
          <cell r="B618" t="str">
            <v>I</v>
          </cell>
          <cell r="C618">
            <v>4750</v>
          </cell>
          <cell r="D618" t="str">
            <v>PEDREIRO</v>
          </cell>
          <cell r="E618" t="str">
            <v>H</v>
          </cell>
          <cell r="F618">
            <v>0.36</v>
          </cell>
          <cell r="G618">
            <v>7.5</v>
          </cell>
          <cell r="H618">
            <v>2.7</v>
          </cell>
        </row>
        <row r="619">
          <cell r="B619" t="str">
            <v>I</v>
          </cell>
          <cell r="C619">
            <v>9836</v>
          </cell>
          <cell r="D619" t="str">
            <v>TUBO PVC P/ ESG PREDIAL DN 100MM</v>
          </cell>
          <cell r="E619" t="str">
            <v>M</v>
          </cell>
          <cell r="F619">
            <v>0.31</v>
          </cell>
          <cell r="G619">
            <v>7.32</v>
          </cell>
          <cell r="H619">
            <v>2.27</v>
          </cell>
        </row>
        <row r="620">
          <cell r="B620" t="str">
            <v>I</v>
          </cell>
          <cell r="C620">
            <v>6111</v>
          </cell>
          <cell r="D620" t="str">
            <v>SERVENTE</v>
          </cell>
          <cell r="E620" t="str">
            <v>H</v>
          </cell>
          <cell r="F620">
            <v>1.9</v>
          </cell>
          <cell r="G620">
            <v>5.54</v>
          </cell>
          <cell r="H620">
            <v>10.53</v>
          </cell>
        </row>
        <row r="621">
          <cell r="B621" t="str">
            <v>I</v>
          </cell>
          <cell r="C621">
            <v>6140</v>
          </cell>
          <cell r="D621" t="str">
            <v>BOLSA DE LIGACAO EM PVC FLEXIVEL P/ VASO SANITARIO</v>
          </cell>
          <cell r="E621" t="str">
            <v>UN</v>
          </cell>
          <cell r="F621">
            <v>0.03</v>
          </cell>
          <cell r="G621">
            <v>1.51</v>
          </cell>
          <cell r="H621">
            <v>0.05</v>
          </cell>
        </row>
        <row r="622">
          <cell r="B622" t="str">
            <v>I</v>
          </cell>
          <cell r="C622">
            <v>6141</v>
          </cell>
          <cell r="D622" t="str">
            <v>ENGATE OU RABICHO FLEXIVEL PLASTICO (PVC OU ABS) B</v>
          </cell>
          <cell r="E622" t="str">
            <v>UN</v>
          </cell>
          <cell r="F622">
            <v>0.06</v>
          </cell>
          <cell r="G622">
            <v>1.96</v>
          </cell>
          <cell r="H622">
            <v>0.12</v>
          </cell>
        </row>
        <row r="623">
          <cell r="B623" t="str">
            <v>I</v>
          </cell>
          <cell r="C623">
            <v>6146</v>
          </cell>
          <cell r="D623" t="str">
            <v>SIFAO PLASTICO P/ LAVATORIO/PIA TIPO COPO 1 1/4"</v>
          </cell>
          <cell r="E623" t="str">
            <v>UN</v>
          </cell>
          <cell r="F623">
            <v>0.03</v>
          </cell>
          <cell r="G623">
            <v>6.35</v>
          </cell>
          <cell r="H623">
            <v>0.19</v>
          </cell>
        </row>
        <row r="624">
          <cell r="B624" t="str">
            <v>I</v>
          </cell>
          <cell r="C624">
            <v>6158</v>
          </cell>
          <cell r="D624" t="str">
            <v>VALVULA EM PLASTICO BRANCO 1" SEM UNHO C/ LADRAO P</v>
          </cell>
          <cell r="E624" t="str">
            <v>UN</v>
          </cell>
          <cell r="F624">
            <v>0.03</v>
          </cell>
          <cell r="G624">
            <v>1.84</v>
          </cell>
          <cell r="H624">
            <v>0.06</v>
          </cell>
        </row>
        <row r="625">
          <cell r="B625" t="str">
            <v>I</v>
          </cell>
          <cell r="C625">
            <v>7191</v>
          </cell>
          <cell r="D625" t="str">
            <v>TELHA FIBROCIMENTO ONDULADA VOGATEX 4MM 2,44 X 0,5</v>
          </cell>
          <cell r="E625" t="str">
            <v>UN</v>
          </cell>
          <cell r="F625">
            <v>1.53</v>
          </cell>
          <cell r="G625">
            <v>7.98</v>
          </cell>
          <cell r="H625">
            <v>12.21</v>
          </cell>
        </row>
        <row r="626">
          <cell r="B626" t="str">
            <v>I</v>
          </cell>
          <cell r="C626">
            <v>7608</v>
          </cell>
          <cell r="D626" t="str">
            <v>CHUVEIRO PLASTICO BRANCO SIMPLES</v>
          </cell>
          <cell r="E626" t="str">
            <v>UN</v>
          </cell>
          <cell r="F626">
            <v>0.03</v>
          </cell>
          <cell r="G626">
            <v>5.58</v>
          </cell>
          <cell r="H626">
            <v>0.17</v>
          </cell>
        </row>
        <row r="627">
          <cell r="B627" t="str">
            <v>I</v>
          </cell>
          <cell r="C627">
            <v>2696</v>
          </cell>
          <cell r="D627" t="str">
            <v>ENCANADOR OU BOMBEIRO HIDRAULICO</v>
          </cell>
          <cell r="E627" t="str">
            <v>H</v>
          </cell>
          <cell r="F627">
            <v>0.16</v>
          </cell>
          <cell r="G627">
            <v>7.63</v>
          </cell>
          <cell r="H627">
            <v>1.22</v>
          </cell>
        </row>
        <row r="628">
          <cell r="B628" t="str">
            <v>I</v>
          </cell>
          <cell r="C628">
            <v>3080</v>
          </cell>
          <cell r="D628" t="str">
            <v>FECHADURA EMBUTIR EXTERNA (C/ CILINDRO) COMPLETA -</v>
          </cell>
          <cell r="E628" t="str">
            <v>CJ</v>
          </cell>
          <cell r="F628">
            <v>0.09</v>
          </cell>
          <cell r="G628">
            <v>27.5</v>
          </cell>
          <cell r="H628">
            <v>2.48</v>
          </cell>
        </row>
        <row r="629">
          <cell r="B629" t="str">
            <v>I</v>
          </cell>
          <cell r="C629">
            <v>10420</v>
          </cell>
          <cell r="D629" t="str">
            <v>VASO SANITARIO SIFONADO LOUCA BRANCA - PADRAO POPU</v>
          </cell>
          <cell r="E629" t="str">
            <v>UN</v>
          </cell>
          <cell r="F629">
            <v>0.03</v>
          </cell>
          <cell r="G629">
            <v>97.45</v>
          </cell>
          <cell r="H629">
            <v>2.92</v>
          </cell>
        </row>
        <row r="630">
          <cell r="B630" t="str">
            <v>I</v>
          </cell>
          <cell r="C630">
            <v>11753</v>
          </cell>
          <cell r="D630" t="str">
            <v>REGISTRO PRESSAO 3/4" BRUTO REF 1400</v>
          </cell>
          <cell r="E630" t="str">
            <v>UN</v>
          </cell>
          <cell r="F630">
            <v>0.03</v>
          </cell>
          <cell r="G630">
            <v>12.78</v>
          </cell>
          <cell r="H630">
            <v>0.38</v>
          </cell>
        </row>
        <row r="631">
          <cell r="B631" t="str">
            <v>I</v>
          </cell>
          <cell r="C631">
            <v>12128</v>
          </cell>
          <cell r="D631" t="str">
            <v>INTERRUPTOR SOBREPOR 1 TECLA SIMPLES, TIPO SILENTO</v>
          </cell>
          <cell r="E631" t="str">
            <v>UN</v>
          </cell>
          <cell r="F631">
            <v>0.15</v>
          </cell>
          <cell r="G631">
            <v>3.58</v>
          </cell>
          <cell r="H631">
            <v>0.54</v>
          </cell>
        </row>
        <row r="632">
          <cell r="B632" t="str">
            <v>I</v>
          </cell>
          <cell r="C632">
            <v>2436</v>
          </cell>
          <cell r="D632" t="str">
            <v>ELETRICISTA OU OFICIAL ELETRICISTA</v>
          </cell>
          <cell r="E632" t="str">
            <v>H</v>
          </cell>
          <cell r="F632">
            <v>0.16</v>
          </cell>
          <cell r="G632">
            <v>7.5</v>
          </cell>
          <cell r="H632">
            <v>1.2</v>
          </cell>
        </row>
        <row r="633">
          <cell r="B633" t="str">
            <v>I</v>
          </cell>
          <cell r="C633">
            <v>1357</v>
          </cell>
          <cell r="D633" t="str">
            <v>CHAPA MADEIRA COMPENSADA RESINADA 2,2 X 1,1M (12MM</v>
          </cell>
          <cell r="E633" t="str">
            <v>UN</v>
          </cell>
          <cell r="F633">
            <v>0.51</v>
          </cell>
          <cell r="G633">
            <v>29.81</v>
          </cell>
          <cell r="H633">
            <v>15.2</v>
          </cell>
        </row>
        <row r="634">
          <cell r="B634" t="str">
            <v>I</v>
          </cell>
          <cell r="C634">
            <v>1966</v>
          </cell>
          <cell r="D634" t="str">
            <v>CURVA PVC 90G CURTA PVC P/ ESG PREDIAL DN 100MM</v>
          </cell>
          <cell r="E634" t="str">
            <v>UN</v>
          </cell>
          <cell r="F634">
            <v>0.03</v>
          </cell>
          <cell r="G634">
            <v>10.8</v>
          </cell>
          <cell r="H634">
            <v>0.32</v>
          </cell>
        </row>
        <row r="636">
          <cell r="B636" t="str">
            <v>INSTAL/LIGACAO PROVISORIA ELETRICA BAIXA TENSAO P/CANT OBRA OBRA,M3-CHAVE 100A CARGA 3KWH,20CV EXCL FORN MEDIDOR</v>
          </cell>
        </row>
        <row r="637">
          <cell r="B637" t="str">
            <v>UD</v>
          </cell>
          <cell r="D637" t="str">
            <v>Total Material</v>
          </cell>
          <cell r="F637" t="str">
            <v>Total Mão de Obra</v>
          </cell>
          <cell r="H637" t="str">
            <v>Total</v>
          </cell>
        </row>
        <row r="638">
          <cell r="B638" t="str">
            <v>73960/001</v>
          </cell>
          <cell r="D638">
            <v>0.61321897323083763</v>
          </cell>
          <cell r="E638">
            <v>496.18</v>
          </cell>
          <cell r="F638">
            <v>0.38678102676916232</v>
          </cell>
          <cell r="G638">
            <v>312.96000000000004</v>
          </cell>
          <cell r="H638">
            <v>809.1400000000001</v>
          </cell>
        </row>
        <row r="639">
          <cell r="B639" t="str">
            <v>Tipo do Item</v>
          </cell>
          <cell r="C639" t="str">
            <v>Código</v>
          </cell>
          <cell r="D639" t="str">
            <v>Descrição Básica</v>
          </cell>
          <cell r="E639" t="str">
            <v>Unidade</v>
          </cell>
          <cell r="F639" t="str">
            <v>Coeficiente</v>
          </cell>
          <cell r="G639" t="str">
            <v>Custo Unitário</v>
          </cell>
          <cell r="H639" t="str">
            <v>Total</v>
          </cell>
        </row>
        <row r="640">
          <cell r="B640" t="str">
            <v>I</v>
          </cell>
          <cell r="C640">
            <v>392</v>
          </cell>
          <cell r="D640" t="str">
            <v>ABRACADEIRA TIPO D 1/2" C/ PARAFUSO"</v>
          </cell>
          <cell r="E640" t="str">
            <v>UN</v>
          </cell>
          <cell r="F640">
            <v>1</v>
          </cell>
          <cell r="G640">
            <v>0.5</v>
          </cell>
          <cell r="H640">
            <v>0.5</v>
          </cell>
        </row>
        <row r="641">
          <cell r="B641" t="str">
            <v>I</v>
          </cell>
          <cell r="C641">
            <v>12365</v>
          </cell>
          <cell r="D641" t="str">
            <v>ISOLADOR TIPO CARRETILHA - MARROM 72 X 72 MM</v>
          </cell>
          <cell r="E641" t="str">
            <v>UN</v>
          </cell>
          <cell r="F641">
            <v>4</v>
          </cell>
          <cell r="G641">
            <v>3.74</v>
          </cell>
          <cell r="H641">
            <v>14.96</v>
          </cell>
        </row>
        <row r="642">
          <cell r="B642" t="str">
            <v>I</v>
          </cell>
          <cell r="C642">
            <v>12353</v>
          </cell>
          <cell r="D642" t="str">
            <v>FUSIVEL ROSCA 15A - 250V FIXO</v>
          </cell>
          <cell r="E642" t="str">
            <v>UN</v>
          </cell>
          <cell r="F642">
            <v>4</v>
          </cell>
          <cell r="G642">
            <v>1.86</v>
          </cell>
          <cell r="H642">
            <v>7.44</v>
          </cell>
        </row>
        <row r="643">
          <cell r="B643" t="str">
            <v>I</v>
          </cell>
          <cell r="C643">
            <v>12346</v>
          </cell>
          <cell r="D643" t="str">
            <v>FUSIVEL FACA 100A - 250V FIXO</v>
          </cell>
          <cell r="E643" t="str">
            <v>UN</v>
          </cell>
          <cell r="F643">
            <v>3</v>
          </cell>
          <cell r="G643">
            <v>7.82</v>
          </cell>
          <cell r="H643">
            <v>23.46</v>
          </cell>
        </row>
        <row r="644">
          <cell r="B644" t="str">
            <v>I</v>
          </cell>
          <cell r="C644">
            <v>12056</v>
          </cell>
          <cell r="D644" t="str">
            <v>ELETRODUTO METALICO FLEXIVEL TIPO CONDUITE D = 1 1</v>
          </cell>
          <cell r="E644" t="str">
            <v>M</v>
          </cell>
          <cell r="F644">
            <v>1</v>
          </cell>
          <cell r="G644">
            <v>6.5</v>
          </cell>
          <cell r="H644">
            <v>6.5</v>
          </cell>
        </row>
        <row r="645">
          <cell r="B645" t="str">
            <v>I</v>
          </cell>
          <cell r="C645">
            <v>6111</v>
          </cell>
          <cell r="D645" t="str">
            <v>SERVENTE</v>
          </cell>
          <cell r="E645" t="str">
            <v>H</v>
          </cell>
          <cell r="F645">
            <v>24</v>
          </cell>
          <cell r="G645">
            <v>5.54</v>
          </cell>
          <cell r="H645">
            <v>132.96</v>
          </cell>
        </row>
        <row r="646">
          <cell r="B646" t="str">
            <v>I</v>
          </cell>
          <cell r="C646">
            <v>2673</v>
          </cell>
          <cell r="D646" t="str">
            <v>ELETRODUTO DE PVC ROSCÁVEL, SEM LUVA, DE 12,5 MM (</v>
          </cell>
          <cell r="E646" t="str">
            <v>M</v>
          </cell>
          <cell r="F646">
            <v>12</v>
          </cell>
          <cell r="G646">
            <v>1.35</v>
          </cell>
          <cell r="H646">
            <v>16.2</v>
          </cell>
        </row>
        <row r="647">
          <cell r="B647" t="str">
            <v>I</v>
          </cell>
          <cell r="C647">
            <v>3406</v>
          </cell>
          <cell r="D647" t="str">
            <v>ISOLADOR DE PORCELANA, TIPO PINO, DE 15 KV</v>
          </cell>
          <cell r="E647" t="str">
            <v>UN</v>
          </cell>
          <cell r="F647">
            <v>4</v>
          </cell>
          <cell r="G647">
            <v>11.66</v>
          </cell>
          <cell r="H647">
            <v>46.64</v>
          </cell>
        </row>
        <row r="648">
          <cell r="B648" t="str">
            <v>I</v>
          </cell>
          <cell r="C648">
            <v>2436</v>
          </cell>
          <cell r="D648" t="str">
            <v>ELETRICISTA OU OFICIAL ELETRICISTA</v>
          </cell>
          <cell r="E648" t="str">
            <v>H</v>
          </cell>
          <cell r="F648">
            <v>24</v>
          </cell>
          <cell r="G648">
            <v>7.5</v>
          </cell>
          <cell r="H648">
            <v>180</v>
          </cell>
        </row>
        <row r="649">
          <cell r="B649" t="str">
            <v>I</v>
          </cell>
          <cell r="C649">
            <v>1875</v>
          </cell>
          <cell r="D649" t="str">
            <v>CURVA PVC 90G P/ ELETRODUTO ROSCAVEL 1 1/2"</v>
          </cell>
          <cell r="E649" t="str">
            <v>UN</v>
          </cell>
          <cell r="F649">
            <v>2</v>
          </cell>
          <cell r="G649">
            <v>4.38</v>
          </cell>
          <cell r="H649">
            <v>8.76</v>
          </cell>
        </row>
        <row r="650">
          <cell r="B650" t="str">
            <v>I</v>
          </cell>
          <cell r="C650">
            <v>979</v>
          </cell>
          <cell r="D650" t="str">
            <v>CABO DE COBRE FLEXÍVEL DE 16 MM2, COM ISOLAMENTO A</v>
          </cell>
          <cell r="E650" t="str">
            <v>M</v>
          </cell>
          <cell r="F650">
            <v>20</v>
          </cell>
          <cell r="G650">
            <v>5</v>
          </cell>
          <cell r="H650">
            <v>100</v>
          </cell>
        </row>
        <row r="651">
          <cell r="B651" t="str">
            <v>I</v>
          </cell>
          <cell r="C651">
            <v>4481</v>
          </cell>
          <cell r="D651" t="str">
            <v>PECA DE MADEIRA (MASSARANDUBA) 7,5 X 15CM (3 X 6")</v>
          </cell>
          <cell r="E651" t="str">
            <v>M</v>
          </cell>
          <cell r="F651">
            <v>6</v>
          </cell>
          <cell r="G651">
            <v>18.12</v>
          </cell>
          <cell r="H651">
            <v>108.72</v>
          </cell>
        </row>
        <row r="652">
          <cell r="B652" t="str">
            <v>I</v>
          </cell>
          <cell r="C652">
            <v>7701</v>
          </cell>
          <cell r="D652" t="str">
            <v>TUBO ACO GALV C/ COSTURA DIN 2440/NBR 5580 CLASSE</v>
          </cell>
          <cell r="E652" t="str">
            <v>M</v>
          </cell>
          <cell r="F652">
            <v>2</v>
          </cell>
          <cell r="G652">
            <v>54.35</v>
          </cell>
          <cell r="H652">
            <v>108.7</v>
          </cell>
        </row>
        <row r="653">
          <cell r="B653" t="str">
            <v>I</v>
          </cell>
          <cell r="C653">
            <v>12092</v>
          </cell>
          <cell r="D653" t="str">
            <v>CHAVE FACA TRIPOLAR C/BASE DE ARDOSIA/MARMORE 100A</v>
          </cell>
          <cell r="E653" t="str">
            <v>UN</v>
          </cell>
          <cell r="F653">
            <v>1</v>
          </cell>
          <cell r="G653">
            <v>54.3</v>
          </cell>
          <cell r="H653">
            <v>54.3</v>
          </cell>
        </row>
        <row r="655">
          <cell r="B655" t="str">
            <v>LIMPEZA DE TERRENO - RASPAGEM MECANIZADA (MOTONIVELADORA) DE CAMADA VEGETAL</v>
          </cell>
        </row>
        <row r="656">
          <cell r="B656" t="str">
            <v>M2</v>
          </cell>
          <cell r="D656" t="str">
            <v>Total Material</v>
          </cell>
          <cell r="F656" t="str">
            <v>Total Mão de Obra</v>
          </cell>
          <cell r="H656" t="str">
            <v>Total</v>
          </cell>
        </row>
        <row r="657">
          <cell r="B657" t="str">
            <v>73822/002</v>
          </cell>
          <cell r="D657">
            <v>0.91304347826086962</v>
          </cell>
          <cell r="E657">
            <v>0.42</v>
          </cell>
          <cell r="F657">
            <v>8.6956521739130446E-2</v>
          </cell>
          <cell r="G657">
            <v>0.04</v>
          </cell>
          <cell r="H657">
            <v>0.45999999999999996</v>
          </cell>
        </row>
        <row r="658">
          <cell r="B658" t="str">
            <v>Tipo do Item</v>
          </cell>
          <cell r="C658" t="str">
            <v>Código</v>
          </cell>
          <cell r="D658" t="str">
            <v>Descrição Básica</v>
          </cell>
          <cell r="E658" t="str">
            <v>Unidade</v>
          </cell>
          <cell r="F658" t="str">
            <v>Coeficiente</v>
          </cell>
          <cell r="G658" t="str">
            <v>Custo Unitário</v>
          </cell>
          <cell r="H658" t="str">
            <v>Total</v>
          </cell>
        </row>
        <row r="659">
          <cell r="B659" t="str">
            <v>C - material</v>
          </cell>
          <cell r="C659">
            <v>73583</v>
          </cell>
          <cell r="D659" t="str">
            <v>CUSTO HORARIO PRODUTIVO - MOTONIVELADORA CATERPILL</v>
          </cell>
          <cell r="E659" t="str">
            <v>H</v>
          </cell>
          <cell r="F659">
            <v>3.0000000000000001E-3</v>
          </cell>
          <cell r="G659">
            <v>138.54</v>
          </cell>
          <cell r="H659">
            <v>0.42</v>
          </cell>
        </row>
        <row r="660">
          <cell r="B660" t="str">
            <v>C - mão-de-obra</v>
          </cell>
          <cell r="C660">
            <v>73583</v>
          </cell>
          <cell r="D660" t="str">
            <v>CUSTO HORARIO PRODUTIVO - MOTONIVELADORA CATERPILL</v>
          </cell>
          <cell r="E660" t="str">
            <v>H</v>
          </cell>
          <cell r="F660">
            <v>3.0000000000000001E-3</v>
          </cell>
          <cell r="G660">
            <v>6.77</v>
          </cell>
          <cell r="H660">
            <v>0.02</v>
          </cell>
        </row>
        <row r="661">
          <cell r="B661" t="str">
            <v>I</v>
          </cell>
          <cell r="C661">
            <v>6111</v>
          </cell>
          <cell r="D661" t="str">
            <v>SERVENTE</v>
          </cell>
          <cell r="E661" t="str">
            <v>H</v>
          </cell>
          <cell r="F661">
            <v>3.0000000000000001E-3</v>
          </cell>
          <cell r="G661">
            <v>5.54</v>
          </cell>
          <cell r="H661">
            <v>0.02</v>
          </cell>
        </row>
        <row r="663">
          <cell r="B663" t="str">
            <v xml:space="preserve">ESCAVACAO, CARGA E TRANSPORTE DE MATERIAL DE 1A CATEGORIA, CAMINHO DE SERVICO LEITO NATURAL, COM ESCAVADEIRA HIDRAULICA E CAMINHAO BASCULANTE 6 M3, DMT 600 ATE 800 M </v>
          </cell>
        </row>
        <row r="664">
          <cell r="B664" t="str">
            <v>M3</v>
          </cell>
          <cell r="D664" t="str">
            <v>Total Material</v>
          </cell>
          <cell r="F664" t="str">
            <v>Total Mão de Obra</v>
          </cell>
          <cell r="H664" t="str">
            <v>Total</v>
          </cell>
        </row>
        <row r="665">
          <cell r="B665">
            <v>72823</v>
          </cell>
          <cell r="D665">
            <v>0.91002570694087404</v>
          </cell>
          <cell r="E665">
            <v>3.54</v>
          </cell>
          <cell r="F665">
            <v>8.9974293059125951E-2</v>
          </cell>
          <cell r="G665">
            <v>0.35</v>
          </cell>
          <cell r="H665">
            <v>3.89</v>
          </cell>
        </row>
        <row r="666">
          <cell r="B666" t="str">
            <v>Tipo do Item</v>
          </cell>
          <cell r="C666" t="str">
            <v>Código</v>
          </cell>
          <cell r="D666" t="str">
            <v>Descrição Básica</v>
          </cell>
          <cell r="E666" t="str">
            <v>Unidade</v>
          </cell>
          <cell r="F666" t="str">
            <v>Coeficiente</v>
          </cell>
          <cell r="G666" t="str">
            <v>Custo Unitário</v>
          </cell>
          <cell r="H666" t="str">
            <v>Total</v>
          </cell>
        </row>
        <row r="667">
          <cell r="B667" t="str">
            <v>C - material</v>
          </cell>
          <cell r="C667">
            <v>5811</v>
          </cell>
          <cell r="D667" t="str">
            <v>CAMINHAO BASCULANTE, 6M3,12T - 162HP (VU=5ANOS)</v>
          </cell>
          <cell r="E667" t="str">
            <v>CHP</v>
          </cell>
          <cell r="F667">
            <v>3.3000000000000002E-2</v>
          </cell>
          <cell r="G667">
            <v>85.58</v>
          </cell>
          <cell r="H667">
            <v>2.82</v>
          </cell>
        </row>
        <row r="668">
          <cell r="B668" t="str">
            <v>C - mão-de-obra</v>
          </cell>
          <cell r="C668">
            <v>5811</v>
          </cell>
          <cell r="D668" t="str">
            <v>CAMINHAO BASCULANTE, 6M3,12T - 162HP (VU=5ANOS)</v>
          </cell>
          <cell r="E668" t="str">
            <v>CHP</v>
          </cell>
          <cell r="F668">
            <v>3.3000000000000002E-2</v>
          </cell>
          <cell r="G668">
            <v>6.77</v>
          </cell>
          <cell r="H668">
            <v>0.22</v>
          </cell>
        </row>
        <row r="669">
          <cell r="B669" t="str">
            <v>C - material</v>
          </cell>
          <cell r="C669">
            <v>5631</v>
          </cell>
          <cell r="D669" t="str">
            <v>ESCAVADEIRA HIDRAULICA SOBRE ESTEIRA 105HP, PESO</v>
          </cell>
          <cell r="E669" t="str">
            <v>CHP</v>
          </cell>
          <cell r="F669">
            <v>5.1999999999999998E-3</v>
          </cell>
          <cell r="G669">
            <v>138.83000000000001</v>
          </cell>
          <cell r="H669">
            <v>0.72</v>
          </cell>
        </row>
        <row r="670">
          <cell r="B670" t="str">
            <v>C - mão-de-obra</v>
          </cell>
          <cell r="C670">
            <v>5631</v>
          </cell>
          <cell r="D670" t="str">
            <v>ESCAVADEIRA HIDRAULICA SOBRE ESTEIRA 105HP, PESO</v>
          </cell>
          <cell r="E670" t="str">
            <v>CHP</v>
          </cell>
          <cell r="F670">
            <v>5.1999999999999998E-3</v>
          </cell>
          <cell r="G670">
            <v>8.27</v>
          </cell>
          <cell r="H670">
            <v>0.04</v>
          </cell>
        </row>
        <row r="671">
          <cell r="B671" t="str">
            <v>I</v>
          </cell>
          <cell r="C671">
            <v>6115</v>
          </cell>
          <cell r="D671" t="str">
            <v>AJUDANTE</v>
          </cell>
          <cell r="E671" t="str">
            <v>H</v>
          </cell>
          <cell r="F671">
            <v>1.5699999999999999E-2</v>
          </cell>
          <cell r="G671">
            <v>5.54</v>
          </cell>
          <cell r="H671">
            <v>0.09</v>
          </cell>
        </row>
        <row r="674">
          <cell r="B674" t="str">
            <v>ESPALHAMENTO DE MATERIAL DE 1A CATEGORIA COM TRATOR DE ESTEIRA COM 153HP</v>
          </cell>
        </row>
        <row r="675">
          <cell r="B675" t="str">
            <v>M3</v>
          </cell>
          <cell r="D675" t="str">
            <v>Total Material</v>
          </cell>
          <cell r="F675" t="str">
            <v>Total Mão de Obra</v>
          </cell>
          <cell r="H675" t="str">
            <v>Total</v>
          </cell>
        </row>
        <row r="676">
          <cell r="B676" t="str">
            <v>74034/001</v>
          </cell>
          <cell r="D676">
            <v>0.94009216589861755</v>
          </cell>
          <cell r="E676">
            <v>2.04</v>
          </cell>
          <cell r="F676">
            <v>5.9907834101382493E-2</v>
          </cell>
          <cell r="G676">
            <v>0.13</v>
          </cell>
          <cell r="H676">
            <v>2.17</v>
          </cell>
        </row>
        <row r="677">
          <cell r="B677" t="str">
            <v>Tipo do Item</v>
          </cell>
          <cell r="C677" t="str">
            <v>Código</v>
          </cell>
          <cell r="D677" t="str">
            <v>Descrição Básica</v>
          </cell>
          <cell r="E677" t="str">
            <v>Unidade</v>
          </cell>
          <cell r="F677" t="str">
            <v>Coeficiente</v>
          </cell>
          <cell r="G677" t="str">
            <v>Custo Unitário</v>
          </cell>
          <cell r="H677" t="str">
            <v>Total</v>
          </cell>
        </row>
        <row r="678">
          <cell r="B678" t="str">
            <v>C - material</v>
          </cell>
          <cell r="C678" t="str">
            <v>74036/001</v>
          </cell>
          <cell r="D678" t="str">
            <v>TRATOR DE ESTEIRAS, 153HP - CHI - INCLUSIVE OPERAD</v>
          </cell>
          <cell r="E678" t="str">
            <v>H</v>
          </cell>
          <cell r="F678">
            <v>3.3999999999999998E-3</v>
          </cell>
          <cell r="G678">
            <v>99.21</v>
          </cell>
          <cell r="H678">
            <v>0.34</v>
          </cell>
        </row>
        <row r="679">
          <cell r="B679" t="str">
            <v>C - material</v>
          </cell>
          <cell r="C679" t="str">
            <v>74036/002</v>
          </cell>
          <cell r="D679" t="str">
            <v>TRATOR ESTEIRAS DIESEL 140CV - CHP - INCLUSIVE OPE</v>
          </cell>
          <cell r="E679" t="str">
            <v>H</v>
          </cell>
          <cell r="F679">
            <v>7.9000000000000008E-3</v>
          </cell>
          <cell r="G679">
            <v>214.76999999999998</v>
          </cell>
          <cell r="H679">
            <v>1.7</v>
          </cell>
        </row>
        <row r="680">
          <cell r="B680" t="str">
            <v>C - mão-de-obra</v>
          </cell>
          <cell r="C680" t="str">
            <v>74036/002</v>
          </cell>
          <cell r="D680" t="str">
            <v>TRATOR ESTEIRAS DIESEL 140CV - CHP - INCLUSIVE OPE</v>
          </cell>
          <cell r="E680" t="str">
            <v>H</v>
          </cell>
          <cell r="F680">
            <v>7.9000000000000008E-3</v>
          </cell>
          <cell r="G680">
            <v>8.69</v>
          </cell>
          <cell r="H680">
            <v>7.0000000000000007E-2</v>
          </cell>
        </row>
        <row r="681">
          <cell r="B681" t="str">
            <v>I</v>
          </cell>
          <cell r="C681">
            <v>6111</v>
          </cell>
          <cell r="D681" t="str">
            <v>SERVENTE</v>
          </cell>
          <cell r="E681" t="str">
            <v>H</v>
          </cell>
          <cell r="F681">
            <v>1.1299999999999999E-2</v>
          </cell>
          <cell r="G681">
            <v>5.54</v>
          </cell>
          <cell r="H681">
            <v>0.06</v>
          </cell>
        </row>
        <row r="683">
          <cell r="B683" t="str">
            <v>COMPACTACAO MECANICA, SEM CONTROLE DO GC (C/COMPACTADOR PLACA 400 KG)</v>
          </cell>
        </row>
        <row r="684">
          <cell r="B684" t="str">
            <v>M3</v>
          </cell>
          <cell r="D684" t="str">
            <v>Total Material</v>
          </cell>
          <cell r="F684" t="str">
            <v>Total Mão de Obra</v>
          </cell>
          <cell r="H684" t="str">
            <v>Total</v>
          </cell>
        </row>
        <row r="685">
          <cell r="B685" t="str">
            <v>74005/001</v>
          </cell>
          <cell r="D685">
            <v>0.24864864864864869</v>
          </cell>
          <cell r="E685">
            <v>0.46</v>
          </cell>
          <cell r="F685">
            <v>0.75135135135135134</v>
          </cell>
          <cell r="G685">
            <v>1.39</v>
          </cell>
          <cell r="H685">
            <v>1.8499999999999999</v>
          </cell>
        </row>
        <row r="686">
          <cell r="B686" t="str">
            <v>Tipo do Item</v>
          </cell>
          <cell r="C686" t="str">
            <v>Código</v>
          </cell>
          <cell r="D686" t="str">
            <v>Descrição Básica</v>
          </cell>
          <cell r="E686" t="str">
            <v>Unidade</v>
          </cell>
          <cell r="F686" t="str">
            <v>Coeficiente</v>
          </cell>
          <cell r="G686" t="str">
            <v>Custo Unitário</v>
          </cell>
          <cell r="H686" t="str">
            <v>Total</v>
          </cell>
        </row>
        <row r="687">
          <cell r="B687" t="str">
            <v>I</v>
          </cell>
          <cell r="C687">
            <v>1453</v>
          </cell>
          <cell r="D687" t="str">
            <v>COMPACTADOR SOLOS C/ PLACA VIBRATÓRIA MOTOR DIESEL</v>
          </cell>
          <cell r="E687" t="str">
            <v>H</v>
          </cell>
          <cell r="F687">
            <v>0.125</v>
          </cell>
          <cell r="G687">
            <v>3.67</v>
          </cell>
          <cell r="H687">
            <v>0.46</v>
          </cell>
        </row>
        <row r="688">
          <cell r="B688" t="str">
            <v>I</v>
          </cell>
          <cell r="C688">
            <v>6111</v>
          </cell>
          <cell r="D688" t="str">
            <v>SERVENTE</v>
          </cell>
          <cell r="E688" t="str">
            <v>H</v>
          </cell>
          <cell r="F688">
            <v>0.25</v>
          </cell>
          <cell r="G688">
            <v>5.54</v>
          </cell>
          <cell r="H688">
            <v>1.39</v>
          </cell>
        </row>
        <row r="690">
          <cell r="B690" t="str">
            <v>ESTACA 23x23 cm</v>
          </cell>
        </row>
        <row r="691">
          <cell r="B691" t="str">
            <v>M</v>
          </cell>
          <cell r="D691" t="str">
            <v>Total Material</v>
          </cell>
          <cell r="F691" t="str">
            <v>Total Mão de Obra</v>
          </cell>
          <cell r="H691" t="str">
            <v>Total</v>
          </cell>
        </row>
        <row r="692">
          <cell r="B692" t="str">
            <v>74122/001</v>
          </cell>
          <cell r="D692">
            <v>0.96991118361428319</v>
          </cell>
          <cell r="E692">
            <v>107.02</v>
          </cell>
          <cell r="F692">
            <v>3.0088816385716876E-2</v>
          </cell>
          <cell r="G692">
            <v>3.32</v>
          </cell>
          <cell r="H692">
            <v>110.33999999999999</v>
          </cell>
        </row>
        <row r="693">
          <cell r="B693" t="str">
            <v>Tipo do Item</v>
          </cell>
          <cell r="C693" t="str">
            <v>Código</v>
          </cell>
          <cell r="D693" t="str">
            <v>Descrição Básica</v>
          </cell>
          <cell r="E693" t="str">
            <v>Unidade</v>
          </cell>
          <cell r="F693" t="str">
            <v>Coeficiente</v>
          </cell>
          <cell r="G693" t="str">
            <v>Custo Unitário</v>
          </cell>
          <cell r="H693" t="str">
            <v>Total</v>
          </cell>
        </row>
        <row r="694">
          <cell r="B694" t="str">
            <v>I</v>
          </cell>
          <cell r="C694">
            <v>2778</v>
          </cell>
          <cell r="D694" t="str">
            <v>ESTACA CONCRETO PRE-MOLDADO INCLUSIVE CRAVACAO E E</v>
          </cell>
          <cell r="E694" t="str">
            <v>M</v>
          </cell>
          <cell r="F694">
            <v>1.1025</v>
          </cell>
          <cell r="G694">
            <v>97.07</v>
          </cell>
          <cell r="H694">
            <v>107.02</v>
          </cell>
        </row>
        <row r="695">
          <cell r="B695" t="str">
            <v>I</v>
          </cell>
          <cell r="C695">
            <v>6111</v>
          </cell>
          <cell r="D695" t="str">
            <v>SERVENTE</v>
          </cell>
          <cell r="E695" t="str">
            <v>H</v>
          </cell>
          <cell r="F695">
            <v>0.6</v>
          </cell>
          <cell r="G695">
            <v>5.54</v>
          </cell>
          <cell r="H695">
            <v>3.32</v>
          </cell>
        </row>
        <row r="697">
          <cell r="B697" t="str">
            <v>ARMACAO (FORNECIMENTO, CORTE, DOBRA E COLOCAÇÃO) ACO CA-50, DIAM. 6,3 (1/4) À 12,5MM(1/2)</v>
          </cell>
        </row>
        <row r="698">
          <cell r="B698" t="str">
            <v>KG</v>
          </cell>
          <cell r="D698" t="str">
            <v>Total Material</v>
          </cell>
          <cell r="F698" t="str">
            <v>Total Mão de Obra</v>
          </cell>
          <cell r="H698" t="str">
            <v>Total</v>
          </cell>
        </row>
        <row r="699">
          <cell r="B699" t="str">
            <v>74254/002</v>
          </cell>
          <cell r="D699">
            <v>0.79357798165137616</v>
          </cell>
          <cell r="E699">
            <v>5.1899999999999995</v>
          </cell>
          <cell r="F699">
            <v>0.20642201834862389</v>
          </cell>
          <cell r="G699">
            <v>1.35</v>
          </cell>
          <cell r="H699">
            <v>6.5399999999999991</v>
          </cell>
        </row>
        <row r="700">
          <cell r="B700" t="str">
            <v>Tipo do Item</v>
          </cell>
          <cell r="C700" t="str">
            <v>Código</v>
          </cell>
          <cell r="D700" t="str">
            <v>Descrição Básica</v>
          </cell>
          <cell r="E700" t="str">
            <v>Unidade</v>
          </cell>
          <cell r="F700" t="str">
            <v>Coeficiente</v>
          </cell>
          <cell r="G700" t="str">
            <v>Custo Unitário</v>
          </cell>
          <cell r="H700" t="str">
            <v>Total</v>
          </cell>
        </row>
        <row r="701">
          <cell r="B701" t="str">
            <v>I</v>
          </cell>
          <cell r="C701">
            <v>34</v>
          </cell>
          <cell r="D701" t="str">
            <v>ACO CA-50 3/8" (9,52 MM)</v>
          </cell>
          <cell r="E701" t="str">
            <v>KG</v>
          </cell>
          <cell r="F701">
            <v>1.1000000000000001</v>
          </cell>
          <cell r="G701">
            <v>4.5199999999999996</v>
          </cell>
          <cell r="H701">
            <v>4.97</v>
          </cell>
        </row>
        <row r="702">
          <cell r="B702" t="str">
            <v>I</v>
          </cell>
          <cell r="C702">
            <v>6114</v>
          </cell>
          <cell r="D702" t="str">
            <v>AJUDANTE DE ARMADOR</v>
          </cell>
          <cell r="E702" t="str">
            <v>H</v>
          </cell>
          <cell r="F702">
            <v>0.1</v>
          </cell>
          <cell r="G702">
            <v>6</v>
          </cell>
          <cell r="H702">
            <v>0.6</v>
          </cell>
        </row>
        <row r="703">
          <cell r="B703" t="str">
            <v>I</v>
          </cell>
          <cell r="C703">
            <v>337</v>
          </cell>
          <cell r="D703" t="str">
            <v>ARAME RECOZIDO 18 BWG - 1,25MM - 9,60 G/M</v>
          </cell>
          <cell r="E703" t="str">
            <v>KG</v>
          </cell>
          <cell r="F703">
            <v>0.03</v>
          </cell>
          <cell r="G703">
            <v>7.22</v>
          </cell>
          <cell r="H703">
            <v>0.22</v>
          </cell>
        </row>
        <row r="704">
          <cell r="B704" t="str">
            <v>I</v>
          </cell>
          <cell r="C704">
            <v>378</v>
          </cell>
          <cell r="D704" t="str">
            <v>ARMADOR</v>
          </cell>
          <cell r="E704" t="str">
            <v>H</v>
          </cell>
          <cell r="F704">
            <v>0.1</v>
          </cell>
          <cell r="G704">
            <v>7.5</v>
          </cell>
          <cell r="H704">
            <v>0.75</v>
          </cell>
        </row>
        <row r="707">
          <cell r="B707" t="str">
            <v>CONCRETO USINADO BOMBEADO FCK=20MPA, INCLUSIVE COLOCAÇÃO, ESPALHAMENTO E ACABAMENTO</v>
          </cell>
        </row>
        <row r="708">
          <cell r="B708" t="str">
            <v>M3</v>
          </cell>
          <cell r="D708" t="str">
            <v>Total Material</v>
          </cell>
          <cell r="F708" t="str">
            <v>Total Mão de Obra</v>
          </cell>
          <cell r="H708" t="str">
            <v>Total</v>
          </cell>
        </row>
        <row r="709">
          <cell r="B709" t="str">
            <v>74138/002</v>
          </cell>
          <cell r="D709">
            <v>0.95891198450878945</v>
          </cell>
          <cell r="E709">
            <v>316.93</v>
          </cell>
          <cell r="F709">
            <v>4.1088015491210557E-2</v>
          </cell>
          <cell r="G709">
            <v>13.58</v>
          </cell>
          <cell r="H709">
            <v>330.51</v>
          </cell>
        </row>
        <row r="710">
          <cell r="B710" t="str">
            <v>Tipo do Item</v>
          </cell>
          <cell r="C710" t="str">
            <v>Código</v>
          </cell>
          <cell r="D710" t="str">
            <v>Descrição Básica</v>
          </cell>
          <cell r="E710" t="str">
            <v>Unidade</v>
          </cell>
          <cell r="F710" t="str">
            <v>Coeficiente</v>
          </cell>
          <cell r="G710" t="str">
            <v>Custo Unitário</v>
          </cell>
          <cell r="H710" t="str">
            <v>Total</v>
          </cell>
        </row>
        <row r="711">
          <cell r="B711" t="str">
            <v>C - material</v>
          </cell>
          <cell r="C711">
            <v>73468</v>
          </cell>
          <cell r="D711" t="str">
            <v>ARGAMASSA CIMENTO/AREIA 1:3 - PREPARO MECANICO</v>
          </cell>
          <cell r="E711" t="str">
            <v>M3</v>
          </cell>
          <cell r="F711">
            <v>1.2500000000000001E-2</v>
          </cell>
          <cell r="G711">
            <v>253.6</v>
          </cell>
          <cell r="H711">
            <v>3.17</v>
          </cell>
        </row>
        <row r="712">
          <cell r="B712" t="str">
            <v>C - mão-de-obra</v>
          </cell>
          <cell r="C712">
            <v>73468</v>
          </cell>
          <cell r="D712" t="str">
            <v>ARGAMASSA CIMENTO/AREIA 1:3 - PREPARO MECANICO</v>
          </cell>
          <cell r="E712" t="str">
            <v>M3</v>
          </cell>
          <cell r="F712">
            <v>1.2500000000000001E-2</v>
          </cell>
          <cell r="G712">
            <v>17.84</v>
          </cell>
          <cell r="H712">
            <v>0.22</v>
          </cell>
        </row>
        <row r="713">
          <cell r="B713" t="str">
            <v>I</v>
          </cell>
          <cell r="C713">
            <v>6111</v>
          </cell>
          <cell r="D713" t="str">
            <v>SERVENTE</v>
          </cell>
          <cell r="E713" t="str">
            <v>H</v>
          </cell>
          <cell r="F713">
            <v>1.6</v>
          </cell>
          <cell r="G713">
            <v>5.54</v>
          </cell>
          <cell r="H713">
            <v>8.86</v>
          </cell>
        </row>
        <row r="714">
          <cell r="B714" t="str">
            <v>I</v>
          </cell>
          <cell r="C714">
            <v>4750</v>
          </cell>
          <cell r="D714" t="str">
            <v>PEDREIRO</v>
          </cell>
          <cell r="E714" t="str">
            <v>H</v>
          </cell>
          <cell r="F714">
            <v>0.6</v>
          </cell>
          <cell r="G714">
            <v>7.5</v>
          </cell>
          <cell r="H714">
            <v>4.5</v>
          </cell>
        </row>
        <row r="715">
          <cell r="B715" t="str">
            <v>I</v>
          </cell>
          <cell r="C715">
            <v>1524</v>
          </cell>
          <cell r="D715" t="str">
            <v>CONCRETO USINADO BOMBEADO FCK = 20,0 MPA</v>
          </cell>
          <cell r="E715" t="str">
            <v>M3</v>
          </cell>
          <cell r="F715">
            <v>1.05</v>
          </cell>
          <cell r="G715">
            <v>298.82</v>
          </cell>
          <cell r="H715">
            <v>313.76</v>
          </cell>
        </row>
        <row r="717">
          <cell r="B717" t="str">
            <v>ESCAVACAO E CARGA MATERIAL 1A CATEGORIA, UTILIZANDO TRATOR DE ESTEIRAS DE 110 A 160HP COM LAMINA, PESO OPERACIONAL * 13T E PA CARREGADEIRA COM 170 HP</v>
          </cell>
        </row>
        <row r="718">
          <cell r="B718" t="str">
            <v>M3</v>
          </cell>
          <cell r="D718" t="str">
            <v>Total Material</v>
          </cell>
          <cell r="F718" t="str">
            <v>Total Mão de Obra</v>
          </cell>
          <cell r="H718" t="str">
            <v>Total</v>
          </cell>
        </row>
        <row r="719">
          <cell r="B719" t="str">
            <v>74151/001</v>
          </cell>
          <cell r="D719">
            <v>0.90259740259740262</v>
          </cell>
          <cell r="E719">
            <v>2.7800000000000002</v>
          </cell>
          <cell r="F719">
            <v>9.7402597402597393E-2</v>
          </cell>
          <cell r="G719">
            <v>0.3</v>
          </cell>
          <cell r="H719">
            <v>3.08</v>
          </cell>
        </row>
        <row r="720">
          <cell r="B720" t="str">
            <v>Tipo do Item</v>
          </cell>
          <cell r="C720" t="str">
            <v>Código</v>
          </cell>
          <cell r="D720" t="str">
            <v>Descrição Básica</v>
          </cell>
          <cell r="E720" t="str">
            <v>Unidade</v>
          </cell>
          <cell r="F720" t="str">
            <v>Coeficiente</v>
          </cell>
          <cell r="G720" t="str">
            <v>Custo Unitário</v>
          </cell>
          <cell r="H720" t="str">
            <v>Total</v>
          </cell>
        </row>
        <row r="721">
          <cell r="B721" t="str">
            <v>C - material</v>
          </cell>
          <cell r="C721">
            <v>6242</v>
          </cell>
          <cell r="D721" t="str">
            <v>PA CARREGADEIRA SOBRE RODAS 180 HP - CAPACIDADE DA</v>
          </cell>
          <cell r="E721" t="str">
            <v>CHP</v>
          </cell>
          <cell r="F721">
            <v>5.4206000000000002E-3</v>
          </cell>
          <cell r="G721">
            <v>176.96</v>
          </cell>
          <cell r="H721">
            <v>0.96</v>
          </cell>
        </row>
        <row r="722">
          <cell r="B722" t="str">
            <v>C - mão-de-obra</v>
          </cell>
          <cell r="C722">
            <v>6242</v>
          </cell>
          <cell r="D722" t="str">
            <v>PA CARREGADEIRA SOBRE RODAS 180 HP - CAPACIDADE DA</v>
          </cell>
          <cell r="E722" t="str">
            <v>CHP</v>
          </cell>
          <cell r="F722">
            <v>5.4206000000000002E-3</v>
          </cell>
          <cell r="G722">
            <v>8.89</v>
          </cell>
          <cell r="H722">
            <v>0.05</v>
          </cell>
        </row>
        <row r="723">
          <cell r="B723" t="str">
            <v>C - material</v>
          </cell>
          <cell r="C723">
            <v>6243</v>
          </cell>
          <cell r="D723" t="str">
            <v>PA CARREGADEIRA SOBRE RODAS 180 HP - CAPACIDADE DA</v>
          </cell>
          <cell r="E723" t="str">
            <v>CHI</v>
          </cell>
          <cell r="F723">
            <v>3.9252000000000002E-3</v>
          </cell>
          <cell r="G723">
            <v>73.19</v>
          </cell>
          <cell r="H723">
            <v>0.28999999999999998</v>
          </cell>
        </row>
        <row r="724">
          <cell r="B724" t="str">
            <v>C - mão-de-obra</v>
          </cell>
          <cell r="C724">
            <v>6243</v>
          </cell>
          <cell r="D724" t="str">
            <v>PA CARREGADEIRA SOBRE RODAS 180 HP - CAPACIDADE DA</v>
          </cell>
          <cell r="E724" t="str">
            <v>CHI</v>
          </cell>
          <cell r="F724">
            <v>3.9252000000000002E-3</v>
          </cell>
          <cell r="G724">
            <v>8.89</v>
          </cell>
          <cell r="H724">
            <v>0.03</v>
          </cell>
        </row>
        <row r="725">
          <cell r="B725" t="str">
            <v>I</v>
          </cell>
          <cell r="C725">
            <v>4083</v>
          </cell>
          <cell r="D725" t="str">
            <v>FEITOR OU ENCARREGADO GERAL</v>
          </cell>
          <cell r="E725" t="str">
            <v>H</v>
          </cell>
          <cell r="F725">
            <v>4.6728999999999998E-3</v>
          </cell>
          <cell r="G725">
            <v>9.34</v>
          </cell>
          <cell r="H725">
            <v>0.04</v>
          </cell>
        </row>
        <row r="726">
          <cell r="B726" t="str">
            <v>I</v>
          </cell>
          <cell r="C726">
            <v>6128</v>
          </cell>
          <cell r="D726" t="str">
            <v>AJUDANTE GERAL</v>
          </cell>
          <cell r="E726" t="str">
            <v>H</v>
          </cell>
          <cell r="F726">
            <v>1.8691599999999999E-2</v>
          </cell>
          <cell r="G726">
            <v>5.54</v>
          </cell>
          <cell r="H726">
            <v>0.1</v>
          </cell>
        </row>
        <row r="727">
          <cell r="B727" t="str">
            <v>C - material</v>
          </cell>
          <cell r="C727">
            <v>6250</v>
          </cell>
          <cell r="D727" t="str">
            <v>TRATOR DE ESTEIRAS CATERPILLAR D6 153HP (VU=10AN0S</v>
          </cell>
          <cell r="E727" t="str">
            <v>CHP</v>
          </cell>
          <cell r="F727">
            <v>9.3457999999999996E-3</v>
          </cell>
          <cell r="G727">
            <v>163.92</v>
          </cell>
          <cell r="H727">
            <v>1.53</v>
          </cell>
        </row>
        <row r="728">
          <cell r="B728" t="str">
            <v>C - mão-de-obra</v>
          </cell>
          <cell r="C728">
            <v>6250</v>
          </cell>
          <cell r="D728" t="str">
            <v>TRATOR DE ESTEIRAS CATERPILLAR D6 153HP (VU=10AN0S</v>
          </cell>
          <cell r="E728" t="str">
            <v>CHP</v>
          </cell>
          <cell r="F728">
            <v>9.3457999999999996E-3</v>
          </cell>
          <cell r="G728">
            <v>9.09</v>
          </cell>
          <cell r="H728">
            <v>0.08</v>
          </cell>
        </row>
        <row r="731">
          <cell r="B731" t="str">
            <v>ARMACAO (FORNECIMENTO, CORTE, DOBRA E COLOCAÇÃO) ACO CA-50, DIAM. 6,3 (1/4) À 12,5MM(1/2)</v>
          </cell>
        </row>
        <row r="732">
          <cell r="B732" t="str">
            <v>KG</v>
          </cell>
          <cell r="D732" t="str">
            <v>Total Material</v>
          </cell>
          <cell r="F732" t="str">
            <v>Total Mão de Obra</v>
          </cell>
          <cell r="H732" t="str">
            <v>Total</v>
          </cell>
        </row>
        <row r="733">
          <cell r="B733" t="str">
            <v>74254/002</v>
          </cell>
          <cell r="D733">
            <v>0.79357798165137616</v>
          </cell>
          <cell r="E733">
            <v>5.1899999999999995</v>
          </cell>
          <cell r="F733">
            <v>0.20642201834862389</v>
          </cell>
          <cell r="G733">
            <v>1.35</v>
          </cell>
          <cell r="H733">
            <v>6.5399999999999991</v>
          </cell>
        </row>
        <row r="734">
          <cell r="B734" t="str">
            <v>Tipo do Item</v>
          </cell>
          <cell r="C734" t="str">
            <v>Código</v>
          </cell>
          <cell r="D734" t="str">
            <v>Descrição Básica</v>
          </cell>
          <cell r="E734" t="str">
            <v>Unidade</v>
          </cell>
          <cell r="F734" t="str">
            <v>Coeficiente</v>
          </cell>
          <cell r="G734" t="str">
            <v>Custo Unitário</v>
          </cell>
          <cell r="H734" t="str">
            <v>Total</v>
          </cell>
        </row>
        <row r="735">
          <cell r="B735" t="str">
            <v>I</v>
          </cell>
          <cell r="C735">
            <v>34</v>
          </cell>
          <cell r="D735" t="str">
            <v>ACO CA-50 3/8" (9,52 MM)</v>
          </cell>
          <cell r="E735" t="str">
            <v>KG</v>
          </cell>
          <cell r="F735">
            <v>1.1000000000000001</v>
          </cell>
          <cell r="G735">
            <v>4.5199999999999996</v>
          </cell>
          <cell r="H735">
            <v>4.97</v>
          </cell>
        </row>
        <row r="736">
          <cell r="B736" t="str">
            <v>I</v>
          </cell>
          <cell r="C736">
            <v>6114</v>
          </cell>
          <cell r="D736" t="str">
            <v>AJUDANTE DE ARMADOR</v>
          </cell>
          <cell r="E736" t="str">
            <v>H</v>
          </cell>
          <cell r="F736">
            <v>0.1</v>
          </cell>
          <cell r="G736">
            <v>6</v>
          </cell>
          <cell r="H736">
            <v>0.6</v>
          </cell>
        </row>
        <row r="737">
          <cell r="B737" t="str">
            <v>I</v>
          </cell>
          <cell r="C737">
            <v>337</v>
          </cell>
          <cell r="D737" t="str">
            <v>ARAME RECOZIDO 18 BWG - 1,25MM - 9,60 G/M</v>
          </cell>
          <cell r="E737" t="str">
            <v>KG</v>
          </cell>
          <cell r="F737">
            <v>0.03</v>
          </cell>
          <cell r="G737">
            <v>7.22</v>
          </cell>
          <cell r="H737">
            <v>0.22</v>
          </cell>
        </row>
        <row r="738">
          <cell r="B738" t="str">
            <v>I</v>
          </cell>
          <cell r="C738">
            <v>378</v>
          </cell>
          <cell r="D738" t="str">
            <v>ARMADOR</v>
          </cell>
          <cell r="E738" t="str">
            <v>H</v>
          </cell>
          <cell r="F738">
            <v>0.1</v>
          </cell>
          <cell r="G738">
            <v>7.5</v>
          </cell>
          <cell r="H738">
            <v>0.75</v>
          </cell>
        </row>
        <row r="740">
          <cell r="B740" t="str">
            <v>CONCRETO USINADO BOMBEADO FCK=25MPA, INCLUSIVE COLOCAÇÃO, ESPALHAMENTO E ACABAMENTO</v>
          </cell>
        </row>
        <row r="741">
          <cell r="B741" t="str">
            <v>M3</v>
          </cell>
          <cell r="D741" t="str">
            <v>Total Material</v>
          </cell>
          <cell r="F741" t="str">
            <v>Total Mão de Obra</v>
          </cell>
          <cell r="H741" t="str">
            <v>Total</v>
          </cell>
        </row>
        <row r="742">
          <cell r="B742" t="str">
            <v>74138/003</v>
          </cell>
          <cell r="D742">
            <v>0.96170872691385878</v>
          </cell>
          <cell r="E742">
            <v>341.07</v>
          </cell>
          <cell r="F742">
            <v>3.8291273086141268E-2</v>
          </cell>
          <cell r="G742">
            <v>13.58</v>
          </cell>
          <cell r="H742">
            <v>354.65</v>
          </cell>
        </row>
        <row r="743">
          <cell r="B743" t="str">
            <v>Tipo do Item</v>
          </cell>
          <cell r="C743" t="str">
            <v>Código</v>
          </cell>
          <cell r="D743" t="str">
            <v>Descrição Básica</v>
          </cell>
          <cell r="E743" t="str">
            <v>Unidade</v>
          </cell>
          <cell r="F743" t="str">
            <v>Coeficiente</v>
          </cell>
          <cell r="G743" t="str">
            <v>Custo Unitário</v>
          </cell>
          <cell r="H743" t="str">
            <v>Total</v>
          </cell>
        </row>
        <row r="744">
          <cell r="B744" t="str">
            <v>C - material</v>
          </cell>
          <cell r="C744">
            <v>73468</v>
          </cell>
          <cell r="D744" t="str">
            <v>ARGAMASSA CIMENTO/AREIA 1:3 - PREPARO MECANICO</v>
          </cell>
          <cell r="E744" t="str">
            <v>M3</v>
          </cell>
          <cell r="F744">
            <v>1.2500000000000001E-2</v>
          </cell>
          <cell r="G744">
            <v>253.6</v>
          </cell>
          <cell r="H744">
            <v>3.17</v>
          </cell>
        </row>
        <row r="745">
          <cell r="B745" t="str">
            <v>C - mão-de-obra</v>
          </cell>
          <cell r="C745">
            <v>73468</v>
          </cell>
          <cell r="D745" t="str">
            <v>ARGAMASSA CIMENTO/AREIA 1:3 - PREPARO MECANICO</v>
          </cell>
          <cell r="E745" t="str">
            <v>M3</v>
          </cell>
          <cell r="F745">
            <v>1.2500000000000001E-2</v>
          </cell>
          <cell r="G745">
            <v>17.84</v>
          </cell>
          <cell r="H745">
            <v>0.22</v>
          </cell>
        </row>
        <row r="746">
          <cell r="B746" t="str">
            <v>I</v>
          </cell>
          <cell r="C746">
            <v>6111</v>
          </cell>
          <cell r="D746" t="str">
            <v>SERVENTE</v>
          </cell>
          <cell r="E746" t="str">
            <v>H</v>
          </cell>
          <cell r="F746">
            <v>1.6</v>
          </cell>
          <cell r="G746">
            <v>5.54</v>
          </cell>
          <cell r="H746">
            <v>8.86</v>
          </cell>
        </row>
        <row r="747">
          <cell r="B747" t="str">
            <v>I</v>
          </cell>
          <cell r="C747">
            <v>4750</v>
          </cell>
          <cell r="D747" t="str">
            <v>PEDREIRO</v>
          </cell>
          <cell r="E747" t="str">
            <v>H</v>
          </cell>
          <cell r="F747">
            <v>0.6</v>
          </cell>
          <cell r="G747">
            <v>7.5</v>
          </cell>
          <cell r="H747">
            <v>4.5</v>
          </cell>
        </row>
        <row r="748">
          <cell r="B748" t="str">
            <v>I</v>
          </cell>
          <cell r="C748">
            <v>1527</v>
          </cell>
          <cell r="D748" t="str">
            <v>CONCRETO USINADO BOMBEADO FCK = 25,0 MPA</v>
          </cell>
          <cell r="E748" t="str">
            <v>M3</v>
          </cell>
          <cell r="F748">
            <v>1.05</v>
          </cell>
          <cell r="G748">
            <v>321.81</v>
          </cell>
          <cell r="H748">
            <v>337.9</v>
          </cell>
        </row>
        <row r="750">
          <cell r="B750" t="str">
            <v>REATERRO E COMPACTACAO MECANICO DE VALA COM COMPACTADOR MANUAL TIPO SOQUETE VIBRATORIOO</v>
          </cell>
        </row>
        <row r="751">
          <cell r="B751" t="str">
            <v>M3</v>
          </cell>
          <cell r="D751" t="str">
            <v>Total Material</v>
          </cell>
          <cell r="F751" t="str">
            <v>Total Mão de Obra</v>
          </cell>
          <cell r="H751" t="str">
            <v>Total</v>
          </cell>
        </row>
        <row r="752">
          <cell r="B752" t="str">
            <v>74015/001</v>
          </cell>
          <cell r="D752">
            <v>0.26030534351145035</v>
          </cell>
          <cell r="E752">
            <v>3.41</v>
          </cell>
          <cell r="F752">
            <v>0.7396946564885496</v>
          </cell>
          <cell r="G752">
            <v>9.6900000000000013</v>
          </cell>
          <cell r="H752">
            <v>13.100000000000001</v>
          </cell>
        </row>
        <row r="753">
          <cell r="B753" t="str">
            <v>Tipo do Item</v>
          </cell>
          <cell r="C753" t="str">
            <v>Código</v>
          </cell>
          <cell r="D753" t="str">
            <v>Descrição Básica</v>
          </cell>
          <cell r="E753" t="str">
            <v>Unidade</v>
          </cell>
          <cell r="F753" t="str">
            <v>Coeficiente</v>
          </cell>
          <cell r="G753" t="str">
            <v>Custo Unitário</v>
          </cell>
          <cell r="H753" t="str">
            <v>Total</v>
          </cell>
        </row>
        <row r="754">
          <cell r="B754" t="str">
            <v>I</v>
          </cell>
          <cell r="C754">
            <v>6111</v>
          </cell>
          <cell r="D754" t="str">
            <v>SERVENTE</v>
          </cell>
          <cell r="E754" t="str">
            <v>H</v>
          </cell>
          <cell r="F754">
            <v>1</v>
          </cell>
          <cell r="G754">
            <v>5.54</v>
          </cell>
          <cell r="H754">
            <v>5.54</v>
          </cell>
        </row>
        <row r="755">
          <cell r="B755" t="str">
            <v>C - material</v>
          </cell>
          <cell r="C755">
            <v>5957</v>
          </cell>
          <cell r="D755" t="str">
            <v>COMPACTADOR DE SOLOS COM PLACA VIBRATORIA, 46X51CM</v>
          </cell>
          <cell r="E755" t="str">
            <v>CHP</v>
          </cell>
          <cell r="F755">
            <v>0.66669999999999996</v>
          </cell>
          <cell r="G755">
            <v>5.12</v>
          </cell>
          <cell r="H755">
            <v>3.41</v>
          </cell>
        </row>
        <row r="756">
          <cell r="B756" t="str">
            <v>C - mão-de-obra</v>
          </cell>
          <cell r="C756">
            <v>5957</v>
          </cell>
          <cell r="D756" t="str">
            <v>COMPACTADOR DE SOLOS COM PLACA VIBRATORIA, 46X51CM</v>
          </cell>
          <cell r="E756" t="str">
            <v>CHP</v>
          </cell>
          <cell r="F756">
            <v>0.66669999999999996</v>
          </cell>
          <cell r="G756">
            <v>6.22</v>
          </cell>
          <cell r="H756">
            <v>4.1500000000000004</v>
          </cell>
        </row>
        <row r="759">
          <cell r="B759" t="str">
            <v>IMPERMEABILIZACAO DE FUNDACOES/BALDRAMES/MUROS DE ARRIMO/ALICERCES E REVEST. EM CONTATO C/SOLO - UTILIZ. TINTA BETUMINOSA TIPO NEUTROLIN / 2DEMAOS</v>
          </cell>
        </row>
        <row r="760">
          <cell r="B760" t="str">
            <v>M2</v>
          </cell>
          <cell r="D760" t="str">
            <v>Total Material</v>
          </cell>
          <cell r="F760" t="str">
            <v>Total Mão de Obra</v>
          </cell>
          <cell r="H760" t="str">
            <v>Total</v>
          </cell>
        </row>
        <row r="761">
          <cell r="B761" t="str">
            <v>74106/001</v>
          </cell>
          <cell r="D761">
            <v>0.49545454545454543</v>
          </cell>
          <cell r="E761">
            <v>2.1800000000000002</v>
          </cell>
          <cell r="F761">
            <v>0.50454545454545452</v>
          </cell>
          <cell r="G761">
            <v>2.2200000000000002</v>
          </cell>
          <cell r="H761">
            <v>4.4000000000000004</v>
          </cell>
        </row>
        <row r="762">
          <cell r="B762" t="str">
            <v>Tipo do Item</v>
          </cell>
          <cell r="C762" t="str">
            <v>Código</v>
          </cell>
          <cell r="D762" t="str">
            <v>Descrição Básica</v>
          </cell>
          <cell r="E762" t="str">
            <v>Unidade</v>
          </cell>
          <cell r="F762" t="str">
            <v>Coeficiente</v>
          </cell>
          <cell r="G762" t="str">
            <v>Custo Unitário</v>
          </cell>
          <cell r="H762" t="str">
            <v>Total</v>
          </cell>
        </row>
        <row r="763">
          <cell r="B763" t="str">
            <v>I</v>
          </cell>
          <cell r="C763">
            <v>6115</v>
          </cell>
          <cell r="D763" t="str">
            <v>AJUDANTE</v>
          </cell>
          <cell r="E763" t="str">
            <v>H</v>
          </cell>
          <cell r="F763">
            <v>0.4</v>
          </cell>
          <cell r="G763">
            <v>5.54</v>
          </cell>
          <cell r="H763">
            <v>2.2200000000000002</v>
          </cell>
        </row>
        <row r="764">
          <cell r="B764" t="str">
            <v>I</v>
          </cell>
          <cell r="C764">
            <v>7319</v>
          </cell>
          <cell r="D764" t="str">
            <v>TINTA ASFALTICA P/ CONCRETO E ARGAMASSA TIPO NEUTR</v>
          </cell>
          <cell r="E764" t="str">
            <v>L</v>
          </cell>
          <cell r="F764">
            <v>0.4</v>
          </cell>
          <cell r="G764">
            <v>5.46</v>
          </cell>
          <cell r="H764">
            <v>2.1800000000000002</v>
          </cell>
        </row>
        <row r="766">
          <cell r="B766" t="str">
            <v>FORMA MADEIRA COMP RESINADA 12MM P/ESTRUTURA REAPROV 5 VEZES - CORTE/ MONTAGEM/ESCORAMENTO/DESFORMA</v>
          </cell>
        </row>
        <row r="767">
          <cell r="B767" t="str">
            <v>M2</v>
          </cell>
          <cell r="D767" t="str">
            <v>Total Material</v>
          </cell>
          <cell r="F767" t="str">
            <v>Total Mão de Obra</v>
          </cell>
          <cell r="H767" t="str">
            <v>Total</v>
          </cell>
        </row>
        <row r="768">
          <cell r="B768" t="str">
            <v>74075/003</v>
          </cell>
          <cell r="D768">
            <v>0.50343846336258002</v>
          </cell>
          <cell r="E768">
            <v>21.23</v>
          </cell>
          <cell r="F768">
            <v>0.49656153663741998</v>
          </cell>
          <cell r="G768">
            <v>20.94</v>
          </cell>
          <cell r="H768">
            <v>42.17</v>
          </cell>
        </row>
        <row r="769">
          <cell r="B769" t="str">
            <v>Tipo do Item</v>
          </cell>
          <cell r="C769" t="str">
            <v>Código</v>
          </cell>
          <cell r="D769" t="str">
            <v>Descrição Básica</v>
          </cell>
          <cell r="E769" t="str">
            <v>Unidade</v>
          </cell>
          <cell r="F769" t="str">
            <v>Coeficiente</v>
          </cell>
          <cell r="G769" t="str">
            <v>Custo Unitário</v>
          </cell>
          <cell r="H769" t="str">
            <v>Total</v>
          </cell>
        </row>
        <row r="770">
          <cell r="B770" t="str">
            <v>I</v>
          </cell>
          <cell r="C770">
            <v>242</v>
          </cell>
          <cell r="D770" t="str">
            <v>AJUDANTE ESPECIALIZADO</v>
          </cell>
          <cell r="E770" t="str">
            <v>H</v>
          </cell>
          <cell r="F770">
            <v>1.35</v>
          </cell>
          <cell r="G770">
            <v>8.01</v>
          </cell>
          <cell r="H770">
            <v>10.81</v>
          </cell>
        </row>
        <row r="771">
          <cell r="B771" t="str">
            <v>I</v>
          </cell>
          <cell r="C771">
            <v>1213</v>
          </cell>
          <cell r="D771" t="str">
            <v>CARPINTEIRO DE FORMAS</v>
          </cell>
          <cell r="E771" t="str">
            <v>H</v>
          </cell>
          <cell r="F771">
            <v>1.35</v>
          </cell>
          <cell r="G771">
            <v>7.5</v>
          </cell>
          <cell r="H771">
            <v>10.130000000000001</v>
          </cell>
        </row>
        <row r="772">
          <cell r="B772" t="str">
            <v>I</v>
          </cell>
          <cell r="C772">
            <v>1357</v>
          </cell>
          <cell r="D772" t="str">
            <v>CHAPA MADEIRA COMPENSADA RESINADA 2,2 X 1,1M (12MM</v>
          </cell>
          <cell r="E772" t="str">
            <v>UN</v>
          </cell>
          <cell r="F772">
            <v>0.10743800000000001</v>
          </cell>
          <cell r="G772">
            <v>29.81</v>
          </cell>
          <cell r="H772">
            <v>3.2</v>
          </cell>
        </row>
        <row r="773">
          <cell r="B773" t="str">
            <v>I</v>
          </cell>
          <cell r="C773">
            <v>4491</v>
          </cell>
          <cell r="D773" t="str">
            <v>PECA DE MADEIRA 3A/4A QUALIDADE 7,5 X 7,5CM (3X3)</v>
          </cell>
          <cell r="E773" t="str">
            <v>M</v>
          </cell>
          <cell r="F773">
            <v>1.2</v>
          </cell>
          <cell r="G773">
            <v>3.82</v>
          </cell>
          <cell r="H773">
            <v>4.58</v>
          </cell>
        </row>
        <row r="774">
          <cell r="B774" t="str">
            <v>I</v>
          </cell>
          <cell r="C774">
            <v>4509</v>
          </cell>
          <cell r="D774" t="str">
            <v>PECA DE MADEIRA 3A QUALIDADE 2,5 X 10CM NAO APAREL</v>
          </cell>
          <cell r="E774" t="str">
            <v>M</v>
          </cell>
          <cell r="F774">
            <v>1.53</v>
          </cell>
          <cell r="G774">
            <v>1.96</v>
          </cell>
          <cell r="H774">
            <v>3</v>
          </cell>
        </row>
        <row r="775">
          <cell r="B775" t="str">
            <v>I</v>
          </cell>
          <cell r="C775">
            <v>5061</v>
          </cell>
          <cell r="D775" t="str">
            <v>PREGO DE ACO 18 X 27</v>
          </cell>
          <cell r="E775" t="str">
            <v>KG</v>
          </cell>
          <cell r="F775">
            <v>0.25</v>
          </cell>
          <cell r="G775">
            <v>6.82</v>
          </cell>
          <cell r="H775">
            <v>1.71</v>
          </cell>
        </row>
        <row r="776">
          <cell r="B776" t="str">
            <v>I</v>
          </cell>
          <cell r="C776">
            <v>6212</v>
          </cell>
          <cell r="D776" t="str">
            <v>TABUA MADEIRA 3A QUALIDADE 2,5 X 30,0CM (1 X 12")</v>
          </cell>
          <cell r="E776" t="str">
            <v>M</v>
          </cell>
          <cell r="F776">
            <v>1.17</v>
          </cell>
          <cell r="G776">
            <v>6.94</v>
          </cell>
          <cell r="H776">
            <v>8.1199999999999992</v>
          </cell>
        </row>
        <row r="777">
          <cell r="B777" t="str">
            <v>I</v>
          </cell>
          <cell r="C777">
            <v>7332</v>
          </cell>
          <cell r="D777" t="str">
            <v>AGENTE DE DESFORMA P/ CONCRETO TP DESMOL CD - OTTO</v>
          </cell>
          <cell r="E777" t="str">
            <v>L</v>
          </cell>
          <cell r="F777">
            <v>0.1</v>
          </cell>
          <cell r="G777">
            <v>6.15</v>
          </cell>
          <cell r="H777">
            <v>0.62</v>
          </cell>
        </row>
        <row r="779">
          <cell r="B779" t="str">
            <v>ARMACAO (FORNECIMENTO, CORTE, DOBRA E COLOCAÇÃO) ACO CA-50, DIAM. 6,3 (1/4) À 12,5MM(1/2)</v>
          </cell>
        </row>
        <row r="780">
          <cell r="B780" t="str">
            <v>KG</v>
          </cell>
          <cell r="D780" t="str">
            <v>Total Material</v>
          </cell>
          <cell r="F780" t="str">
            <v>Total Mão de Obra</v>
          </cell>
          <cell r="H780" t="str">
            <v>Total</v>
          </cell>
        </row>
        <row r="781">
          <cell r="B781" t="str">
            <v>74254/002</v>
          </cell>
          <cell r="D781">
            <v>0.79357798165137616</v>
          </cell>
          <cell r="E781">
            <v>5.1899999999999995</v>
          </cell>
          <cell r="F781">
            <v>0.20642201834862389</v>
          </cell>
          <cell r="G781">
            <v>1.35</v>
          </cell>
          <cell r="H781">
            <v>6.5399999999999991</v>
          </cell>
        </row>
        <row r="782">
          <cell r="B782" t="str">
            <v>Tipo do Item</v>
          </cell>
          <cell r="C782" t="str">
            <v>Código</v>
          </cell>
          <cell r="D782" t="str">
            <v>Descrição Básica</v>
          </cell>
          <cell r="E782" t="str">
            <v>Unidade</v>
          </cell>
          <cell r="F782" t="str">
            <v>Coeficiente</v>
          </cell>
          <cell r="G782" t="str">
            <v>Custo Unitário</v>
          </cell>
          <cell r="H782" t="str">
            <v>Total</v>
          </cell>
        </row>
        <row r="783">
          <cell r="B783" t="str">
            <v>I</v>
          </cell>
          <cell r="C783">
            <v>34</v>
          </cell>
          <cell r="D783" t="str">
            <v>ACO CA-50 3/8" (9,52 MM)</v>
          </cell>
          <cell r="E783" t="str">
            <v>KG</v>
          </cell>
          <cell r="F783">
            <v>1.1000000000000001</v>
          </cell>
          <cell r="G783">
            <v>4.5199999999999996</v>
          </cell>
          <cell r="H783">
            <v>4.97</v>
          </cell>
        </row>
        <row r="784">
          <cell r="B784" t="str">
            <v>I</v>
          </cell>
          <cell r="C784">
            <v>6114</v>
          </cell>
          <cell r="D784" t="str">
            <v>AJUDANTE DE ARMADOR</v>
          </cell>
          <cell r="E784" t="str">
            <v>H</v>
          </cell>
          <cell r="F784">
            <v>0.1</v>
          </cell>
          <cell r="G784">
            <v>6</v>
          </cell>
          <cell r="H784">
            <v>0.6</v>
          </cell>
        </row>
        <row r="785">
          <cell r="B785" t="str">
            <v>I</v>
          </cell>
          <cell r="C785">
            <v>337</v>
          </cell>
          <cell r="D785" t="str">
            <v>ARAME RECOZIDO 18 BWG - 1,25MM - 9,60 G/M</v>
          </cell>
          <cell r="E785" t="str">
            <v>KG</v>
          </cell>
          <cell r="F785">
            <v>0.03</v>
          </cell>
          <cell r="G785">
            <v>7.22</v>
          </cell>
          <cell r="H785">
            <v>0.22</v>
          </cell>
        </row>
        <row r="786">
          <cell r="B786" t="str">
            <v>I</v>
          </cell>
          <cell r="C786">
            <v>378</v>
          </cell>
          <cell r="D786" t="str">
            <v>ARMADOR</v>
          </cell>
          <cell r="E786" t="str">
            <v>H</v>
          </cell>
          <cell r="F786">
            <v>0.1</v>
          </cell>
          <cell r="G786">
            <v>7.5</v>
          </cell>
          <cell r="H786">
            <v>0.75</v>
          </cell>
        </row>
        <row r="788">
          <cell r="B788" t="str">
            <v>CONCRETO USINADO BOMBEADO FCK=25MPA, INCLUSIVE COLOCAÇÃO, ESPALHAMENTO E ACABAMENTO</v>
          </cell>
        </row>
        <row r="789">
          <cell r="B789" t="str">
            <v>M3</v>
          </cell>
          <cell r="D789" t="str">
            <v>Total Material</v>
          </cell>
          <cell r="F789" t="str">
            <v>Total Mão de Obra</v>
          </cell>
          <cell r="H789" t="str">
            <v>Total</v>
          </cell>
        </row>
        <row r="790">
          <cell r="B790" t="str">
            <v>74138/003</v>
          </cell>
          <cell r="D790">
            <v>0.96170872691385878</v>
          </cell>
          <cell r="E790">
            <v>341.07</v>
          </cell>
          <cell r="F790">
            <v>3.8291273086141268E-2</v>
          </cell>
          <cell r="G790">
            <v>13.58</v>
          </cell>
          <cell r="H790">
            <v>354.65</v>
          </cell>
        </row>
        <row r="791">
          <cell r="B791" t="str">
            <v>Tipo do Item</v>
          </cell>
          <cell r="C791" t="str">
            <v>Código</v>
          </cell>
          <cell r="D791" t="str">
            <v>Descrição Básica</v>
          </cell>
          <cell r="E791" t="str">
            <v>Unidade</v>
          </cell>
          <cell r="F791" t="str">
            <v>Coeficiente</v>
          </cell>
          <cell r="G791" t="str">
            <v>Custo Unitário</v>
          </cell>
          <cell r="H791" t="str">
            <v>Total</v>
          </cell>
        </row>
        <row r="792">
          <cell r="B792" t="str">
            <v>C - material</v>
          </cell>
          <cell r="C792">
            <v>73468</v>
          </cell>
          <cell r="D792" t="str">
            <v>ARGAMASSA CIMENTO/AREIA 1:3 - PREPARO MECANICO</v>
          </cell>
          <cell r="E792" t="str">
            <v>M3</v>
          </cell>
          <cell r="F792">
            <v>1.2500000000000001E-2</v>
          </cell>
          <cell r="G792">
            <v>253.6</v>
          </cell>
          <cell r="H792">
            <v>3.17</v>
          </cell>
        </row>
        <row r="793">
          <cell r="B793" t="str">
            <v>C - mão-de-obra</v>
          </cell>
          <cell r="C793">
            <v>73468</v>
          </cell>
          <cell r="D793" t="str">
            <v>ARGAMASSA CIMENTO/AREIA 1:3 - PREPARO MECANICO</v>
          </cell>
          <cell r="E793" t="str">
            <v>M3</v>
          </cell>
          <cell r="F793">
            <v>1.2500000000000001E-2</v>
          </cell>
          <cell r="G793">
            <v>17.84</v>
          </cell>
          <cell r="H793">
            <v>0.22</v>
          </cell>
        </row>
        <row r="794">
          <cell r="B794" t="str">
            <v>I</v>
          </cell>
          <cell r="C794">
            <v>6111</v>
          </cell>
          <cell r="D794" t="str">
            <v>SERVENTE</v>
          </cell>
          <cell r="E794" t="str">
            <v>H</v>
          </cell>
          <cell r="F794">
            <v>1.6</v>
          </cell>
          <cell r="G794">
            <v>5.54</v>
          </cell>
          <cell r="H794">
            <v>8.86</v>
          </cell>
        </row>
        <row r="795">
          <cell r="B795" t="str">
            <v>I</v>
          </cell>
          <cell r="C795">
            <v>4750</v>
          </cell>
          <cell r="D795" t="str">
            <v>PEDREIRO</v>
          </cell>
          <cell r="E795" t="str">
            <v>H</v>
          </cell>
          <cell r="F795">
            <v>0.6</v>
          </cell>
          <cell r="G795">
            <v>7.5</v>
          </cell>
          <cell r="H795">
            <v>4.5</v>
          </cell>
        </row>
        <row r="796">
          <cell r="B796" t="str">
            <v>I</v>
          </cell>
          <cell r="C796">
            <v>1527</v>
          </cell>
          <cell r="D796" t="str">
            <v>CONCRETO USINADO BOMBEADO FCK = 25,0 MPA</v>
          </cell>
          <cell r="E796" t="str">
            <v>M3</v>
          </cell>
          <cell r="F796">
            <v>1.05</v>
          </cell>
          <cell r="G796">
            <v>321.81</v>
          </cell>
          <cell r="H796">
            <v>337.9</v>
          </cell>
        </row>
        <row r="799">
          <cell r="B799" t="str">
            <v>TELHAMENTO COM TELHA DE FIBROCIMENTO ONDULADA, ESPESSURA 8MM, INCLUSO JUNTAS DE VEDACAO E ACESSORIOS DE FIXACAO</v>
          </cell>
        </row>
        <row r="800">
          <cell r="B800" t="str">
            <v>M2</v>
          </cell>
          <cell r="D800" t="str">
            <v>Total Material</v>
          </cell>
          <cell r="F800" t="str">
            <v>Total Mão de Obra</v>
          </cell>
          <cell r="H800" t="str">
            <v>Total</v>
          </cell>
        </row>
        <row r="801">
          <cell r="B801" t="str">
            <v>74088/001</v>
          </cell>
          <cell r="D801">
            <v>0.9473587674247983</v>
          </cell>
          <cell r="E801">
            <v>51.650000000000006</v>
          </cell>
          <cell r="F801">
            <v>5.2641232575201757E-2</v>
          </cell>
          <cell r="G801">
            <v>2.87</v>
          </cell>
          <cell r="H801">
            <v>54.52</v>
          </cell>
        </row>
        <row r="802">
          <cell r="B802" t="str">
            <v>Tipo do Item</v>
          </cell>
          <cell r="C802" t="str">
            <v>Código</v>
          </cell>
          <cell r="D802" t="str">
            <v>Descrição Básica</v>
          </cell>
          <cell r="E802" t="str">
            <v>Unidade</v>
          </cell>
          <cell r="F802" t="str">
            <v>Coeficiente</v>
          </cell>
          <cell r="G802" t="str">
            <v>Custo Unitário</v>
          </cell>
          <cell r="H802" t="str">
            <v>Total</v>
          </cell>
        </row>
        <row r="803">
          <cell r="B803" t="str">
            <v>I</v>
          </cell>
          <cell r="C803">
            <v>1607</v>
          </cell>
          <cell r="D803" t="str">
            <v>CONJUNTO ARRUELAS DE VEDACAO 5/16" P/ TELHA FIBROC</v>
          </cell>
          <cell r="E803" t="str">
            <v>CJ</v>
          </cell>
          <cell r="F803">
            <v>1.42</v>
          </cell>
          <cell r="G803">
            <v>0.19</v>
          </cell>
          <cell r="H803">
            <v>0.27</v>
          </cell>
        </row>
        <row r="804">
          <cell r="B804" t="str">
            <v>I</v>
          </cell>
          <cell r="C804">
            <v>4299</v>
          </cell>
          <cell r="D804" t="str">
            <v>PARAFUSO ZINCADO ROSCA SOBERBA 5/16" X 110MM P/ TE</v>
          </cell>
          <cell r="E804" t="str">
            <v>UN</v>
          </cell>
          <cell r="F804">
            <v>1.42</v>
          </cell>
          <cell r="G804">
            <v>0.45</v>
          </cell>
          <cell r="H804">
            <v>0.64</v>
          </cell>
        </row>
        <row r="805">
          <cell r="B805" t="str">
            <v>I</v>
          </cell>
          <cell r="C805">
            <v>6115</v>
          </cell>
          <cell r="D805" t="str">
            <v>AJUDANTE</v>
          </cell>
          <cell r="E805" t="str">
            <v>H</v>
          </cell>
          <cell r="F805">
            <v>0.22</v>
          </cell>
          <cell r="G805">
            <v>5.54</v>
          </cell>
          <cell r="H805">
            <v>1.22</v>
          </cell>
        </row>
        <row r="806">
          <cell r="B806" t="str">
            <v>I</v>
          </cell>
          <cell r="C806">
            <v>7189</v>
          </cell>
          <cell r="D806" t="str">
            <v>TELHA FIBROCIMENTO ONDULADA 8MM - 2,44 X 1,10M</v>
          </cell>
          <cell r="E806" t="str">
            <v>M2</v>
          </cell>
          <cell r="F806">
            <v>1.1499999999999999</v>
          </cell>
          <cell r="G806">
            <v>44.12</v>
          </cell>
          <cell r="H806">
            <v>50.74</v>
          </cell>
        </row>
        <row r="807">
          <cell r="B807" t="str">
            <v>I</v>
          </cell>
          <cell r="C807">
            <v>12869</v>
          </cell>
          <cell r="D807" t="str">
            <v>TELHADISTA</v>
          </cell>
          <cell r="E807" t="str">
            <v>H</v>
          </cell>
          <cell r="F807">
            <v>0.22</v>
          </cell>
          <cell r="G807">
            <v>7.5</v>
          </cell>
          <cell r="H807">
            <v>1.65</v>
          </cell>
        </row>
        <row r="810">
          <cell r="B810" t="str">
            <v>LASTRO DE CONCRETO TRACO 1:3:5, ESPESSURA 8CM</v>
          </cell>
        </row>
        <row r="811">
          <cell r="B811" t="str">
            <v>M2</v>
          </cell>
          <cell r="D811" t="str">
            <v>Total Material</v>
          </cell>
          <cell r="F811" t="str">
            <v>Total Mão de Obra</v>
          </cell>
          <cell r="H811" t="str">
            <v>Total</v>
          </cell>
        </row>
        <row r="812">
          <cell r="B812" t="str">
            <v>73907/001</v>
          </cell>
          <cell r="D812">
            <v>0.5325555137372977</v>
          </cell>
          <cell r="E812">
            <v>14.15</v>
          </cell>
          <cell r="F812">
            <v>0.4674444862627023</v>
          </cell>
          <cell r="G812">
            <v>12.42</v>
          </cell>
          <cell r="H812">
            <v>26.57</v>
          </cell>
        </row>
        <row r="813">
          <cell r="B813" t="str">
            <v>Tipo do Item</v>
          </cell>
          <cell r="C813" t="str">
            <v>Código</v>
          </cell>
          <cell r="D813" t="str">
            <v>Descrição Básica</v>
          </cell>
          <cell r="E813" t="str">
            <v>Unidade</v>
          </cell>
          <cell r="F813" t="str">
            <v>Coeficiente</v>
          </cell>
          <cell r="G813" t="str">
            <v>Custo Unitário</v>
          </cell>
          <cell r="H813" t="str">
            <v>Total</v>
          </cell>
        </row>
        <row r="814">
          <cell r="B814" t="str">
            <v>C - material</v>
          </cell>
          <cell r="C814" t="str">
            <v>73936/003</v>
          </cell>
          <cell r="D814" t="str">
            <v>CONCRETO 1:2,5:5 ( 9 MPA),C/ BRITA 1 E2, C/BETONE</v>
          </cell>
          <cell r="E814" t="str">
            <v>M3</v>
          </cell>
          <cell r="F814">
            <v>0.08</v>
          </cell>
          <cell r="G814">
            <v>176.89999999999998</v>
          </cell>
          <cell r="H814">
            <v>14.15</v>
          </cell>
        </row>
        <row r="815">
          <cell r="B815" t="str">
            <v>C - mão-de-obra</v>
          </cell>
          <cell r="C815" t="str">
            <v>73936/003</v>
          </cell>
          <cell r="D815" t="str">
            <v>CONCRETO 1:2,5:5 ( 9 MPA),C/ BRITA 1 E2, C/BETONE</v>
          </cell>
          <cell r="E815" t="str">
            <v>M3</v>
          </cell>
          <cell r="F815">
            <v>0.08</v>
          </cell>
          <cell r="G815">
            <v>39.120000000000005</v>
          </cell>
          <cell r="H815">
            <v>3.13</v>
          </cell>
        </row>
        <row r="816">
          <cell r="B816" t="str">
            <v>I</v>
          </cell>
          <cell r="C816">
            <v>4750</v>
          </cell>
          <cell r="D816" t="str">
            <v>PEDREIRO</v>
          </cell>
          <cell r="E816" t="str">
            <v>H</v>
          </cell>
          <cell r="F816">
            <v>0.5</v>
          </cell>
          <cell r="G816">
            <v>7.5</v>
          </cell>
          <cell r="H816">
            <v>3.75</v>
          </cell>
        </row>
        <row r="817">
          <cell r="B817" t="str">
            <v>I</v>
          </cell>
          <cell r="C817">
            <v>6115</v>
          </cell>
          <cell r="D817" t="str">
            <v>AJUDANTE</v>
          </cell>
          <cell r="E817" t="str">
            <v>H</v>
          </cell>
          <cell r="F817">
            <v>1</v>
          </cell>
          <cell r="G817">
            <v>5.54</v>
          </cell>
          <cell r="H817">
            <v>5.54</v>
          </cell>
        </row>
        <row r="819">
          <cell r="B819" t="str">
            <v>LASTRO DE BRITA Nº 2 APILOADA MANUALMENTE COM MAÇO DE ATÉ 30 KG</v>
          </cell>
        </row>
        <row r="820">
          <cell r="B820" t="str">
            <v>M3</v>
          </cell>
          <cell r="D820" t="str">
            <v>Total Material</v>
          </cell>
          <cell r="F820" t="str">
            <v>Total Mão de Obra</v>
          </cell>
          <cell r="H820" t="str">
            <v>Total</v>
          </cell>
        </row>
        <row r="821">
          <cell r="B821" t="str">
            <v>74164/001</v>
          </cell>
          <cell r="D821">
            <v>0.82727981293842545</v>
          </cell>
          <cell r="E821">
            <v>53.07</v>
          </cell>
          <cell r="F821">
            <v>0.17272018706157441</v>
          </cell>
          <cell r="G821">
            <v>11.08</v>
          </cell>
          <cell r="H821">
            <v>64.150000000000006</v>
          </cell>
        </row>
        <row r="822">
          <cell r="B822" t="str">
            <v>Tipo do Item</v>
          </cell>
          <cell r="C822" t="str">
            <v>Código</v>
          </cell>
          <cell r="D822" t="str">
            <v>Descrição Básica</v>
          </cell>
          <cell r="E822" t="str">
            <v>Unidade</v>
          </cell>
          <cell r="F822" t="str">
            <v>Coeficiente</v>
          </cell>
          <cell r="G822" t="str">
            <v>Custo Unitário</v>
          </cell>
          <cell r="H822" t="str">
            <v>Total</v>
          </cell>
        </row>
        <row r="823">
          <cell r="B823" t="str">
            <v>I</v>
          </cell>
          <cell r="C823">
            <v>4718</v>
          </cell>
          <cell r="D823" t="str">
            <v>PEDRA BRITADA N. 2 OU 25 MM</v>
          </cell>
          <cell r="E823" t="str">
            <v>M3</v>
          </cell>
          <cell r="F823">
            <v>1.05</v>
          </cell>
          <cell r="G823">
            <v>50.54</v>
          </cell>
          <cell r="H823">
            <v>53.07</v>
          </cell>
        </row>
        <row r="824">
          <cell r="B824" t="str">
            <v>I</v>
          </cell>
          <cell r="C824">
            <v>6111</v>
          </cell>
          <cell r="D824" t="str">
            <v>SERVENTE</v>
          </cell>
          <cell r="E824" t="str">
            <v>H</v>
          </cell>
          <cell r="F824">
            <v>2</v>
          </cell>
          <cell r="G824">
            <v>5.54</v>
          </cell>
          <cell r="H824">
            <v>11.08</v>
          </cell>
        </row>
        <row r="827">
          <cell r="B827" t="str">
            <v>ALVENARIA EM TIJOLO CERAMICO FURADO 10X15X20CM, 1/2 VEZ, ASSENTADO EM ARGAMASSA TRACO 1:4 (CIMENTO E AREIA)</v>
          </cell>
        </row>
        <row r="828">
          <cell r="B828" t="str">
            <v>M2</v>
          </cell>
          <cell r="D828" t="str">
            <v>Total Material</v>
          </cell>
          <cell r="F828" t="str">
            <v>Total Mão de Obra</v>
          </cell>
          <cell r="H828" t="str">
            <v>Total</v>
          </cell>
        </row>
        <row r="829">
          <cell r="B829" t="str">
            <v>73935/005</v>
          </cell>
          <cell r="D829">
            <v>0.51072066706372843</v>
          </cell>
          <cell r="E829">
            <v>17.149999999999999</v>
          </cell>
          <cell r="F829">
            <v>0.48927933293627163</v>
          </cell>
          <cell r="G829">
            <v>16.43</v>
          </cell>
          <cell r="H829">
            <v>33.58</v>
          </cell>
        </row>
        <row r="830">
          <cell r="B830" t="str">
            <v>Tipo do Item</v>
          </cell>
          <cell r="C830" t="str">
            <v>Código</v>
          </cell>
          <cell r="D830" t="str">
            <v>Descrição Básica</v>
          </cell>
          <cell r="E830" t="str">
            <v>Unidade</v>
          </cell>
          <cell r="F830" t="str">
            <v>Coeficiente</v>
          </cell>
          <cell r="G830" t="str">
            <v>Custo Unitário</v>
          </cell>
          <cell r="H830" t="str">
            <v>Total</v>
          </cell>
        </row>
        <row r="831">
          <cell r="B831" t="str">
            <v>C - material</v>
          </cell>
          <cell r="C831">
            <v>4885</v>
          </cell>
          <cell r="D831" t="str">
            <v>ARGAMASSA TRACO 1:4 (CIMENTO E AREIA), PREPARO MAN</v>
          </cell>
          <cell r="E831" t="str">
            <v>M3</v>
          </cell>
          <cell r="F831">
            <v>1.4E-2</v>
          </cell>
          <cell r="G831">
            <v>206.57</v>
          </cell>
          <cell r="H831">
            <v>2.89</v>
          </cell>
        </row>
        <row r="832">
          <cell r="B832" t="str">
            <v>C - mão-de-obra</v>
          </cell>
          <cell r="C832">
            <v>4885</v>
          </cell>
          <cell r="D832" t="str">
            <v>ARGAMASSA TRACO 1:4 (CIMENTO E AREIA), PREPARO MAN</v>
          </cell>
          <cell r="E832" t="str">
            <v>M3</v>
          </cell>
          <cell r="F832">
            <v>1.4E-2</v>
          </cell>
          <cell r="G832">
            <v>55.4</v>
          </cell>
          <cell r="H832">
            <v>0.78</v>
          </cell>
        </row>
        <row r="833">
          <cell r="B833" t="str">
            <v>I</v>
          </cell>
          <cell r="C833">
            <v>4750</v>
          </cell>
          <cell r="D833" t="str">
            <v>PEDREIRO</v>
          </cell>
          <cell r="E833" t="str">
            <v>H</v>
          </cell>
          <cell r="F833">
            <v>1.2</v>
          </cell>
          <cell r="G833">
            <v>7.5</v>
          </cell>
          <cell r="H833">
            <v>9</v>
          </cell>
        </row>
        <row r="834">
          <cell r="B834" t="str">
            <v>I</v>
          </cell>
          <cell r="C834">
            <v>6111</v>
          </cell>
          <cell r="D834" t="str">
            <v>SERVENTE</v>
          </cell>
          <cell r="E834" t="str">
            <v>H</v>
          </cell>
          <cell r="F834">
            <v>1.2</v>
          </cell>
          <cell r="G834">
            <v>5.54</v>
          </cell>
          <cell r="H834">
            <v>6.65</v>
          </cell>
        </row>
        <row r="835">
          <cell r="B835" t="str">
            <v>I</v>
          </cell>
          <cell r="C835">
            <v>7267</v>
          </cell>
          <cell r="D835" t="str">
            <v>TIJOLO CERAMICO FURADO 6 FUROS 10 X 15 X 20CM</v>
          </cell>
          <cell r="E835" t="str">
            <v>UN</v>
          </cell>
          <cell r="F835">
            <v>31</v>
          </cell>
          <cell r="G835">
            <v>0.46</v>
          </cell>
          <cell r="H835">
            <v>14.26</v>
          </cell>
        </row>
        <row r="837">
          <cell r="B837" t="str">
            <v>ALVENARIA EM TIJOLO CERAMICO FURADO 10X10X20CM, 1 VEZ, ASSENTADO EM ARGAMASSA TRACO 1:8 (CIMENTO E AREIA)</v>
          </cell>
        </row>
        <row r="838">
          <cell r="B838" t="str">
            <v>M2</v>
          </cell>
          <cell r="D838" t="str">
            <v>Total Material</v>
          </cell>
          <cell r="F838" t="str">
            <v>Total Mão de Obra</v>
          </cell>
          <cell r="H838" t="str">
            <v>Total</v>
          </cell>
        </row>
        <row r="839">
          <cell r="B839" t="str">
            <v>73935/004</v>
          </cell>
          <cell r="D839">
            <v>0.70172684458398737</v>
          </cell>
          <cell r="E839">
            <v>44.699999999999996</v>
          </cell>
          <cell r="F839">
            <v>0.29827315541601257</v>
          </cell>
          <cell r="G839">
            <v>19</v>
          </cell>
          <cell r="H839">
            <v>63.699999999999996</v>
          </cell>
        </row>
        <row r="840">
          <cell r="B840" t="str">
            <v>Tipo do Item</v>
          </cell>
          <cell r="C840" t="str">
            <v>Código</v>
          </cell>
          <cell r="D840" t="str">
            <v>Descrição Básica</v>
          </cell>
          <cell r="E840" t="str">
            <v>Unidade</v>
          </cell>
          <cell r="F840" t="str">
            <v>Coeficiente</v>
          </cell>
          <cell r="G840" t="str">
            <v>Custo Unitário</v>
          </cell>
          <cell r="H840" t="str">
            <v>Total</v>
          </cell>
        </row>
        <row r="841">
          <cell r="B841" t="str">
            <v>C - material</v>
          </cell>
          <cell r="C841">
            <v>4885</v>
          </cell>
          <cell r="D841" t="str">
            <v>ARGAMASSA TRACO 1:8 (CIMENTO E AREIA), PREPARO MAN</v>
          </cell>
          <cell r="E841" t="str">
            <v>M3</v>
          </cell>
          <cell r="F841">
            <v>3.5999999999999997E-2</v>
          </cell>
          <cell r="G841">
            <v>206.57</v>
          </cell>
          <cell r="H841">
            <v>7.44</v>
          </cell>
        </row>
        <row r="842">
          <cell r="B842" t="str">
            <v>C - mão-de-obra</v>
          </cell>
          <cell r="C842">
            <v>4885</v>
          </cell>
          <cell r="D842" t="str">
            <v>ARGAMASSA TRACO 1:8 (CIMENTO E AREIA), PREPARO MAN</v>
          </cell>
          <cell r="E842" t="str">
            <v>M3</v>
          </cell>
          <cell r="F842">
            <v>3.5999999999999997E-2</v>
          </cell>
          <cell r="G842">
            <v>55.4</v>
          </cell>
          <cell r="H842">
            <v>1.99</v>
          </cell>
        </row>
        <row r="843">
          <cell r="B843" t="str">
            <v>I</v>
          </cell>
          <cell r="C843">
            <v>4750</v>
          </cell>
          <cell r="D843" t="str">
            <v>PEDREIRO</v>
          </cell>
          <cell r="E843" t="str">
            <v>H</v>
          </cell>
          <cell r="F843">
            <v>2.5</v>
          </cell>
          <cell r="G843">
            <v>7.5</v>
          </cell>
          <cell r="H843">
            <v>18.75</v>
          </cell>
        </row>
        <row r="844">
          <cell r="B844" t="str">
            <v>I</v>
          </cell>
          <cell r="C844">
            <v>6111</v>
          </cell>
          <cell r="D844" t="str">
            <v>SERVENTE</v>
          </cell>
          <cell r="E844" t="str">
            <v>H</v>
          </cell>
          <cell r="F844">
            <v>3.07</v>
          </cell>
          <cell r="G844">
            <v>5.54</v>
          </cell>
          <cell r="H844">
            <v>17.010000000000002</v>
          </cell>
        </row>
        <row r="845">
          <cell r="B845" t="str">
            <v>I</v>
          </cell>
          <cell r="C845">
            <v>7267</v>
          </cell>
          <cell r="D845" t="str">
            <v>TIJOLO CERAMICO FURADO 6 FUROS 10 X 10 X 20CM</v>
          </cell>
          <cell r="E845" t="str">
            <v>UN</v>
          </cell>
          <cell r="F845">
            <v>81</v>
          </cell>
          <cell r="G845">
            <v>0.46</v>
          </cell>
          <cell r="H845">
            <v>37.26</v>
          </cell>
        </row>
        <row r="847">
          <cell r="B847" t="str">
            <v>ALVENARIA COM BLOCOS DE CONCRETO CELULAR 10X30X60CM, ESPESSURA 10CM, ASSENTADOS COM ARGAMASSA TRACO 1:2:9 (CIMENTO, CAL E AREIA) PREPARO MANU</v>
          </cell>
        </row>
        <row r="848">
          <cell r="B848" t="str">
            <v>M2</v>
          </cell>
          <cell r="D848" t="str">
            <v>Total Material</v>
          </cell>
          <cell r="F848" t="str">
            <v>Total Mão de Obra</v>
          </cell>
          <cell r="H848" t="str">
            <v>Total</v>
          </cell>
        </row>
        <row r="849">
          <cell r="B849" t="str">
            <v>73863/001</v>
          </cell>
          <cell r="D849">
            <v>0.92549588776003877</v>
          </cell>
          <cell r="E849">
            <v>38.26</v>
          </cell>
          <cell r="F849">
            <v>7.4504112239961298E-2</v>
          </cell>
          <cell r="G849">
            <v>3.08</v>
          </cell>
          <cell r="H849">
            <v>41.339999999999996</v>
          </cell>
        </row>
        <row r="850">
          <cell r="B850" t="str">
            <v>Tipo do Item</v>
          </cell>
          <cell r="C850" t="str">
            <v>Código</v>
          </cell>
          <cell r="D850" t="str">
            <v>Descrição Básica</v>
          </cell>
          <cell r="E850" t="str">
            <v>Unidade</v>
          </cell>
          <cell r="F850" t="str">
            <v>Coeficiente</v>
          </cell>
          <cell r="G850" t="str">
            <v>Custo Unitário</v>
          </cell>
          <cell r="H850" t="str">
            <v>Total</v>
          </cell>
        </row>
        <row r="851">
          <cell r="B851" t="str">
            <v>I</v>
          </cell>
          <cell r="C851">
            <v>367</v>
          </cell>
          <cell r="D851" t="str">
            <v>AREIA GROSSA</v>
          </cell>
          <cell r="E851" t="str">
            <v>M3</v>
          </cell>
          <cell r="F851">
            <v>7.3000000000000001E-3</v>
          </cell>
          <cell r="G851">
            <v>33.78</v>
          </cell>
          <cell r="H851">
            <v>0.25</v>
          </cell>
        </row>
        <row r="852">
          <cell r="B852" t="str">
            <v>I</v>
          </cell>
          <cell r="C852">
            <v>1107</v>
          </cell>
          <cell r="D852" t="str">
            <v>CAL VIRGEM</v>
          </cell>
          <cell r="E852" t="str">
            <v>KG</v>
          </cell>
          <cell r="F852">
            <v>0.97199999999999998</v>
          </cell>
          <cell r="G852">
            <v>0.27</v>
          </cell>
          <cell r="H852">
            <v>0.26</v>
          </cell>
        </row>
        <row r="853">
          <cell r="B853" t="str">
            <v>I</v>
          </cell>
          <cell r="C853">
            <v>1379</v>
          </cell>
          <cell r="D853" t="str">
            <v>CIMENTO PORTLAND COMUM CP I- 32</v>
          </cell>
          <cell r="E853" t="str">
            <v>KG</v>
          </cell>
          <cell r="F853">
            <v>0.97199999999999998</v>
          </cell>
          <cell r="G853">
            <v>0.46</v>
          </cell>
          <cell r="H853">
            <v>0.45</v>
          </cell>
        </row>
        <row r="854">
          <cell r="B854" t="str">
            <v>I</v>
          </cell>
          <cell r="C854">
            <v>6111</v>
          </cell>
          <cell r="D854" t="str">
            <v>SERVENTE</v>
          </cell>
          <cell r="E854" t="str">
            <v>H</v>
          </cell>
          <cell r="F854">
            <v>0.15</v>
          </cell>
          <cell r="G854">
            <v>5.54</v>
          </cell>
          <cell r="H854">
            <v>0.83</v>
          </cell>
        </row>
        <row r="855">
          <cell r="B855" t="str">
            <v>I</v>
          </cell>
          <cell r="C855">
            <v>674</v>
          </cell>
          <cell r="D855" t="str">
            <v>BLOCO VEDACAO CONCRETO CELULAR 10 X 30 X 60CM</v>
          </cell>
          <cell r="E855" t="str">
            <v>M2</v>
          </cell>
          <cell r="F855">
            <v>1.03</v>
          </cell>
          <cell r="G855">
            <v>36.21</v>
          </cell>
          <cell r="H855">
            <v>37.299999999999997</v>
          </cell>
        </row>
        <row r="856">
          <cell r="B856" t="str">
            <v>I</v>
          </cell>
          <cell r="C856">
            <v>4750</v>
          </cell>
          <cell r="D856" t="str">
            <v>PEDREIRO</v>
          </cell>
          <cell r="E856" t="str">
            <v>H</v>
          </cell>
          <cell r="F856">
            <v>0.3</v>
          </cell>
          <cell r="G856">
            <v>7.5</v>
          </cell>
          <cell r="H856">
            <v>2.25</v>
          </cell>
        </row>
        <row r="858">
          <cell r="B858" t="str">
            <v>ALVENARIA EM TIJOLO CERAMICO FURADO 10X15X20CM, 1 VEZ, ASSENTADO EM ARGAMASSA TRACO 1:4 (CIMENTO E AREIA)</v>
          </cell>
        </row>
        <row r="859">
          <cell r="B859" t="str">
            <v>M2</v>
          </cell>
          <cell r="D859" t="str">
            <v>Total Material</v>
          </cell>
          <cell r="F859" t="str">
            <v>Total Mão de Obra</v>
          </cell>
          <cell r="H859" t="str">
            <v>Total</v>
          </cell>
        </row>
        <row r="860">
          <cell r="B860" t="str">
            <v>73935/005</v>
          </cell>
          <cell r="D860">
            <v>0.59868099658036156</v>
          </cell>
          <cell r="E860">
            <v>24.51</v>
          </cell>
          <cell r="F860">
            <v>0.4013190034196385</v>
          </cell>
          <cell r="G860">
            <v>16.43</v>
          </cell>
          <cell r="H860">
            <v>40.94</v>
          </cell>
        </row>
        <row r="861">
          <cell r="B861" t="str">
            <v>Tipo do Item</v>
          </cell>
          <cell r="C861" t="str">
            <v>Código</v>
          </cell>
          <cell r="D861" t="str">
            <v>Descrição Básica</v>
          </cell>
          <cell r="E861" t="str">
            <v>Unidade</v>
          </cell>
          <cell r="F861" t="str">
            <v>Coeficiente</v>
          </cell>
          <cell r="G861" t="str">
            <v>Custo Unitário</v>
          </cell>
          <cell r="H861" t="str">
            <v>Total</v>
          </cell>
        </row>
        <row r="862">
          <cell r="B862" t="str">
            <v>C - material</v>
          </cell>
          <cell r="C862">
            <v>4885</v>
          </cell>
          <cell r="D862" t="str">
            <v>ARGAMASSA TRACO 1:4 (CIMENTO E AREIA), PREPARO MAN</v>
          </cell>
          <cell r="E862" t="str">
            <v>M3</v>
          </cell>
          <cell r="F862">
            <v>1.4E-2</v>
          </cell>
          <cell r="G862">
            <v>206.57</v>
          </cell>
          <cell r="H862">
            <v>2.89</v>
          </cell>
        </row>
        <row r="863">
          <cell r="B863" t="str">
            <v>C - mão-de-obra</v>
          </cell>
          <cell r="C863">
            <v>4885</v>
          </cell>
          <cell r="D863" t="str">
            <v>ARGAMASSA TRACO 1:4 (CIMENTO E AREIA), PREPARO MAN</v>
          </cell>
          <cell r="E863" t="str">
            <v>M3</v>
          </cell>
          <cell r="F863">
            <v>1.4E-2</v>
          </cell>
          <cell r="G863">
            <v>55.4</v>
          </cell>
          <cell r="H863">
            <v>0.78</v>
          </cell>
        </row>
        <row r="864">
          <cell r="B864" t="str">
            <v>I</v>
          </cell>
          <cell r="C864">
            <v>4750</v>
          </cell>
          <cell r="D864" t="str">
            <v>PEDREIRO</v>
          </cell>
          <cell r="E864" t="str">
            <v>H</v>
          </cell>
          <cell r="F864">
            <v>1.2</v>
          </cell>
          <cell r="G864">
            <v>7.5</v>
          </cell>
          <cell r="H864">
            <v>9</v>
          </cell>
        </row>
        <row r="865">
          <cell r="B865" t="str">
            <v>I</v>
          </cell>
          <cell r="C865">
            <v>6111</v>
          </cell>
          <cell r="D865" t="str">
            <v>SERVENTE</v>
          </cell>
          <cell r="E865" t="str">
            <v>H</v>
          </cell>
          <cell r="F865">
            <v>1.2</v>
          </cell>
          <cell r="G865">
            <v>5.54</v>
          </cell>
          <cell r="H865">
            <v>6.65</v>
          </cell>
        </row>
        <row r="866">
          <cell r="B866" t="str">
            <v>I</v>
          </cell>
          <cell r="C866">
            <v>7267</v>
          </cell>
          <cell r="D866" t="str">
            <v>TIJOLO CERAMICO FURADO 6 FUROS 10 X 15 X 20CM</v>
          </cell>
          <cell r="E866" t="str">
            <v>UN</v>
          </cell>
          <cell r="F866">
            <v>47</v>
          </cell>
          <cell r="G866">
            <v>0.46</v>
          </cell>
          <cell r="H866">
            <v>21.62</v>
          </cell>
        </row>
        <row r="868">
          <cell r="B868" t="str">
            <v>ASSENTO PARA VASO SANITARIO ( PP )- FORNECIMENTO E INSTALACAO</v>
          </cell>
        </row>
        <row r="869">
          <cell r="B869" t="str">
            <v>UD</v>
          </cell>
          <cell r="D869" t="str">
            <v>Total Material</v>
          </cell>
          <cell r="F869" t="str">
            <v>Total Mão de Obra</v>
          </cell>
          <cell r="H869" t="str">
            <v>Total</v>
          </cell>
        </row>
        <row r="870">
          <cell r="B870" t="str">
            <v>74230/001</v>
          </cell>
          <cell r="D870">
            <v>0.98975286317058464</v>
          </cell>
          <cell r="E870">
            <v>16.420000000000002</v>
          </cell>
          <cell r="F870">
            <v>1.0247136829415309E-2</v>
          </cell>
          <cell r="G870">
            <v>0.17</v>
          </cell>
          <cell r="H870">
            <v>16.590000000000003</v>
          </cell>
        </row>
        <row r="871">
          <cell r="B871" t="str">
            <v>Tipo do Item</v>
          </cell>
          <cell r="C871" t="str">
            <v>Código</v>
          </cell>
          <cell r="D871" t="str">
            <v>Descrição Básica</v>
          </cell>
          <cell r="E871" t="str">
            <v>Unidade</v>
          </cell>
          <cell r="F871" t="str">
            <v>Coeficiente</v>
          </cell>
          <cell r="G871" t="str">
            <v>Custo Unitário</v>
          </cell>
          <cell r="H871" t="str">
            <v>Total</v>
          </cell>
        </row>
        <row r="872">
          <cell r="B872" t="str">
            <v>I</v>
          </cell>
          <cell r="C872">
            <v>377</v>
          </cell>
          <cell r="D872" t="str">
            <v>TAMPO PLASTICO STANDARD P/ VASO SANITARIO</v>
          </cell>
          <cell r="E872" t="str">
            <v>UN</v>
          </cell>
          <cell r="F872">
            <v>1</v>
          </cell>
          <cell r="G872">
            <v>16.420000000000002</v>
          </cell>
          <cell r="H872">
            <v>16.420000000000002</v>
          </cell>
        </row>
        <row r="873">
          <cell r="B873" t="str">
            <v>I</v>
          </cell>
          <cell r="C873">
            <v>6111</v>
          </cell>
          <cell r="D873" t="str">
            <v>SERVENTE</v>
          </cell>
          <cell r="E873" t="str">
            <v>H</v>
          </cell>
          <cell r="F873">
            <v>0.03</v>
          </cell>
          <cell r="G873">
            <v>5.54</v>
          </cell>
          <cell r="H873">
            <v>0.17</v>
          </cell>
        </row>
        <row r="875">
          <cell r="B875" t="str">
            <v>LAVATORIO LOUCA BRANCA P/ COLUNA, COM CONJUNTO PARA FIXACAO - FORNECIMENTO E INSTALACAO</v>
          </cell>
        </row>
        <row r="876">
          <cell r="B876" t="str">
            <v>UD</v>
          </cell>
          <cell r="D876" t="str">
            <v>Total Material</v>
          </cell>
          <cell r="F876" t="str">
            <v>Total Mão de Obra</v>
          </cell>
          <cell r="H876" t="str">
            <v>Total</v>
          </cell>
        </row>
        <row r="877">
          <cell r="B877" t="str">
            <v>74057/002</v>
          </cell>
          <cell r="D877">
            <v>0.65341182123978847</v>
          </cell>
          <cell r="E877">
            <v>54.39</v>
          </cell>
          <cell r="F877">
            <v>0.34658817876021142</v>
          </cell>
          <cell r="G877">
            <v>28.85</v>
          </cell>
          <cell r="H877">
            <v>83.240000000000009</v>
          </cell>
        </row>
        <row r="878">
          <cell r="B878" t="str">
            <v>Tipo do Item</v>
          </cell>
          <cell r="C878" t="str">
            <v>Código</v>
          </cell>
          <cell r="D878" t="str">
            <v>Descrição Básica</v>
          </cell>
          <cell r="E878" t="str">
            <v>Unidade</v>
          </cell>
          <cell r="F878" t="str">
            <v>Coeficiente</v>
          </cell>
          <cell r="G878" t="str">
            <v>Custo Unitário</v>
          </cell>
          <cell r="H878" t="str">
            <v>Total</v>
          </cell>
        </row>
        <row r="879">
          <cell r="B879" t="str">
            <v>I</v>
          </cell>
          <cell r="C879">
            <v>2696</v>
          </cell>
          <cell r="D879" t="str">
            <v>ENCANADOR OU BOMBEIRO HIDRAULICO</v>
          </cell>
          <cell r="E879" t="str">
            <v>H</v>
          </cell>
          <cell r="F879">
            <v>2.1</v>
          </cell>
          <cell r="G879">
            <v>7.63</v>
          </cell>
          <cell r="H879">
            <v>16.02</v>
          </cell>
        </row>
        <row r="880">
          <cell r="B880" t="str">
            <v>I</v>
          </cell>
          <cell r="C880">
            <v>3146</v>
          </cell>
          <cell r="D880" t="str">
            <v>FITA VEDA ROSCA EM ROLOS 18MMX10M</v>
          </cell>
          <cell r="E880" t="str">
            <v>UN</v>
          </cell>
          <cell r="F880">
            <v>0.04</v>
          </cell>
          <cell r="G880">
            <v>1.79</v>
          </cell>
          <cell r="H880">
            <v>7.0000000000000007E-2</v>
          </cell>
        </row>
        <row r="881">
          <cell r="B881" t="str">
            <v>I</v>
          </cell>
          <cell r="C881">
            <v>4351</v>
          </cell>
          <cell r="D881" t="str">
            <v>PARAFUSO NIQUELADO P/ FIXAR PECA SANITARIA - INCL PORCA CEGA, ARRUELA E BUCHA DE NYLON S-8</v>
          </cell>
          <cell r="E881" t="str">
            <v>UN</v>
          </cell>
          <cell r="F881">
            <v>2</v>
          </cell>
          <cell r="G881">
            <v>1.1499999999999999</v>
          </cell>
          <cell r="H881">
            <v>2.2999999999999998</v>
          </cell>
        </row>
        <row r="882">
          <cell r="B882" t="str">
            <v>I</v>
          </cell>
          <cell r="C882">
            <v>6116</v>
          </cell>
          <cell r="D882" t="str">
            <v>AJUDANTE DE ENCANADOR</v>
          </cell>
          <cell r="E882" t="str">
            <v>H</v>
          </cell>
          <cell r="F882">
            <v>2.1</v>
          </cell>
          <cell r="G882">
            <v>6.11</v>
          </cell>
          <cell r="H882">
            <v>12.83</v>
          </cell>
        </row>
        <row r="883">
          <cell r="B883" t="str">
            <v>I</v>
          </cell>
          <cell r="C883">
            <v>6149</v>
          </cell>
          <cell r="D883" t="str">
            <v>SIFAO PLASTICO P/ LAVATORIO/PIA TIPO COPO 1\"</v>
          </cell>
          <cell r="E883" t="str">
            <v>UN</v>
          </cell>
          <cell r="F883">
            <v>1</v>
          </cell>
          <cell r="G883">
            <v>6.43</v>
          </cell>
          <cell r="H883">
            <v>6.43</v>
          </cell>
        </row>
        <row r="884">
          <cell r="B884" t="str">
            <v>I</v>
          </cell>
          <cell r="C884">
            <v>6158</v>
          </cell>
          <cell r="D884" t="str">
            <v>VALVULA EM PLASTICO BRANCO 1\" SEM UNHO C/ LADRAO P/ LAVATORIO</v>
          </cell>
          <cell r="E884" t="str">
            <v>UN</v>
          </cell>
          <cell r="F884">
            <v>1</v>
          </cell>
          <cell r="G884">
            <v>1.84</v>
          </cell>
          <cell r="H884">
            <v>1.84</v>
          </cell>
        </row>
        <row r="885">
          <cell r="B885" t="str">
            <v>I</v>
          </cell>
          <cell r="C885">
            <v>10425</v>
          </cell>
          <cell r="D885" t="str">
            <v>LAVATORIO LOUCA BRANCA SUSPENSO 29,5 X 39,0CM OU EQUIV-PADRAO POPULAR</v>
          </cell>
          <cell r="E885" t="str">
            <v>UN</v>
          </cell>
          <cell r="F885">
            <v>1</v>
          </cell>
          <cell r="G885">
            <v>43.75</v>
          </cell>
          <cell r="H885">
            <v>43.75</v>
          </cell>
        </row>
        <row r="887">
          <cell r="B887" t="str">
            <v>TORNEIRA CROMADA DE BANCADA PARA LAVATORIO,  COM ENGATE FLEXIVEL EM METAL CROMADO 1/2"X30CM- FORNECIMENTO E INSTALACAO</v>
          </cell>
        </row>
        <row r="888">
          <cell r="B888" t="str">
            <v>UD</v>
          </cell>
          <cell r="D888" t="str">
            <v>Total Material</v>
          </cell>
          <cell r="F888" t="str">
            <v>Total Mão de Obra</v>
          </cell>
          <cell r="H888" t="str">
            <v>Total</v>
          </cell>
        </row>
        <row r="889">
          <cell r="B889" t="str">
            <v>73949/005</v>
          </cell>
          <cell r="D889">
            <v>0.82168530351437696</v>
          </cell>
          <cell r="E889">
            <v>41.15</v>
          </cell>
          <cell r="F889">
            <v>0.17831469648562301</v>
          </cell>
          <cell r="G889">
            <v>8.93</v>
          </cell>
          <cell r="H889">
            <v>50.08</v>
          </cell>
        </row>
        <row r="890">
          <cell r="B890" t="str">
            <v>Tipo do Item</v>
          </cell>
          <cell r="C890" t="str">
            <v>Código</v>
          </cell>
          <cell r="D890" t="str">
            <v>Descrição Básica</v>
          </cell>
          <cell r="E890" t="str">
            <v>Unidade</v>
          </cell>
          <cell r="F890" t="str">
            <v>Coeficiente</v>
          </cell>
          <cell r="G890" t="str">
            <v>Custo Unitário</v>
          </cell>
          <cell r="H890" t="str">
            <v>Total</v>
          </cell>
        </row>
        <row r="891">
          <cell r="B891" t="str">
            <v>I</v>
          </cell>
          <cell r="C891">
            <v>2696</v>
          </cell>
          <cell r="D891" t="str">
            <v xml:space="preserve"> ENCANADOR OU BOMBEIRO HIDRAULICO  </v>
          </cell>
          <cell r="E891" t="str">
            <v xml:space="preserve"> H  </v>
          </cell>
          <cell r="F891">
            <v>0.65</v>
          </cell>
          <cell r="G891">
            <v>7.63</v>
          </cell>
          <cell r="H891">
            <v>4.96</v>
          </cell>
        </row>
        <row r="892">
          <cell r="B892" t="str">
            <v>I</v>
          </cell>
          <cell r="C892">
            <v>3146</v>
          </cell>
          <cell r="D892" t="str">
            <v xml:space="preserve"> FITA VEDA ROSCA EM ROLOS 18MMX10M  </v>
          </cell>
          <cell r="E892" t="str">
            <v xml:space="preserve"> UN  </v>
          </cell>
          <cell r="F892">
            <v>2.8000000000000001E-2</v>
          </cell>
          <cell r="G892">
            <v>1.79</v>
          </cell>
          <cell r="H892">
            <v>0.05</v>
          </cell>
        </row>
        <row r="893">
          <cell r="B893" t="str">
            <v>I</v>
          </cell>
          <cell r="C893">
            <v>6116</v>
          </cell>
          <cell r="D893" t="str">
            <v xml:space="preserve"> AJUDANTE DE ENCANADOR  </v>
          </cell>
          <cell r="E893" t="str">
            <v xml:space="preserve"> H  </v>
          </cell>
          <cell r="F893">
            <v>0.65</v>
          </cell>
          <cell r="G893">
            <v>6.11</v>
          </cell>
          <cell r="H893">
            <v>3.97</v>
          </cell>
        </row>
        <row r="894">
          <cell r="B894" t="str">
            <v>I</v>
          </cell>
          <cell r="C894">
            <v>11683</v>
          </cell>
          <cell r="D894" t="str">
            <v xml:space="preserve"> ENGATE OU RABICHO FLEXIVEL EM METAL CROMADO 1/2" x 30CM  </v>
          </cell>
          <cell r="E894" t="str">
            <v xml:space="preserve"> UN  </v>
          </cell>
          <cell r="F894">
            <v>1</v>
          </cell>
          <cell r="G894">
            <v>17.399999999999999</v>
          </cell>
          <cell r="H894">
            <v>17.399999999999999</v>
          </cell>
        </row>
        <row r="895">
          <cell r="B895" t="str">
            <v>I</v>
          </cell>
          <cell r="C895">
            <v>13415</v>
          </cell>
          <cell r="D895" t="str">
            <v xml:space="preserve"> TORNEIRA CROMADA 1/2" OU 3/4" PARA LAVATORIO EM METAL CROMADO POLIDO   </v>
          </cell>
          <cell r="E895" t="str">
            <v xml:space="preserve"> UN  </v>
          </cell>
          <cell r="F895">
            <v>1</v>
          </cell>
          <cell r="G895">
            <v>23.7</v>
          </cell>
          <cell r="H895">
            <v>23.7</v>
          </cell>
        </row>
        <row r="897">
          <cell r="B897" t="str">
            <v>SIFAO EM METAL CROMADO 1.1/2"X2" - FORNECIMENTO E INSTALACAO</v>
          </cell>
        </row>
        <row r="898">
          <cell r="B898" t="str">
            <v>UD</v>
          </cell>
          <cell r="D898" t="str">
            <v>Total Material</v>
          </cell>
          <cell r="F898" t="str">
            <v>Total Mão de Obra</v>
          </cell>
          <cell r="H898" t="str">
            <v>Total</v>
          </cell>
        </row>
        <row r="899">
          <cell r="B899" t="str">
            <v>74128/001</v>
          </cell>
          <cell r="D899">
            <v>0.96285097192224622</v>
          </cell>
          <cell r="E899">
            <v>89.160000000000011</v>
          </cell>
          <cell r="F899">
            <v>3.7149028077753776E-2</v>
          </cell>
          <cell r="G899">
            <v>3.44</v>
          </cell>
          <cell r="H899">
            <v>92.600000000000009</v>
          </cell>
        </row>
        <row r="900">
          <cell r="B900" t="str">
            <v>Tipo do Item</v>
          </cell>
          <cell r="C900" t="str">
            <v>Código</v>
          </cell>
          <cell r="D900" t="str">
            <v>Descrição Básica</v>
          </cell>
          <cell r="E900" t="str">
            <v>Unidade</v>
          </cell>
          <cell r="F900" t="str">
            <v>Coeficiente</v>
          </cell>
          <cell r="G900" t="str">
            <v>Custo Unitário</v>
          </cell>
          <cell r="H900" t="str">
            <v>Total</v>
          </cell>
        </row>
        <row r="901">
          <cell r="B901" t="str">
            <v>I</v>
          </cell>
          <cell r="C901">
            <v>2696</v>
          </cell>
          <cell r="D901" t="str">
            <v xml:space="preserve"> ENCANADOR OU BOMBEIRO HIDRAULICO  </v>
          </cell>
          <cell r="E901" t="str">
            <v xml:space="preserve"> H  </v>
          </cell>
          <cell r="F901">
            <v>0.25</v>
          </cell>
          <cell r="G901">
            <v>7.63</v>
          </cell>
          <cell r="H901">
            <v>1.91</v>
          </cell>
        </row>
        <row r="902">
          <cell r="B902" t="str">
            <v>I</v>
          </cell>
          <cell r="C902">
            <v>3146</v>
          </cell>
          <cell r="D902" t="str">
            <v xml:space="preserve"> FITA VEDA ROSCA EM ROLOS 18MMX10M  </v>
          </cell>
          <cell r="E902" t="str">
            <v xml:space="preserve"> UN  </v>
          </cell>
          <cell r="F902">
            <v>0.02</v>
          </cell>
          <cell r="G902">
            <v>1.79</v>
          </cell>
          <cell r="H902">
            <v>0.04</v>
          </cell>
        </row>
        <row r="903">
          <cell r="B903" t="str">
            <v>I</v>
          </cell>
          <cell r="C903">
            <v>6116</v>
          </cell>
          <cell r="D903" t="str">
            <v xml:space="preserve"> AJUDANTE DE ENCANADOR  </v>
          </cell>
          <cell r="E903" t="str">
            <v xml:space="preserve"> H  </v>
          </cell>
          <cell r="F903">
            <v>0.25</v>
          </cell>
          <cell r="G903">
            <v>6.11</v>
          </cell>
          <cell r="H903">
            <v>1.53</v>
          </cell>
        </row>
        <row r="904">
          <cell r="B904" t="str">
            <v>I</v>
          </cell>
          <cell r="C904">
            <v>6150</v>
          </cell>
          <cell r="D904" t="str">
            <v xml:space="preserve"> SIFAO EM METAL CROMADO 1 1/2 X 2"  </v>
          </cell>
          <cell r="E904" t="str">
            <v xml:space="preserve"> UN  </v>
          </cell>
          <cell r="F904">
            <v>1</v>
          </cell>
          <cell r="G904">
            <v>89.12</v>
          </cell>
          <cell r="H904">
            <v>89.12</v>
          </cell>
        </row>
        <row r="906">
          <cell r="B906" t="str">
            <v>BANCADA DE MARMORE POLIDO BRANCO E=3,0CM, LARGURA 45CM - FORNECIMENTO E INSTALACAO</v>
          </cell>
        </row>
        <row r="907">
          <cell r="B907" t="str">
            <v>UD</v>
          </cell>
          <cell r="D907" t="str">
            <v>Total Material</v>
          </cell>
          <cell r="F907" t="str">
            <v>Total Mão de Obra</v>
          </cell>
          <cell r="H907" t="str">
            <v>Total</v>
          </cell>
        </row>
        <row r="908">
          <cell r="B908" t="str">
            <v>74226/001</v>
          </cell>
          <cell r="D908">
            <v>0.9194113193261404</v>
          </cell>
          <cell r="E908">
            <v>194.29</v>
          </cell>
          <cell r="F908">
            <v>8.0588680673859561E-2</v>
          </cell>
          <cell r="G908">
            <v>17.03</v>
          </cell>
          <cell r="H908">
            <v>211.32</v>
          </cell>
        </row>
        <row r="909">
          <cell r="B909" t="str">
            <v>Tipo do Item</v>
          </cell>
          <cell r="C909" t="str">
            <v>Código</v>
          </cell>
          <cell r="D909" t="str">
            <v>Descrição Básica</v>
          </cell>
          <cell r="E909" t="str">
            <v>Unidade</v>
          </cell>
          <cell r="F909" t="str">
            <v>Coeficiente</v>
          </cell>
          <cell r="G909" t="str">
            <v>Custo Unitário</v>
          </cell>
          <cell r="H909" t="str">
            <v>Total</v>
          </cell>
        </row>
        <row r="910">
          <cell r="B910" t="str">
            <v>C - material</v>
          </cell>
          <cell r="C910">
            <v>4884</v>
          </cell>
          <cell r="D910" t="str">
            <v>ARGAMASSA TRAÇO 1:3 (CIMENTO E EAREIA) PREPARO MAN</v>
          </cell>
          <cell r="E910" t="str">
            <v>M3</v>
          </cell>
          <cell r="F910">
            <v>1.5E-3</v>
          </cell>
          <cell r="G910">
            <v>256.79000000000002</v>
          </cell>
          <cell r="H910">
            <v>0.39</v>
          </cell>
        </row>
        <row r="911">
          <cell r="B911" t="str">
            <v>C - mão-de-obra</v>
          </cell>
          <cell r="C911">
            <v>4884</v>
          </cell>
          <cell r="D911" t="str">
            <v>ARGAMASSA TRAÇO 1:3 (CIMENTO E EAREIA) PREPARO MAN</v>
          </cell>
          <cell r="E911" t="str">
            <v>M3</v>
          </cell>
          <cell r="F911">
            <v>1.5E-3</v>
          </cell>
          <cell r="G911">
            <v>55.4</v>
          </cell>
          <cell r="H911">
            <v>0.08</v>
          </cell>
        </row>
        <row r="912">
          <cell r="B912" t="str">
            <v>I</v>
          </cell>
          <cell r="C912">
            <v>6111</v>
          </cell>
          <cell r="D912" t="str">
            <v>SERVENTE</v>
          </cell>
          <cell r="E912" t="str">
            <v>H</v>
          </cell>
          <cell r="F912">
            <v>1.3</v>
          </cell>
          <cell r="G912">
            <v>5.54</v>
          </cell>
          <cell r="H912">
            <v>7.2</v>
          </cell>
        </row>
        <row r="913">
          <cell r="B913" t="str">
            <v>I</v>
          </cell>
          <cell r="C913">
            <v>4750</v>
          </cell>
          <cell r="D913" t="str">
            <v>PEDREIRO</v>
          </cell>
          <cell r="E913" t="str">
            <v>H</v>
          </cell>
          <cell r="F913">
            <v>1.3</v>
          </cell>
          <cell r="G913">
            <v>7.5</v>
          </cell>
          <cell r="H913">
            <v>9.75</v>
          </cell>
        </row>
        <row r="914">
          <cell r="B914" t="str">
            <v>I</v>
          </cell>
          <cell r="C914">
            <v>11692</v>
          </cell>
          <cell r="D914" t="str">
            <v>MARMORE BRANCO POLIDO P/ BANCADA E = 3CM</v>
          </cell>
          <cell r="E914" t="str">
            <v>M2</v>
          </cell>
          <cell r="F914">
            <v>0.45</v>
          </cell>
          <cell r="G914">
            <v>430.89</v>
          </cell>
          <cell r="H914">
            <v>193.9</v>
          </cell>
        </row>
        <row r="916">
          <cell r="B916" t="str">
            <v xml:space="preserve">  ADAPTADOR PVC SOLDAVEL CURTO C/ BOLSA E ROSCA P/ REGISTRO 25MMX3/4" - FORNECIMENTO E INSTALACAO</v>
          </cell>
        </row>
        <row r="917">
          <cell r="B917" t="str">
            <v>UD</v>
          </cell>
          <cell r="D917" t="str">
            <v>Total Material</v>
          </cell>
          <cell r="F917" t="str">
            <v>Total Mão de Obra</v>
          </cell>
          <cell r="H917" t="str">
            <v>Total</v>
          </cell>
        </row>
        <row r="918">
          <cell r="B918">
            <v>72783</v>
          </cell>
          <cell r="D918">
            <v>0.4210526315789474</v>
          </cell>
          <cell r="E918">
            <v>0.72000000000000008</v>
          </cell>
          <cell r="F918">
            <v>0.57894736842105265</v>
          </cell>
          <cell r="G918">
            <v>0.99</v>
          </cell>
          <cell r="H918">
            <v>1.71</v>
          </cell>
        </row>
        <row r="919">
          <cell r="B919" t="str">
            <v>Tipo do Item</v>
          </cell>
          <cell r="C919" t="str">
            <v>Código</v>
          </cell>
          <cell r="D919" t="str">
            <v>Descrição Básica</v>
          </cell>
          <cell r="E919" t="str">
            <v>Unidade</v>
          </cell>
          <cell r="F919" t="str">
            <v>Coeficiente</v>
          </cell>
          <cell r="G919" t="str">
            <v>Custo Unitário</v>
          </cell>
          <cell r="H919" t="str">
            <v>Total</v>
          </cell>
        </row>
        <row r="920">
          <cell r="B920" t="str">
            <v>I</v>
          </cell>
          <cell r="C920">
            <v>65</v>
          </cell>
          <cell r="D920" t="str">
            <v xml:space="preserve"> ADAPTADOR PVC SOLDAVEL CURTO C/ BOLSA E ROSCA P/ REGISTRO 25MM X 3/4"</v>
          </cell>
          <cell r="E920" t="str">
            <v xml:space="preserve"> UN  </v>
          </cell>
          <cell r="F920">
            <v>1</v>
          </cell>
          <cell r="G920">
            <v>0.49</v>
          </cell>
          <cell r="H920">
            <v>0.49</v>
          </cell>
        </row>
        <row r="921">
          <cell r="B921" t="str">
            <v>I</v>
          </cell>
          <cell r="C921">
            <v>122</v>
          </cell>
          <cell r="D921" t="str">
            <v xml:space="preserve"> ADESIVO PVC FRASCO C/ 850G  </v>
          </cell>
          <cell r="E921" t="str">
            <v xml:space="preserve"> UN  </v>
          </cell>
          <cell r="F921">
            <v>2.8999999999999998E-3</v>
          </cell>
          <cell r="G921">
            <v>25.61</v>
          </cell>
          <cell r="H921">
            <v>7.0000000000000007E-2</v>
          </cell>
        </row>
        <row r="922">
          <cell r="B922" t="str">
            <v>I</v>
          </cell>
          <cell r="C922">
            <v>2696</v>
          </cell>
          <cell r="D922" t="str">
            <v xml:space="preserve"> ENCANADOR OU BOMBEIRO HIDRAULICO  </v>
          </cell>
          <cell r="E922" t="str">
            <v xml:space="preserve"> H  </v>
          </cell>
          <cell r="F922">
            <v>7.1999999999999995E-2</v>
          </cell>
          <cell r="G922">
            <v>7.63</v>
          </cell>
          <cell r="H922">
            <v>0.55000000000000004</v>
          </cell>
        </row>
        <row r="923">
          <cell r="B923" t="str">
            <v>I</v>
          </cell>
          <cell r="C923">
            <v>3143</v>
          </cell>
          <cell r="D923" t="str">
            <v xml:space="preserve"> FITA VEDA ROSCA EM ROLOS 18MMX25M  </v>
          </cell>
          <cell r="E923" t="str">
            <v xml:space="preserve"> UN  </v>
          </cell>
          <cell r="F923">
            <v>9.4000000000000004E-3</v>
          </cell>
          <cell r="G923">
            <v>4.12</v>
          </cell>
          <cell r="H923">
            <v>0.04</v>
          </cell>
        </row>
        <row r="924">
          <cell r="B924" t="str">
            <v>I</v>
          </cell>
          <cell r="C924">
            <v>6116</v>
          </cell>
          <cell r="D924" t="str">
            <v xml:space="preserve"> AJUDANTE DE ENCANADOR  </v>
          </cell>
          <cell r="E924" t="str">
            <v xml:space="preserve"> H  </v>
          </cell>
          <cell r="F924">
            <v>7.1999999999999995E-2</v>
          </cell>
          <cell r="G924">
            <v>6.11</v>
          </cell>
          <cell r="H924">
            <v>0.44</v>
          </cell>
        </row>
        <row r="925">
          <cell r="B925" t="str">
            <v>I</v>
          </cell>
          <cell r="C925">
            <v>20083</v>
          </cell>
          <cell r="D925" t="str">
            <v xml:space="preserve"> SOLUCAO LIMPADORA FRASCO PLASTICO C/ 1000CM3  </v>
          </cell>
          <cell r="E925" t="str">
            <v xml:space="preserve"> UN  </v>
          </cell>
          <cell r="F925">
            <v>4.0000000000000001E-3</v>
          </cell>
          <cell r="G925">
            <v>30.34</v>
          </cell>
          <cell r="H925">
            <v>0.12</v>
          </cell>
        </row>
        <row r="927">
          <cell r="B927" t="str">
            <v xml:space="preserve"> ADAPTADOR PVC SOLDAVEL CURTO C/ BOLSA E ROSCA P/ REGISTRO 50MMX1 . 1/2" - FORNECIMENTO E INSTALACAO</v>
          </cell>
        </row>
        <row r="928">
          <cell r="B928" t="str">
            <v>UD</v>
          </cell>
          <cell r="D928" t="str">
            <v>Total Material</v>
          </cell>
          <cell r="F928" t="str">
            <v>Total Mão de Obra</v>
          </cell>
          <cell r="H928" t="str">
            <v>Total</v>
          </cell>
        </row>
        <row r="929">
          <cell r="B929">
            <v>72783</v>
          </cell>
          <cell r="D929">
            <v>0.75373134328358216</v>
          </cell>
          <cell r="E929">
            <v>3.03</v>
          </cell>
          <cell r="F929">
            <v>0.24626865671641793</v>
          </cell>
          <cell r="G929">
            <v>0.99</v>
          </cell>
          <cell r="H929">
            <v>4.0199999999999996</v>
          </cell>
        </row>
        <row r="930">
          <cell r="B930" t="str">
            <v>Tipo do Item</v>
          </cell>
          <cell r="C930" t="str">
            <v>Código</v>
          </cell>
          <cell r="D930" t="str">
            <v>Descrição Básica</v>
          </cell>
          <cell r="E930" t="str">
            <v>Unidade</v>
          </cell>
          <cell r="F930" t="str">
            <v>Coeficiente</v>
          </cell>
          <cell r="G930" t="str">
            <v>Custo Unitário</v>
          </cell>
          <cell r="H930" t="str">
            <v>Total</v>
          </cell>
        </row>
        <row r="931">
          <cell r="B931" t="str">
            <v>I</v>
          </cell>
          <cell r="C931">
            <v>112</v>
          </cell>
          <cell r="D931" t="str">
            <v xml:space="preserve"> ADAPTADOR PVC SOLDAVEL CURTO C/ BOLSA E ROSCA P/ REGISTRO 50MM X 1 1/2"</v>
          </cell>
          <cell r="E931" t="str">
            <v xml:space="preserve"> UN  </v>
          </cell>
          <cell r="F931">
            <v>1</v>
          </cell>
          <cell r="G931">
            <v>2.7</v>
          </cell>
          <cell r="H931">
            <v>2.7</v>
          </cell>
        </row>
        <row r="932">
          <cell r="B932" t="str">
            <v>I</v>
          </cell>
          <cell r="C932">
            <v>122</v>
          </cell>
          <cell r="D932" t="str">
            <v xml:space="preserve"> ADESIVO PVC FRASCO C/ 850G  </v>
          </cell>
          <cell r="E932" t="str">
            <v xml:space="preserve"> UN  </v>
          </cell>
          <cell r="F932">
            <v>4.1000000000000003E-3</v>
          </cell>
          <cell r="G932">
            <v>25.61</v>
          </cell>
          <cell r="H932">
            <v>0.11</v>
          </cell>
        </row>
        <row r="933">
          <cell r="B933" t="str">
            <v>I</v>
          </cell>
          <cell r="C933">
            <v>2696</v>
          </cell>
          <cell r="D933" t="str">
            <v xml:space="preserve"> ENCANADOR OU BOMBEIRO HIDRAULICO  </v>
          </cell>
          <cell r="E933" t="str">
            <v xml:space="preserve"> H  </v>
          </cell>
          <cell r="F933">
            <v>7.1999999999999995E-2</v>
          </cell>
          <cell r="G933">
            <v>7.63</v>
          </cell>
          <cell r="H933">
            <v>0.55000000000000004</v>
          </cell>
        </row>
        <row r="934">
          <cell r="B934" t="str">
            <v>I</v>
          </cell>
          <cell r="C934">
            <v>3143</v>
          </cell>
          <cell r="D934" t="str">
            <v xml:space="preserve"> FITA VEDA ROSCA EM ROLOS 18MMX25M  </v>
          </cell>
          <cell r="E934" t="str">
            <v xml:space="preserve"> UN  </v>
          </cell>
          <cell r="F934">
            <v>1.2E-2</v>
          </cell>
          <cell r="G934">
            <v>4.12</v>
          </cell>
          <cell r="H934">
            <v>0.05</v>
          </cell>
        </row>
        <row r="935">
          <cell r="B935" t="str">
            <v>I</v>
          </cell>
          <cell r="C935">
            <v>6116</v>
          </cell>
          <cell r="D935" t="str">
            <v xml:space="preserve"> AJUDANTE DE ENCANADOR  </v>
          </cell>
          <cell r="E935" t="str">
            <v xml:space="preserve"> H  </v>
          </cell>
          <cell r="F935">
            <v>7.1999999999999995E-2</v>
          </cell>
          <cell r="G935">
            <v>6.11</v>
          </cell>
          <cell r="H935">
            <v>0.44</v>
          </cell>
        </row>
        <row r="936">
          <cell r="B936" t="str">
            <v>I</v>
          </cell>
          <cell r="C936">
            <v>20083</v>
          </cell>
          <cell r="D936" t="str">
            <v xml:space="preserve"> SOLUCAO LIMPADORA FRASCO PLASTICO C/ 1000CM3  </v>
          </cell>
          <cell r="E936" t="str">
            <v xml:space="preserve"> UN  </v>
          </cell>
          <cell r="F936">
            <v>5.4999999999999997E-3</v>
          </cell>
          <cell r="G936">
            <v>30.34</v>
          </cell>
          <cell r="H936">
            <v>0.17</v>
          </cell>
        </row>
        <row r="938">
          <cell r="B938" t="str">
            <v xml:space="preserve"> ADAPTADOR PVC SOLDAVEL CURTO C/ BOLSA E ROSCA P/ REGISTRO 32MMX1" - FORNECIMENTO E INSTALACAO</v>
          </cell>
        </row>
        <row r="939">
          <cell r="B939" t="str">
            <v>UD</v>
          </cell>
          <cell r="D939" t="str">
            <v>Total Material</v>
          </cell>
          <cell r="F939" t="str">
            <v>Total Mão de Obra</v>
          </cell>
          <cell r="H939" t="str">
            <v>Total</v>
          </cell>
        </row>
        <row r="940">
          <cell r="B940">
            <v>72783</v>
          </cell>
          <cell r="D940">
            <v>0.55605381165919276</v>
          </cell>
          <cell r="E940">
            <v>1.2400000000000002</v>
          </cell>
          <cell r="F940">
            <v>0.44394618834080707</v>
          </cell>
          <cell r="G940">
            <v>0.99</v>
          </cell>
          <cell r="H940">
            <v>2.2300000000000004</v>
          </cell>
        </row>
        <row r="941">
          <cell r="B941" t="str">
            <v>Tipo do Item</v>
          </cell>
          <cell r="C941" t="str">
            <v>Código</v>
          </cell>
          <cell r="D941" t="str">
            <v>Descrição Básica</v>
          </cell>
          <cell r="E941" t="str">
            <v>Unidade</v>
          </cell>
          <cell r="F941" t="str">
            <v>Coeficiente</v>
          </cell>
          <cell r="G941" t="str">
            <v>Custo Unitário</v>
          </cell>
          <cell r="H941" t="str">
            <v>Total</v>
          </cell>
        </row>
        <row r="942">
          <cell r="B942" t="str">
            <v>I</v>
          </cell>
          <cell r="C942">
            <v>108</v>
          </cell>
          <cell r="D942" t="str">
            <v>ADAPTADOR PVC SOLDAVEL CURTO C/ BOLSA E ROSCA P/ REGISTRO 32MM X 1"</v>
          </cell>
          <cell r="E942" t="str">
            <v xml:space="preserve"> UN  </v>
          </cell>
          <cell r="F942">
            <v>1</v>
          </cell>
          <cell r="G942">
            <v>1.03</v>
          </cell>
          <cell r="H942">
            <v>1.03</v>
          </cell>
        </row>
        <row r="943">
          <cell r="B943" t="str">
            <v>I</v>
          </cell>
          <cell r="C943">
            <v>122</v>
          </cell>
          <cell r="D943" t="str">
            <v xml:space="preserve"> ADESIVO PVC FRASCO C/ 850G  </v>
          </cell>
          <cell r="E943" t="str">
            <v xml:space="preserve"> UN  </v>
          </cell>
          <cell r="F943">
            <v>2.8999999999999998E-3</v>
          </cell>
          <cell r="G943">
            <v>25.61</v>
          </cell>
          <cell r="H943">
            <v>7.0000000000000007E-2</v>
          </cell>
        </row>
        <row r="944">
          <cell r="B944" t="str">
            <v>I</v>
          </cell>
          <cell r="C944">
            <v>2696</v>
          </cell>
          <cell r="D944" t="str">
            <v xml:space="preserve"> ENCANADOR OU BOMBEIRO HIDRAULICO  </v>
          </cell>
          <cell r="E944" t="str">
            <v xml:space="preserve"> H  </v>
          </cell>
          <cell r="F944">
            <v>7.1999999999999995E-2</v>
          </cell>
          <cell r="G944">
            <v>7.63</v>
          </cell>
          <cell r="H944">
            <v>0.55000000000000004</v>
          </cell>
        </row>
        <row r="945">
          <cell r="B945" t="str">
            <v>I</v>
          </cell>
          <cell r="C945">
            <v>3146</v>
          </cell>
          <cell r="D945" t="str">
            <v xml:space="preserve"> FITA VEDA ROSCA EM ROLOS 18MMX25M  </v>
          </cell>
          <cell r="E945" t="str">
            <v xml:space="preserve"> UN  </v>
          </cell>
          <cell r="F945">
            <v>9.4000000000000004E-3</v>
          </cell>
          <cell r="G945">
            <v>1.79</v>
          </cell>
          <cell r="H945">
            <v>0.02</v>
          </cell>
        </row>
        <row r="946">
          <cell r="B946" t="str">
            <v>I</v>
          </cell>
          <cell r="C946">
            <v>6116</v>
          </cell>
          <cell r="D946" t="str">
            <v xml:space="preserve"> AJUDANTE DE ENCANADOR  </v>
          </cell>
          <cell r="E946" t="str">
            <v xml:space="preserve"> H  </v>
          </cell>
          <cell r="F946">
            <v>7.1999999999999995E-2</v>
          </cell>
          <cell r="G946">
            <v>6.11</v>
          </cell>
          <cell r="H946">
            <v>0.44</v>
          </cell>
        </row>
        <row r="947">
          <cell r="B947" t="str">
            <v>I</v>
          </cell>
          <cell r="C947">
            <v>20083</v>
          </cell>
          <cell r="D947" t="str">
            <v xml:space="preserve"> SOLUCAO LIMPADORA FRASCO PLASTICO C/ 1000CM3  </v>
          </cell>
          <cell r="E947" t="str">
            <v xml:space="preserve"> UN  </v>
          </cell>
          <cell r="F947">
            <v>4.0000000000000001E-3</v>
          </cell>
          <cell r="G947">
            <v>30.34</v>
          </cell>
          <cell r="H947">
            <v>0.12</v>
          </cell>
        </row>
        <row r="949">
          <cell r="B949" t="str">
            <v xml:space="preserve"> ADAPTADOR PVC SOLDAVEL CURTO C/ BOLSA E ROSCA P/ REGISTRO 40MMX1 . 1/4" - FORNECIMENTO E INSTALACAO</v>
          </cell>
        </row>
        <row r="950">
          <cell r="B950" t="str">
            <v>UD</v>
          </cell>
          <cell r="D950" t="str">
            <v>Total Material</v>
          </cell>
          <cell r="F950" t="str">
            <v>Total Mão de Obra</v>
          </cell>
          <cell r="H950" t="str">
            <v>Total</v>
          </cell>
        </row>
        <row r="951">
          <cell r="B951">
            <v>72783</v>
          </cell>
          <cell r="D951">
            <v>0.71551724137931039</v>
          </cell>
          <cell r="E951">
            <v>2.4899999999999998</v>
          </cell>
          <cell r="F951">
            <v>0.28448275862068967</v>
          </cell>
          <cell r="G951">
            <v>0.99</v>
          </cell>
          <cell r="H951">
            <v>3.4799999999999995</v>
          </cell>
        </row>
        <row r="952">
          <cell r="B952" t="str">
            <v>Tipo do Item</v>
          </cell>
          <cell r="C952" t="str">
            <v>Código</v>
          </cell>
          <cell r="D952" t="str">
            <v>Descrição Básica</v>
          </cell>
          <cell r="E952" t="str">
            <v>Unidade</v>
          </cell>
          <cell r="F952" t="str">
            <v>Coeficiente</v>
          </cell>
          <cell r="G952" t="str">
            <v>Custo Unitário</v>
          </cell>
          <cell r="H952" t="str">
            <v>Total</v>
          </cell>
        </row>
        <row r="953">
          <cell r="B953" t="str">
            <v>I</v>
          </cell>
          <cell r="C953">
            <v>109</v>
          </cell>
          <cell r="D953" t="str">
            <v xml:space="preserve"> ADAPTADOR PVC SOLDAVEL CURTO C/ BOLSA E ROSCA P/ REGISTRO 40MM X 1 1/4"</v>
          </cell>
          <cell r="E953" t="str">
            <v xml:space="preserve"> UN  </v>
          </cell>
          <cell r="F953">
            <v>1</v>
          </cell>
          <cell r="G953">
            <v>2.21</v>
          </cell>
          <cell r="H953">
            <v>2.21</v>
          </cell>
        </row>
        <row r="954">
          <cell r="B954" t="str">
            <v>I</v>
          </cell>
          <cell r="C954">
            <v>122</v>
          </cell>
          <cell r="D954" t="str">
            <v xml:space="preserve"> ADESIVO PVC FRASCO C/ 850G  </v>
          </cell>
          <cell r="E954" t="str">
            <v xml:space="preserve"> UN  </v>
          </cell>
          <cell r="F954">
            <v>2.8999999999999998E-3</v>
          </cell>
          <cell r="G954">
            <v>25.61</v>
          </cell>
          <cell r="H954">
            <v>7.0000000000000007E-2</v>
          </cell>
        </row>
        <row r="955">
          <cell r="B955" t="str">
            <v>I</v>
          </cell>
          <cell r="C955">
            <v>2696</v>
          </cell>
          <cell r="D955" t="str">
            <v xml:space="preserve"> ENCANADOR OU BOMBEIRO HIDRAULICO  </v>
          </cell>
          <cell r="E955" t="str">
            <v xml:space="preserve"> H  </v>
          </cell>
          <cell r="F955">
            <v>7.1999999999999995E-2</v>
          </cell>
          <cell r="G955">
            <v>7.63</v>
          </cell>
          <cell r="H955">
            <v>0.55000000000000004</v>
          </cell>
        </row>
        <row r="956">
          <cell r="B956" t="str">
            <v>I</v>
          </cell>
          <cell r="C956">
            <v>3143</v>
          </cell>
          <cell r="D956" t="str">
            <v xml:space="preserve"> FITA VEDA ROSCA EM ROLOS 18MMX25M  </v>
          </cell>
          <cell r="E956" t="str">
            <v xml:space="preserve"> UN  </v>
          </cell>
          <cell r="F956">
            <v>2.2599999999999999E-2</v>
          </cell>
          <cell r="G956">
            <v>4.12</v>
          </cell>
          <cell r="H956">
            <v>0.09</v>
          </cell>
        </row>
        <row r="957">
          <cell r="B957" t="str">
            <v>I</v>
          </cell>
          <cell r="C957">
            <v>6116</v>
          </cell>
          <cell r="D957" t="str">
            <v xml:space="preserve"> AJUDANTE DE ENCANADOR  </v>
          </cell>
          <cell r="E957" t="str">
            <v xml:space="preserve"> H  </v>
          </cell>
          <cell r="F957">
            <v>7.1999999999999995E-2</v>
          </cell>
          <cell r="G957">
            <v>6.11</v>
          </cell>
          <cell r="H957">
            <v>0.44</v>
          </cell>
        </row>
        <row r="958">
          <cell r="B958" t="str">
            <v>I</v>
          </cell>
          <cell r="C958">
            <v>20083</v>
          </cell>
          <cell r="D958" t="str">
            <v xml:space="preserve"> SOLUCAO LIMPADORA FRASCO PLASTICO C/ 1000CM3  </v>
          </cell>
          <cell r="E958" t="str">
            <v xml:space="preserve"> UN  </v>
          </cell>
          <cell r="F958">
            <v>4.0000000000000001E-3</v>
          </cell>
          <cell r="G958">
            <v>30.34</v>
          </cell>
          <cell r="H958">
            <v>0.12</v>
          </cell>
        </row>
        <row r="960">
          <cell r="B960" t="str">
            <v xml:space="preserve"> ADAPTADOR PVC SOLDAVEL CURTO C/ BOLSA E ROSCA P/ REGISTRO 60MMX2" - FORNECIMENTO E INSTALACAO</v>
          </cell>
        </row>
        <row r="961">
          <cell r="B961" t="str">
            <v>UD</v>
          </cell>
          <cell r="D961" t="str">
            <v>Total Material</v>
          </cell>
          <cell r="F961" t="str">
            <v>Total Mão de Obra</v>
          </cell>
          <cell r="H961" t="str">
            <v>Total</v>
          </cell>
        </row>
        <row r="962">
          <cell r="B962">
            <v>72783</v>
          </cell>
          <cell r="D962">
            <v>0.88186157517899755</v>
          </cell>
          <cell r="E962">
            <v>7.3900000000000006</v>
          </cell>
          <cell r="F962">
            <v>0.11813842482100237</v>
          </cell>
          <cell r="G962">
            <v>0.99</v>
          </cell>
          <cell r="H962">
            <v>8.3800000000000008</v>
          </cell>
        </row>
        <row r="963">
          <cell r="B963" t="str">
            <v>Tipo do Item</v>
          </cell>
          <cell r="C963" t="str">
            <v>Código</v>
          </cell>
          <cell r="D963" t="str">
            <v>Descrição Básica</v>
          </cell>
          <cell r="E963" t="str">
            <v>Unidade</v>
          </cell>
          <cell r="F963" t="str">
            <v>Coeficiente</v>
          </cell>
          <cell r="G963" t="str">
            <v>Custo Unitário</v>
          </cell>
          <cell r="H963" t="str">
            <v>Total</v>
          </cell>
        </row>
        <row r="964">
          <cell r="B964" t="str">
            <v>I</v>
          </cell>
          <cell r="C964">
            <v>113</v>
          </cell>
          <cell r="D964" t="str">
            <v>ADAPTADOR PVC SOLDAVEL CURTO C/ BOLSA E ROSCA P/ REGISTRO 60MMX2"</v>
          </cell>
          <cell r="E964" t="str">
            <v xml:space="preserve"> UN  </v>
          </cell>
          <cell r="F964">
            <v>1</v>
          </cell>
          <cell r="G964">
            <v>7.11</v>
          </cell>
          <cell r="H964">
            <v>7.11</v>
          </cell>
        </row>
        <row r="965">
          <cell r="B965" t="str">
            <v>I</v>
          </cell>
          <cell r="C965">
            <v>122</v>
          </cell>
          <cell r="D965" t="str">
            <v xml:space="preserve"> ADESIVO PVC FRASCO C/ 850G  </v>
          </cell>
          <cell r="E965" t="str">
            <v xml:space="preserve"> UN  </v>
          </cell>
          <cell r="F965">
            <v>2.8999999999999998E-3</v>
          </cell>
          <cell r="G965">
            <v>25.61</v>
          </cell>
          <cell r="H965">
            <v>7.0000000000000007E-2</v>
          </cell>
        </row>
        <row r="966">
          <cell r="B966" t="str">
            <v>I</v>
          </cell>
          <cell r="C966">
            <v>2696</v>
          </cell>
          <cell r="D966" t="str">
            <v xml:space="preserve"> ENCANADOR OU BOMBEIRO HIDRAULICO  </v>
          </cell>
          <cell r="E966" t="str">
            <v xml:space="preserve"> H  </v>
          </cell>
          <cell r="F966">
            <v>7.1999999999999995E-2</v>
          </cell>
          <cell r="G966">
            <v>7.63</v>
          </cell>
          <cell r="H966">
            <v>0.55000000000000004</v>
          </cell>
        </row>
        <row r="967">
          <cell r="B967" t="str">
            <v>I</v>
          </cell>
          <cell r="C967">
            <v>3143</v>
          </cell>
          <cell r="D967" t="str">
            <v xml:space="preserve">FITA VEDA ROSCA EM ROLOS 18MMX25M  </v>
          </cell>
          <cell r="E967" t="str">
            <v xml:space="preserve"> UN  </v>
          </cell>
          <cell r="F967">
            <v>2.2599999999999999E-2</v>
          </cell>
          <cell r="G967">
            <v>4.12</v>
          </cell>
          <cell r="H967">
            <v>0.09</v>
          </cell>
        </row>
        <row r="968">
          <cell r="B968" t="str">
            <v>I</v>
          </cell>
          <cell r="C968">
            <v>6116</v>
          </cell>
          <cell r="D968" t="str">
            <v xml:space="preserve"> AJUDANTE DE ENCANADOR  </v>
          </cell>
          <cell r="E968" t="str">
            <v xml:space="preserve"> H  </v>
          </cell>
          <cell r="F968">
            <v>7.1999999999999995E-2</v>
          </cell>
          <cell r="G968">
            <v>6.11</v>
          </cell>
          <cell r="H968">
            <v>0.44</v>
          </cell>
        </row>
        <row r="969">
          <cell r="B969" t="str">
            <v>I</v>
          </cell>
          <cell r="C969">
            <v>20083</v>
          </cell>
          <cell r="D969" t="str">
            <v xml:space="preserve"> SOLUCAO LIMPADORA FRASCO PLASTICO C/ 1000CM3  </v>
          </cell>
          <cell r="E969" t="str">
            <v xml:space="preserve"> UN  </v>
          </cell>
          <cell r="F969">
            <v>4.0000000000000001E-3</v>
          </cell>
          <cell r="G969">
            <v>30.34</v>
          </cell>
          <cell r="H969">
            <v>0.12</v>
          </cell>
        </row>
        <row r="972">
          <cell r="B972" t="str">
            <v>ADAPTADOR PVC SOLDAVEL COM FLANGES E ANEL PARA CAIXA D'AGUA 32MMX1." - FORNECIMENTO E INSTALACAO</v>
          </cell>
        </row>
        <row r="973">
          <cell r="B973" t="str">
            <v>UD</v>
          </cell>
          <cell r="D973" t="str">
            <v>Total Material</v>
          </cell>
          <cell r="F973" t="str">
            <v>Total Mão de Obra</v>
          </cell>
          <cell r="H973" t="str">
            <v>Total</v>
          </cell>
        </row>
        <row r="974">
          <cell r="B974">
            <v>72785</v>
          </cell>
          <cell r="D974">
            <v>0.92757863935625451</v>
          </cell>
          <cell r="E974">
            <v>12.68</v>
          </cell>
          <cell r="F974">
            <v>7.2421360643745422E-2</v>
          </cell>
          <cell r="G974">
            <v>0.99</v>
          </cell>
          <cell r="H974">
            <v>13.67</v>
          </cell>
        </row>
        <row r="975">
          <cell r="B975" t="str">
            <v>Tipo do Item</v>
          </cell>
          <cell r="C975" t="str">
            <v>Código</v>
          </cell>
          <cell r="D975" t="str">
            <v>Descrição Básica</v>
          </cell>
          <cell r="E975" t="str">
            <v>Unidade</v>
          </cell>
          <cell r="F975" t="str">
            <v>Coeficiente</v>
          </cell>
          <cell r="G975" t="str">
            <v>Custo Unitário</v>
          </cell>
          <cell r="H975" t="str">
            <v>Total</v>
          </cell>
        </row>
        <row r="976">
          <cell r="B976" t="str">
            <v>I</v>
          </cell>
          <cell r="C976">
            <v>97</v>
          </cell>
          <cell r="D976" t="str">
            <v xml:space="preserve"> ADAPTADOR PVC SOLDAVEL COM FLANGES E ANEL PARA CAIXA D'AGUA 32MMX1"</v>
          </cell>
          <cell r="E976" t="str">
            <v xml:space="preserve"> UN  </v>
          </cell>
          <cell r="F976">
            <v>1</v>
          </cell>
          <cell r="G976">
            <v>12.4</v>
          </cell>
          <cell r="H976">
            <v>12.4</v>
          </cell>
        </row>
        <row r="977">
          <cell r="B977" t="str">
            <v>I</v>
          </cell>
          <cell r="C977">
            <v>122</v>
          </cell>
          <cell r="D977" t="str">
            <v xml:space="preserve"> ADESIVO PVC FRASCO C/ 850G  </v>
          </cell>
          <cell r="E977" t="str">
            <v xml:space="preserve"> UN  </v>
          </cell>
          <cell r="F977">
            <v>2.8999999999999998E-3</v>
          </cell>
          <cell r="G977">
            <v>25.61</v>
          </cell>
          <cell r="H977">
            <v>7.0000000000000007E-2</v>
          </cell>
        </row>
        <row r="978">
          <cell r="B978" t="str">
            <v>I</v>
          </cell>
          <cell r="C978">
            <v>2696</v>
          </cell>
          <cell r="D978" t="str">
            <v xml:space="preserve"> ENCANADOR OU BOMBEIRO HIDRAULICO  </v>
          </cell>
          <cell r="E978" t="str">
            <v xml:space="preserve"> H  </v>
          </cell>
          <cell r="F978">
            <v>7.1999999999999995E-2</v>
          </cell>
          <cell r="G978">
            <v>7.63</v>
          </cell>
          <cell r="H978">
            <v>0.55000000000000004</v>
          </cell>
        </row>
        <row r="979">
          <cell r="B979" t="str">
            <v>I</v>
          </cell>
          <cell r="C979">
            <v>3143</v>
          </cell>
          <cell r="D979" t="str">
            <v xml:space="preserve">FITA VEDA ROSCA EM ROLOS 18MMX25M  </v>
          </cell>
          <cell r="E979" t="str">
            <v xml:space="preserve"> UN  </v>
          </cell>
          <cell r="F979">
            <v>2.2599999999999999E-2</v>
          </cell>
          <cell r="G979">
            <v>4.12</v>
          </cell>
          <cell r="H979">
            <v>0.09</v>
          </cell>
        </row>
        <row r="980">
          <cell r="B980" t="str">
            <v>I</v>
          </cell>
          <cell r="C980">
            <v>6116</v>
          </cell>
          <cell r="D980" t="str">
            <v xml:space="preserve"> AJUDANTE DE ENCANADOR  </v>
          </cell>
          <cell r="E980" t="str">
            <v xml:space="preserve"> H  </v>
          </cell>
          <cell r="F980">
            <v>7.1999999999999995E-2</v>
          </cell>
          <cell r="G980">
            <v>6.11</v>
          </cell>
          <cell r="H980">
            <v>0.44</v>
          </cell>
        </row>
        <row r="981">
          <cell r="B981" t="str">
            <v>I</v>
          </cell>
          <cell r="C981">
            <v>20083</v>
          </cell>
          <cell r="D981" t="str">
            <v xml:space="preserve"> SOLUCAO LIMPADORA FRASCO PLASTICO C/ 1000CM3  </v>
          </cell>
          <cell r="E981" t="str">
            <v xml:space="preserve"> UN  </v>
          </cell>
          <cell r="F981">
            <v>4.0000000000000001E-3</v>
          </cell>
          <cell r="G981">
            <v>30.34</v>
          </cell>
          <cell r="H981">
            <v>0.12</v>
          </cell>
        </row>
        <row r="983">
          <cell r="B983" t="str">
            <v>ADAPTADOR PVC SOLDAVEL COM FLANGES E ANEL PARA CAIXA D'AGUA 40MMX1.1/4" - FORNECIMENTO E INSTALACAO</v>
          </cell>
        </row>
        <row r="984">
          <cell r="B984" t="str">
            <v>UD</v>
          </cell>
          <cell r="D984" t="str">
            <v>Total Material</v>
          </cell>
          <cell r="F984" t="str">
            <v>Total Mão de Obra</v>
          </cell>
          <cell r="H984" t="str">
            <v>Total</v>
          </cell>
        </row>
        <row r="985">
          <cell r="B985">
            <v>72786</v>
          </cell>
          <cell r="D985">
            <v>0.94323394495412849</v>
          </cell>
          <cell r="E985">
            <v>16.450000000000003</v>
          </cell>
          <cell r="F985">
            <v>5.6766055045871552E-2</v>
          </cell>
          <cell r="G985">
            <v>0.99</v>
          </cell>
          <cell r="H985">
            <v>17.440000000000001</v>
          </cell>
        </row>
        <row r="986">
          <cell r="B986" t="str">
            <v>Tipo do Item</v>
          </cell>
          <cell r="C986" t="str">
            <v>Código</v>
          </cell>
          <cell r="D986" t="str">
            <v>Descrição Básica</v>
          </cell>
          <cell r="E986" t="str">
            <v>Unidade</v>
          </cell>
          <cell r="F986" t="str">
            <v>Coeficiente</v>
          </cell>
          <cell r="G986" t="str">
            <v>Custo Unitário</v>
          </cell>
          <cell r="H986" t="str">
            <v>Total</v>
          </cell>
        </row>
        <row r="987">
          <cell r="B987" t="str">
            <v>I</v>
          </cell>
          <cell r="C987">
            <v>98</v>
          </cell>
          <cell r="D987" t="str">
            <v xml:space="preserve"> ADAPTADOR PVC SOLDAVEL COM FLANGES E ANEL PARA CAIXA D'AGUA 40MMX1.1/4"</v>
          </cell>
          <cell r="E987" t="str">
            <v xml:space="preserve"> UN  </v>
          </cell>
          <cell r="F987">
            <v>1</v>
          </cell>
          <cell r="G987">
            <v>16.170000000000002</v>
          </cell>
          <cell r="H987">
            <v>16.170000000000002</v>
          </cell>
        </row>
        <row r="988">
          <cell r="B988" t="str">
            <v>I</v>
          </cell>
          <cell r="C988">
            <v>122</v>
          </cell>
          <cell r="D988" t="str">
            <v xml:space="preserve"> ADESIVO PVC FRASCO C/ 850G  </v>
          </cell>
          <cell r="E988" t="str">
            <v xml:space="preserve"> UN  </v>
          </cell>
          <cell r="F988">
            <v>2.8999999999999998E-3</v>
          </cell>
          <cell r="G988">
            <v>25.61</v>
          </cell>
          <cell r="H988">
            <v>7.0000000000000007E-2</v>
          </cell>
        </row>
        <row r="989">
          <cell r="B989" t="str">
            <v>I</v>
          </cell>
          <cell r="C989">
            <v>2696</v>
          </cell>
          <cell r="D989" t="str">
            <v xml:space="preserve"> ENCANADOR OU BOMBEIRO HIDRAULICO  </v>
          </cell>
          <cell r="E989" t="str">
            <v xml:space="preserve"> H  </v>
          </cell>
          <cell r="F989">
            <v>7.1999999999999995E-2</v>
          </cell>
          <cell r="G989">
            <v>7.63</v>
          </cell>
          <cell r="H989">
            <v>0.55000000000000004</v>
          </cell>
        </row>
        <row r="990">
          <cell r="B990" t="str">
            <v>I</v>
          </cell>
          <cell r="C990">
            <v>3143</v>
          </cell>
          <cell r="D990" t="str">
            <v xml:space="preserve">FITA VEDA ROSCA EM ROLOS 18MMX25M  </v>
          </cell>
          <cell r="E990" t="str">
            <v xml:space="preserve"> UN  </v>
          </cell>
          <cell r="F990">
            <v>2.2599999999999999E-2</v>
          </cell>
          <cell r="G990">
            <v>4.12</v>
          </cell>
          <cell r="H990">
            <v>0.09</v>
          </cell>
        </row>
        <row r="991">
          <cell r="B991" t="str">
            <v>I</v>
          </cell>
          <cell r="C991">
            <v>6116</v>
          </cell>
          <cell r="D991" t="str">
            <v xml:space="preserve"> AJUDANTE DE ENCANADOR  </v>
          </cell>
          <cell r="E991" t="str">
            <v xml:space="preserve"> H  </v>
          </cell>
          <cell r="F991">
            <v>7.1999999999999995E-2</v>
          </cell>
          <cell r="G991">
            <v>6.11</v>
          </cell>
          <cell r="H991">
            <v>0.44</v>
          </cell>
        </row>
        <row r="992">
          <cell r="B992" t="str">
            <v>I</v>
          </cell>
          <cell r="C992">
            <v>20083</v>
          </cell>
          <cell r="D992" t="str">
            <v xml:space="preserve"> SOLUCAO LIMPADORA FRASCO PLASTICO C/ 1000CM3  </v>
          </cell>
          <cell r="E992" t="str">
            <v xml:space="preserve"> UN  </v>
          </cell>
          <cell r="F992">
            <v>4.0000000000000001E-3</v>
          </cell>
          <cell r="G992">
            <v>30.34</v>
          </cell>
          <cell r="H992">
            <v>0.12</v>
          </cell>
        </row>
        <row r="994">
          <cell r="B994" t="str">
            <v>ADAPTADOR PVC SOLDAVEL COM FLANGES E ANEL PARA CAIXA D'AGUA 60MMX2" - FORNECIMENTO E INSTALACAO</v>
          </cell>
        </row>
        <row r="995">
          <cell r="B995" t="str">
            <v>UD</v>
          </cell>
          <cell r="D995" t="str">
            <v>Total Material</v>
          </cell>
          <cell r="F995" t="str">
            <v>Total Mão de Obra</v>
          </cell>
          <cell r="H995" t="str">
            <v>Total</v>
          </cell>
        </row>
        <row r="996">
          <cell r="B996">
            <v>72788</v>
          </cell>
          <cell r="D996">
            <v>0.96378931967812731</v>
          </cell>
          <cell r="E996">
            <v>26.35</v>
          </cell>
          <cell r="F996">
            <v>3.6210680321872711E-2</v>
          </cell>
          <cell r="G996">
            <v>0.99</v>
          </cell>
          <cell r="H996">
            <v>27.34</v>
          </cell>
        </row>
        <row r="997">
          <cell r="B997" t="str">
            <v>Tipo do Item</v>
          </cell>
          <cell r="C997" t="str">
            <v>Código</v>
          </cell>
          <cell r="D997" t="str">
            <v>Descrição Básica</v>
          </cell>
          <cell r="E997" t="str">
            <v>Unidade</v>
          </cell>
          <cell r="F997" t="str">
            <v>Coeficiente</v>
          </cell>
          <cell r="G997" t="str">
            <v>Custo Unitário</v>
          </cell>
          <cell r="H997" t="str">
            <v>Total</v>
          </cell>
        </row>
        <row r="998">
          <cell r="B998" t="str">
            <v>I</v>
          </cell>
          <cell r="C998">
            <v>100</v>
          </cell>
          <cell r="D998" t="str">
            <v xml:space="preserve"> ADAPTADOR PVC SOLDAVEL COM FLANGES E ANEL PARA CAIXA D'AGUA 60MMX2"</v>
          </cell>
          <cell r="E998" t="str">
            <v xml:space="preserve"> UN  </v>
          </cell>
          <cell r="F998">
            <v>1</v>
          </cell>
          <cell r="G998">
            <v>26.07</v>
          </cell>
          <cell r="H998">
            <v>26.07</v>
          </cell>
        </row>
        <row r="999">
          <cell r="B999" t="str">
            <v>I</v>
          </cell>
          <cell r="C999">
            <v>122</v>
          </cell>
          <cell r="D999" t="str">
            <v xml:space="preserve"> ADESIVO PVC FRASCO C/ 850G  </v>
          </cell>
          <cell r="E999" t="str">
            <v xml:space="preserve"> UN  </v>
          </cell>
          <cell r="F999">
            <v>2.8999999999999998E-3</v>
          </cell>
          <cell r="G999">
            <v>25.61</v>
          </cell>
          <cell r="H999">
            <v>7.0000000000000007E-2</v>
          </cell>
        </row>
        <row r="1000">
          <cell r="B1000" t="str">
            <v>I</v>
          </cell>
          <cell r="C1000">
            <v>2696</v>
          </cell>
          <cell r="D1000" t="str">
            <v xml:space="preserve"> ENCANADOR OU BOMBEIRO HIDRAULICO  </v>
          </cell>
          <cell r="E1000" t="str">
            <v xml:space="preserve"> H  </v>
          </cell>
          <cell r="F1000">
            <v>7.1999999999999995E-2</v>
          </cell>
          <cell r="G1000">
            <v>7.63</v>
          </cell>
          <cell r="H1000">
            <v>0.55000000000000004</v>
          </cell>
        </row>
        <row r="1001">
          <cell r="B1001" t="str">
            <v>I</v>
          </cell>
          <cell r="C1001">
            <v>3143</v>
          </cell>
          <cell r="D1001" t="str">
            <v xml:space="preserve">FITA VEDA ROSCA EM ROLOS 18MMX25M  </v>
          </cell>
          <cell r="E1001" t="str">
            <v xml:space="preserve"> UN  </v>
          </cell>
          <cell r="F1001">
            <v>2.2599999999999999E-2</v>
          </cell>
          <cell r="G1001">
            <v>4.12</v>
          </cell>
          <cell r="H1001">
            <v>0.09</v>
          </cell>
        </row>
        <row r="1002">
          <cell r="B1002" t="str">
            <v>I</v>
          </cell>
          <cell r="C1002">
            <v>6116</v>
          </cell>
          <cell r="D1002" t="str">
            <v xml:space="preserve"> AJUDANTE DE ENCANADOR  </v>
          </cell>
          <cell r="E1002" t="str">
            <v xml:space="preserve"> H  </v>
          </cell>
          <cell r="F1002">
            <v>7.1999999999999995E-2</v>
          </cell>
          <cell r="G1002">
            <v>6.11</v>
          </cell>
          <cell r="H1002">
            <v>0.44</v>
          </cell>
        </row>
        <row r="1003">
          <cell r="B1003" t="str">
            <v>I</v>
          </cell>
          <cell r="C1003">
            <v>20083</v>
          </cell>
          <cell r="D1003" t="str">
            <v xml:space="preserve"> SOLUCAO LIMPADORA FRASCO PLASTICO C/ 1000CM3  </v>
          </cell>
          <cell r="E1003" t="str">
            <v xml:space="preserve"> UN  </v>
          </cell>
          <cell r="F1003">
            <v>4.0000000000000001E-3</v>
          </cell>
          <cell r="G1003">
            <v>30.34</v>
          </cell>
          <cell r="H1003">
            <v>0.12</v>
          </cell>
        </row>
        <row r="1005">
          <cell r="B1005" t="str">
            <v>REDUCAO DE PVC SOLDAVEL AGUA FRIA 50X25MM  - FORNECIMENTO E INSTALAÇAO</v>
          </cell>
        </row>
        <row r="1006">
          <cell r="B1006" t="str">
            <v>UD</v>
          </cell>
          <cell r="D1006" t="str">
            <v>Total Material</v>
          </cell>
          <cell r="F1006" t="str">
            <v>Total Mão de Obra</v>
          </cell>
          <cell r="H1006" t="str">
            <v>Total</v>
          </cell>
        </row>
        <row r="1007">
          <cell r="B1007">
            <v>72703</v>
          </cell>
          <cell r="D1007">
            <v>0.57995735607675913</v>
          </cell>
          <cell r="E1007">
            <v>2.72</v>
          </cell>
          <cell r="F1007">
            <v>0.42004264392324092</v>
          </cell>
          <cell r="G1007">
            <v>1.9699999999999998</v>
          </cell>
          <cell r="H1007">
            <v>4.6899999999999995</v>
          </cell>
        </row>
        <row r="1008">
          <cell r="B1008" t="str">
            <v>Tipo do Item</v>
          </cell>
          <cell r="C1008" t="str">
            <v>Código</v>
          </cell>
          <cell r="D1008" t="str">
            <v>Descrição Básica</v>
          </cell>
          <cell r="E1008" t="str">
            <v>Unidade</v>
          </cell>
          <cell r="F1008" t="str">
            <v>Coeficiente</v>
          </cell>
          <cell r="G1008" t="str">
            <v>Custo Unitário</v>
          </cell>
          <cell r="H1008" t="str">
            <v>Total</v>
          </cell>
        </row>
        <row r="1009">
          <cell r="B1009" t="str">
            <v>I</v>
          </cell>
          <cell r="C1009">
            <v>122</v>
          </cell>
          <cell r="D1009" t="str">
            <v xml:space="preserve"> ADESIVO PVC FRASCO C/ 850G  </v>
          </cell>
          <cell r="E1009" t="str">
            <v xml:space="preserve"> UN  </v>
          </cell>
          <cell r="F1009">
            <v>1.6500000000000001E-2</v>
          </cell>
          <cell r="G1009">
            <v>25.61</v>
          </cell>
          <cell r="H1009">
            <v>0.42</v>
          </cell>
        </row>
        <row r="1010">
          <cell r="B1010" t="str">
            <v>I</v>
          </cell>
          <cell r="C1010">
            <v>813</v>
          </cell>
          <cell r="D1010" t="str">
            <v xml:space="preserve"> BUCHA REDUCAO PVC SOLD LONGA P/ AGUA FRIA PRED 50MM X 25MM  </v>
          </cell>
          <cell r="E1010" t="str">
            <v xml:space="preserve"> UN  </v>
          </cell>
          <cell r="F1010">
            <v>1</v>
          </cell>
          <cell r="G1010">
            <v>1.72</v>
          </cell>
          <cell r="H1010">
            <v>1.72</v>
          </cell>
        </row>
        <row r="1011">
          <cell r="B1011" t="str">
            <v>I</v>
          </cell>
          <cell r="C1011">
            <v>2696</v>
          </cell>
          <cell r="D1011" t="str">
            <v xml:space="preserve"> ENCANADOR OU BOMBEIRO HIDRAULICO  </v>
          </cell>
          <cell r="E1011" t="str">
            <v xml:space="preserve"> H  </v>
          </cell>
          <cell r="F1011">
            <v>0.15</v>
          </cell>
          <cell r="G1011">
            <v>7.63</v>
          </cell>
          <cell r="H1011">
            <v>1.1399999999999999</v>
          </cell>
        </row>
        <row r="1012">
          <cell r="B1012" t="str">
            <v>I</v>
          </cell>
          <cell r="C1012">
            <v>6115</v>
          </cell>
          <cell r="D1012" t="str">
            <v xml:space="preserve"> AJUDANTE  </v>
          </cell>
          <cell r="E1012" t="str">
            <v xml:space="preserve"> H  </v>
          </cell>
          <cell r="F1012">
            <v>0.15</v>
          </cell>
          <cell r="G1012">
            <v>5.54</v>
          </cell>
          <cell r="H1012">
            <v>0.83</v>
          </cell>
        </row>
        <row r="1013">
          <cell r="B1013" t="str">
            <v>I</v>
          </cell>
          <cell r="C1013">
            <v>20083</v>
          </cell>
          <cell r="D1013" t="str">
            <v xml:space="preserve"> SOLUCAO LIMPADORA FRASCO PLASTICO C/ 1000CM3  </v>
          </cell>
          <cell r="E1013" t="str">
            <v xml:space="preserve"> UN  </v>
          </cell>
          <cell r="F1013">
            <v>1.9E-2</v>
          </cell>
          <cell r="G1013">
            <v>30.34</v>
          </cell>
          <cell r="H1013">
            <v>0.57999999999999996</v>
          </cell>
        </row>
        <row r="1015">
          <cell r="B1015" t="str">
            <v>REDUCAO DE PVC SOLDAVEL AGUA FRIA 50X32MM  - FORNECIMENTO E INSTALAÇAO</v>
          </cell>
        </row>
        <row r="1016">
          <cell r="B1016" t="str">
            <v>UD</v>
          </cell>
          <cell r="D1016" t="str">
            <v>Total Material</v>
          </cell>
          <cell r="F1016" t="str">
            <v>Total Mão de Obra</v>
          </cell>
          <cell r="H1016" t="str">
            <v>Total</v>
          </cell>
        </row>
        <row r="1017">
          <cell r="B1017">
            <v>72704</v>
          </cell>
          <cell r="D1017">
            <v>0.57995735607675913</v>
          </cell>
          <cell r="E1017">
            <v>2.72</v>
          </cell>
          <cell r="F1017">
            <v>0.42004264392324092</v>
          </cell>
          <cell r="G1017">
            <v>1.9699999999999998</v>
          </cell>
          <cell r="H1017">
            <v>4.6899999999999995</v>
          </cell>
        </row>
        <row r="1018">
          <cell r="B1018" t="str">
            <v>Tipo do Item</v>
          </cell>
          <cell r="C1018" t="str">
            <v>Código</v>
          </cell>
          <cell r="D1018" t="str">
            <v>Descrição Básica</v>
          </cell>
          <cell r="E1018" t="str">
            <v>Unidade</v>
          </cell>
          <cell r="F1018" t="str">
            <v>Coeficiente</v>
          </cell>
          <cell r="G1018" t="str">
            <v>Custo Unitário</v>
          </cell>
          <cell r="H1018" t="str">
            <v>Total</v>
          </cell>
        </row>
        <row r="1019">
          <cell r="B1019" t="str">
            <v>I</v>
          </cell>
          <cell r="C1019">
            <v>122</v>
          </cell>
          <cell r="D1019" t="str">
            <v xml:space="preserve"> ADESIVO PVC FRASCO C/ 850G  </v>
          </cell>
          <cell r="E1019" t="str">
            <v xml:space="preserve"> UN  </v>
          </cell>
          <cell r="F1019">
            <v>1.6500000000000001E-2</v>
          </cell>
          <cell r="G1019">
            <v>25.61</v>
          </cell>
          <cell r="H1019">
            <v>0.42</v>
          </cell>
        </row>
        <row r="1020">
          <cell r="B1020" t="str">
            <v>I</v>
          </cell>
          <cell r="C1020">
            <v>813</v>
          </cell>
          <cell r="D1020" t="str">
            <v xml:space="preserve"> BUCHA REDUCAO PVC SOLD LONGA P/ AGUA FRIA PRED 50MM X 32MM  </v>
          </cell>
          <cell r="E1020" t="str">
            <v xml:space="preserve"> UN  </v>
          </cell>
          <cell r="F1020">
            <v>1</v>
          </cell>
          <cell r="G1020">
            <v>1.72</v>
          </cell>
          <cell r="H1020">
            <v>1.72</v>
          </cell>
        </row>
        <row r="1021">
          <cell r="B1021" t="str">
            <v>I</v>
          </cell>
          <cell r="C1021">
            <v>2696</v>
          </cell>
          <cell r="D1021" t="str">
            <v xml:space="preserve"> ENCANADOR OU BOMBEIRO HIDRAULICO  </v>
          </cell>
          <cell r="E1021" t="str">
            <v xml:space="preserve"> H  </v>
          </cell>
          <cell r="F1021">
            <v>0.15</v>
          </cell>
          <cell r="G1021">
            <v>7.63</v>
          </cell>
          <cell r="H1021">
            <v>1.1399999999999999</v>
          </cell>
        </row>
        <row r="1022">
          <cell r="B1022" t="str">
            <v>I</v>
          </cell>
          <cell r="C1022">
            <v>6115</v>
          </cell>
          <cell r="D1022" t="str">
            <v xml:space="preserve"> AJUDANTE  </v>
          </cell>
          <cell r="E1022" t="str">
            <v xml:space="preserve"> H  </v>
          </cell>
          <cell r="F1022">
            <v>0.15</v>
          </cell>
          <cell r="G1022">
            <v>5.54</v>
          </cell>
          <cell r="H1022">
            <v>0.83</v>
          </cell>
        </row>
        <row r="1023">
          <cell r="B1023" t="str">
            <v>I</v>
          </cell>
          <cell r="C1023">
            <v>20083</v>
          </cell>
          <cell r="D1023" t="str">
            <v xml:space="preserve"> SOLUCAO LIMPADORA FRASCO PLASTICO C/ 1000CM3  </v>
          </cell>
          <cell r="E1023" t="str">
            <v xml:space="preserve"> UN  </v>
          </cell>
          <cell r="F1023">
            <v>1.9E-2</v>
          </cell>
          <cell r="G1023">
            <v>30.34</v>
          </cell>
          <cell r="H1023">
            <v>0.57999999999999996</v>
          </cell>
        </row>
        <row r="1025">
          <cell r="B1025" t="str">
            <v>REDUCAO DE PVC SOLDAVEL AGUA FRIA 60X25MM  - FORNECIMENTO E INSTALAÇAO</v>
          </cell>
        </row>
        <row r="1026">
          <cell r="B1026" t="str">
            <v>UD</v>
          </cell>
          <cell r="D1026" t="str">
            <v>Total Material</v>
          </cell>
          <cell r="F1026" t="str">
            <v>Total Mão de Obra</v>
          </cell>
          <cell r="H1026" t="str">
            <v>Total</v>
          </cell>
        </row>
        <row r="1027">
          <cell r="B1027">
            <v>72705</v>
          </cell>
          <cell r="D1027">
            <v>0.73124147339699863</v>
          </cell>
          <cell r="E1027">
            <v>5.36</v>
          </cell>
          <cell r="F1027">
            <v>0.26875852660300131</v>
          </cell>
          <cell r="G1027">
            <v>1.9699999999999998</v>
          </cell>
          <cell r="H1027">
            <v>7.33</v>
          </cell>
        </row>
        <row r="1028">
          <cell r="B1028" t="str">
            <v>Tipo do Item</v>
          </cell>
          <cell r="C1028" t="str">
            <v>Código</v>
          </cell>
          <cell r="D1028" t="str">
            <v>Descrição Básica</v>
          </cell>
          <cell r="E1028" t="str">
            <v>Unidade</v>
          </cell>
          <cell r="F1028" t="str">
            <v>Coeficiente</v>
          </cell>
          <cell r="G1028" t="str">
            <v>Custo Unitário</v>
          </cell>
          <cell r="H1028" t="str">
            <v>Total</v>
          </cell>
        </row>
        <row r="1029">
          <cell r="B1029" t="str">
            <v>I</v>
          </cell>
          <cell r="C1029">
            <v>122</v>
          </cell>
          <cell r="D1029" t="str">
            <v xml:space="preserve"> ADESIVO PVC FRASCO C/ 850G  </v>
          </cell>
          <cell r="E1029" t="str">
            <v xml:space="preserve"> UN  </v>
          </cell>
          <cell r="F1029">
            <v>1.6500000000000001E-2</v>
          </cell>
          <cell r="G1029">
            <v>25.61</v>
          </cell>
          <cell r="H1029">
            <v>0.42</v>
          </cell>
        </row>
        <row r="1030">
          <cell r="B1030" t="str">
            <v>I</v>
          </cell>
          <cell r="C1030">
            <v>816</v>
          </cell>
          <cell r="D1030" t="str">
            <v xml:space="preserve"> BUCHA REDUCAO PVC SOLD LONGA P/ AGUA FRIA PRED 60MM X 25MM  </v>
          </cell>
          <cell r="E1030" t="str">
            <v xml:space="preserve"> UN  </v>
          </cell>
          <cell r="F1030">
            <v>1</v>
          </cell>
          <cell r="G1030">
            <v>4.3600000000000003</v>
          </cell>
          <cell r="H1030">
            <v>4.3600000000000003</v>
          </cell>
        </row>
        <row r="1031">
          <cell r="B1031" t="str">
            <v>I</v>
          </cell>
          <cell r="C1031">
            <v>2696</v>
          </cell>
          <cell r="D1031" t="str">
            <v xml:space="preserve"> ENCANADOR OU BOMBEIRO HIDRAULICO  </v>
          </cell>
          <cell r="E1031" t="str">
            <v xml:space="preserve"> H  </v>
          </cell>
          <cell r="F1031">
            <v>0.15</v>
          </cell>
          <cell r="G1031">
            <v>7.63</v>
          </cell>
          <cell r="H1031">
            <v>1.1399999999999999</v>
          </cell>
        </row>
        <row r="1032">
          <cell r="B1032" t="str">
            <v>I</v>
          </cell>
          <cell r="C1032">
            <v>6115</v>
          </cell>
          <cell r="D1032" t="str">
            <v xml:space="preserve"> AJUDANTE  </v>
          </cell>
          <cell r="E1032" t="str">
            <v xml:space="preserve"> H  </v>
          </cell>
          <cell r="F1032">
            <v>0.15</v>
          </cell>
          <cell r="G1032">
            <v>5.54</v>
          </cell>
          <cell r="H1032">
            <v>0.83</v>
          </cell>
        </row>
        <row r="1033">
          <cell r="B1033" t="str">
            <v>I</v>
          </cell>
          <cell r="C1033">
            <v>20083</v>
          </cell>
          <cell r="D1033" t="str">
            <v xml:space="preserve"> SOLUCAO LIMPADORA FRASCO PLASTICO C/ 1000CM3  </v>
          </cell>
          <cell r="E1033" t="str">
            <v xml:space="preserve"> UN  </v>
          </cell>
          <cell r="F1033">
            <v>1.9E-2</v>
          </cell>
          <cell r="G1033">
            <v>30.34</v>
          </cell>
          <cell r="H1033">
            <v>0.57999999999999996</v>
          </cell>
        </row>
        <row r="1035">
          <cell r="B1035" t="str">
            <v>REDUCAO DE PVC SOLDAVEL AGUA FRIA 60X32MM  - FORNECIMENTO E INSTALAÇAO</v>
          </cell>
        </row>
        <row r="1036">
          <cell r="B1036" t="str">
            <v>UD</v>
          </cell>
          <cell r="D1036" t="str">
            <v>Total Material</v>
          </cell>
          <cell r="F1036" t="str">
            <v>Total Mão de Obra</v>
          </cell>
          <cell r="H1036" t="str">
            <v>Total</v>
          </cell>
        </row>
        <row r="1037">
          <cell r="B1037">
            <v>72706</v>
          </cell>
          <cell r="D1037">
            <v>0.76350540216086438</v>
          </cell>
          <cell r="E1037">
            <v>6.36</v>
          </cell>
          <cell r="F1037">
            <v>0.23649459783913562</v>
          </cell>
          <cell r="G1037">
            <v>1.9699999999999998</v>
          </cell>
          <cell r="H1037">
            <v>8.33</v>
          </cell>
        </row>
        <row r="1038">
          <cell r="B1038" t="str">
            <v>Tipo do Item</v>
          </cell>
          <cell r="C1038" t="str">
            <v>Código</v>
          </cell>
          <cell r="D1038" t="str">
            <v>Descrição Básica</v>
          </cell>
          <cell r="E1038" t="str">
            <v>Unidade</v>
          </cell>
          <cell r="F1038" t="str">
            <v>Coeficiente</v>
          </cell>
          <cell r="G1038" t="str">
            <v>Custo Unitário</v>
          </cell>
          <cell r="H1038" t="str">
            <v>Total</v>
          </cell>
        </row>
        <row r="1039">
          <cell r="B1039" t="str">
            <v>I</v>
          </cell>
          <cell r="C1039">
            <v>122</v>
          </cell>
          <cell r="D1039" t="str">
            <v xml:space="preserve"> ADESIVO PVC FRASCO C/ 850G  </v>
          </cell>
          <cell r="E1039" t="str">
            <v xml:space="preserve"> UN  </v>
          </cell>
          <cell r="F1039">
            <v>1.6500000000000001E-2</v>
          </cell>
          <cell r="G1039">
            <v>25.61</v>
          </cell>
          <cell r="H1039">
            <v>0.42</v>
          </cell>
        </row>
        <row r="1040">
          <cell r="B1040" t="str">
            <v>I</v>
          </cell>
          <cell r="C1040">
            <v>814</v>
          </cell>
          <cell r="D1040" t="str">
            <v xml:space="preserve"> BUCHA REDUCAO PVC SOLD LONGA P/ AGUA FRIA PRED 60MM X 32MM  </v>
          </cell>
          <cell r="E1040" t="str">
            <v xml:space="preserve"> UN  </v>
          </cell>
          <cell r="F1040">
            <v>1</v>
          </cell>
          <cell r="G1040">
            <v>5.36</v>
          </cell>
          <cell r="H1040">
            <v>5.36</v>
          </cell>
        </row>
        <row r="1041">
          <cell r="B1041" t="str">
            <v>I</v>
          </cell>
          <cell r="C1041">
            <v>2696</v>
          </cell>
          <cell r="D1041" t="str">
            <v xml:space="preserve"> ENCANADOR OU BOMBEIRO HIDRAULICO  </v>
          </cell>
          <cell r="E1041" t="str">
            <v xml:space="preserve"> H  </v>
          </cell>
          <cell r="F1041">
            <v>0.15</v>
          </cell>
          <cell r="G1041">
            <v>7.63</v>
          </cell>
          <cell r="H1041">
            <v>1.1399999999999999</v>
          </cell>
        </row>
        <row r="1042">
          <cell r="B1042" t="str">
            <v>I</v>
          </cell>
          <cell r="C1042">
            <v>6115</v>
          </cell>
          <cell r="D1042" t="str">
            <v xml:space="preserve"> AJUDANTE  </v>
          </cell>
          <cell r="E1042" t="str">
            <v xml:space="preserve"> H  </v>
          </cell>
          <cell r="F1042">
            <v>0.15</v>
          </cell>
          <cell r="G1042">
            <v>5.54</v>
          </cell>
          <cell r="H1042">
            <v>0.83</v>
          </cell>
        </row>
        <row r="1043">
          <cell r="B1043" t="str">
            <v>I</v>
          </cell>
          <cell r="C1043">
            <v>20083</v>
          </cell>
          <cell r="D1043" t="str">
            <v xml:space="preserve"> SOLUCAO LIMPADORA FRASCO PLASTICO C/ 1000CM3  </v>
          </cell>
          <cell r="E1043" t="str">
            <v xml:space="preserve"> UN  </v>
          </cell>
          <cell r="F1043">
            <v>1.9E-2</v>
          </cell>
          <cell r="G1043">
            <v>30.34</v>
          </cell>
          <cell r="H1043">
            <v>0.57999999999999996</v>
          </cell>
        </row>
        <row r="1045">
          <cell r="B1045" t="str">
            <v>REDUCAO DE PVC SOLDAVEL AGUA FRIA 32X25MM  - FORNECIMENTO E INSTALAÇAO</v>
          </cell>
        </row>
        <row r="1046">
          <cell r="B1046" t="str">
            <v>UD</v>
          </cell>
          <cell r="D1046" t="str">
            <v>Total Material</v>
          </cell>
          <cell r="F1046" t="str">
            <v>Total Mão de Obra</v>
          </cell>
          <cell r="H1046" t="str">
            <v>Total</v>
          </cell>
        </row>
        <row r="1047">
          <cell r="B1047">
            <v>72708</v>
          </cell>
          <cell r="D1047">
            <v>0.42397660818713451</v>
          </cell>
          <cell r="E1047">
            <v>1.45</v>
          </cell>
          <cell r="F1047">
            <v>0.57602339181286544</v>
          </cell>
          <cell r="G1047">
            <v>1.9699999999999998</v>
          </cell>
          <cell r="H1047">
            <v>3.42</v>
          </cell>
        </row>
        <row r="1048">
          <cell r="B1048" t="str">
            <v>Tipo do Item</v>
          </cell>
          <cell r="C1048" t="str">
            <v>Código</v>
          </cell>
          <cell r="D1048" t="str">
            <v>Descrição Básica</v>
          </cell>
          <cell r="E1048" t="str">
            <v>Unidade</v>
          </cell>
          <cell r="F1048" t="str">
            <v>Coeficiente</v>
          </cell>
          <cell r="G1048" t="str">
            <v>Custo Unitário</v>
          </cell>
          <cell r="H1048" t="str">
            <v>Total</v>
          </cell>
        </row>
        <row r="1049">
          <cell r="B1049" t="str">
            <v>I</v>
          </cell>
          <cell r="C1049">
            <v>122</v>
          </cell>
          <cell r="D1049" t="str">
            <v xml:space="preserve"> ADESIVO PVC FRASCO C/ 850G  </v>
          </cell>
          <cell r="E1049" t="str">
            <v xml:space="preserve"> UN  </v>
          </cell>
          <cell r="F1049">
            <v>1.6500000000000001E-2</v>
          </cell>
          <cell r="G1049">
            <v>25.61</v>
          </cell>
          <cell r="H1049">
            <v>0.42</v>
          </cell>
        </row>
        <row r="1050">
          <cell r="B1050" t="str">
            <v>I</v>
          </cell>
          <cell r="C1050">
            <v>829</v>
          </cell>
          <cell r="D1050" t="str">
            <v xml:space="preserve"> BUCHA REDUCAO PVC SOLD CURTA P/ AGUA FRIA PRED 32MM X 25MM</v>
          </cell>
          <cell r="E1050" t="str">
            <v xml:space="preserve"> UN  </v>
          </cell>
          <cell r="F1050">
            <v>1</v>
          </cell>
          <cell r="G1050">
            <v>0.45</v>
          </cell>
          <cell r="H1050">
            <v>0.45</v>
          </cell>
        </row>
        <row r="1051">
          <cell r="B1051" t="str">
            <v>I</v>
          </cell>
          <cell r="C1051">
            <v>2696</v>
          </cell>
          <cell r="D1051" t="str">
            <v xml:space="preserve"> ENCANADOR OU BOMBEIRO HIDRAULICO  </v>
          </cell>
          <cell r="E1051" t="str">
            <v xml:space="preserve"> H  </v>
          </cell>
          <cell r="F1051">
            <v>0.15</v>
          </cell>
          <cell r="G1051">
            <v>7.63</v>
          </cell>
          <cell r="H1051">
            <v>1.1399999999999999</v>
          </cell>
        </row>
        <row r="1052">
          <cell r="B1052" t="str">
            <v>I</v>
          </cell>
          <cell r="C1052">
            <v>6115</v>
          </cell>
          <cell r="D1052" t="str">
            <v xml:space="preserve"> AJUDANTE  </v>
          </cell>
          <cell r="E1052" t="str">
            <v xml:space="preserve"> H  </v>
          </cell>
          <cell r="F1052">
            <v>0.15</v>
          </cell>
          <cell r="G1052">
            <v>5.54</v>
          </cell>
          <cell r="H1052">
            <v>0.83</v>
          </cell>
        </row>
        <row r="1053">
          <cell r="B1053" t="str">
            <v>I</v>
          </cell>
          <cell r="C1053">
            <v>20083</v>
          </cell>
          <cell r="D1053" t="str">
            <v xml:space="preserve"> SOLUCAO LIMPADORA FRASCO PLASTICO C/ 1000CM3  </v>
          </cell>
          <cell r="E1053" t="str">
            <v xml:space="preserve"> UN  </v>
          </cell>
          <cell r="F1053">
            <v>1.9E-2</v>
          </cell>
          <cell r="G1053">
            <v>30.34</v>
          </cell>
          <cell r="H1053">
            <v>0.57999999999999996</v>
          </cell>
        </row>
        <row r="1055">
          <cell r="B1055" t="str">
            <v>REDUCAO DE PVC SOLDAVEL AGUA FRIA 60X50MM  - FORNECIMENTO E INSTALAÇAO</v>
          </cell>
        </row>
        <row r="1056">
          <cell r="B1056" t="str">
            <v>UD</v>
          </cell>
          <cell r="D1056" t="str">
            <v>Total Material</v>
          </cell>
          <cell r="F1056" t="str">
            <v>Total Mão de Obra</v>
          </cell>
          <cell r="H1056" t="str">
            <v>Total</v>
          </cell>
        </row>
        <row r="1057">
          <cell r="B1057">
            <v>72703</v>
          </cell>
          <cell r="D1057">
            <v>0.68878357030015802</v>
          </cell>
          <cell r="E1057">
            <v>4.3599999999999994</v>
          </cell>
          <cell r="F1057">
            <v>0.31121642969984203</v>
          </cell>
          <cell r="G1057">
            <v>1.9699999999999998</v>
          </cell>
          <cell r="H1057">
            <v>6.3299999999999992</v>
          </cell>
        </row>
        <row r="1058">
          <cell r="B1058" t="str">
            <v>Tipo do Item</v>
          </cell>
          <cell r="C1058" t="str">
            <v>Código</v>
          </cell>
          <cell r="D1058" t="str">
            <v>Descrição Básica</v>
          </cell>
          <cell r="E1058" t="str">
            <v>Unidade</v>
          </cell>
          <cell r="F1058" t="str">
            <v>Coeficiente</v>
          </cell>
          <cell r="G1058" t="str">
            <v>Custo Unitário</v>
          </cell>
          <cell r="H1058" t="str">
            <v>Total</v>
          </cell>
        </row>
        <row r="1059">
          <cell r="B1059" t="str">
            <v>I</v>
          </cell>
          <cell r="C1059">
            <v>122</v>
          </cell>
          <cell r="D1059" t="str">
            <v xml:space="preserve"> ADESIVO PVC FRASCO C/ 850G  </v>
          </cell>
          <cell r="E1059" t="str">
            <v xml:space="preserve"> UN  </v>
          </cell>
          <cell r="F1059">
            <v>1.6500000000000001E-2</v>
          </cell>
          <cell r="G1059">
            <v>25.61</v>
          </cell>
          <cell r="H1059">
            <v>0.42</v>
          </cell>
        </row>
        <row r="1060">
          <cell r="B1060" t="str">
            <v>I</v>
          </cell>
          <cell r="C1060">
            <v>818</v>
          </cell>
          <cell r="D1060" t="str">
            <v>BUCHA REDUCAO PVC SOLD CURTA P/ AGUA FRIA PRED 60MM X 50MM</v>
          </cell>
          <cell r="E1060" t="str">
            <v xml:space="preserve"> UN  </v>
          </cell>
          <cell r="F1060">
            <v>1</v>
          </cell>
          <cell r="G1060">
            <v>3.36</v>
          </cell>
          <cell r="H1060">
            <v>3.36</v>
          </cell>
        </row>
        <row r="1061">
          <cell r="B1061" t="str">
            <v>I</v>
          </cell>
          <cell r="C1061">
            <v>2696</v>
          </cell>
          <cell r="D1061" t="str">
            <v xml:space="preserve"> ENCANADOR OU BOMBEIRO HIDRAULICO  </v>
          </cell>
          <cell r="E1061" t="str">
            <v xml:space="preserve"> H  </v>
          </cell>
          <cell r="F1061">
            <v>0.15</v>
          </cell>
          <cell r="G1061">
            <v>7.63</v>
          </cell>
          <cell r="H1061">
            <v>1.1399999999999999</v>
          </cell>
        </row>
        <row r="1062">
          <cell r="B1062" t="str">
            <v>I</v>
          </cell>
          <cell r="C1062">
            <v>6115</v>
          </cell>
          <cell r="D1062" t="str">
            <v xml:space="preserve"> AJUDANTE  </v>
          </cell>
          <cell r="E1062" t="str">
            <v xml:space="preserve"> H  </v>
          </cell>
          <cell r="F1062">
            <v>0.15</v>
          </cell>
          <cell r="G1062">
            <v>5.54</v>
          </cell>
          <cell r="H1062">
            <v>0.83</v>
          </cell>
        </row>
        <row r="1063">
          <cell r="B1063" t="str">
            <v>I</v>
          </cell>
          <cell r="C1063">
            <v>20083</v>
          </cell>
          <cell r="D1063" t="str">
            <v xml:space="preserve"> SOLUCAO LIMPADORA FRASCO PLASTICO C/ 1000CM3  </v>
          </cell>
          <cell r="E1063" t="str">
            <v xml:space="preserve"> UN  </v>
          </cell>
          <cell r="F1063">
            <v>1.9E-2</v>
          </cell>
          <cell r="G1063">
            <v>30.34</v>
          </cell>
          <cell r="H1063">
            <v>0.57999999999999996</v>
          </cell>
        </row>
        <row r="1065">
          <cell r="B1065" t="str">
            <v>REGISTRO GAVETA 3/4" BRUTO LATAO - FORNECIMENTO E INSTALACAO</v>
          </cell>
        </row>
        <row r="1066">
          <cell r="B1066" t="str">
            <v>UD</v>
          </cell>
          <cell r="D1066" t="str">
            <v>Total Material</v>
          </cell>
          <cell r="F1066" t="str">
            <v>Total Mão de Obra</v>
          </cell>
          <cell r="H1066" t="str">
            <v>Total</v>
          </cell>
        </row>
        <row r="1067">
          <cell r="B1067" t="str">
            <v xml:space="preserve">74185/001 </v>
          </cell>
          <cell r="D1067">
            <v>0.64050387596899228</v>
          </cell>
          <cell r="E1067">
            <v>13.22</v>
          </cell>
          <cell r="F1067">
            <v>0.35949612403100772</v>
          </cell>
          <cell r="G1067">
            <v>7.42</v>
          </cell>
          <cell r="H1067">
            <v>20.64</v>
          </cell>
        </row>
        <row r="1068">
          <cell r="B1068" t="str">
            <v>Tipo do Item</v>
          </cell>
          <cell r="C1068" t="str">
            <v>Código</v>
          </cell>
          <cell r="D1068" t="str">
            <v>Descrição Básica</v>
          </cell>
          <cell r="E1068" t="str">
            <v>Unidade</v>
          </cell>
          <cell r="F1068" t="str">
            <v>Coeficiente</v>
          </cell>
          <cell r="G1068" t="str">
            <v>Custo Unitário</v>
          </cell>
          <cell r="H1068" t="str">
            <v>Total</v>
          </cell>
        </row>
        <row r="1069">
          <cell r="B1069" t="str">
            <v>I</v>
          </cell>
          <cell r="C1069">
            <v>2696</v>
          </cell>
          <cell r="D1069" t="str">
            <v xml:space="preserve"> ENCANADOR OU BOMBEIRO HIDRAULICO  </v>
          </cell>
          <cell r="E1069" t="str">
            <v xml:space="preserve"> H  </v>
          </cell>
          <cell r="F1069">
            <v>0.54</v>
          </cell>
          <cell r="G1069">
            <v>7.63</v>
          </cell>
          <cell r="H1069">
            <v>4.12</v>
          </cell>
        </row>
        <row r="1070">
          <cell r="B1070" t="str">
            <v>I</v>
          </cell>
          <cell r="C1070">
            <v>3146</v>
          </cell>
          <cell r="D1070" t="str">
            <v xml:space="preserve"> FITA VEDA ROSCA EM ROLOS 18MMX10M  </v>
          </cell>
          <cell r="E1070" t="str">
            <v xml:space="preserve"> UN  </v>
          </cell>
          <cell r="F1070">
            <v>9.4E-2</v>
          </cell>
          <cell r="G1070">
            <v>1.79</v>
          </cell>
          <cell r="H1070">
            <v>0.17</v>
          </cell>
        </row>
        <row r="1071">
          <cell r="B1071" t="str">
            <v>I</v>
          </cell>
          <cell r="C1071">
            <v>6016</v>
          </cell>
          <cell r="D1071" t="str">
            <v xml:space="preserve"> REGISTRO GAVETA 3/4" BRUTO LATAO REF 1502-B  </v>
          </cell>
          <cell r="E1071" t="str">
            <v xml:space="preserve"> UN  </v>
          </cell>
          <cell r="F1071">
            <v>1</v>
          </cell>
          <cell r="G1071">
            <v>13.05</v>
          </cell>
          <cell r="H1071">
            <v>13.05</v>
          </cell>
        </row>
        <row r="1072">
          <cell r="B1072" t="str">
            <v>I</v>
          </cell>
          <cell r="C1072">
            <v>6116</v>
          </cell>
          <cell r="D1072" t="str">
            <v xml:space="preserve"> AJUDANTE DE ENCANADOR  </v>
          </cell>
          <cell r="E1072" t="str">
            <v xml:space="preserve"> H  </v>
          </cell>
          <cell r="F1072">
            <v>0.54</v>
          </cell>
          <cell r="G1072">
            <v>6.11</v>
          </cell>
          <cell r="H1072">
            <v>3.3</v>
          </cell>
        </row>
        <row r="1074">
          <cell r="B1074" t="str">
            <v xml:space="preserve"> REGISTRO GAVETA 1.1/2" REF 1509-C - C/ CANOPLA ACAB CROMADO SIMPLES - FORNECIMENTO E INSTALACAO</v>
          </cell>
        </row>
        <row r="1075">
          <cell r="B1075" t="str">
            <v>UD</v>
          </cell>
          <cell r="D1075" t="str">
            <v>Total Material</v>
          </cell>
          <cell r="F1075" t="str">
            <v>Total Mão de Obra</v>
          </cell>
          <cell r="H1075" t="str">
            <v>Total</v>
          </cell>
        </row>
        <row r="1076">
          <cell r="B1076" t="str">
            <v xml:space="preserve">74185/001 </v>
          </cell>
          <cell r="D1076">
            <v>0.88913790527416703</v>
          </cell>
          <cell r="E1076">
            <v>59.510000000000005</v>
          </cell>
          <cell r="F1076">
            <v>0.11086209472583294</v>
          </cell>
          <cell r="G1076">
            <v>7.42</v>
          </cell>
          <cell r="H1076">
            <v>66.930000000000007</v>
          </cell>
        </row>
        <row r="1077">
          <cell r="B1077" t="str">
            <v>Tipo do Item</v>
          </cell>
          <cell r="C1077" t="str">
            <v>Código</v>
          </cell>
          <cell r="D1077" t="str">
            <v>Descrição Básica</v>
          </cell>
          <cell r="E1077" t="str">
            <v>Unidade</v>
          </cell>
          <cell r="F1077" t="str">
            <v>Coeficiente</v>
          </cell>
          <cell r="G1077" t="str">
            <v>Custo Unitário</v>
          </cell>
          <cell r="H1077" t="str">
            <v>Total</v>
          </cell>
        </row>
        <row r="1078">
          <cell r="B1078" t="str">
            <v>I</v>
          </cell>
          <cell r="C1078">
            <v>2696</v>
          </cell>
          <cell r="D1078" t="str">
            <v xml:space="preserve"> ENCANADOR OU BOMBEIRO HIDRAULICO  </v>
          </cell>
          <cell r="E1078" t="str">
            <v xml:space="preserve"> H  </v>
          </cell>
          <cell r="F1078">
            <v>0.54</v>
          </cell>
          <cell r="G1078">
            <v>7.63</v>
          </cell>
          <cell r="H1078">
            <v>4.12</v>
          </cell>
        </row>
        <row r="1079">
          <cell r="B1079" t="str">
            <v>I</v>
          </cell>
          <cell r="C1079">
            <v>3146</v>
          </cell>
          <cell r="D1079" t="str">
            <v xml:space="preserve"> FITA VEDA ROSCA EM ROLOS 18MMX10M  </v>
          </cell>
          <cell r="E1079" t="str">
            <v xml:space="preserve"> UN  </v>
          </cell>
          <cell r="F1079">
            <v>9.4E-2</v>
          </cell>
          <cell r="G1079">
            <v>1.79</v>
          </cell>
          <cell r="H1079">
            <v>0.17</v>
          </cell>
        </row>
        <row r="1080">
          <cell r="B1080" t="str">
            <v>I</v>
          </cell>
          <cell r="C1080">
            <v>6015</v>
          </cell>
          <cell r="D1080" t="str">
            <v xml:space="preserve"> REGISTRO GAVETA 1.1/2" REF 1509-C - C/ CANOPLA ACAB CROMADO SIMPLES</v>
          </cell>
          <cell r="E1080" t="str">
            <v xml:space="preserve"> UN  </v>
          </cell>
          <cell r="F1080">
            <v>1</v>
          </cell>
          <cell r="G1080">
            <v>59.34</v>
          </cell>
          <cell r="H1080">
            <v>59.34</v>
          </cell>
        </row>
        <row r="1081">
          <cell r="B1081" t="str">
            <v>I</v>
          </cell>
          <cell r="C1081">
            <v>6116</v>
          </cell>
          <cell r="D1081" t="str">
            <v xml:space="preserve"> AJUDANTE DE ENCANADOR  </v>
          </cell>
          <cell r="E1081" t="str">
            <v xml:space="preserve"> H  </v>
          </cell>
          <cell r="F1081">
            <v>0.54</v>
          </cell>
          <cell r="G1081">
            <v>6.11</v>
          </cell>
          <cell r="H1081">
            <v>3.3</v>
          </cell>
        </row>
        <row r="1083">
          <cell r="B1083" t="str">
            <v xml:space="preserve">   REGISTRO PVC ESFERA VS ROSCAVEL DN 1"  - FORNECIMENTO E INSTALACAO</v>
          </cell>
        </row>
        <row r="1084">
          <cell r="B1084" t="str">
            <v>UD</v>
          </cell>
          <cell r="D1084" t="str">
            <v>Total Material</v>
          </cell>
          <cell r="F1084" t="str">
            <v>Total Mão de Obra</v>
          </cell>
          <cell r="H1084" t="str">
            <v>Total</v>
          </cell>
        </row>
        <row r="1085">
          <cell r="B1085" t="str">
            <v xml:space="preserve">74185/001 </v>
          </cell>
          <cell r="D1085">
            <v>0.71570881226053651</v>
          </cell>
          <cell r="E1085">
            <v>18.680000000000003</v>
          </cell>
          <cell r="F1085">
            <v>0.2842911877394636</v>
          </cell>
          <cell r="G1085">
            <v>7.42</v>
          </cell>
          <cell r="H1085">
            <v>26.1</v>
          </cell>
        </row>
        <row r="1086">
          <cell r="B1086" t="str">
            <v>Tipo do Item</v>
          </cell>
          <cell r="C1086" t="str">
            <v>Código</v>
          </cell>
          <cell r="D1086" t="str">
            <v>Descrição Básica</v>
          </cell>
          <cell r="E1086" t="str">
            <v>Unidade</v>
          </cell>
          <cell r="F1086" t="str">
            <v>Coeficiente</v>
          </cell>
          <cell r="G1086" t="str">
            <v>Custo Unitário</v>
          </cell>
          <cell r="H1086" t="str">
            <v>Total</v>
          </cell>
        </row>
        <row r="1087">
          <cell r="B1087" t="str">
            <v>I</v>
          </cell>
          <cell r="C1087">
            <v>2696</v>
          </cell>
          <cell r="D1087" t="str">
            <v xml:space="preserve"> ENCANADOR OU BOMBEIRO HIDRAULICO  </v>
          </cell>
          <cell r="E1087" t="str">
            <v xml:space="preserve"> H  </v>
          </cell>
          <cell r="F1087">
            <v>0.54</v>
          </cell>
          <cell r="G1087">
            <v>7.63</v>
          </cell>
          <cell r="H1087">
            <v>4.12</v>
          </cell>
        </row>
        <row r="1088">
          <cell r="B1088" t="str">
            <v>I</v>
          </cell>
          <cell r="C1088">
            <v>3146</v>
          </cell>
          <cell r="D1088" t="str">
            <v xml:space="preserve"> FITA VEDA ROSCA EM ROLOS 18MMX10M  </v>
          </cell>
          <cell r="E1088" t="str">
            <v xml:space="preserve"> UN  </v>
          </cell>
          <cell r="F1088">
            <v>9.4E-2</v>
          </cell>
          <cell r="G1088">
            <v>1.79</v>
          </cell>
          <cell r="H1088">
            <v>0.17</v>
          </cell>
        </row>
        <row r="1089">
          <cell r="B1089" t="str">
            <v>I</v>
          </cell>
          <cell r="C1089">
            <v>20055</v>
          </cell>
          <cell r="D1089" t="str">
            <v xml:space="preserve"> REGISTRO PVC ESFERA VS ROSCAVEL DN 1"   </v>
          </cell>
          <cell r="E1089" t="str">
            <v xml:space="preserve"> UN  </v>
          </cell>
          <cell r="F1089">
            <v>1</v>
          </cell>
          <cell r="G1089">
            <v>18.510000000000002</v>
          </cell>
          <cell r="H1089">
            <v>18.510000000000002</v>
          </cell>
        </row>
        <row r="1090">
          <cell r="B1090" t="str">
            <v>I</v>
          </cell>
          <cell r="C1090">
            <v>6116</v>
          </cell>
          <cell r="D1090" t="str">
            <v xml:space="preserve"> AJUDANTE DE ENCANADOR  </v>
          </cell>
          <cell r="E1090" t="str">
            <v xml:space="preserve"> H  </v>
          </cell>
          <cell r="F1090">
            <v>0.54</v>
          </cell>
          <cell r="G1090">
            <v>6.11</v>
          </cell>
          <cell r="H1090">
            <v>3.3</v>
          </cell>
        </row>
        <row r="1092">
          <cell r="B1092" t="str">
            <v xml:space="preserve">   REGISTRO PVC ESFERA VS ROSCAVEL DN 1 1/4"    - FORNECIMENTO E INSTALACAO</v>
          </cell>
        </row>
        <row r="1093">
          <cell r="B1093" t="str">
            <v>UD</v>
          </cell>
          <cell r="D1093" t="str">
            <v>Total Material</v>
          </cell>
          <cell r="F1093" t="str">
            <v>Total Mão de Obra</v>
          </cell>
          <cell r="H1093" t="str">
            <v>Total</v>
          </cell>
        </row>
        <row r="1094">
          <cell r="B1094" t="str">
            <v xml:space="preserve">74185/001 </v>
          </cell>
          <cell r="D1094">
            <v>0.76870324189526185</v>
          </cell>
          <cell r="E1094">
            <v>24.66</v>
          </cell>
          <cell r="F1094">
            <v>0.23129675810473815</v>
          </cell>
          <cell r="G1094">
            <v>7.42</v>
          </cell>
          <cell r="H1094">
            <v>32.08</v>
          </cell>
        </row>
        <row r="1095">
          <cell r="B1095" t="str">
            <v>Tipo do Item</v>
          </cell>
          <cell r="C1095" t="str">
            <v>Código</v>
          </cell>
          <cell r="D1095" t="str">
            <v>Descrição Básica</v>
          </cell>
          <cell r="E1095" t="str">
            <v>Unidade</v>
          </cell>
          <cell r="F1095" t="str">
            <v>Coeficiente</v>
          </cell>
          <cell r="G1095" t="str">
            <v>Custo Unitário</v>
          </cell>
          <cell r="H1095" t="str">
            <v>Total</v>
          </cell>
        </row>
        <row r="1096">
          <cell r="B1096" t="str">
            <v>I</v>
          </cell>
          <cell r="C1096">
            <v>2696</v>
          </cell>
          <cell r="D1096" t="str">
            <v xml:space="preserve"> ENCANADOR OU BOMBEIRO HIDRAULICO  </v>
          </cell>
          <cell r="E1096" t="str">
            <v xml:space="preserve"> H  </v>
          </cell>
          <cell r="F1096">
            <v>0.54</v>
          </cell>
          <cell r="G1096">
            <v>7.63</v>
          </cell>
          <cell r="H1096">
            <v>4.12</v>
          </cell>
        </row>
        <row r="1097">
          <cell r="B1097" t="str">
            <v>I</v>
          </cell>
          <cell r="C1097">
            <v>3146</v>
          </cell>
          <cell r="D1097" t="str">
            <v xml:space="preserve"> FITA VEDA ROSCA EM ROLOS 18MMX10M  </v>
          </cell>
          <cell r="E1097" t="str">
            <v xml:space="preserve"> UN  </v>
          </cell>
          <cell r="F1097">
            <v>9.4E-2</v>
          </cell>
          <cell r="G1097">
            <v>1.79</v>
          </cell>
          <cell r="H1097">
            <v>0.17</v>
          </cell>
        </row>
        <row r="1098">
          <cell r="B1098" t="str">
            <v>I</v>
          </cell>
          <cell r="C1098">
            <v>11669</v>
          </cell>
          <cell r="D1098" t="str">
            <v xml:space="preserve">REGISTRO PVC ESFERA VS ROSCAVEL DN 1 1/4"  </v>
          </cell>
          <cell r="E1098" t="str">
            <v xml:space="preserve"> UN  </v>
          </cell>
          <cell r="F1098">
            <v>1</v>
          </cell>
          <cell r="G1098">
            <v>24.49</v>
          </cell>
          <cell r="H1098">
            <v>24.49</v>
          </cell>
        </row>
        <row r="1099">
          <cell r="B1099" t="str">
            <v>I</v>
          </cell>
          <cell r="C1099">
            <v>6116</v>
          </cell>
          <cell r="D1099" t="str">
            <v xml:space="preserve"> AJUDANTE DE ENCANADOR  </v>
          </cell>
          <cell r="E1099" t="str">
            <v xml:space="preserve"> H  </v>
          </cell>
          <cell r="F1099">
            <v>0.54</v>
          </cell>
          <cell r="G1099">
            <v>6.11</v>
          </cell>
          <cell r="H1099">
            <v>3.3</v>
          </cell>
        </row>
        <row r="1101">
          <cell r="B1101" t="str">
            <v xml:space="preserve">   REGISTRO PVC ESFERA VS ROSCAVEL DN 2"    - FORNECIMENTO E INSTALACAO</v>
          </cell>
        </row>
        <row r="1102">
          <cell r="B1102" t="str">
            <v>UD</v>
          </cell>
          <cell r="D1102" t="str">
            <v>Total Material</v>
          </cell>
          <cell r="F1102" t="str">
            <v>Total Mão de Obra</v>
          </cell>
          <cell r="H1102" t="str">
            <v>Total</v>
          </cell>
        </row>
        <row r="1103">
          <cell r="B1103" t="str">
            <v xml:space="preserve">74185/001 </v>
          </cell>
          <cell r="D1103">
            <v>0.85359116022099446</v>
          </cell>
          <cell r="E1103">
            <v>43.260000000000005</v>
          </cell>
          <cell r="F1103">
            <v>0.14640883977900551</v>
          </cell>
          <cell r="G1103">
            <v>7.42</v>
          </cell>
          <cell r="H1103">
            <v>50.680000000000007</v>
          </cell>
        </row>
        <row r="1104">
          <cell r="B1104" t="str">
            <v>Tipo do Item</v>
          </cell>
          <cell r="C1104" t="str">
            <v>Código</v>
          </cell>
          <cell r="D1104" t="str">
            <v>Descrição Básica</v>
          </cell>
          <cell r="E1104" t="str">
            <v>Unidade</v>
          </cell>
          <cell r="F1104" t="str">
            <v>Coeficiente</v>
          </cell>
          <cell r="G1104" t="str">
            <v>Custo Unitário</v>
          </cell>
          <cell r="H1104" t="str">
            <v>Total</v>
          </cell>
        </row>
        <row r="1105">
          <cell r="B1105" t="str">
            <v>I</v>
          </cell>
          <cell r="C1105">
            <v>2696</v>
          </cell>
          <cell r="D1105" t="str">
            <v xml:space="preserve"> ENCANADOR OU BOMBEIRO HIDRAULICO  </v>
          </cell>
          <cell r="E1105" t="str">
            <v xml:space="preserve"> H  </v>
          </cell>
          <cell r="F1105">
            <v>0.54</v>
          </cell>
          <cell r="G1105">
            <v>7.63</v>
          </cell>
          <cell r="H1105">
            <v>4.12</v>
          </cell>
        </row>
        <row r="1106">
          <cell r="B1106" t="str">
            <v>I</v>
          </cell>
          <cell r="C1106">
            <v>3146</v>
          </cell>
          <cell r="D1106" t="str">
            <v xml:space="preserve"> FITA VEDA ROSCA EM ROLOS 18MMX10M  </v>
          </cell>
          <cell r="E1106" t="str">
            <v xml:space="preserve"> UN  </v>
          </cell>
          <cell r="F1106">
            <v>9.4E-2</v>
          </cell>
          <cell r="G1106">
            <v>1.79</v>
          </cell>
          <cell r="H1106">
            <v>0.17</v>
          </cell>
        </row>
        <row r="1107">
          <cell r="B1107" t="str">
            <v>I</v>
          </cell>
          <cell r="C1107">
            <v>11671</v>
          </cell>
          <cell r="D1107" t="str">
            <v xml:space="preserve">REGISTRO PVC ESFERA VS ROSCAVEL DN 2"  </v>
          </cell>
          <cell r="E1107" t="str">
            <v xml:space="preserve"> UN  </v>
          </cell>
          <cell r="F1107">
            <v>1</v>
          </cell>
          <cell r="G1107">
            <v>43.09</v>
          </cell>
          <cell r="H1107">
            <v>43.09</v>
          </cell>
        </row>
        <row r="1108">
          <cell r="B1108" t="str">
            <v>I</v>
          </cell>
          <cell r="C1108">
            <v>6116</v>
          </cell>
          <cell r="D1108" t="str">
            <v xml:space="preserve"> AJUDANTE DE ENCANADOR  </v>
          </cell>
          <cell r="E1108" t="str">
            <v xml:space="preserve"> H  </v>
          </cell>
          <cell r="F1108">
            <v>0.54</v>
          </cell>
          <cell r="G1108">
            <v>6.11</v>
          </cell>
          <cell r="H1108">
            <v>3.3</v>
          </cell>
        </row>
        <row r="1111">
          <cell r="B1111" t="str">
            <v>TUBO PVC SOLDAVEL AGUA FRIA DN 25MM, INCLUSIVE CONEXOES - FORNECIMENTO E INSTALACAO</v>
          </cell>
        </row>
        <row r="1112">
          <cell r="B1112" t="str">
            <v>UD</v>
          </cell>
          <cell r="D1112" t="str">
            <v>Total Material</v>
          </cell>
          <cell r="F1112" t="str">
            <v>Total Mão de Obra</v>
          </cell>
          <cell r="H1112" t="str">
            <v>Total</v>
          </cell>
        </row>
        <row r="1113">
          <cell r="B1113" t="str">
            <v>75030/001</v>
          </cell>
          <cell r="D1113">
            <v>0.38036117381489842</v>
          </cell>
          <cell r="E1113">
            <v>3.3699999999999997</v>
          </cell>
          <cell r="F1113">
            <v>0.61963882618510169</v>
          </cell>
          <cell r="G1113">
            <v>5.49</v>
          </cell>
          <cell r="H1113">
            <v>8.86</v>
          </cell>
        </row>
        <row r="1114">
          <cell r="B1114" t="str">
            <v>Tipo do Item</v>
          </cell>
          <cell r="C1114" t="str">
            <v>Código</v>
          </cell>
          <cell r="D1114" t="str">
            <v>Descrição Básica</v>
          </cell>
          <cell r="E1114" t="str">
            <v>Unidade</v>
          </cell>
          <cell r="F1114" t="str">
            <v>Coeficiente</v>
          </cell>
          <cell r="G1114" t="str">
            <v>Custo Unitário</v>
          </cell>
          <cell r="H1114" t="str">
            <v>Total</v>
          </cell>
        </row>
        <row r="1115">
          <cell r="B1115" t="str">
            <v>I</v>
          </cell>
          <cell r="C1115">
            <v>122</v>
          </cell>
          <cell r="D1115" t="str">
            <v xml:space="preserve"> ADESIVO PVC FRASCO C/ 850G  </v>
          </cell>
          <cell r="E1115" t="str">
            <v xml:space="preserve"> UN  </v>
          </cell>
          <cell r="F1115">
            <v>8.0000000000000004E-4</v>
          </cell>
          <cell r="G1115">
            <v>25.61</v>
          </cell>
          <cell r="H1115">
            <v>0.02</v>
          </cell>
        </row>
        <row r="1116">
          <cell r="B1116" t="str">
            <v>I</v>
          </cell>
          <cell r="C1116">
            <v>2696</v>
          </cell>
          <cell r="D1116" t="str">
            <v xml:space="preserve"> ENCANADOR OU BOMBEIRO HIDRAULICO  </v>
          </cell>
          <cell r="E1116" t="str">
            <v xml:space="preserve"> H  </v>
          </cell>
          <cell r="F1116">
            <v>0.4</v>
          </cell>
          <cell r="G1116">
            <v>7.63</v>
          </cell>
          <cell r="H1116">
            <v>3.05</v>
          </cell>
        </row>
        <row r="1117">
          <cell r="B1117" t="str">
            <v>I</v>
          </cell>
          <cell r="C1117">
            <v>6116</v>
          </cell>
          <cell r="D1117" t="str">
            <v xml:space="preserve"> AJUDANTE DE ENCANADOR  </v>
          </cell>
          <cell r="E1117" t="str">
            <v xml:space="preserve"> H  </v>
          </cell>
          <cell r="F1117">
            <v>0.4</v>
          </cell>
          <cell r="G1117">
            <v>6.11</v>
          </cell>
          <cell r="H1117">
            <v>2.44</v>
          </cell>
        </row>
        <row r="1118">
          <cell r="B1118" t="str">
            <v>I</v>
          </cell>
          <cell r="C1118">
            <v>9868</v>
          </cell>
          <cell r="D1118" t="str">
            <v xml:space="preserve"> TUBO PVC SOLDAVEL EB-892 P/AGUA FRIA PREDIAL DN 25MM  </v>
          </cell>
          <cell r="E1118" t="str">
            <v xml:space="preserve"> M  </v>
          </cell>
          <cell r="F1118">
            <v>1.6</v>
          </cell>
          <cell r="G1118">
            <v>2.09</v>
          </cell>
          <cell r="H1118">
            <v>3.34</v>
          </cell>
        </row>
        <row r="1119">
          <cell r="B1119" t="str">
            <v>I</v>
          </cell>
          <cell r="C1119">
            <v>20083</v>
          </cell>
          <cell r="D1119" t="str">
            <v xml:space="preserve"> SOLUCAO LIMPADORA FRASCO PLASTICO C/ 1000CM3  </v>
          </cell>
          <cell r="E1119" t="str">
            <v xml:space="preserve"> UN  </v>
          </cell>
          <cell r="F1119">
            <v>2.9999999999999997E-4</v>
          </cell>
          <cell r="G1119">
            <v>30.34</v>
          </cell>
          <cell r="H1119">
            <v>0.01</v>
          </cell>
        </row>
        <row r="1121">
          <cell r="B1121" t="str">
            <v>TUBO PVC SOLDAVEL AGUA FRIA DN 32MM, INCLUSIVE CONEXOES - FORNECIMENTO E INSTALACAO</v>
          </cell>
        </row>
        <row r="1122">
          <cell r="B1122" t="str">
            <v>UD</v>
          </cell>
          <cell r="D1122" t="str">
            <v>Total Material</v>
          </cell>
          <cell r="F1122" t="str">
            <v>Total Mão de Obra</v>
          </cell>
          <cell r="H1122" t="str">
            <v>Total</v>
          </cell>
        </row>
        <row r="1123">
          <cell r="B1123" t="str">
            <v>75030/002</v>
          </cell>
          <cell r="D1123">
            <v>0.53846153846153844</v>
          </cell>
          <cell r="E1123">
            <v>7.21</v>
          </cell>
          <cell r="F1123">
            <v>0.46153846153846151</v>
          </cell>
          <cell r="G1123">
            <v>6.18</v>
          </cell>
          <cell r="H1123">
            <v>13.39</v>
          </cell>
        </row>
        <row r="1124">
          <cell r="B1124" t="str">
            <v>Tipo do Item</v>
          </cell>
          <cell r="C1124" t="str">
            <v>Código</v>
          </cell>
          <cell r="D1124" t="str">
            <v>Descrição Básica</v>
          </cell>
          <cell r="E1124" t="str">
            <v>Unidade</v>
          </cell>
          <cell r="F1124" t="str">
            <v>Coeficiente</v>
          </cell>
          <cell r="G1124" t="str">
            <v>Custo Unitário</v>
          </cell>
          <cell r="H1124" t="str">
            <v>Total</v>
          </cell>
        </row>
        <row r="1125">
          <cell r="B1125" t="str">
            <v>I</v>
          </cell>
          <cell r="C1125">
            <v>122</v>
          </cell>
          <cell r="D1125" t="str">
            <v xml:space="preserve"> ADESIVO PVC FRASCO C/ 850G  </v>
          </cell>
          <cell r="E1125" t="str">
            <v xml:space="preserve"> UN  </v>
          </cell>
          <cell r="F1125">
            <v>1.1000000000000001E-3</v>
          </cell>
          <cell r="G1125">
            <v>25.61</v>
          </cell>
          <cell r="H1125">
            <v>0.03</v>
          </cell>
        </row>
        <row r="1126">
          <cell r="B1126" t="str">
            <v>I</v>
          </cell>
          <cell r="C1126">
            <v>2696</v>
          </cell>
          <cell r="D1126" t="str">
            <v xml:space="preserve"> ENCANADOR OU BOMBEIRO HIDRAULICO  </v>
          </cell>
          <cell r="E1126" t="str">
            <v xml:space="preserve"> H  </v>
          </cell>
          <cell r="F1126">
            <v>0.45</v>
          </cell>
          <cell r="G1126">
            <v>7.63</v>
          </cell>
          <cell r="H1126">
            <v>3.43</v>
          </cell>
        </row>
        <row r="1127">
          <cell r="B1127" t="str">
            <v>I</v>
          </cell>
          <cell r="C1127">
            <v>6116</v>
          </cell>
          <cell r="D1127" t="str">
            <v xml:space="preserve"> AJUDANTE DE ENCANADOR  </v>
          </cell>
          <cell r="E1127" t="str">
            <v xml:space="preserve"> H  </v>
          </cell>
          <cell r="F1127">
            <v>0.45</v>
          </cell>
          <cell r="G1127">
            <v>6.11</v>
          </cell>
          <cell r="H1127">
            <v>2.75</v>
          </cell>
        </row>
        <row r="1128">
          <cell r="B1128" t="str">
            <v>I</v>
          </cell>
          <cell r="C1128">
            <v>9869</v>
          </cell>
          <cell r="D1128" t="str">
            <v xml:space="preserve"> TUBO PVC SOLDAVEL EB-892 P/AGUA FRIA PREDIAL DN 32MM  </v>
          </cell>
          <cell r="E1128" t="str">
            <v xml:space="preserve"> M  </v>
          </cell>
          <cell r="F1128">
            <v>1.5</v>
          </cell>
          <cell r="G1128">
            <v>4.7699999999999996</v>
          </cell>
          <cell r="H1128">
            <v>7.16</v>
          </cell>
        </row>
        <row r="1129">
          <cell r="B1129" t="str">
            <v>I</v>
          </cell>
          <cell r="C1129">
            <v>20083</v>
          </cell>
          <cell r="D1129" t="str">
            <v xml:space="preserve"> SOLUCAO LIMPADORA FRASCO PLASTICO C/ 1000CM3  </v>
          </cell>
          <cell r="E1129" t="str">
            <v xml:space="preserve"> UN  </v>
          </cell>
          <cell r="F1129">
            <v>5.0000000000000001E-4</v>
          </cell>
          <cell r="G1129">
            <v>30.34</v>
          </cell>
          <cell r="H1129">
            <v>0.02</v>
          </cell>
        </row>
        <row r="1131">
          <cell r="B1131" t="str">
            <v>TUBO PVC SOLDAVEL AGUA FRIA DN 40MM, INCLUSIVE CONEXOES - FORNECIMENTO E INSTALACAO</v>
          </cell>
        </row>
        <row r="1132">
          <cell r="B1132" t="str">
            <v>UD</v>
          </cell>
          <cell r="D1132" t="str">
            <v>Total Material</v>
          </cell>
          <cell r="F1132" t="str">
            <v>Total Mão de Obra</v>
          </cell>
          <cell r="H1132" t="str">
            <v>Total</v>
          </cell>
        </row>
        <row r="1133">
          <cell r="B1133" t="str">
            <v>75030/003</v>
          </cell>
          <cell r="D1133">
            <v>0.64047151277013747</v>
          </cell>
          <cell r="E1133">
            <v>9.7799999999999994</v>
          </cell>
          <cell r="F1133">
            <v>0.35952848722986253</v>
          </cell>
          <cell r="G1133">
            <v>5.49</v>
          </cell>
          <cell r="H1133">
            <v>15.27</v>
          </cell>
        </row>
        <row r="1134">
          <cell r="B1134" t="str">
            <v>Tipo do Item</v>
          </cell>
          <cell r="C1134" t="str">
            <v>Código</v>
          </cell>
          <cell r="D1134" t="str">
            <v>Descrição Básica</v>
          </cell>
          <cell r="E1134" t="str">
            <v>Unidade</v>
          </cell>
          <cell r="F1134" t="str">
            <v>Coeficiente</v>
          </cell>
          <cell r="G1134" t="str">
            <v>Custo Unitário</v>
          </cell>
          <cell r="H1134" t="str">
            <v>Total</v>
          </cell>
        </row>
        <row r="1135">
          <cell r="B1135" t="str">
            <v>I</v>
          </cell>
          <cell r="C1135">
            <v>122</v>
          </cell>
          <cell r="D1135" t="str">
            <v xml:space="preserve"> ADESIVO PVC FRASCO C/ 850G  </v>
          </cell>
          <cell r="E1135" t="str">
            <v xml:space="preserve"> UN  </v>
          </cell>
          <cell r="F1135">
            <v>8.0000000000000004E-4</v>
          </cell>
          <cell r="G1135">
            <v>25.61</v>
          </cell>
          <cell r="H1135">
            <v>0.02</v>
          </cell>
        </row>
        <row r="1136">
          <cell r="B1136" t="str">
            <v>I</v>
          </cell>
          <cell r="C1136">
            <v>2696</v>
          </cell>
          <cell r="D1136" t="str">
            <v xml:space="preserve"> ENCANADOR OU BOMBEIRO HIDRAULICO  </v>
          </cell>
          <cell r="E1136" t="str">
            <v xml:space="preserve"> H  </v>
          </cell>
          <cell r="F1136">
            <v>0.4</v>
          </cell>
          <cell r="G1136">
            <v>7.63</v>
          </cell>
          <cell r="H1136">
            <v>3.05</v>
          </cell>
        </row>
        <row r="1137">
          <cell r="B1137" t="str">
            <v>I</v>
          </cell>
          <cell r="C1137">
            <v>6116</v>
          </cell>
          <cell r="D1137" t="str">
            <v xml:space="preserve"> AJUDANTE DE ENCANADOR  </v>
          </cell>
          <cell r="E1137" t="str">
            <v xml:space="preserve"> H  </v>
          </cell>
          <cell r="F1137">
            <v>0.4</v>
          </cell>
          <cell r="G1137">
            <v>6.11</v>
          </cell>
          <cell r="H1137">
            <v>2.44</v>
          </cell>
        </row>
        <row r="1138">
          <cell r="B1138" t="str">
            <v>I</v>
          </cell>
          <cell r="C1138">
            <v>9874</v>
          </cell>
          <cell r="D1138" t="str">
            <v xml:space="preserve"> TUBO PVC SOLDAVEL EB-892 P/AGUA FRIA PREDIAL DN 40MM  </v>
          </cell>
          <cell r="E1138" t="str">
            <v xml:space="preserve"> M  </v>
          </cell>
          <cell r="F1138">
            <v>1.5</v>
          </cell>
          <cell r="G1138">
            <v>6.5</v>
          </cell>
          <cell r="H1138">
            <v>9.75</v>
          </cell>
        </row>
        <row r="1139">
          <cell r="B1139" t="str">
            <v>I</v>
          </cell>
          <cell r="C1139">
            <v>20083</v>
          </cell>
          <cell r="D1139" t="str">
            <v xml:space="preserve"> SOLUCAO LIMPADORA FRASCO PLASTICO C/ 1000CM3  </v>
          </cell>
          <cell r="E1139" t="str">
            <v xml:space="preserve"> UN  </v>
          </cell>
          <cell r="F1139">
            <v>2.9999999999999997E-4</v>
          </cell>
          <cell r="G1139">
            <v>30.34</v>
          </cell>
          <cell r="H1139">
            <v>0.01</v>
          </cell>
        </row>
        <row r="1141">
          <cell r="B1141" t="str">
            <v>TUBO PVC SOLDAVEL EB-892 P/AGUA FRIA PREDIAL DN 50MM   - FORNECIMENTO E INSTALACAO</v>
          </cell>
        </row>
        <row r="1142">
          <cell r="B1142" t="str">
            <v>UD</v>
          </cell>
          <cell r="D1142" t="str">
            <v>Total Material</v>
          </cell>
          <cell r="F1142" t="str">
            <v>Total Mão de Obra</v>
          </cell>
          <cell r="H1142" t="str">
            <v>Total</v>
          </cell>
        </row>
        <row r="1143">
          <cell r="B1143" t="str">
            <v>75030/004</v>
          </cell>
          <cell r="D1143">
            <v>0.66111111111111109</v>
          </cell>
          <cell r="E1143">
            <v>10.709999999999999</v>
          </cell>
          <cell r="F1143">
            <v>0.33888888888888891</v>
          </cell>
          <cell r="G1143">
            <v>5.49</v>
          </cell>
          <cell r="H1143">
            <v>16.2</v>
          </cell>
        </row>
        <row r="1144">
          <cell r="B1144" t="str">
            <v>Tipo do Item</v>
          </cell>
          <cell r="C1144" t="str">
            <v>Código</v>
          </cell>
          <cell r="D1144" t="str">
            <v>Descrição Básica</v>
          </cell>
          <cell r="E1144" t="str">
            <v>Unidade</v>
          </cell>
          <cell r="F1144" t="str">
            <v>Coeficiente</v>
          </cell>
          <cell r="G1144" t="str">
            <v>Custo Unitário</v>
          </cell>
          <cell r="H1144" t="str">
            <v>Total</v>
          </cell>
        </row>
        <row r="1145">
          <cell r="B1145" t="str">
            <v>I</v>
          </cell>
          <cell r="C1145">
            <v>122</v>
          </cell>
          <cell r="D1145" t="str">
            <v xml:space="preserve"> ADESIVO PVC FRASCO C/ 850G  </v>
          </cell>
          <cell r="E1145" t="str">
            <v xml:space="preserve"> UN  </v>
          </cell>
          <cell r="F1145">
            <v>8.0000000000000004E-4</v>
          </cell>
          <cell r="G1145">
            <v>25.61</v>
          </cell>
          <cell r="H1145">
            <v>0.02</v>
          </cell>
        </row>
        <row r="1146">
          <cell r="B1146" t="str">
            <v>I</v>
          </cell>
          <cell r="C1146">
            <v>2696</v>
          </cell>
          <cell r="D1146" t="str">
            <v xml:space="preserve"> ENCANADOR OU BOMBEIRO HIDRAULICO  </v>
          </cell>
          <cell r="E1146" t="str">
            <v xml:space="preserve"> H  </v>
          </cell>
          <cell r="F1146">
            <v>0.4</v>
          </cell>
          <cell r="G1146">
            <v>7.63</v>
          </cell>
          <cell r="H1146">
            <v>3.05</v>
          </cell>
        </row>
        <row r="1147">
          <cell r="B1147" t="str">
            <v>I</v>
          </cell>
          <cell r="C1147">
            <v>6116</v>
          </cell>
          <cell r="D1147" t="str">
            <v xml:space="preserve"> AJUDANTE DE ENCANADOR  </v>
          </cell>
          <cell r="E1147" t="str">
            <v xml:space="preserve"> H  </v>
          </cell>
          <cell r="F1147">
            <v>0.4</v>
          </cell>
          <cell r="G1147">
            <v>6.11</v>
          </cell>
          <cell r="H1147">
            <v>2.44</v>
          </cell>
        </row>
        <row r="1148">
          <cell r="B1148" t="str">
            <v>I</v>
          </cell>
          <cell r="C1148">
            <v>9875</v>
          </cell>
          <cell r="D1148" t="str">
            <v xml:space="preserve"> TUBO PVC SOLDAVEL EB-892 P/AGUA FRIA PREDIAL DN 50MM  </v>
          </cell>
          <cell r="E1148" t="str">
            <v xml:space="preserve"> M  </v>
          </cell>
          <cell r="F1148">
            <v>1.4</v>
          </cell>
          <cell r="G1148">
            <v>7.63</v>
          </cell>
          <cell r="H1148">
            <v>10.68</v>
          </cell>
        </row>
        <row r="1149">
          <cell r="B1149" t="str">
            <v>I</v>
          </cell>
          <cell r="C1149">
            <v>20083</v>
          </cell>
          <cell r="D1149" t="str">
            <v xml:space="preserve"> SOLUCAO LIMPADORA FRASCO PLASTICO C/ 1000CM3  </v>
          </cell>
          <cell r="E1149" t="str">
            <v xml:space="preserve"> UN  </v>
          </cell>
          <cell r="F1149">
            <v>2.9999999999999997E-4</v>
          </cell>
          <cell r="G1149">
            <v>30.34</v>
          </cell>
          <cell r="H1149">
            <v>0.01</v>
          </cell>
        </row>
        <row r="1151">
          <cell r="B1151" t="str">
            <v xml:space="preserve"> TUBO PVC SOLDAVEL EB-892 P/AGUA FRIA PREDIAL DN 60MM  - FORNECIMENTO E INSTALACAO</v>
          </cell>
        </row>
        <row r="1152">
          <cell r="B1152" t="str">
            <v>UD</v>
          </cell>
          <cell r="D1152" t="str">
            <v>Total Material</v>
          </cell>
          <cell r="F1152" t="str">
            <v>Total Mão de Obra</v>
          </cell>
          <cell r="H1152" t="str">
            <v>Total</v>
          </cell>
        </row>
        <row r="1153">
          <cell r="B1153" t="str">
            <v>75051/006</v>
          </cell>
          <cell r="D1153">
            <v>0.78351735015772872</v>
          </cell>
          <cell r="E1153">
            <v>19.87</v>
          </cell>
          <cell r="F1153">
            <v>0.21648264984227131</v>
          </cell>
          <cell r="G1153">
            <v>5.49</v>
          </cell>
          <cell r="H1153">
            <v>25.36</v>
          </cell>
        </row>
        <row r="1154">
          <cell r="B1154" t="str">
            <v>Tipo do Item</v>
          </cell>
          <cell r="C1154" t="str">
            <v>Código</v>
          </cell>
          <cell r="D1154" t="str">
            <v>Descrição Básica</v>
          </cell>
          <cell r="E1154" t="str">
            <v>Unidade</v>
          </cell>
          <cell r="F1154" t="str">
            <v>Coeficiente</v>
          </cell>
          <cell r="G1154" t="str">
            <v>Custo Unitário</v>
          </cell>
          <cell r="H1154" t="str">
            <v>Total</v>
          </cell>
        </row>
        <row r="1155">
          <cell r="B1155" t="str">
            <v>I</v>
          </cell>
          <cell r="C1155">
            <v>122</v>
          </cell>
          <cell r="D1155" t="str">
            <v xml:space="preserve"> ADESIVO PVC FRASCO C/ 850G  </v>
          </cell>
          <cell r="E1155" t="str">
            <v xml:space="preserve"> UN  </v>
          </cell>
          <cell r="F1155">
            <v>8.0000000000000004E-4</v>
          </cell>
          <cell r="G1155">
            <v>25.61</v>
          </cell>
          <cell r="H1155">
            <v>0.02</v>
          </cell>
        </row>
        <row r="1156">
          <cell r="B1156" t="str">
            <v>I</v>
          </cell>
          <cell r="C1156">
            <v>2696</v>
          </cell>
          <cell r="D1156" t="str">
            <v xml:space="preserve"> ENCANADOR OU BOMBEIRO HIDRAULICO  </v>
          </cell>
          <cell r="E1156" t="str">
            <v xml:space="preserve"> H  </v>
          </cell>
          <cell r="F1156">
            <v>0.4</v>
          </cell>
          <cell r="G1156">
            <v>7.63</v>
          </cell>
          <cell r="H1156">
            <v>3.05</v>
          </cell>
        </row>
        <row r="1157">
          <cell r="B1157" t="str">
            <v>I</v>
          </cell>
          <cell r="C1157">
            <v>6116</v>
          </cell>
          <cell r="D1157" t="str">
            <v xml:space="preserve"> AJUDANTE DE ENCANADOR  </v>
          </cell>
          <cell r="E1157" t="str">
            <v xml:space="preserve"> H  </v>
          </cell>
          <cell r="F1157">
            <v>0.4</v>
          </cell>
          <cell r="G1157">
            <v>6.11</v>
          </cell>
          <cell r="H1157">
            <v>2.44</v>
          </cell>
        </row>
        <row r="1158">
          <cell r="B1158" t="str">
            <v>I</v>
          </cell>
          <cell r="C1158">
            <v>9873</v>
          </cell>
          <cell r="D1158" t="str">
            <v xml:space="preserve"> TUBO PVC SOLDAVEL EB-892 P/AGUA FRIA PREDIAL DN 60MM  </v>
          </cell>
          <cell r="E1158" t="str">
            <v xml:space="preserve"> M  </v>
          </cell>
          <cell r="F1158">
            <v>1.4</v>
          </cell>
          <cell r="G1158">
            <v>14.17</v>
          </cell>
          <cell r="H1158">
            <v>19.84</v>
          </cell>
        </row>
        <row r="1159">
          <cell r="B1159" t="str">
            <v>I</v>
          </cell>
          <cell r="C1159">
            <v>20083</v>
          </cell>
          <cell r="D1159" t="str">
            <v xml:space="preserve"> SOLUCAO LIMPADORA FRASCO PLASTICO C/ 1000CM3  </v>
          </cell>
          <cell r="E1159" t="str">
            <v xml:space="preserve"> UN  </v>
          </cell>
          <cell r="F1159">
            <v>2.9999999999999997E-4</v>
          </cell>
          <cell r="G1159">
            <v>30.34</v>
          </cell>
          <cell r="H1159">
            <v>0.01</v>
          </cell>
        </row>
        <row r="1161">
          <cell r="B1161" t="str">
            <v>TORNEIRA DE BOIA REAL 1 COM BALAO PLASTICO  - FORNECIMENTO E INSTALACAO</v>
          </cell>
        </row>
        <row r="1162">
          <cell r="B1162" t="str">
            <v>UD</v>
          </cell>
          <cell r="D1162" t="str">
            <v>Total Material</v>
          </cell>
          <cell r="F1162" t="str">
            <v>Total Mão de Obra</v>
          </cell>
          <cell r="H1162" t="str">
            <v>Total</v>
          </cell>
        </row>
        <row r="1163">
          <cell r="B1163" t="str">
            <v>74058/003</v>
          </cell>
          <cell r="D1163">
            <v>0.8808065339458907</v>
          </cell>
          <cell r="E1163">
            <v>34.51</v>
          </cell>
          <cell r="F1163">
            <v>0.11919346605410924</v>
          </cell>
          <cell r="G1163">
            <v>4.67</v>
          </cell>
          <cell r="H1163">
            <v>39.18</v>
          </cell>
        </row>
        <row r="1164">
          <cell r="B1164" t="str">
            <v>Tipo do Item</v>
          </cell>
          <cell r="C1164" t="str">
            <v>Código</v>
          </cell>
          <cell r="D1164" t="str">
            <v>Descrição Básica</v>
          </cell>
          <cell r="E1164" t="str">
            <v>Unidade</v>
          </cell>
          <cell r="F1164" t="str">
            <v>Coeficiente</v>
          </cell>
          <cell r="G1164" t="str">
            <v>Custo Unitário</v>
          </cell>
          <cell r="H1164" t="str">
            <v>Total</v>
          </cell>
        </row>
        <row r="1165">
          <cell r="B1165" t="str">
            <v>I</v>
          </cell>
          <cell r="C1165">
            <v>2696</v>
          </cell>
          <cell r="D1165" t="str">
            <v xml:space="preserve"> ENCANADOR OU BOMBEIRO HIDRAULICO  </v>
          </cell>
          <cell r="E1165" t="str">
            <v xml:space="preserve"> H  </v>
          </cell>
          <cell r="F1165">
            <v>0.34</v>
          </cell>
          <cell r="G1165">
            <v>7.63</v>
          </cell>
          <cell r="H1165">
            <v>2.59</v>
          </cell>
        </row>
        <row r="1166">
          <cell r="B1166" t="str">
            <v>I</v>
          </cell>
          <cell r="C1166">
            <v>3146</v>
          </cell>
          <cell r="D1166" t="str">
            <v xml:space="preserve"> FITA VEDA ROSCA EM ROLOS 18MMX10M  </v>
          </cell>
          <cell r="E1166" t="str">
            <v xml:space="preserve"> UN  </v>
          </cell>
          <cell r="F1166">
            <v>0.06</v>
          </cell>
          <cell r="G1166">
            <v>1.79</v>
          </cell>
          <cell r="H1166">
            <v>0.11</v>
          </cell>
        </row>
        <row r="1167">
          <cell r="B1167" t="str">
            <v>I</v>
          </cell>
          <cell r="C1167">
            <v>6116</v>
          </cell>
          <cell r="D1167" t="str">
            <v xml:space="preserve"> AJUDANTE DE ENCANADOR  </v>
          </cell>
          <cell r="E1167" t="str">
            <v xml:space="preserve"> H  </v>
          </cell>
          <cell r="F1167">
            <v>0.34</v>
          </cell>
          <cell r="G1167">
            <v>6.11</v>
          </cell>
          <cell r="H1167">
            <v>2.08</v>
          </cell>
        </row>
        <row r="1168">
          <cell r="B1168" t="str">
            <v>I</v>
          </cell>
          <cell r="C1168">
            <v>11825</v>
          </cell>
          <cell r="D1168" t="str">
            <v xml:space="preserve"> TORNEIRA DE BOIA REAL 1" C/ BALAO PLASTICO  </v>
          </cell>
          <cell r="E1168" t="str">
            <v xml:space="preserve"> UN  </v>
          </cell>
          <cell r="F1168">
            <v>1</v>
          </cell>
          <cell r="G1168">
            <v>34.4</v>
          </cell>
          <cell r="H1168">
            <v>34.4</v>
          </cell>
        </row>
        <row r="1170">
          <cell r="B1170" t="str">
            <v>RESERVATÓRIO D'ÁGUA DE FIBROCIMENTO CILÍNDRICO OU RETANGULAR, CAPACIDADE 1.000L - FORNECIMENTO E INSTALAÇÃO</v>
          </cell>
        </row>
        <row r="1171">
          <cell r="B1171" t="str">
            <v>UD</v>
          </cell>
          <cell r="D1171" t="str">
            <v>Total Material</v>
          </cell>
          <cell r="F1171" t="str">
            <v>Total Mão de Obra</v>
          </cell>
          <cell r="H1171" t="str">
            <v>Total</v>
          </cell>
        </row>
        <row r="1172">
          <cell r="B1172" t="str">
            <v>73748/001</v>
          </cell>
          <cell r="D1172">
            <v>0.91074437126665653</v>
          </cell>
          <cell r="E1172">
            <v>237.85</v>
          </cell>
          <cell r="F1172">
            <v>8.925562873334357E-2</v>
          </cell>
          <cell r="G1172">
            <v>23.310000000000002</v>
          </cell>
          <cell r="H1172">
            <v>261.15999999999997</v>
          </cell>
        </row>
        <row r="1173">
          <cell r="B1173" t="str">
            <v>Tipo do Item</v>
          </cell>
          <cell r="C1173" t="str">
            <v>Código</v>
          </cell>
          <cell r="D1173" t="str">
            <v>Descrição Básica</v>
          </cell>
          <cell r="E1173" t="str">
            <v>Unidade</v>
          </cell>
          <cell r="F1173" t="str">
            <v>Coeficiente</v>
          </cell>
          <cell r="G1173" t="str">
            <v>Custo Unitário</v>
          </cell>
          <cell r="H1173" t="str">
            <v>Total</v>
          </cell>
        </row>
        <row r="1174">
          <cell r="B1174" t="str">
            <v>I</v>
          </cell>
          <cell r="C1174">
            <v>1025</v>
          </cell>
          <cell r="D1174" t="str">
            <v xml:space="preserve"> CAIXA D'AGUA FIBROCIMENTO 1000L  </v>
          </cell>
          <cell r="E1174" t="str">
            <v xml:space="preserve"> UN  </v>
          </cell>
          <cell r="F1174">
            <v>1</v>
          </cell>
          <cell r="G1174">
            <v>237.85</v>
          </cell>
          <cell r="H1174">
            <v>237.85</v>
          </cell>
        </row>
        <row r="1175">
          <cell r="B1175" t="str">
            <v>I</v>
          </cell>
          <cell r="C1175">
            <v>4750</v>
          </cell>
          <cell r="D1175" t="str">
            <v xml:space="preserve"> PEDREIRO  </v>
          </cell>
          <cell r="E1175" t="str">
            <v xml:space="preserve"> H  </v>
          </cell>
          <cell r="F1175">
            <v>2</v>
          </cell>
          <cell r="G1175">
            <v>7.5</v>
          </cell>
          <cell r="H1175">
            <v>15</v>
          </cell>
        </row>
        <row r="1176">
          <cell r="B1176" t="str">
            <v>I</v>
          </cell>
          <cell r="C1176">
            <v>6111</v>
          </cell>
          <cell r="D1176" t="str">
            <v xml:space="preserve"> SERVENTE OU OPERARIO NAO QUALIFICADO  </v>
          </cell>
          <cell r="E1176" t="str">
            <v xml:space="preserve"> H  </v>
          </cell>
          <cell r="F1176">
            <v>1.5</v>
          </cell>
          <cell r="G1176">
            <v>5.54</v>
          </cell>
          <cell r="H1176">
            <v>8.31</v>
          </cell>
        </row>
        <row r="1178">
          <cell r="B1178" t="str">
            <v>CAIXA DE INSPEÇÃO EM ALVENARIA DE TIJOLO MACIÇO 60X60X60CM, REVESTIDA INTERNAMENTO COM BARRA LISA (CIMENTO E AREIA, TRAÇO 1:4) E=2,0CM, COM TAMPA PRÉ-MOLDADA DE CONCRETO E FUNDO DE CONCRETO 15MPA TIPO C - ESCAVAÇÃO E CONFECÇÃO</v>
          </cell>
        </row>
        <row r="1179">
          <cell r="B1179" t="str">
            <v>UD</v>
          </cell>
          <cell r="D1179" t="str">
            <v>Total Material</v>
          </cell>
          <cell r="F1179" t="str">
            <v>Total Mão de Obra</v>
          </cell>
          <cell r="H1179" t="str">
            <v>Total</v>
          </cell>
        </row>
        <row r="1180">
          <cell r="B1180" t="str">
            <v>74104/001</v>
          </cell>
          <cell r="D1180" t="e">
            <v>#N/A</v>
          </cell>
          <cell r="E1180" t="e">
            <v>#N/A</v>
          </cell>
          <cell r="F1180" t="e">
            <v>#N/A</v>
          </cell>
          <cell r="G1180" t="e">
            <v>#N/A</v>
          </cell>
          <cell r="H1180" t="e">
            <v>#N/A</v>
          </cell>
        </row>
        <row r="1181">
          <cell r="B1181" t="str">
            <v>Tipo do Item</v>
          </cell>
          <cell r="C1181" t="str">
            <v>Código</v>
          </cell>
          <cell r="D1181" t="str">
            <v>Descrição Básica</v>
          </cell>
          <cell r="E1181" t="str">
            <v>Unidade</v>
          </cell>
          <cell r="F1181" t="str">
            <v>Coeficiente</v>
          </cell>
          <cell r="G1181" t="str">
            <v>Custo Unitário</v>
          </cell>
          <cell r="H1181" t="str">
            <v>Total</v>
          </cell>
        </row>
        <row r="1182">
          <cell r="B1182" t="str">
            <v>C - material</v>
          </cell>
          <cell r="C1182">
            <v>6014</v>
          </cell>
          <cell r="D1182" t="str">
            <v>ARGAMASSA TRACO 1:4 (CIMENTO E AREIA MEDIA PENEIR</v>
          </cell>
          <cell r="E1182" t="str">
            <v>M3</v>
          </cell>
          <cell r="F1182">
            <v>1.6500000000000001E-2</v>
          </cell>
          <cell r="G1182">
            <v>206.3</v>
          </cell>
          <cell r="H1182">
            <v>3.4</v>
          </cell>
        </row>
        <row r="1183">
          <cell r="B1183" t="str">
            <v>C - mão-de-obra</v>
          </cell>
          <cell r="C1183">
            <v>6014</v>
          </cell>
          <cell r="D1183" t="str">
            <v>ARGAMASSA TRACO 1:4 (CIMENTO E AREIA MEDIA PENEIR</v>
          </cell>
          <cell r="E1183" t="str">
            <v>M3</v>
          </cell>
          <cell r="F1183">
            <v>1.6500000000000001E-2</v>
          </cell>
          <cell r="G1183">
            <v>100.03</v>
          </cell>
          <cell r="H1183">
            <v>1.65</v>
          </cell>
        </row>
        <row r="1184">
          <cell r="B1184" t="str">
            <v>C - material</v>
          </cell>
          <cell r="C1184">
            <v>6028</v>
          </cell>
          <cell r="D1184" t="str">
            <v>ARGAMASSA TRACO 1:2:8 (CIMENTO, CAL E AREIA MEDIA</v>
          </cell>
          <cell r="E1184" t="str">
            <v>M3</v>
          </cell>
          <cell r="F1184">
            <v>2.2800000000000001E-2</v>
          </cell>
          <cell r="G1184">
            <v>208.48000000000002</v>
          </cell>
          <cell r="H1184">
            <v>4.75</v>
          </cell>
        </row>
        <row r="1185">
          <cell r="B1185" t="str">
            <v>C - mão-de-obra</v>
          </cell>
          <cell r="C1185">
            <v>6028</v>
          </cell>
          <cell r="D1185" t="str">
            <v>ARGAMASSA TRACO 1:2:8 (CIMENTO, CAL E AREIA MEDIA</v>
          </cell>
          <cell r="E1185" t="str">
            <v>M3</v>
          </cell>
          <cell r="F1185">
            <v>2.2800000000000001E-2</v>
          </cell>
          <cell r="G1185">
            <v>33.24</v>
          </cell>
          <cell r="H1185">
            <v>0.76</v>
          </cell>
        </row>
        <row r="1186">
          <cell r="B1186" t="str">
            <v>C - material</v>
          </cell>
          <cell r="C1186">
            <v>6045</v>
          </cell>
          <cell r="D1186" t="str">
            <v>CONCRETO FCK=15MPA CONTROLE C ,EXCLUINDO O LANCA</v>
          </cell>
          <cell r="E1186" t="str">
            <v>M3</v>
          </cell>
          <cell r="F1186">
            <v>1.7999999999999999E-2</v>
          </cell>
          <cell r="G1186">
            <v>208.79</v>
          </cell>
          <cell r="H1186">
            <v>3.76</v>
          </cell>
        </row>
        <row r="1187">
          <cell r="B1187" t="str">
            <v>C - mão-de-obra</v>
          </cell>
          <cell r="C1187">
            <v>6045</v>
          </cell>
          <cell r="D1187" t="str">
            <v>CONCRETO FCK=15MPA CONTROLE C ,EXCLUINDO O LANCA</v>
          </cell>
          <cell r="E1187" t="str">
            <v>M3</v>
          </cell>
          <cell r="F1187">
            <v>1.7999999999999999E-2</v>
          </cell>
          <cell r="G1187">
            <v>33.24</v>
          </cell>
          <cell r="H1187">
            <v>0.6</v>
          </cell>
        </row>
        <row r="1188">
          <cell r="B1188" t="str">
            <v>C - material</v>
          </cell>
          <cell r="C1188">
            <v>6087</v>
          </cell>
          <cell r="D1188" t="str">
            <v>TAMPA EM CONCRETO ARMADO 60X60X5CM P/CX INSPECAO/F</v>
          </cell>
          <cell r="E1188" t="str">
            <v>UN</v>
          </cell>
          <cell r="F1188">
            <v>1</v>
          </cell>
          <cell r="G1188" t="e">
            <v>#N/A</v>
          </cell>
          <cell r="H1188" t="e">
            <v>#N/A</v>
          </cell>
        </row>
        <row r="1189">
          <cell r="B1189" t="str">
            <v>C - mão-de-obra</v>
          </cell>
          <cell r="C1189">
            <v>6087</v>
          </cell>
          <cell r="D1189" t="str">
            <v>TAMPA EM CONCRETO ARMADO 60X60X5CM P/CX INSPECAO/F</v>
          </cell>
          <cell r="E1189" t="str">
            <v>UN</v>
          </cell>
          <cell r="F1189">
            <v>1</v>
          </cell>
          <cell r="G1189" t="e">
            <v>#N/A</v>
          </cell>
          <cell r="H1189" t="e">
            <v>#N/A</v>
          </cell>
        </row>
        <row r="1190">
          <cell r="B1190" t="str">
            <v>C - material</v>
          </cell>
          <cell r="C1190" t="str">
            <v>74019/001</v>
          </cell>
          <cell r="D1190" t="str">
            <v>ESCAVACAO MANUAL (VALAS OU FUNDACOES RASAS)</v>
          </cell>
          <cell r="E1190" t="str">
            <v>M3</v>
          </cell>
          <cell r="F1190">
            <v>0.216</v>
          </cell>
          <cell r="G1190" t="e">
            <v>#N/A</v>
          </cell>
          <cell r="H1190" t="e">
            <v>#N/A</v>
          </cell>
        </row>
        <row r="1191">
          <cell r="B1191" t="str">
            <v>C - mão-de-obra</v>
          </cell>
          <cell r="C1191" t="str">
            <v>74019/001</v>
          </cell>
          <cell r="D1191" t="str">
            <v>ESCAVACAO MANUAL (VALAS OU FUNDACOES RASAS)</v>
          </cell>
          <cell r="E1191" t="str">
            <v>M3</v>
          </cell>
          <cell r="F1191">
            <v>0.216</v>
          </cell>
          <cell r="G1191" t="e">
            <v>#N/A</v>
          </cell>
          <cell r="H1191" t="e">
            <v>#N/A</v>
          </cell>
        </row>
        <row r="1192">
          <cell r="B1192" t="str">
            <v>I</v>
          </cell>
          <cell r="C1192">
            <v>1379</v>
          </cell>
          <cell r="D1192" t="str">
            <v>CIMENTO PORTLAND COMUM CP I- 32</v>
          </cell>
          <cell r="E1192" t="str">
            <v>KG</v>
          </cell>
          <cell r="F1192">
            <v>0.8</v>
          </cell>
          <cell r="G1192">
            <v>0.46</v>
          </cell>
          <cell r="H1192">
            <v>0.37</v>
          </cell>
        </row>
        <row r="1193">
          <cell r="B1193" t="str">
            <v>I</v>
          </cell>
          <cell r="C1193">
            <v>4750</v>
          </cell>
          <cell r="D1193" t="str">
            <v>PEDREIRO</v>
          </cell>
          <cell r="E1193" t="str">
            <v>H</v>
          </cell>
          <cell r="F1193">
            <v>1.9</v>
          </cell>
          <cell r="G1193">
            <v>7.5</v>
          </cell>
          <cell r="H1193">
            <v>14.25</v>
          </cell>
        </row>
        <row r="1194">
          <cell r="B1194" t="str">
            <v>I</v>
          </cell>
          <cell r="C1194">
            <v>6111</v>
          </cell>
          <cell r="D1194" t="str">
            <v>SERVENTE</v>
          </cell>
          <cell r="E1194" t="str">
            <v>H</v>
          </cell>
          <cell r="F1194">
            <v>1.65</v>
          </cell>
          <cell r="G1194">
            <v>5.54</v>
          </cell>
          <cell r="H1194">
            <v>9.14</v>
          </cell>
        </row>
        <row r="1195">
          <cell r="B1195" t="str">
            <v>I</v>
          </cell>
          <cell r="C1195">
            <v>7258</v>
          </cell>
          <cell r="D1195" t="str">
            <v>TIJOLO CERAMICO MACICO 5 X 10 X 20CM</v>
          </cell>
          <cell r="E1195" t="str">
            <v>UN</v>
          </cell>
          <cell r="F1195">
            <v>75.885999999999996</v>
          </cell>
          <cell r="G1195">
            <v>0.31</v>
          </cell>
          <cell r="H1195">
            <v>23.52</v>
          </cell>
        </row>
        <row r="1198">
          <cell r="B1198" t="str">
            <v>LUVA PVC ESGOTO 50MM - FORNECIMENTO E INSTALACAO</v>
          </cell>
        </row>
        <row r="1199">
          <cell r="B1199" t="str">
            <v>UD</v>
          </cell>
          <cell r="D1199" t="str">
            <v>Total Material</v>
          </cell>
          <cell r="F1199" t="str">
            <v>Total Mão de Obra</v>
          </cell>
          <cell r="H1199" t="str">
            <v>Total</v>
          </cell>
        </row>
        <row r="1200">
          <cell r="B1200">
            <v>72630</v>
          </cell>
          <cell r="D1200">
            <v>0.51058201058201058</v>
          </cell>
          <cell r="E1200">
            <v>1.93</v>
          </cell>
          <cell r="F1200">
            <v>0.48941798941798942</v>
          </cell>
          <cell r="G1200">
            <v>1.85</v>
          </cell>
          <cell r="H1200">
            <v>3.7800000000000002</v>
          </cell>
        </row>
        <row r="1201">
          <cell r="B1201" t="str">
            <v>Tipo do Item</v>
          </cell>
          <cell r="C1201" t="str">
            <v>Código</v>
          </cell>
          <cell r="D1201" t="str">
            <v>Descrição Básica</v>
          </cell>
          <cell r="E1201" t="str">
            <v>Unidade</v>
          </cell>
          <cell r="F1201" t="str">
            <v>Coeficiente</v>
          </cell>
          <cell r="G1201" t="str">
            <v>Custo Unitário</v>
          </cell>
          <cell r="H1201" t="str">
            <v>Total</v>
          </cell>
        </row>
        <row r="1202">
          <cell r="B1202" t="str">
            <v>I</v>
          </cell>
          <cell r="C1202">
            <v>122</v>
          </cell>
          <cell r="D1202" t="str">
            <v>ADESIVO PVC FRASCO C/ 850G</v>
          </cell>
          <cell r="E1202" t="str">
            <v>UN</v>
          </cell>
          <cell r="F1202">
            <v>1.6500000000000001E-2</v>
          </cell>
          <cell r="G1202">
            <v>25.61</v>
          </cell>
          <cell r="H1202">
            <v>0.42</v>
          </cell>
        </row>
        <row r="1203">
          <cell r="B1203" t="str">
            <v>I</v>
          </cell>
          <cell r="C1203">
            <v>3875</v>
          </cell>
          <cell r="D1203" t="str">
            <v>LUVA SIMPLES PVC P/ ESG PREDIAL DN 50MM</v>
          </cell>
          <cell r="E1203" t="str">
            <v>UN</v>
          </cell>
          <cell r="F1203">
            <v>1</v>
          </cell>
          <cell r="G1203">
            <v>1.42</v>
          </cell>
          <cell r="H1203">
            <v>1.42</v>
          </cell>
        </row>
        <row r="1204">
          <cell r="B1204" t="str">
            <v>I</v>
          </cell>
          <cell r="C1204">
            <v>20083</v>
          </cell>
          <cell r="D1204" t="str">
            <v>SOLUCAO LIMPADORA FRASCO PLASTICO C/ 1000CM3</v>
          </cell>
          <cell r="E1204" t="str">
            <v>H</v>
          </cell>
          <cell r="F1204">
            <v>3.0000000000000001E-3</v>
          </cell>
          <cell r="G1204">
            <v>30.34</v>
          </cell>
          <cell r="H1204">
            <v>0.09</v>
          </cell>
        </row>
        <row r="1205">
          <cell r="B1205" t="str">
            <v>I</v>
          </cell>
          <cell r="C1205">
            <v>6115</v>
          </cell>
          <cell r="D1205" t="str">
            <v>AJUDANTE</v>
          </cell>
          <cell r="E1205" t="str">
            <v>H</v>
          </cell>
          <cell r="F1205">
            <v>0.14000000000000001</v>
          </cell>
          <cell r="G1205">
            <v>5.54</v>
          </cell>
          <cell r="H1205">
            <v>0.78</v>
          </cell>
        </row>
        <row r="1206">
          <cell r="B1206" t="str">
            <v>I</v>
          </cell>
          <cell r="C1206">
            <v>2696</v>
          </cell>
          <cell r="D1206" t="str">
            <v>ENCANADOR OU BOMBEIRO HIDRAULICO</v>
          </cell>
          <cell r="E1206" t="str">
            <v>H</v>
          </cell>
          <cell r="F1206">
            <v>0.14000000000000001</v>
          </cell>
          <cell r="G1206">
            <v>7.63</v>
          </cell>
          <cell r="H1206">
            <v>1.07</v>
          </cell>
        </row>
        <row r="1208">
          <cell r="B1208" t="str">
            <v>LUVA PVC ESGOTO 75MM - FORNECIMENTO E INSTALACAO</v>
          </cell>
        </row>
        <row r="1209">
          <cell r="B1209" t="str">
            <v>UD</v>
          </cell>
          <cell r="D1209" t="str">
            <v>Total Material</v>
          </cell>
          <cell r="F1209" t="str">
            <v>Total Mão de Obra</v>
          </cell>
          <cell r="H1209" t="str">
            <v>Total</v>
          </cell>
        </row>
        <row r="1210">
          <cell r="B1210">
            <v>72631</v>
          </cell>
          <cell r="D1210">
            <v>0.5963963963963963</v>
          </cell>
          <cell r="E1210">
            <v>3.31</v>
          </cell>
          <cell r="F1210">
            <v>0.40360360360360359</v>
          </cell>
          <cell r="G1210">
            <v>2.2400000000000002</v>
          </cell>
          <cell r="H1210">
            <v>5.5500000000000007</v>
          </cell>
        </row>
        <row r="1211">
          <cell r="B1211" t="str">
            <v>Tipo do Item</v>
          </cell>
          <cell r="C1211" t="str">
            <v>Código</v>
          </cell>
          <cell r="D1211" t="str">
            <v>Descrição Básica</v>
          </cell>
          <cell r="E1211" t="str">
            <v>Unidade</v>
          </cell>
          <cell r="F1211" t="str">
            <v>Coeficiente</v>
          </cell>
          <cell r="G1211" t="str">
            <v>Custo Unitário</v>
          </cell>
          <cell r="H1211" t="str">
            <v>Total</v>
          </cell>
        </row>
        <row r="1212">
          <cell r="B1212" t="str">
            <v>I</v>
          </cell>
          <cell r="C1212">
            <v>122</v>
          </cell>
          <cell r="D1212" t="str">
            <v>ADESIVO PVC FRASCO C/ 850G</v>
          </cell>
          <cell r="E1212" t="str">
            <v>UN</v>
          </cell>
          <cell r="F1212">
            <v>2.9399999999999999E-2</v>
          </cell>
          <cell r="G1212">
            <v>25.61</v>
          </cell>
          <cell r="H1212">
            <v>0.75</v>
          </cell>
        </row>
        <row r="1213">
          <cell r="B1213" t="str">
            <v>I</v>
          </cell>
          <cell r="C1213">
            <v>3898</v>
          </cell>
          <cell r="D1213" t="str">
            <v>LUVA SIMPLES PVC P/ ESG PREDIAL DN 75MM</v>
          </cell>
          <cell r="E1213" t="str">
            <v>UN</v>
          </cell>
          <cell r="F1213">
            <v>1</v>
          </cell>
          <cell r="G1213">
            <v>2.41</v>
          </cell>
          <cell r="H1213">
            <v>2.41</v>
          </cell>
        </row>
        <row r="1214">
          <cell r="B1214" t="str">
            <v>I</v>
          </cell>
          <cell r="C1214">
            <v>20083</v>
          </cell>
          <cell r="D1214" t="str">
            <v>SOLUCAO LIMPADORA FRASCO PLASTICO C/ 1000CM3</v>
          </cell>
          <cell r="E1214" t="str">
            <v>H</v>
          </cell>
          <cell r="F1214">
            <v>5.0000000000000001E-3</v>
          </cell>
          <cell r="G1214">
            <v>30.34</v>
          </cell>
          <cell r="H1214">
            <v>0.15</v>
          </cell>
        </row>
        <row r="1215">
          <cell r="B1215" t="str">
            <v>I</v>
          </cell>
          <cell r="C1215">
            <v>6115</v>
          </cell>
          <cell r="D1215" t="str">
            <v>AJUDANTE</v>
          </cell>
          <cell r="E1215" t="str">
            <v>H</v>
          </cell>
          <cell r="F1215">
            <v>0.17</v>
          </cell>
          <cell r="G1215">
            <v>5.54</v>
          </cell>
          <cell r="H1215">
            <v>0.94</v>
          </cell>
        </row>
        <row r="1216">
          <cell r="B1216" t="str">
            <v>I</v>
          </cell>
          <cell r="C1216">
            <v>2696</v>
          </cell>
          <cell r="D1216" t="str">
            <v>ENCANADOR OU BOMBEIRO HIDRAULICO</v>
          </cell>
          <cell r="E1216" t="str">
            <v>H</v>
          </cell>
          <cell r="F1216">
            <v>0.17</v>
          </cell>
          <cell r="G1216">
            <v>7.63</v>
          </cell>
          <cell r="H1216">
            <v>1.3</v>
          </cell>
        </row>
        <row r="1219">
          <cell r="B1219" t="str">
            <v>REDUCAO DE PVC SOLDAVEL AGUA FRIA 75X50MM - FORNECIMENTO E INSTALACAO</v>
          </cell>
        </row>
        <row r="1220">
          <cell r="B1220" t="str">
            <v>UD</v>
          </cell>
          <cell r="D1220" t="str">
            <v>Total Material</v>
          </cell>
          <cell r="F1220" t="str">
            <v>Total Mão de Obra</v>
          </cell>
          <cell r="H1220" t="str">
            <v>Total</v>
          </cell>
        </row>
        <row r="1221">
          <cell r="B1221">
            <v>72709</v>
          </cell>
          <cell r="D1221">
            <v>0.55163727959697739</v>
          </cell>
          <cell r="E1221">
            <v>4.38</v>
          </cell>
          <cell r="F1221">
            <v>0.44836272040302272</v>
          </cell>
          <cell r="G1221">
            <v>3.56</v>
          </cell>
          <cell r="H1221">
            <v>7.9399999999999995</v>
          </cell>
        </row>
        <row r="1222">
          <cell r="B1222" t="str">
            <v>Tipo do Item</v>
          </cell>
          <cell r="C1222" t="str">
            <v>Código</v>
          </cell>
          <cell r="D1222" t="str">
            <v>Descrição Básica</v>
          </cell>
          <cell r="E1222" t="str">
            <v>Unidade</v>
          </cell>
          <cell r="F1222" t="str">
            <v>Coeficiente</v>
          </cell>
          <cell r="G1222" t="str">
            <v>Custo Unitário</v>
          </cell>
          <cell r="H1222" t="str">
            <v>Total</v>
          </cell>
        </row>
        <row r="1223">
          <cell r="B1223" t="str">
            <v>I</v>
          </cell>
          <cell r="C1223">
            <v>122</v>
          </cell>
          <cell r="D1223" t="str">
            <v>ADESIVO PVC FRASCO C/ 850G</v>
          </cell>
          <cell r="E1223" t="str">
            <v>UN</v>
          </cell>
          <cell r="F1223">
            <v>6.59E-2</v>
          </cell>
          <cell r="G1223">
            <v>25.61</v>
          </cell>
          <cell r="H1223">
            <v>1.69</v>
          </cell>
        </row>
        <row r="1224">
          <cell r="B1224" t="str">
            <v>I</v>
          </cell>
          <cell r="C1224">
            <v>20042</v>
          </cell>
          <cell r="D1224" t="str">
            <v>REDUCAO EXCENTRICA PVC P/ ESG PREDIAL DN 75 X 50MM</v>
          </cell>
          <cell r="E1224" t="str">
            <v>UN</v>
          </cell>
          <cell r="F1224">
            <v>1</v>
          </cell>
          <cell r="G1224">
            <v>1.02</v>
          </cell>
          <cell r="H1224">
            <v>1.02</v>
          </cell>
        </row>
        <row r="1225">
          <cell r="B1225" t="str">
            <v>I</v>
          </cell>
          <cell r="C1225">
            <v>20083</v>
          </cell>
          <cell r="D1225" t="str">
            <v>SOLUCAO LIMPADORA FRASCO PLASTICO C/ 1000CM3</v>
          </cell>
          <cell r="E1225" t="str">
            <v>H</v>
          </cell>
          <cell r="F1225">
            <v>5.5E-2</v>
          </cell>
          <cell r="G1225">
            <v>30.34</v>
          </cell>
          <cell r="H1225">
            <v>1.67</v>
          </cell>
        </row>
        <row r="1226">
          <cell r="B1226" t="str">
            <v>I</v>
          </cell>
          <cell r="C1226">
            <v>6115</v>
          </cell>
          <cell r="D1226" t="str">
            <v>AJUDANTE</v>
          </cell>
          <cell r="E1226" t="str">
            <v>H</v>
          </cell>
          <cell r="F1226">
            <v>0.27</v>
          </cell>
          <cell r="G1226">
            <v>5.54</v>
          </cell>
          <cell r="H1226">
            <v>1.5</v>
          </cell>
        </row>
        <row r="1227">
          <cell r="B1227" t="str">
            <v>I</v>
          </cell>
          <cell r="C1227">
            <v>2696</v>
          </cell>
          <cell r="D1227" t="str">
            <v>ENCANADOR OU BOMBEIRO HIDRAULICO</v>
          </cell>
          <cell r="E1227" t="str">
            <v>H</v>
          </cell>
          <cell r="F1227">
            <v>0.27</v>
          </cell>
          <cell r="G1227">
            <v>7.63</v>
          </cell>
          <cell r="H1227">
            <v>2.06</v>
          </cell>
        </row>
        <row r="1229">
          <cell r="B1229" t="str">
            <v>COLUNA DE VENTILAÇÃO - TUBO PVC PARA ESGOTO PREDIAL DN 100MM - FORNECIMENTO E INSTALACAO</v>
          </cell>
        </row>
        <row r="1230">
          <cell r="B1230" t="str">
            <v>UD</v>
          </cell>
          <cell r="D1230" t="str">
            <v>Total Material</v>
          </cell>
          <cell r="F1230" t="str">
            <v>Total Mão de Obra</v>
          </cell>
          <cell r="H1230" t="str">
            <v>Total</v>
          </cell>
        </row>
        <row r="1231">
          <cell r="B1231" t="str">
            <v>74026/001</v>
          </cell>
          <cell r="D1231">
            <v>0.59336419753086422</v>
          </cell>
          <cell r="E1231">
            <v>7.69</v>
          </cell>
          <cell r="F1231">
            <v>0.40663580246913572</v>
          </cell>
          <cell r="G1231">
            <v>5.27</v>
          </cell>
          <cell r="H1231">
            <v>12.96</v>
          </cell>
        </row>
        <row r="1232">
          <cell r="B1232" t="str">
            <v>Tipo do Item</v>
          </cell>
          <cell r="C1232" t="str">
            <v>Código</v>
          </cell>
          <cell r="D1232" t="str">
            <v>Descrição Básica</v>
          </cell>
          <cell r="E1232" t="str">
            <v>Unidade</v>
          </cell>
          <cell r="F1232" t="str">
            <v>Coeficiente</v>
          </cell>
          <cell r="G1232" t="str">
            <v>Custo Unitário</v>
          </cell>
          <cell r="H1232" t="str">
            <v>Total</v>
          </cell>
        </row>
        <row r="1233">
          <cell r="B1233" t="str">
            <v>I</v>
          </cell>
          <cell r="C1233">
            <v>2696</v>
          </cell>
          <cell r="D1233" t="str">
            <v>ENCANADOR OU BOMBEIRO HIDRAULICO</v>
          </cell>
          <cell r="E1233" t="str">
            <v>H</v>
          </cell>
          <cell r="F1233">
            <v>0.4</v>
          </cell>
          <cell r="G1233">
            <v>7.63</v>
          </cell>
          <cell r="H1233">
            <v>3.05</v>
          </cell>
        </row>
        <row r="1234">
          <cell r="B1234" t="str">
            <v>I</v>
          </cell>
          <cell r="C1234">
            <v>9836</v>
          </cell>
          <cell r="D1234" t="str">
            <v>TUBO PVC P/ ESG PREDIAL DN 100MM</v>
          </cell>
          <cell r="E1234" t="str">
            <v>M</v>
          </cell>
          <cell r="F1234">
            <v>1.05</v>
          </cell>
          <cell r="G1234">
            <v>7.32</v>
          </cell>
          <cell r="H1234">
            <v>7.69</v>
          </cell>
        </row>
        <row r="1235">
          <cell r="B1235" t="str">
            <v>I</v>
          </cell>
          <cell r="C1235">
            <v>6111</v>
          </cell>
          <cell r="D1235" t="str">
            <v>SERVENTE</v>
          </cell>
          <cell r="E1235" t="str">
            <v>H</v>
          </cell>
          <cell r="F1235">
            <v>0.4</v>
          </cell>
          <cell r="G1235">
            <v>5.54</v>
          </cell>
          <cell r="H1235">
            <v>2.2200000000000002</v>
          </cell>
        </row>
        <row r="1237">
          <cell r="B1237" t="str">
            <v>TUBO DE PVC BRANCO, SEM CONEXÕES, PONTA E BOLSA SOLDÁVEL 40MM - FORNECIMENTO E INSTALAÇÃO</v>
          </cell>
        </row>
        <row r="1238">
          <cell r="B1238" t="str">
            <v>M</v>
          </cell>
          <cell r="D1238" t="str">
            <v>Total Material</v>
          </cell>
          <cell r="F1238" t="str">
            <v>Total Mão de Obra</v>
          </cell>
          <cell r="H1238" t="str">
            <v>Total</v>
          </cell>
        </row>
        <row r="1239">
          <cell r="B1239" t="str">
            <v>73779/001</v>
          </cell>
          <cell r="D1239">
            <v>0.54208754208754206</v>
          </cell>
          <cell r="E1239">
            <v>3.2199999999999998</v>
          </cell>
          <cell r="F1239">
            <v>0.45791245791245799</v>
          </cell>
          <cell r="G1239">
            <v>2.72</v>
          </cell>
          <cell r="H1239">
            <v>5.9399999999999995</v>
          </cell>
        </row>
        <row r="1240">
          <cell r="B1240" t="str">
            <v>Tipo do Item</v>
          </cell>
          <cell r="C1240" t="str">
            <v>Código</v>
          </cell>
          <cell r="D1240" t="str">
            <v>Descrição Básica</v>
          </cell>
          <cell r="E1240" t="str">
            <v>Unidade</v>
          </cell>
          <cell r="F1240" t="str">
            <v>Coeficiente</v>
          </cell>
          <cell r="G1240" t="str">
            <v>Custo Unitário</v>
          </cell>
          <cell r="H1240" t="str">
            <v>Total</v>
          </cell>
        </row>
        <row r="1241">
          <cell r="B1241" t="str">
            <v>I</v>
          </cell>
          <cell r="C1241">
            <v>119</v>
          </cell>
          <cell r="D1241" t="str">
            <v>ADESIVO PARA PVC BISNAGA COM 75 GR</v>
          </cell>
          <cell r="E1241" t="str">
            <v>UD</v>
          </cell>
          <cell r="F1241">
            <v>0.14000000000000001</v>
          </cell>
          <cell r="G1241">
            <v>3.15</v>
          </cell>
          <cell r="H1241">
            <v>0.44</v>
          </cell>
        </row>
        <row r="1242">
          <cell r="B1242" t="str">
            <v>I</v>
          </cell>
          <cell r="C1242">
            <v>9835</v>
          </cell>
          <cell r="D1242" t="str">
            <v>TUBO PVC P/ ESG PREDIAL DN 40MM</v>
          </cell>
          <cell r="E1242" t="str">
            <v>M</v>
          </cell>
          <cell r="F1242">
            <v>1.1000000000000001</v>
          </cell>
          <cell r="G1242">
            <v>2.5299999999999998</v>
          </cell>
          <cell r="H1242">
            <v>2.78</v>
          </cell>
        </row>
        <row r="1243">
          <cell r="B1243" t="str">
            <v>I</v>
          </cell>
          <cell r="C1243">
            <v>6110</v>
          </cell>
          <cell r="D1243" t="str">
            <v>SERVENTE</v>
          </cell>
          <cell r="E1243" t="str">
            <v>H</v>
          </cell>
          <cell r="F1243">
            <v>0.18</v>
          </cell>
          <cell r="G1243">
            <v>7.5</v>
          </cell>
          <cell r="H1243">
            <v>1.35</v>
          </cell>
        </row>
        <row r="1244">
          <cell r="B1244" t="str">
            <v>I</v>
          </cell>
          <cell r="C1244">
            <v>2696</v>
          </cell>
          <cell r="D1244" t="str">
            <v>ENCANADOR OU BOMBEIRO HIDRAULICO</v>
          </cell>
          <cell r="E1244" t="str">
            <v>H</v>
          </cell>
          <cell r="F1244">
            <v>0.18</v>
          </cell>
          <cell r="G1244">
            <v>7.63</v>
          </cell>
          <cell r="H1244">
            <v>1.37</v>
          </cell>
        </row>
        <row r="1246">
          <cell r="B1246" t="str">
            <v>TUBO DE PVC BRANCO, SEM CONEXÕES, PONTA E BOLSA SOLDÁVEL 50MM - FORNECIMENTO E INSTALAÇÃO</v>
          </cell>
        </row>
        <row r="1247">
          <cell r="B1247" t="str">
            <v>M</v>
          </cell>
          <cell r="D1247" t="str">
            <v>Total Material</v>
          </cell>
          <cell r="F1247" t="str">
            <v>Total Mão de Obra</v>
          </cell>
          <cell r="H1247" t="str">
            <v>Total</v>
          </cell>
        </row>
        <row r="1248">
          <cell r="B1248" t="str">
            <v>73779/002</v>
          </cell>
          <cell r="D1248">
            <v>0.63685932388222466</v>
          </cell>
          <cell r="E1248">
            <v>5.84</v>
          </cell>
          <cell r="F1248">
            <v>0.36314067611777534</v>
          </cell>
          <cell r="G1248">
            <v>3.33</v>
          </cell>
          <cell r="H1248">
            <v>9.17</v>
          </cell>
        </row>
        <row r="1249">
          <cell r="B1249" t="str">
            <v>Tipo do Item</v>
          </cell>
          <cell r="C1249" t="str">
            <v>Código</v>
          </cell>
          <cell r="D1249" t="str">
            <v>Descrição Básica</v>
          </cell>
          <cell r="E1249" t="str">
            <v>Unidade</v>
          </cell>
          <cell r="F1249" t="str">
            <v>Coeficiente</v>
          </cell>
          <cell r="G1249" t="str">
            <v>Custo Unitário</v>
          </cell>
          <cell r="H1249" t="str">
            <v>Total</v>
          </cell>
        </row>
        <row r="1250">
          <cell r="B1250" t="str">
            <v>I</v>
          </cell>
          <cell r="C1250">
            <v>119</v>
          </cell>
          <cell r="D1250" t="str">
            <v>ADESIVO PARA PVC BISNAGA COM 75 GR</v>
          </cell>
          <cell r="E1250" t="str">
            <v>UD</v>
          </cell>
          <cell r="F1250">
            <v>0.18</v>
          </cell>
          <cell r="G1250">
            <v>3.15</v>
          </cell>
          <cell r="H1250">
            <v>0.56999999999999995</v>
          </cell>
        </row>
        <row r="1251">
          <cell r="B1251" t="str">
            <v>I</v>
          </cell>
          <cell r="C1251">
            <v>9838</v>
          </cell>
          <cell r="D1251" t="str">
            <v>TUBO PVC P/ ESG PREDIAL DN 50MM</v>
          </cell>
          <cell r="E1251" t="str">
            <v>M</v>
          </cell>
          <cell r="F1251">
            <v>1.1000000000000001</v>
          </cell>
          <cell r="G1251">
            <v>4.79</v>
          </cell>
          <cell r="H1251">
            <v>5.27</v>
          </cell>
        </row>
        <row r="1252">
          <cell r="B1252" t="str">
            <v>I</v>
          </cell>
          <cell r="C1252">
            <v>6110</v>
          </cell>
          <cell r="D1252" t="str">
            <v>SERVENTE</v>
          </cell>
          <cell r="E1252" t="str">
            <v>H</v>
          </cell>
          <cell r="F1252">
            <v>0.22</v>
          </cell>
          <cell r="G1252">
            <v>7.5</v>
          </cell>
          <cell r="H1252">
            <v>1.65</v>
          </cell>
        </row>
        <row r="1253">
          <cell r="B1253" t="str">
            <v>I</v>
          </cell>
          <cell r="C1253">
            <v>2696</v>
          </cell>
          <cell r="D1253" t="str">
            <v>ENCANADOR OU BOMBEIRO HIDRAULICO</v>
          </cell>
          <cell r="E1253" t="str">
            <v>H</v>
          </cell>
          <cell r="F1253">
            <v>0.22</v>
          </cell>
          <cell r="G1253">
            <v>7.63</v>
          </cell>
          <cell r="H1253">
            <v>1.68</v>
          </cell>
        </row>
        <row r="1255">
          <cell r="B1255" t="str">
            <v>TUBO DE PVC BRANCO, SEM CONEXÕES, PONTA E BOLSA SOLDÁVEL 75MM - FORNECIMENTO E INSTALAÇÃO</v>
          </cell>
        </row>
        <row r="1256">
          <cell r="B1256" t="str">
            <v>M</v>
          </cell>
          <cell r="D1256" t="str">
            <v>Total Material</v>
          </cell>
          <cell r="F1256" t="str">
            <v>Total Mão de Obra</v>
          </cell>
          <cell r="H1256" t="str">
            <v>Total</v>
          </cell>
        </row>
        <row r="1257">
          <cell r="B1257" t="str">
            <v>73779/003</v>
          </cell>
          <cell r="D1257">
            <v>0.6213511259382819</v>
          </cell>
          <cell r="E1257">
            <v>7.45</v>
          </cell>
          <cell r="F1257">
            <v>0.3786488740617181</v>
          </cell>
          <cell r="G1257">
            <v>4.54</v>
          </cell>
          <cell r="H1257">
            <v>11.99</v>
          </cell>
        </row>
        <row r="1258">
          <cell r="B1258" t="str">
            <v>Tipo do Item</v>
          </cell>
          <cell r="C1258" t="str">
            <v>Código</v>
          </cell>
          <cell r="D1258" t="str">
            <v>Descrição Básica</v>
          </cell>
          <cell r="E1258" t="str">
            <v>Unidade</v>
          </cell>
          <cell r="F1258" t="str">
            <v>Coeficiente</v>
          </cell>
          <cell r="G1258" t="str">
            <v>Custo Unitário</v>
          </cell>
          <cell r="H1258" t="str">
            <v>Total</v>
          </cell>
        </row>
        <row r="1259">
          <cell r="B1259" t="str">
            <v>I</v>
          </cell>
          <cell r="C1259">
            <v>119</v>
          </cell>
          <cell r="D1259" t="str">
            <v>ADESIVO PARA PVC BISNAGA COM 75 GR</v>
          </cell>
          <cell r="E1259" t="str">
            <v>UD</v>
          </cell>
          <cell r="F1259">
            <v>0.25</v>
          </cell>
          <cell r="G1259">
            <v>3.15</v>
          </cell>
          <cell r="H1259">
            <v>0.79</v>
          </cell>
        </row>
        <row r="1260">
          <cell r="B1260" t="str">
            <v>I</v>
          </cell>
          <cell r="C1260">
            <v>9837</v>
          </cell>
          <cell r="D1260" t="str">
            <v>TUBO PVC P/ ESG PREDIAL DN 75MM</v>
          </cell>
          <cell r="E1260" t="str">
            <v>M</v>
          </cell>
          <cell r="F1260">
            <v>1.1000000000000001</v>
          </cell>
          <cell r="G1260">
            <v>6.05</v>
          </cell>
          <cell r="H1260">
            <v>6.66</v>
          </cell>
        </row>
        <row r="1261">
          <cell r="B1261" t="str">
            <v>I</v>
          </cell>
          <cell r="C1261">
            <v>6110</v>
          </cell>
          <cell r="D1261" t="str">
            <v>SERVENTE</v>
          </cell>
          <cell r="E1261" t="str">
            <v>H</v>
          </cell>
          <cell r="F1261">
            <v>0.3</v>
          </cell>
          <cell r="G1261">
            <v>7.5</v>
          </cell>
          <cell r="H1261">
            <v>2.25</v>
          </cell>
        </row>
        <row r="1262">
          <cell r="B1262" t="str">
            <v>I</v>
          </cell>
          <cell r="C1262">
            <v>2696</v>
          </cell>
          <cell r="D1262" t="str">
            <v>ENCANADOR OU BOMBEIRO HIDRAULICO</v>
          </cell>
          <cell r="E1262" t="str">
            <v>H</v>
          </cell>
          <cell r="F1262">
            <v>0.3</v>
          </cell>
          <cell r="G1262">
            <v>7.63</v>
          </cell>
          <cell r="H1262">
            <v>2.29</v>
          </cell>
        </row>
        <row r="1264">
          <cell r="B1264" t="str">
            <v>ASSENTAMENTO TUBO PVC COM JUNTA ELASTICA - DN 100 P/ESGOTO</v>
          </cell>
        </row>
        <row r="1265">
          <cell r="B1265" t="str">
            <v>M</v>
          </cell>
          <cell r="D1265" t="str">
            <v>Total Material</v>
          </cell>
          <cell r="F1265" t="str">
            <v>Total Mão de Obra</v>
          </cell>
          <cell r="H1265" t="str">
            <v>Total</v>
          </cell>
        </row>
        <row r="1266">
          <cell r="B1266" t="str">
            <v>73840/001</v>
          </cell>
          <cell r="D1266">
            <v>0.84736842105263166</v>
          </cell>
          <cell r="E1266">
            <v>8.0500000000000007</v>
          </cell>
          <cell r="F1266">
            <v>0.15263157894736845</v>
          </cell>
          <cell r="G1266">
            <v>1.4500000000000002</v>
          </cell>
          <cell r="H1266">
            <v>9.5</v>
          </cell>
        </row>
        <row r="1267">
          <cell r="B1267" t="str">
            <v>Tipo do Item</v>
          </cell>
          <cell r="C1267" t="str">
            <v>Código</v>
          </cell>
          <cell r="D1267" t="str">
            <v>Descrição Básica</v>
          </cell>
          <cell r="E1267" t="str">
            <v>Unidade</v>
          </cell>
          <cell r="F1267" t="str">
            <v>Coeficiente</v>
          </cell>
          <cell r="G1267" t="str">
            <v>Custo Unitário</v>
          </cell>
          <cell r="H1267" t="str">
            <v>Total</v>
          </cell>
        </row>
        <row r="1268">
          <cell r="B1268" t="str">
            <v>I</v>
          </cell>
          <cell r="C1268">
            <v>9836</v>
          </cell>
          <cell r="D1268" t="str">
            <v>TUBO PVC P/ ESG PREDIAL DN 100MM</v>
          </cell>
          <cell r="E1268" t="str">
            <v>M</v>
          </cell>
          <cell r="F1268">
            <v>1.1000000000000001</v>
          </cell>
          <cell r="G1268">
            <v>7.32</v>
          </cell>
          <cell r="H1268">
            <v>8.0500000000000007</v>
          </cell>
        </row>
        <row r="1269">
          <cell r="B1269" t="str">
            <v>I</v>
          </cell>
          <cell r="C1269">
            <v>2699</v>
          </cell>
          <cell r="D1269" t="str">
            <v>ASSENTADOR DE TUBOS</v>
          </cell>
          <cell r="E1269" t="str">
            <v>H</v>
          </cell>
          <cell r="F1269">
            <v>7.0000000000000007E-2</v>
          </cell>
          <cell r="G1269">
            <v>9.6300000000000008</v>
          </cell>
          <cell r="H1269">
            <v>0.67</v>
          </cell>
        </row>
        <row r="1270">
          <cell r="B1270" t="str">
            <v>I</v>
          </cell>
          <cell r="C1270">
            <v>6111</v>
          </cell>
          <cell r="D1270" t="str">
            <v>SERVENTE</v>
          </cell>
          <cell r="E1270" t="str">
            <v>H</v>
          </cell>
          <cell r="F1270">
            <v>0.14000000000000001</v>
          </cell>
          <cell r="G1270">
            <v>5.54</v>
          </cell>
          <cell r="H1270">
            <v>0.78</v>
          </cell>
        </row>
        <row r="1272">
          <cell r="B1272" t="str">
            <v>ASSENTAMENTO TUBO PVC COM JUNTA ELASTICA - DN 150 P/ESGOTO</v>
          </cell>
        </row>
        <row r="1273">
          <cell r="B1273" t="str">
            <v>M</v>
          </cell>
          <cell r="D1273" t="str">
            <v>Total Material</v>
          </cell>
          <cell r="F1273" t="str">
            <v>Total Mão de Obra</v>
          </cell>
          <cell r="H1273" t="str">
            <v>Total</v>
          </cell>
        </row>
        <row r="1274">
          <cell r="B1274" t="str">
            <v>73840/003</v>
          </cell>
          <cell r="D1274">
            <v>0.92457973648341663</v>
          </cell>
          <cell r="E1274">
            <v>20.350000000000001</v>
          </cell>
          <cell r="F1274">
            <v>7.5420263516583375E-2</v>
          </cell>
          <cell r="G1274">
            <v>1.6600000000000001</v>
          </cell>
          <cell r="H1274">
            <v>22.01</v>
          </cell>
        </row>
        <row r="1275">
          <cell r="B1275" t="str">
            <v>Tipo do Item</v>
          </cell>
          <cell r="C1275" t="str">
            <v>Código</v>
          </cell>
          <cell r="D1275" t="str">
            <v>Descrição Básica</v>
          </cell>
          <cell r="E1275" t="str">
            <v>Unidade</v>
          </cell>
          <cell r="F1275" t="str">
            <v>Coeficiente</v>
          </cell>
          <cell r="G1275" t="str">
            <v>Custo Unitário</v>
          </cell>
          <cell r="H1275" t="str">
            <v>Total</v>
          </cell>
        </row>
        <row r="1276">
          <cell r="B1276" t="str">
            <v>I</v>
          </cell>
          <cell r="C1276">
            <v>20065</v>
          </cell>
          <cell r="D1276" t="str">
            <v>TUBO PVC P/ ESG PREDIAL DN 150MM</v>
          </cell>
          <cell r="E1276" t="str">
            <v>M</v>
          </cell>
          <cell r="F1276">
            <v>1</v>
          </cell>
          <cell r="G1276">
            <v>20.350000000000001</v>
          </cell>
          <cell r="H1276">
            <v>20.350000000000001</v>
          </cell>
        </row>
        <row r="1277">
          <cell r="B1277" t="str">
            <v>I</v>
          </cell>
          <cell r="C1277">
            <v>2699</v>
          </cell>
          <cell r="D1277" t="str">
            <v>ASSENTADOR DE TUBOS</v>
          </cell>
          <cell r="E1277" t="str">
            <v>H</v>
          </cell>
          <cell r="F1277">
            <v>0.08</v>
          </cell>
          <cell r="G1277">
            <v>9.6300000000000008</v>
          </cell>
          <cell r="H1277">
            <v>0.77</v>
          </cell>
        </row>
        <row r="1278">
          <cell r="B1278" t="str">
            <v>I</v>
          </cell>
          <cell r="C1278">
            <v>6111</v>
          </cell>
          <cell r="D1278" t="str">
            <v>SERVENTE</v>
          </cell>
          <cell r="E1278" t="str">
            <v>H</v>
          </cell>
          <cell r="F1278">
            <v>0.16</v>
          </cell>
          <cell r="G1278">
            <v>5.54</v>
          </cell>
          <cell r="H1278">
            <v>0.89</v>
          </cell>
        </row>
        <row r="1281">
          <cell r="B1281" t="str">
            <v>TUBO PVC ESGOTO SERIE R DN 100MM C/ ANEL DE BORRACHA- FORNECIMENTO E INSTALACAO</v>
          </cell>
        </row>
        <row r="1282">
          <cell r="B1282" t="str">
            <v>UD</v>
          </cell>
          <cell r="D1282" t="str">
            <v>Total Material</v>
          </cell>
          <cell r="F1282" t="str">
            <v>Total Mão de Obra</v>
          </cell>
          <cell r="H1282" t="str">
            <v>Total</v>
          </cell>
        </row>
        <row r="1283">
          <cell r="B1283" t="str">
            <v>74168/002</v>
          </cell>
          <cell r="D1283">
            <v>0.80899999999999994</v>
          </cell>
          <cell r="E1283">
            <v>16.18</v>
          </cell>
          <cell r="F1283">
            <v>0.191</v>
          </cell>
          <cell r="G1283">
            <v>3.8200000000000003</v>
          </cell>
          <cell r="H1283">
            <v>20</v>
          </cell>
        </row>
        <row r="1284">
          <cell r="B1284" t="str">
            <v>Tipo do Item</v>
          </cell>
          <cell r="C1284" t="str">
            <v>Código</v>
          </cell>
          <cell r="D1284" t="str">
            <v>Descrição Básica</v>
          </cell>
          <cell r="E1284" t="str">
            <v>Unidade</v>
          </cell>
          <cell r="F1284" t="str">
            <v>Coeficiente</v>
          </cell>
          <cell r="G1284" t="str">
            <v>Custo Unitário</v>
          </cell>
          <cell r="H1284" t="str">
            <v>Total</v>
          </cell>
        </row>
        <row r="1285">
          <cell r="B1285" t="str">
            <v>I</v>
          </cell>
          <cell r="C1285">
            <v>303</v>
          </cell>
          <cell r="D1285" t="str">
            <v xml:space="preserve"> ANEL BORRACHA P/ TUBO PVC REDE ESGOTO EB 644 DN 100MM  </v>
          </cell>
          <cell r="E1285" t="str">
            <v xml:space="preserve"> UN  </v>
          </cell>
          <cell r="F1285">
            <v>0.16700000000000001</v>
          </cell>
          <cell r="G1285">
            <v>2.13</v>
          </cell>
          <cell r="H1285">
            <v>0.36</v>
          </cell>
        </row>
        <row r="1286">
          <cell r="B1286" t="str">
            <v>I</v>
          </cell>
          <cell r="C1286">
            <v>2696</v>
          </cell>
          <cell r="D1286" t="str">
            <v xml:space="preserve"> ENCANADOR OU BOMBEIRO HIDRAULICO  </v>
          </cell>
          <cell r="E1286" t="str">
            <v xml:space="preserve"> H  </v>
          </cell>
          <cell r="F1286">
            <v>0.1</v>
          </cell>
          <cell r="G1286">
            <v>7.63</v>
          </cell>
          <cell r="H1286">
            <v>0.76</v>
          </cell>
        </row>
        <row r="1287">
          <cell r="B1287" t="str">
            <v>I</v>
          </cell>
          <cell r="C1287">
            <v>6116</v>
          </cell>
          <cell r="D1287" t="str">
            <v xml:space="preserve"> AJUDANTE DE ENCANADOR  </v>
          </cell>
          <cell r="E1287" t="str">
            <v xml:space="preserve"> H  </v>
          </cell>
          <cell r="F1287">
            <v>0.5</v>
          </cell>
          <cell r="G1287">
            <v>6.11</v>
          </cell>
          <cell r="H1287">
            <v>3.06</v>
          </cell>
        </row>
        <row r="1288">
          <cell r="B1288" t="str">
            <v>I</v>
          </cell>
          <cell r="C1288">
            <v>9841</v>
          </cell>
          <cell r="D1288" t="str">
            <v xml:space="preserve"> TUBO PVC PBV SERIE R P/ ESG OU AGUAS PLUVIAIS PREDIAL DN 100MM  </v>
          </cell>
          <cell r="E1288" t="str">
            <v xml:space="preserve"> M  </v>
          </cell>
          <cell r="F1288">
            <v>1.05</v>
          </cell>
          <cell r="G1288">
            <v>15.07</v>
          </cell>
          <cell r="H1288">
            <v>15.82</v>
          </cell>
        </row>
        <row r="1290">
          <cell r="B1290" t="str">
            <v>TUBO PVC ESGOTO SERIE R DN 150MM C/ ANEL DE BORRACHA- FORNECIMENTO E INSTALACAO</v>
          </cell>
        </row>
        <row r="1291">
          <cell r="B1291" t="str">
            <v>UD</v>
          </cell>
          <cell r="D1291" t="str">
            <v>Total Material</v>
          </cell>
          <cell r="F1291" t="str">
            <v>Total Mão de Obra</v>
          </cell>
          <cell r="H1291" t="str">
            <v>Total</v>
          </cell>
        </row>
        <row r="1292">
          <cell r="B1292" t="str">
            <v>74168/001</v>
          </cell>
          <cell r="D1292">
            <v>0.88108849759890229</v>
          </cell>
          <cell r="E1292">
            <v>38.529999999999994</v>
          </cell>
          <cell r="F1292">
            <v>0.11891150240109766</v>
          </cell>
          <cell r="G1292">
            <v>5.2</v>
          </cell>
          <cell r="H1292">
            <v>43.73</v>
          </cell>
        </row>
        <row r="1293">
          <cell r="B1293" t="str">
            <v>Tipo do Item</v>
          </cell>
          <cell r="C1293" t="str">
            <v>Código</v>
          </cell>
          <cell r="D1293" t="str">
            <v>Descrição Básica</v>
          </cell>
          <cell r="E1293" t="str">
            <v>Unidade</v>
          </cell>
          <cell r="F1293" t="str">
            <v>Coeficiente</v>
          </cell>
          <cell r="G1293" t="str">
            <v>Custo Unitário</v>
          </cell>
          <cell r="H1293" t="str">
            <v>Total</v>
          </cell>
        </row>
        <row r="1294">
          <cell r="B1294" t="str">
            <v>I</v>
          </cell>
          <cell r="C1294">
            <v>305</v>
          </cell>
          <cell r="D1294" t="str">
            <v xml:space="preserve"> ANEL BORRACHA P/ TUBO PVC REDE ESGOTO EB 644 DN 150MM  </v>
          </cell>
          <cell r="E1294" t="str">
            <v xml:space="preserve"> UN  </v>
          </cell>
          <cell r="F1294">
            <v>0.16700000000000001</v>
          </cell>
          <cell r="G1294">
            <v>5.2</v>
          </cell>
          <cell r="H1294">
            <v>0.87</v>
          </cell>
        </row>
        <row r="1295">
          <cell r="B1295" t="str">
            <v>I</v>
          </cell>
          <cell r="C1295">
            <v>2696</v>
          </cell>
          <cell r="D1295" t="str">
            <v xml:space="preserve"> ENCANADOR OU BOMBEIRO HIDRAULICO  </v>
          </cell>
          <cell r="E1295" t="str">
            <v xml:space="preserve"> H  </v>
          </cell>
          <cell r="F1295">
            <v>0.2</v>
          </cell>
          <cell r="G1295">
            <v>7.63</v>
          </cell>
          <cell r="H1295">
            <v>1.53</v>
          </cell>
        </row>
        <row r="1296">
          <cell r="B1296" t="str">
            <v>I</v>
          </cell>
          <cell r="C1296">
            <v>6116</v>
          </cell>
          <cell r="D1296" t="str">
            <v xml:space="preserve"> AJUDANTE DE ENCANADOR  </v>
          </cell>
          <cell r="E1296" t="str">
            <v xml:space="preserve"> H  </v>
          </cell>
          <cell r="F1296">
            <v>0.6</v>
          </cell>
          <cell r="G1296">
            <v>6.11</v>
          </cell>
          <cell r="H1296">
            <v>3.67</v>
          </cell>
        </row>
        <row r="1297">
          <cell r="B1297" t="str">
            <v>I</v>
          </cell>
          <cell r="C1297">
            <v>9840</v>
          </cell>
          <cell r="D1297" t="str">
            <v xml:space="preserve"> TUBO PVC PBV SERIE R P/ ESG OU AGUAS PLUVIAIS PREDIAL DN 150MM  </v>
          </cell>
          <cell r="E1297" t="str">
            <v xml:space="preserve"> M  </v>
          </cell>
          <cell r="F1297">
            <v>1.05</v>
          </cell>
          <cell r="G1297">
            <v>35.869999999999997</v>
          </cell>
          <cell r="H1297">
            <v>37.659999999999997</v>
          </cell>
        </row>
        <row r="1299">
          <cell r="B1299" t="str">
            <v>TUBO PVC ESGOTO SERIE R DN 200MM C/ ANEL DE BORRACHA- FORNECIMENTO E INSTALACAO</v>
          </cell>
        </row>
        <row r="1300">
          <cell r="B1300" t="str">
            <v>UD</v>
          </cell>
          <cell r="D1300" t="str">
            <v>Total Material</v>
          </cell>
          <cell r="F1300" t="str">
            <v>Total Mão de Obra</v>
          </cell>
          <cell r="H1300" t="str">
            <v>Total</v>
          </cell>
        </row>
        <row r="1301">
          <cell r="B1301" t="str">
            <v>74168/002</v>
          </cell>
          <cell r="D1301">
            <v>0.80765357502517621</v>
          </cell>
          <cell r="E1301">
            <v>16.04</v>
          </cell>
          <cell r="F1301">
            <v>0.19234642497482379</v>
          </cell>
          <cell r="G1301">
            <v>3.8200000000000003</v>
          </cell>
          <cell r="H1301">
            <v>19.86</v>
          </cell>
        </row>
        <row r="1302">
          <cell r="B1302" t="str">
            <v>Tipo do Item</v>
          </cell>
          <cell r="C1302" t="str">
            <v>Código</v>
          </cell>
          <cell r="D1302" t="str">
            <v>Descrição Básica</v>
          </cell>
          <cell r="E1302" t="str">
            <v>Unidade</v>
          </cell>
          <cell r="F1302" t="str">
            <v>Coeficiente</v>
          </cell>
          <cell r="G1302" t="str">
            <v>Custo Unitário</v>
          </cell>
          <cell r="H1302" t="str">
            <v>Total</v>
          </cell>
        </row>
        <row r="1303">
          <cell r="B1303" t="str">
            <v>I</v>
          </cell>
          <cell r="C1303">
            <v>6116</v>
          </cell>
          <cell r="D1303" t="str">
            <v>AJUDANTE DE ENCANADOR</v>
          </cell>
          <cell r="E1303" t="str">
            <v>H</v>
          </cell>
          <cell r="F1303">
            <v>0.5</v>
          </cell>
          <cell r="G1303">
            <v>6.11</v>
          </cell>
          <cell r="H1303">
            <v>3.06</v>
          </cell>
        </row>
        <row r="1304">
          <cell r="B1304" t="str">
            <v>I</v>
          </cell>
          <cell r="C1304">
            <v>9841</v>
          </cell>
          <cell r="D1304" t="str">
            <v>TUBO PVC PBV SERIE R P/ ESG OU AGUAS PLUVIAIS PREDIAL DN 100MM</v>
          </cell>
          <cell r="E1304" t="str">
            <v>M</v>
          </cell>
          <cell r="F1304">
            <v>1.05</v>
          </cell>
          <cell r="G1304">
            <v>15.07</v>
          </cell>
          <cell r="H1304">
            <v>15.82</v>
          </cell>
        </row>
        <row r="1305">
          <cell r="B1305" t="str">
            <v>I</v>
          </cell>
          <cell r="C1305">
            <v>2696</v>
          </cell>
          <cell r="D1305" t="str">
            <v>ENCANADOR OU BOMBEIRO HIDRAULICO</v>
          </cell>
          <cell r="E1305" t="str">
            <v>H</v>
          </cell>
          <cell r="F1305">
            <v>0.1</v>
          </cell>
          <cell r="G1305">
            <v>7.63</v>
          </cell>
          <cell r="H1305">
            <v>0.76</v>
          </cell>
        </row>
        <row r="1306">
          <cell r="B1306" t="str">
            <v>I</v>
          </cell>
          <cell r="C1306">
            <v>299</v>
          </cell>
          <cell r="D1306" t="str">
            <v>ANEL BORRACHA P/ TUBO SERIE R DN 100MM</v>
          </cell>
          <cell r="E1306" t="str">
            <v>UN</v>
          </cell>
          <cell r="F1306">
            <v>0.16700000000000001</v>
          </cell>
          <cell r="G1306">
            <v>1.34</v>
          </cell>
          <cell r="H1306">
            <v>0.22</v>
          </cell>
        </row>
        <row r="1308">
          <cell r="B1308" t="str">
            <v>CHAPISCO EM PAREDES TRACO 1:3 (CIMENTO E AREIA), ESPESSURA 0,5CM, PREPARO MECANICO</v>
          </cell>
        </row>
        <row r="1309">
          <cell r="B1309" t="str">
            <v>M2</v>
          </cell>
          <cell r="D1309" t="str">
            <v>Total Material</v>
          </cell>
          <cell r="F1309" t="str">
            <v>Total Mão de Obra</v>
          </cell>
          <cell r="H1309" t="str">
            <v>Total</v>
          </cell>
        </row>
        <row r="1310">
          <cell r="B1310" t="str">
            <v>74161/001</v>
          </cell>
          <cell r="D1310">
            <v>0.47122302158273377</v>
          </cell>
          <cell r="E1310">
            <v>1.31</v>
          </cell>
          <cell r="F1310">
            <v>0.52877697841726623</v>
          </cell>
          <cell r="G1310">
            <v>1.4700000000000002</v>
          </cell>
          <cell r="H1310">
            <v>2.7800000000000002</v>
          </cell>
        </row>
        <row r="1311">
          <cell r="B1311" t="str">
            <v>Tipo do Item</v>
          </cell>
          <cell r="C1311" t="str">
            <v>Código</v>
          </cell>
          <cell r="D1311" t="str">
            <v>Descrição Básica</v>
          </cell>
          <cell r="E1311" t="str">
            <v>Unidade</v>
          </cell>
          <cell r="F1311" t="str">
            <v>Coeficiente</v>
          </cell>
          <cell r="G1311" t="str">
            <v>Custo Unitário</v>
          </cell>
          <cell r="H1311" t="str">
            <v>Total</v>
          </cell>
        </row>
        <row r="1312">
          <cell r="B1312" t="str">
            <v>C - material</v>
          </cell>
          <cell r="C1312">
            <v>6013</v>
          </cell>
          <cell r="D1312" t="str">
            <v>ARGAMASSA TRACO 1:3 (CIMENTO E AREIA GROSSA NAO P</v>
          </cell>
          <cell r="E1312" t="str">
            <v>M3</v>
          </cell>
          <cell r="F1312">
            <v>5.0000000000000001E-3</v>
          </cell>
          <cell r="G1312">
            <v>261.94</v>
          </cell>
          <cell r="H1312">
            <v>1.31</v>
          </cell>
        </row>
        <row r="1313">
          <cell r="B1313" t="str">
            <v>C - mão-de-obra</v>
          </cell>
          <cell r="C1313">
            <v>6013</v>
          </cell>
          <cell r="D1313" t="str">
            <v>ARGAMASSA TRACO 1:3 (CIMENTO E AREIA GROSSA NAO P</v>
          </cell>
          <cell r="E1313" t="str">
            <v>M3</v>
          </cell>
          <cell r="F1313">
            <v>5.0000000000000001E-3</v>
          </cell>
          <cell r="G1313">
            <v>33.24</v>
          </cell>
          <cell r="H1313">
            <v>0.17</v>
          </cell>
        </row>
        <row r="1314">
          <cell r="B1314" t="str">
            <v>I</v>
          </cell>
          <cell r="C1314">
            <v>6111</v>
          </cell>
          <cell r="D1314" t="str">
            <v>SERVENTE</v>
          </cell>
          <cell r="E1314" t="str">
            <v>H</v>
          </cell>
          <cell r="F1314">
            <v>0.1</v>
          </cell>
          <cell r="G1314">
            <v>5.54</v>
          </cell>
          <cell r="H1314">
            <v>0.55000000000000004</v>
          </cell>
        </row>
        <row r="1315">
          <cell r="B1315" t="str">
            <v>I</v>
          </cell>
          <cell r="C1315">
            <v>4750</v>
          </cell>
          <cell r="D1315" t="str">
            <v>PEDREIRO</v>
          </cell>
          <cell r="E1315" t="str">
            <v>H</v>
          </cell>
          <cell r="F1315">
            <v>0.1</v>
          </cell>
          <cell r="G1315">
            <v>7.5</v>
          </cell>
          <cell r="H1315">
            <v>0.75</v>
          </cell>
        </row>
        <row r="1318">
          <cell r="B1318" t="str">
            <v>REBOCO COM ARGAMASSA PRE-FABRICADA, ESPESSURA 0,5CM, PREPARO MECANICO</v>
          </cell>
        </row>
        <row r="1319">
          <cell r="B1319" t="str">
            <v>M2</v>
          </cell>
          <cell r="D1319" t="str">
            <v>Total Material</v>
          </cell>
          <cell r="F1319" t="str">
            <v>Total Mão de Obra</v>
          </cell>
          <cell r="H1319" t="str">
            <v>Total</v>
          </cell>
        </row>
        <row r="1320">
          <cell r="B1320" t="str">
            <v>74001/001</v>
          </cell>
          <cell r="D1320">
            <v>0.40888485947416142</v>
          </cell>
          <cell r="E1320">
            <v>4.5100000000000007</v>
          </cell>
          <cell r="F1320">
            <v>0.59111514052583847</v>
          </cell>
          <cell r="G1320">
            <v>6.52</v>
          </cell>
          <cell r="H1320">
            <v>11.030000000000001</v>
          </cell>
        </row>
        <row r="1321">
          <cell r="B1321" t="str">
            <v>Tipo do Item</v>
          </cell>
          <cell r="C1321" t="str">
            <v>Código</v>
          </cell>
          <cell r="D1321" t="str">
            <v>Descrição Básica</v>
          </cell>
          <cell r="E1321" t="str">
            <v>Unidade</v>
          </cell>
          <cell r="F1321" t="str">
            <v>Coeficiente</v>
          </cell>
          <cell r="G1321" t="str">
            <v>Custo Unitário</v>
          </cell>
          <cell r="H1321" t="str">
            <v>Total</v>
          </cell>
        </row>
        <row r="1322">
          <cell r="B1322" t="str">
            <v>I</v>
          </cell>
          <cell r="C1322">
            <v>371</v>
          </cell>
          <cell r="D1322" t="str">
            <v>ARGAMASSA PRONTA PARA REVESTIMENTO EXTERNO OU INTE</v>
          </cell>
          <cell r="E1322" t="str">
            <v>KG</v>
          </cell>
          <cell r="F1322">
            <v>7</v>
          </cell>
          <cell r="G1322">
            <v>0.64</v>
          </cell>
          <cell r="H1322">
            <v>4.4800000000000004</v>
          </cell>
        </row>
        <row r="1323">
          <cell r="B1323" t="str">
            <v>I</v>
          </cell>
          <cell r="C1323">
            <v>4750</v>
          </cell>
          <cell r="D1323" t="str">
            <v>PEDREIRO</v>
          </cell>
          <cell r="E1323" t="str">
            <v>H</v>
          </cell>
          <cell r="F1323">
            <v>0.5</v>
          </cell>
          <cell r="G1323">
            <v>7.5</v>
          </cell>
          <cell r="H1323">
            <v>3.75</v>
          </cell>
        </row>
        <row r="1324">
          <cell r="B1324" t="str">
            <v>I</v>
          </cell>
          <cell r="C1324">
            <v>6111</v>
          </cell>
          <cell r="D1324" t="str">
            <v>SERVENTE</v>
          </cell>
          <cell r="E1324" t="str">
            <v>H</v>
          </cell>
          <cell r="F1324">
            <v>0.5</v>
          </cell>
          <cell r="G1324">
            <v>5.54</v>
          </cell>
          <cell r="H1324">
            <v>2.77</v>
          </cell>
        </row>
        <row r="1325">
          <cell r="B1325" t="str">
            <v>I</v>
          </cell>
          <cell r="C1325">
            <v>10532</v>
          </cell>
          <cell r="D1325" t="str">
            <v>BETONEIRA 320L ELETRICA TRIFASICA 3HP S/ CARREGADO</v>
          </cell>
          <cell r="E1325" t="str">
            <v>H</v>
          </cell>
          <cell r="F1325">
            <v>3.5999999999999999E-3</v>
          </cell>
          <cell r="G1325">
            <v>0.77</v>
          </cell>
          <cell r="H1325">
            <v>0</v>
          </cell>
        </row>
        <row r="1326">
          <cell r="B1326" t="str">
            <v>I</v>
          </cell>
          <cell r="C1326">
            <v>4243</v>
          </cell>
          <cell r="D1326" t="str">
            <v>OPERADOR DE BETONEIRA ( CAMINHÃO)</v>
          </cell>
          <cell r="E1326" t="str">
            <v>H</v>
          </cell>
          <cell r="F1326">
            <v>3.5999999999999999E-3</v>
          </cell>
          <cell r="G1326">
            <v>8.24</v>
          </cell>
          <cell r="H1326">
            <v>0.03</v>
          </cell>
        </row>
        <row r="1328">
          <cell r="B1328" t="str">
            <v>AZULEJO 1A 15X15CM FIXADO ARGAMASSA COLANTE, REJUNTAMENTO COM CIMENTO BRANCO</v>
          </cell>
        </row>
        <row r="1329">
          <cell r="B1329" t="str">
            <v>M2</v>
          </cell>
          <cell r="D1329" t="str">
            <v>Total Material</v>
          </cell>
          <cell r="F1329" t="str">
            <v>Total Mão de Obra</v>
          </cell>
          <cell r="H1329" t="str">
            <v>Total</v>
          </cell>
        </row>
        <row r="1330">
          <cell r="B1330" t="str">
            <v>73925/002</v>
          </cell>
          <cell r="D1330">
            <v>0.85529622980251341</v>
          </cell>
          <cell r="E1330">
            <v>23.82</v>
          </cell>
          <cell r="F1330">
            <v>0.14470377019748654</v>
          </cell>
          <cell r="G1330">
            <v>4.03</v>
          </cell>
          <cell r="H1330">
            <v>27.85</v>
          </cell>
        </row>
        <row r="1331">
          <cell r="B1331" t="str">
            <v>Tipo do Item</v>
          </cell>
          <cell r="C1331" t="str">
            <v>Código</v>
          </cell>
          <cell r="D1331" t="str">
            <v>Descrição Básica</v>
          </cell>
          <cell r="E1331" t="str">
            <v>Unidade</v>
          </cell>
          <cell r="F1331" t="str">
            <v>Coeficiente</v>
          </cell>
          <cell r="G1331" t="str">
            <v>Custo Unitário</v>
          </cell>
          <cell r="H1331" t="str">
            <v>Total</v>
          </cell>
        </row>
        <row r="1332">
          <cell r="B1332" t="str">
            <v>I</v>
          </cell>
          <cell r="C1332">
            <v>536</v>
          </cell>
          <cell r="D1332" t="str">
            <v>AZULEJO BRANCO BRILHANTE 15 X 15CM EXTRA OU 1A QUALIDADE</v>
          </cell>
          <cell r="E1332" t="str">
            <v>M2</v>
          </cell>
          <cell r="F1332">
            <v>1.05</v>
          </cell>
          <cell r="G1332">
            <v>20.05</v>
          </cell>
          <cell r="H1332">
            <v>21.05</v>
          </cell>
        </row>
        <row r="1333">
          <cell r="B1333" t="str">
            <v>I</v>
          </cell>
          <cell r="C1333">
            <v>1380</v>
          </cell>
          <cell r="D1333" t="str">
            <v>CIMENTO BRANCO</v>
          </cell>
          <cell r="E1333" t="str">
            <v>KG</v>
          </cell>
          <cell r="F1333">
            <v>0.25</v>
          </cell>
          <cell r="G1333">
            <v>1.51</v>
          </cell>
          <cell r="H1333">
            <v>0.38</v>
          </cell>
        </row>
        <row r="1334">
          <cell r="B1334" t="str">
            <v>I</v>
          </cell>
          <cell r="C1334">
            <v>1381</v>
          </cell>
          <cell r="D1334" t="str">
            <v>ARGAMASSA OU CIMENTO COLANTE EM PO PARA FIXACAO DE PECAS CERAMICAS</v>
          </cell>
          <cell r="E1334" t="str">
            <v>KG</v>
          </cell>
          <cell r="F1334">
            <v>4.5</v>
          </cell>
          <cell r="G1334">
            <v>0.53</v>
          </cell>
          <cell r="H1334">
            <v>2.39</v>
          </cell>
        </row>
        <row r="1335">
          <cell r="B1335" t="str">
            <v>I</v>
          </cell>
          <cell r="C1335">
            <v>4760</v>
          </cell>
          <cell r="D1335" t="str">
            <v>AZULEJISTA OU LADRILHISTA</v>
          </cell>
          <cell r="E1335" t="str">
            <v>H</v>
          </cell>
          <cell r="F1335">
            <v>0.36</v>
          </cell>
          <cell r="G1335">
            <v>7.5</v>
          </cell>
          <cell r="H1335">
            <v>2.7</v>
          </cell>
        </row>
        <row r="1336">
          <cell r="B1336" t="str">
            <v>I</v>
          </cell>
          <cell r="C1336">
            <v>6111</v>
          </cell>
          <cell r="D1336" t="str">
            <v>SERVENTE</v>
          </cell>
          <cell r="E1336" t="str">
            <v>H</v>
          </cell>
          <cell r="F1336">
            <v>0.24</v>
          </cell>
          <cell r="G1336">
            <v>5.54</v>
          </cell>
          <cell r="H1336">
            <v>1.33</v>
          </cell>
        </row>
        <row r="1338">
          <cell r="B1338" t="str">
            <v>PINTURA COM TINTA TEXTURIZADA ACRILICA PARA AMBIENTES INTERNOS/EXTERNOS</v>
          </cell>
        </row>
        <row r="1339">
          <cell r="B1339" t="str">
            <v>M2</v>
          </cell>
          <cell r="D1339" t="str">
            <v>Total Material</v>
          </cell>
          <cell r="F1339" t="str">
            <v>Total Mão de Obra</v>
          </cell>
          <cell r="H1339" t="str">
            <v>Total</v>
          </cell>
        </row>
        <row r="1340">
          <cell r="B1340" t="str">
            <v>73746/001</v>
          </cell>
          <cell r="D1340">
            <v>0.6054613935969867</v>
          </cell>
          <cell r="E1340">
            <v>6.43</v>
          </cell>
          <cell r="F1340">
            <v>0.39453860640301319</v>
          </cell>
          <cell r="G1340">
            <v>4.1900000000000004</v>
          </cell>
          <cell r="H1340">
            <v>10.620000000000001</v>
          </cell>
        </row>
        <row r="1341">
          <cell r="B1341" t="str">
            <v>Tipo do Item</v>
          </cell>
          <cell r="C1341" t="str">
            <v>Código</v>
          </cell>
          <cell r="D1341" t="str">
            <v>Descrição Básica</v>
          </cell>
          <cell r="E1341" t="str">
            <v>Unidade</v>
          </cell>
          <cell r="F1341" t="str">
            <v>Coeficiente</v>
          </cell>
          <cell r="G1341" t="str">
            <v>Custo Unitário</v>
          </cell>
          <cell r="H1341" t="str">
            <v>Total</v>
          </cell>
        </row>
        <row r="1342">
          <cell r="B1342" t="str">
            <v>I</v>
          </cell>
          <cell r="C1342">
            <v>4783</v>
          </cell>
          <cell r="D1342" t="str">
            <v>PINTOR</v>
          </cell>
          <cell r="E1342" t="str">
            <v>H</v>
          </cell>
          <cell r="F1342">
            <v>0.5</v>
          </cell>
          <cell r="G1342">
            <v>7.5</v>
          </cell>
          <cell r="H1342">
            <v>3.75</v>
          </cell>
        </row>
        <row r="1343">
          <cell r="B1343" t="str">
            <v>I</v>
          </cell>
          <cell r="C1343">
            <v>6111</v>
          </cell>
          <cell r="D1343" t="str">
            <v>SERVENTE</v>
          </cell>
          <cell r="E1343" t="str">
            <v>H</v>
          </cell>
          <cell r="F1343">
            <v>0.08</v>
          </cell>
          <cell r="G1343">
            <v>5.54</v>
          </cell>
          <cell r="H1343">
            <v>0.44</v>
          </cell>
        </row>
        <row r="1344">
          <cell r="B1344" t="str">
            <v>I</v>
          </cell>
          <cell r="C1344">
            <v>7360</v>
          </cell>
          <cell r="D1344" t="str">
            <v>TINTA TEXTURIZADA ACRILICA P/ PINTURA INTERNA/EXTE</v>
          </cell>
          <cell r="E1344" t="str">
            <v>L</v>
          </cell>
          <cell r="F1344">
            <v>0.6</v>
          </cell>
          <cell r="G1344">
            <v>10.71</v>
          </cell>
          <cell r="H1344">
            <v>6.43</v>
          </cell>
        </row>
        <row r="1346">
          <cell r="B1346" t="str">
            <v xml:space="preserve">PORTA DE MADEIRA COMPENSADA LISA PARA CERA/VERNIZ, 0,90X2,10M, INCLUSO ADUELA 1A, ALIZAR 1A E DOBRADICA COM ANEL
 </v>
          </cell>
        </row>
        <row r="1347">
          <cell r="B1347" t="str">
            <v>UD</v>
          </cell>
          <cell r="D1347" t="str">
            <v>Total Material</v>
          </cell>
          <cell r="F1347" t="str">
            <v>Total Mão de Obra</v>
          </cell>
          <cell r="H1347" t="str">
            <v>Total</v>
          </cell>
        </row>
        <row r="1348">
          <cell r="B1348" t="str">
            <v>73910/007</v>
          </cell>
          <cell r="D1348">
            <v>0.85919426819271993</v>
          </cell>
          <cell r="E1348">
            <v>283.01</v>
          </cell>
          <cell r="F1348">
            <v>0.14080573180728015</v>
          </cell>
          <cell r="G1348">
            <v>46.38</v>
          </cell>
          <cell r="H1348">
            <v>329.39</v>
          </cell>
        </row>
        <row r="1349">
          <cell r="B1349" t="str">
            <v>Tipo do Item</v>
          </cell>
          <cell r="C1349" t="str">
            <v>Código</v>
          </cell>
          <cell r="D1349" t="str">
            <v>Descrição Básica</v>
          </cell>
          <cell r="E1349" t="str">
            <v>Unidade</v>
          </cell>
          <cell r="F1349" t="str">
            <v>Coeficiente</v>
          </cell>
          <cell r="G1349" t="str">
            <v>Custo Unitário</v>
          </cell>
          <cell r="H1349" t="str">
            <v>Total</v>
          </cell>
        </row>
        <row r="1350">
          <cell r="B1350" t="str">
            <v>I</v>
          </cell>
          <cell r="C1350">
            <v>4987</v>
          </cell>
          <cell r="D1350" t="str">
            <v>PORTA MADEIRA COMPENSADA LISA PARA CERA OU VERNIZ 90 X 210 X 3,5CM</v>
          </cell>
          <cell r="E1350" t="str">
            <v>UD</v>
          </cell>
          <cell r="F1350">
            <v>1</v>
          </cell>
          <cell r="G1350">
            <v>105</v>
          </cell>
          <cell r="H1350">
            <v>105</v>
          </cell>
        </row>
        <row r="1351">
          <cell r="B1351" t="str">
            <v>I</v>
          </cell>
          <cell r="C1351">
            <v>6115</v>
          </cell>
          <cell r="D1351" t="str">
            <v>AJUDANTE</v>
          </cell>
          <cell r="E1351" t="str">
            <v>H</v>
          </cell>
          <cell r="F1351">
            <v>3.5129999999999999</v>
          </cell>
          <cell r="G1351">
            <v>5.54</v>
          </cell>
          <cell r="H1351">
            <v>19.46</v>
          </cell>
        </row>
        <row r="1352">
          <cell r="B1352" t="str">
            <v>I</v>
          </cell>
          <cell r="C1352">
            <v>4750</v>
          </cell>
          <cell r="D1352" t="str">
            <v>PEDREIRO</v>
          </cell>
          <cell r="E1352" t="str">
            <v>H</v>
          </cell>
          <cell r="F1352">
            <v>1.4279999999999999</v>
          </cell>
          <cell r="G1352">
            <v>7.5</v>
          </cell>
          <cell r="H1352">
            <v>10.71</v>
          </cell>
        </row>
        <row r="1353">
          <cell r="B1353" t="str">
            <v>I</v>
          </cell>
          <cell r="C1353">
            <v>4419</v>
          </cell>
          <cell r="D1353" t="str">
            <v>PECA DE MADEIRA 1A QUALIDADE 10 X 10 X 3CM P/ FIXACAO ESQUADRIAS OU RODAPE</v>
          </cell>
          <cell r="E1353" t="str">
            <v>UD</v>
          </cell>
          <cell r="F1353">
            <v>6</v>
          </cell>
          <cell r="G1353">
            <v>0.74</v>
          </cell>
          <cell r="H1353">
            <v>4.4400000000000004</v>
          </cell>
        </row>
        <row r="1354">
          <cell r="B1354" t="str">
            <v>I</v>
          </cell>
          <cell r="C1354">
            <v>1214</v>
          </cell>
          <cell r="D1354" t="str">
            <v>CARPINTEIRO DE ESQUADRIA</v>
          </cell>
          <cell r="E1354" t="str">
            <v>H</v>
          </cell>
          <cell r="F1354">
            <v>2.085</v>
          </cell>
          <cell r="G1354">
            <v>7.5</v>
          </cell>
          <cell r="H1354">
            <v>15.64</v>
          </cell>
        </row>
        <row r="1355">
          <cell r="B1355" t="str">
            <v>I</v>
          </cell>
          <cell r="C1355">
            <v>183</v>
          </cell>
          <cell r="D1355" t="str">
            <v>ADUELA/BATENTE DUPLO/CAIXAO/GRADE CAIXA 13 X 3CM P/ PORTA 0,60 A 1,20 X 2,10M MADEIRA IPE/MOGNO/CEREJEIRA OU SIMILAR</v>
          </cell>
          <cell r="E1355" t="str">
            <v>JG</v>
          </cell>
          <cell r="F1355">
            <v>1</v>
          </cell>
          <cell r="G1355">
            <v>79.680000000000007</v>
          </cell>
          <cell r="H1355">
            <v>79.680000000000007</v>
          </cell>
        </row>
        <row r="1356">
          <cell r="B1356" t="str">
            <v>I</v>
          </cell>
          <cell r="C1356">
            <v>20247</v>
          </cell>
          <cell r="D1356" t="str">
            <v>PREGO DE ACO 15 X 15 C/ CABECA</v>
          </cell>
          <cell r="E1356" t="str">
            <v>KG</v>
          </cell>
          <cell r="F1356">
            <v>0.61199999999999999</v>
          </cell>
          <cell r="G1356">
            <v>7.21</v>
          </cell>
          <cell r="H1356">
            <v>4.41</v>
          </cell>
        </row>
        <row r="1357">
          <cell r="B1357" t="str">
            <v>I</v>
          </cell>
          <cell r="C1357">
            <v>187</v>
          </cell>
          <cell r="D1357" t="str">
            <v>ALIZAR / GUARNICAO 5 X 2CM MADEIRA IPE/MOGNO/CEREJEIRA OU SIMILAR</v>
          </cell>
          <cell r="E1357" t="str">
            <v>M</v>
          </cell>
          <cell r="F1357">
            <v>10.199999999999999</v>
          </cell>
          <cell r="G1357">
            <v>5.83</v>
          </cell>
          <cell r="H1357">
            <v>59.47</v>
          </cell>
        </row>
        <row r="1358">
          <cell r="B1358" t="str">
            <v>I</v>
          </cell>
          <cell r="C1358">
            <v>11447</v>
          </cell>
          <cell r="D1358" t="str">
            <v>DOBRADICA LATAO CROMADO 3 X 3\" C/ ANEIS</v>
          </cell>
          <cell r="E1358" t="str">
            <v>Unidade</v>
          </cell>
          <cell r="F1358">
            <v>3</v>
          </cell>
          <cell r="G1358">
            <v>9.3000000000000007</v>
          </cell>
          <cell r="H1358">
            <v>27.9</v>
          </cell>
        </row>
        <row r="1359">
          <cell r="B1359" t="str">
            <v>C - material</v>
          </cell>
          <cell r="C1359">
            <v>73449</v>
          </cell>
          <cell r="D1359" t="str">
            <v>ARGAMASSA CIMENTO/AREIA 1:4 PREPARO MANUAL</v>
          </cell>
          <cell r="E1359" t="str">
            <v>M3</v>
          </cell>
          <cell r="F1359">
            <v>1.0200000000000001E-2</v>
          </cell>
          <cell r="G1359">
            <v>206.57</v>
          </cell>
          <cell r="H1359">
            <v>2.11</v>
          </cell>
        </row>
        <row r="1360">
          <cell r="B1360" t="str">
            <v>C - mão-de-obra</v>
          </cell>
          <cell r="C1360">
            <v>73449</v>
          </cell>
          <cell r="D1360" t="str">
            <v>ARGAMASSA CIMENTO/AREIA 1:4 PREPARO MANUAL</v>
          </cell>
          <cell r="E1360" t="str">
            <v>M3</v>
          </cell>
          <cell r="F1360">
            <v>1.0200000000000001E-2</v>
          </cell>
          <cell r="G1360">
            <v>55.4</v>
          </cell>
          <cell r="H1360">
            <v>0.56999999999999995</v>
          </cell>
        </row>
        <row r="1362">
          <cell r="B1362" t="str">
            <v xml:space="preserve">PORTA DE MADEIRA COMPENSADA LISA PARA CERA/VERNIZ, 0,80X2,10M, INCLUSO ADUELA 1A, ALIZAR 1A E DOBRADICA COM ANEL
 </v>
          </cell>
        </row>
        <row r="1363">
          <cell r="B1363" t="str">
            <v>UD</v>
          </cell>
          <cell r="D1363" t="str">
            <v>Total Material</v>
          </cell>
          <cell r="F1363" t="str">
            <v>Total Mão de Obra</v>
          </cell>
          <cell r="H1363" t="str">
            <v>Total</v>
          </cell>
        </row>
        <row r="1364">
          <cell r="B1364" t="str">
            <v>73910/006</v>
          </cell>
          <cell r="D1364">
            <v>0.8558632695046684</v>
          </cell>
          <cell r="E1364">
            <v>270.40999999999997</v>
          </cell>
          <cell r="F1364">
            <v>0.14413673049533154</v>
          </cell>
          <cell r="G1364">
            <v>45.54</v>
          </cell>
          <cell r="H1364">
            <v>315.95</v>
          </cell>
        </row>
        <row r="1365">
          <cell r="B1365" t="str">
            <v>Tipo do Item</v>
          </cell>
          <cell r="C1365" t="str">
            <v>Código</v>
          </cell>
          <cell r="D1365" t="str">
            <v>Descrição Básica</v>
          </cell>
          <cell r="E1365" t="str">
            <v>Unidade</v>
          </cell>
          <cell r="F1365" t="str">
            <v>Coeficiente</v>
          </cell>
          <cell r="G1365" t="str">
            <v>Custo Unitário</v>
          </cell>
          <cell r="H1365" t="str">
            <v>Total</v>
          </cell>
        </row>
        <row r="1366">
          <cell r="B1366" t="str">
            <v>I</v>
          </cell>
          <cell r="C1366">
            <v>4992</v>
          </cell>
          <cell r="D1366" t="str">
            <v>PORTA MADEIRA COMPENSADA LISA PARA CERA OU VERNIZ 80 X 210 X 3,5CM</v>
          </cell>
          <cell r="E1366" t="str">
            <v>UD</v>
          </cell>
          <cell r="F1366">
            <v>1</v>
          </cell>
          <cell r="G1366">
            <v>93.69</v>
          </cell>
          <cell r="H1366">
            <v>93.69</v>
          </cell>
        </row>
        <row r="1367">
          <cell r="B1367" t="str">
            <v>I</v>
          </cell>
          <cell r="C1367">
            <v>6115</v>
          </cell>
          <cell r="D1367" t="str">
            <v>AJUDANTE</v>
          </cell>
          <cell r="E1367" t="str">
            <v>H</v>
          </cell>
          <cell r="F1367">
            <v>3.45</v>
          </cell>
          <cell r="G1367">
            <v>5.54</v>
          </cell>
          <cell r="H1367">
            <v>19.11</v>
          </cell>
        </row>
        <row r="1368">
          <cell r="B1368" t="str">
            <v>I</v>
          </cell>
          <cell r="C1368">
            <v>4750</v>
          </cell>
          <cell r="D1368" t="str">
            <v>PEDREIRO</v>
          </cell>
          <cell r="E1368" t="str">
            <v>H</v>
          </cell>
          <cell r="F1368">
            <v>1.4</v>
          </cell>
          <cell r="G1368">
            <v>7.5</v>
          </cell>
          <cell r="H1368">
            <v>10.5</v>
          </cell>
        </row>
        <row r="1369">
          <cell r="B1369" t="str">
            <v>I</v>
          </cell>
          <cell r="C1369">
            <v>4419</v>
          </cell>
          <cell r="D1369" t="str">
            <v>PECA DE MADEIRA 1A QUALIDADE 10 X 10 X 3CM P/ FIXACAO ESQUADRIAS OU RODAPE</v>
          </cell>
          <cell r="E1369" t="str">
            <v>UD</v>
          </cell>
          <cell r="F1369">
            <v>6</v>
          </cell>
          <cell r="G1369">
            <v>0.74</v>
          </cell>
          <cell r="H1369">
            <v>4.4400000000000004</v>
          </cell>
        </row>
        <row r="1370">
          <cell r="B1370" t="str">
            <v>I</v>
          </cell>
          <cell r="C1370">
            <v>1214</v>
          </cell>
          <cell r="D1370" t="str">
            <v>CARPINTEIRO DE ESQUADRIA</v>
          </cell>
          <cell r="E1370" t="str">
            <v>H</v>
          </cell>
          <cell r="F1370">
            <v>2.0499999999999998</v>
          </cell>
          <cell r="G1370">
            <v>7.5</v>
          </cell>
          <cell r="H1370">
            <v>15.38</v>
          </cell>
        </row>
        <row r="1371">
          <cell r="B1371" t="str">
            <v>I</v>
          </cell>
          <cell r="C1371">
            <v>183</v>
          </cell>
          <cell r="D1371" t="str">
            <v>ADUELA/BATENTE DUPLO/CAIXAO/GRADE CAIXA 13 X 3CM P/ PORTA 0,60 A 1,20 X 2,10M MADEIRA IPE/MOGNO/CEREJEIRA OU SIMILAR</v>
          </cell>
          <cell r="E1371" t="str">
            <v>JG</v>
          </cell>
          <cell r="F1371">
            <v>1</v>
          </cell>
          <cell r="G1371">
            <v>79.680000000000007</v>
          </cell>
          <cell r="H1371">
            <v>79.680000000000007</v>
          </cell>
        </row>
        <row r="1372">
          <cell r="B1372" t="str">
            <v>I</v>
          </cell>
          <cell r="C1372">
            <v>20247</v>
          </cell>
          <cell r="D1372" t="str">
            <v>PREGO DE ACO 15 X 15 C/ CABECA</v>
          </cell>
          <cell r="E1372" t="str">
            <v>KG</v>
          </cell>
          <cell r="F1372">
            <v>0.6</v>
          </cell>
          <cell r="G1372">
            <v>7.21</v>
          </cell>
          <cell r="H1372">
            <v>4.33</v>
          </cell>
        </row>
        <row r="1373">
          <cell r="B1373" t="str">
            <v>I</v>
          </cell>
          <cell r="C1373">
            <v>187</v>
          </cell>
          <cell r="D1373" t="str">
            <v>ALIZAR / GUARNICAO 5 X 2CM MADEIRA IPE/MOGNO/CEREJEIRA OU SIMILAR</v>
          </cell>
          <cell r="E1373" t="str">
            <v>M</v>
          </cell>
          <cell r="F1373">
            <v>10</v>
          </cell>
          <cell r="G1373">
            <v>5.83</v>
          </cell>
          <cell r="H1373">
            <v>58.3</v>
          </cell>
        </row>
        <row r="1374">
          <cell r="B1374" t="str">
            <v>I</v>
          </cell>
          <cell r="C1374">
            <v>11447</v>
          </cell>
          <cell r="D1374" t="str">
            <v>DOBRADICA LATAO CROMADO 3 X 3\" C/ ANEIS</v>
          </cell>
          <cell r="E1374" t="str">
            <v>UD</v>
          </cell>
          <cell r="F1374">
            <v>3</v>
          </cell>
          <cell r="G1374">
            <v>9.3000000000000007</v>
          </cell>
          <cell r="H1374">
            <v>27.9</v>
          </cell>
        </row>
        <row r="1375">
          <cell r="B1375" t="str">
            <v>C - material</v>
          </cell>
          <cell r="C1375">
            <v>73449</v>
          </cell>
          <cell r="D1375" t="str">
            <v>ARGAMASSA CIMENTO/AREIA 1:4 PREPARO MANUAL</v>
          </cell>
          <cell r="E1375" t="str">
            <v>M3</v>
          </cell>
          <cell r="F1375">
            <v>0.01</v>
          </cell>
          <cell r="G1375">
            <v>206.57</v>
          </cell>
          <cell r="H1375">
            <v>2.0699999999999998</v>
          </cell>
        </row>
        <row r="1376">
          <cell r="B1376" t="str">
            <v>C - mão-de-obra</v>
          </cell>
          <cell r="C1376">
            <v>73449</v>
          </cell>
          <cell r="D1376" t="str">
            <v>ARGAMASSA CIMENTO/AREIA 1:4 PREPARO MANUAL</v>
          </cell>
          <cell r="E1376" t="str">
            <v>M3</v>
          </cell>
          <cell r="F1376">
            <v>0.01</v>
          </cell>
          <cell r="G1376">
            <v>55.4</v>
          </cell>
          <cell r="H1376">
            <v>0.55000000000000004</v>
          </cell>
        </row>
        <row r="1378">
          <cell r="B1378" t="str">
            <v>PORTA DE ABRIR EM ALUMINIO TIPO VENEZIANA, 60X160 CM, PERFIL SERIE 25, COM GUARNICOES</v>
          </cell>
        </row>
        <row r="1379">
          <cell r="B1379" t="str">
            <v>UD</v>
          </cell>
          <cell r="D1379" t="str">
            <v>Total Material</v>
          </cell>
          <cell r="F1379" t="str">
            <v>Total Mão de Obra</v>
          </cell>
          <cell r="H1379" t="str">
            <v>Total</v>
          </cell>
        </row>
        <row r="1380">
          <cell r="B1380" t="str">
            <v>74071/002</v>
          </cell>
          <cell r="D1380">
            <v>0.92380999285872589</v>
          </cell>
          <cell r="E1380">
            <v>375.15</v>
          </cell>
          <cell r="F1380">
            <v>7.6190007141274108E-2</v>
          </cell>
          <cell r="G1380">
            <v>30.939999999999998</v>
          </cell>
          <cell r="H1380">
            <v>406.09</v>
          </cell>
        </row>
        <row r="1381">
          <cell r="B1381" t="str">
            <v>Tipo do Item</v>
          </cell>
          <cell r="C1381" t="str">
            <v>Código</v>
          </cell>
          <cell r="D1381" t="str">
            <v>Descrição Básica</v>
          </cell>
          <cell r="E1381" t="str">
            <v>Unidade</v>
          </cell>
          <cell r="F1381" t="str">
            <v>Coeficiente</v>
          </cell>
          <cell r="G1381" t="str">
            <v>Custo Unitário</v>
          </cell>
          <cell r="H1381" t="str">
            <v>Total</v>
          </cell>
        </row>
        <row r="1382">
          <cell r="B1382" t="str">
            <v>C - material</v>
          </cell>
          <cell r="C1382">
            <v>73449</v>
          </cell>
          <cell r="D1382" t="str">
            <v>ARGAMASSA CIMENTO/AREIA 1:4 - PREPARO MANUAL - P</v>
          </cell>
          <cell r="E1382" t="str">
            <v>M3</v>
          </cell>
          <cell r="F1382">
            <v>6.2500000000000003E-3</v>
          </cell>
          <cell r="G1382">
            <v>206.57</v>
          </cell>
          <cell r="H1382">
            <v>1.29</v>
          </cell>
        </row>
        <row r="1383">
          <cell r="B1383" t="str">
            <v>C - mão-de-obra</v>
          </cell>
          <cell r="C1383">
            <v>73449</v>
          </cell>
          <cell r="D1383" t="str">
            <v>ARGAMASSA CIMENTO/AREIA 1:4 - PREPARO MANUAL - P</v>
          </cell>
          <cell r="E1383" t="str">
            <v>M3</v>
          </cell>
          <cell r="F1383">
            <v>6.2500000000000003E-3</v>
          </cell>
          <cell r="G1383">
            <v>55.4</v>
          </cell>
          <cell r="H1383">
            <v>0.35</v>
          </cell>
        </row>
        <row r="1384">
          <cell r="B1384" t="str">
            <v>I</v>
          </cell>
          <cell r="C1384">
            <v>242</v>
          </cell>
          <cell r="D1384" t="str">
            <v>AJUDANTE ESPECIALIZADO</v>
          </cell>
          <cell r="E1384" t="str">
            <v>H</v>
          </cell>
          <cell r="F1384">
            <v>1.5625</v>
          </cell>
          <cell r="G1384">
            <v>8.01</v>
          </cell>
          <cell r="H1384">
            <v>12.52</v>
          </cell>
        </row>
        <row r="1385">
          <cell r="B1385" t="str">
            <v>I</v>
          </cell>
          <cell r="C1385">
            <v>4750</v>
          </cell>
          <cell r="D1385" t="str">
            <v>PEDREIRO</v>
          </cell>
          <cell r="E1385" t="str">
            <v>H</v>
          </cell>
          <cell r="F1385">
            <v>0.52</v>
          </cell>
          <cell r="G1385">
            <v>7.5</v>
          </cell>
          <cell r="H1385">
            <v>3.9</v>
          </cell>
        </row>
        <row r="1386">
          <cell r="B1386" t="str">
            <v>I</v>
          </cell>
          <cell r="C1386">
            <v>4917</v>
          </cell>
          <cell r="D1386" t="str">
            <v>PORTA ALUMINIO ABRIR, PERFIL SERIE 25, TP VENEZIANA C/ GUARNICAO 87 X 210CM</v>
          </cell>
          <cell r="E1386" t="str">
            <v>M2</v>
          </cell>
          <cell r="F1386">
            <v>1</v>
          </cell>
          <cell r="G1386">
            <v>355.58</v>
          </cell>
          <cell r="H1386">
            <v>355.58</v>
          </cell>
        </row>
        <row r="1387">
          <cell r="B1387" t="str">
            <v>I</v>
          </cell>
          <cell r="C1387">
            <v>6110</v>
          </cell>
          <cell r="D1387" t="str">
            <v>CARPINTEIRO DE ESQUADRIA</v>
          </cell>
          <cell r="E1387" t="str">
            <v>H</v>
          </cell>
          <cell r="F1387">
            <v>1.35</v>
          </cell>
          <cell r="G1387">
            <v>7.5</v>
          </cell>
          <cell r="H1387">
            <v>10.130000000000001</v>
          </cell>
        </row>
        <row r="1388">
          <cell r="B1388" t="str">
            <v>I</v>
          </cell>
          <cell r="C1388">
            <v>6111</v>
          </cell>
          <cell r="D1388" t="str">
            <v>SERVENTE</v>
          </cell>
          <cell r="E1388" t="str">
            <v>H</v>
          </cell>
          <cell r="F1388">
            <v>0.73</v>
          </cell>
          <cell r="G1388">
            <v>5.54</v>
          </cell>
          <cell r="H1388">
            <v>4.04</v>
          </cell>
        </row>
        <row r="1389">
          <cell r="B1389" t="str">
            <v>I</v>
          </cell>
          <cell r="C1389">
            <v>11457</v>
          </cell>
          <cell r="D1389" t="str">
            <v>TARJETA TIPO LIVRE/OCUPADO P/ PORTA BANHEIRO</v>
          </cell>
          <cell r="E1389" t="str">
            <v>UN</v>
          </cell>
          <cell r="F1389">
            <v>1.04</v>
          </cell>
          <cell r="G1389">
            <v>17.579999999999998</v>
          </cell>
          <cell r="H1389">
            <v>18.28</v>
          </cell>
        </row>
        <row r="1391">
          <cell r="B1391" t="str">
            <v>PORTA DE VIDRO TEMPERADO, 0,9X2,10M, ESPESSURA 10MM, INCLUSIVE ACESSORIOS</v>
          </cell>
        </row>
        <row r="1392">
          <cell r="B1392" t="str">
            <v>UD</v>
          </cell>
          <cell r="D1392" t="str">
            <v>Total Material</v>
          </cell>
          <cell r="F1392" t="str">
            <v>Total Mão de Obra</v>
          </cell>
          <cell r="H1392" t="str">
            <v>Total</v>
          </cell>
        </row>
        <row r="1393">
          <cell r="B1393" t="str">
            <v>73838/001</v>
          </cell>
          <cell r="D1393">
            <v>0.99819293074507476</v>
          </cell>
          <cell r="E1393">
            <v>1242.8600000000001</v>
          </cell>
          <cell r="F1393">
            <v>1.8070692549252674E-3</v>
          </cell>
          <cell r="G1393">
            <v>2.25</v>
          </cell>
          <cell r="H1393">
            <v>1245.1100000000001</v>
          </cell>
        </row>
        <row r="1394">
          <cell r="B1394" t="str">
            <v>Tipo do Item</v>
          </cell>
          <cell r="C1394" t="str">
            <v>Código</v>
          </cell>
          <cell r="D1394" t="str">
            <v>Descrição Básica</v>
          </cell>
          <cell r="E1394" t="str">
            <v>Unidade</v>
          </cell>
          <cell r="F1394" t="str">
            <v>Coeficiente</v>
          </cell>
          <cell r="G1394" t="str">
            <v>Custo Unitário</v>
          </cell>
          <cell r="H1394" t="str">
            <v>Total</v>
          </cell>
        </row>
        <row r="1395">
          <cell r="B1395" t="str">
            <v>I</v>
          </cell>
          <cell r="C1395">
            <v>3104</v>
          </cell>
          <cell r="D1395" t="str">
            <v>JOGO DE FERRAGENS CROMADAS P/ PORTA DE VIDRO  TEMPERADO, UMA FOLHA COMPOSTA: DOBRADICA SUPERIOR (101) E INFERIOR (103),TRINCO (502), FECHADURA (520),CONTRA FECHADURA (531),COM CAPUCHINHO</v>
          </cell>
          <cell r="E1395" t="str">
            <v>CJ</v>
          </cell>
          <cell r="F1395">
            <v>1</v>
          </cell>
          <cell r="G1395">
            <v>232.45</v>
          </cell>
          <cell r="H1395">
            <v>232.45</v>
          </cell>
        </row>
        <row r="1396">
          <cell r="B1396" t="str">
            <v>I</v>
          </cell>
          <cell r="C1396">
            <v>10489</v>
          </cell>
          <cell r="D1396" t="str">
            <v>VIDRACEIRO</v>
          </cell>
          <cell r="E1396" t="str">
            <v>H</v>
          </cell>
          <cell r="F1396">
            <v>0.3</v>
          </cell>
          <cell r="G1396">
            <v>7.5</v>
          </cell>
          <cell r="H1396">
            <v>2.25</v>
          </cell>
        </row>
        <row r="1397">
          <cell r="B1397" t="str">
            <v>I</v>
          </cell>
          <cell r="C1397">
            <v>10507</v>
          </cell>
          <cell r="D1397" t="str">
            <v>VIDRO TEMPERADO INCOLOR 10MM</v>
          </cell>
          <cell r="E1397" t="str">
            <v>M2</v>
          </cell>
          <cell r="F1397">
            <v>1.89</v>
          </cell>
          <cell r="G1397">
            <v>164.28</v>
          </cell>
          <cell r="H1397">
            <v>310.49</v>
          </cell>
        </row>
        <row r="1398">
          <cell r="B1398" t="str">
            <v>I</v>
          </cell>
          <cell r="C1398">
            <v>11523</v>
          </cell>
          <cell r="D1398" t="str">
            <v>PUXADOR CONCHA LATAO CROMADO OU POLIDO P/ PORTA/JÁ</v>
          </cell>
          <cell r="E1398" t="str">
            <v>UN</v>
          </cell>
          <cell r="F1398">
            <v>1</v>
          </cell>
          <cell r="G1398">
            <v>6.26</v>
          </cell>
          <cell r="H1398">
            <v>6.26</v>
          </cell>
        </row>
        <row r="1399">
          <cell r="B1399" t="str">
            <v>I</v>
          </cell>
          <cell r="C1399">
            <v>11499</v>
          </cell>
          <cell r="D1399" t="str">
            <v>MOLA HIDRAULICA DE PISO P/ VIDRO TEMPERADO 10MM</v>
          </cell>
          <cell r="E1399" t="str">
            <v>UN</v>
          </cell>
          <cell r="F1399">
            <v>1</v>
          </cell>
          <cell r="G1399">
            <v>693.66</v>
          </cell>
          <cell r="H1399">
            <v>693.66</v>
          </cell>
        </row>
        <row r="1401">
          <cell r="B1401" t="str">
            <v>PORTA CORTA-FOGO 0,90X2,10X0,04M</v>
          </cell>
        </row>
        <row r="1402">
          <cell r="B1402" t="str">
            <v>UD</v>
          </cell>
          <cell r="D1402" t="str">
            <v>Total Material</v>
          </cell>
          <cell r="F1402" t="str">
            <v>Total Mão de Obra</v>
          </cell>
          <cell r="H1402" t="str">
            <v>Total</v>
          </cell>
        </row>
        <row r="1403">
          <cell r="B1403">
            <v>73632</v>
          </cell>
          <cell r="D1403">
            <v>0.84107195183675632</v>
          </cell>
          <cell r="E1403">
            <v>315.72999999999996</v>
          </cell>
          <cell r="F1403">
            <v>0.15892804816324355</v>
          </cell>
          <cell r="G1403">
            <v>59.66</v>
          </cell>
          <cell r="H1403">
            <v>375.39</v>
          </cell>
        </row>
        <row r="1404">
          <cell r="B1404" t="str">
            <v>Tipo do Item</v>
          </cell>
          <cell r="C1404" t="str">
            <v>Código</v>
          </cell>
          <cell r="D1404" t="str">
            <v>Descrição Básica</v>
          </cell>
          <cell r="E1404" t="str">
            <v>Unidade</v>
          </cell>
          <cell r="F1404" t="str">
            <v>Coeficiente</v>
          </cell>
          <cell r="G1404" t="str">
            <v>Custo Unitário</v>
          </cell>
          <cell r="H1404" t="str">
            <v>Total</v>
          </cell>
        </row>
        <row r="1405">
          <cell r="B1405" t="str">
            <v>I</v>
          </cell>
          <cell r="C1405">
            <v>370</v>
          </cell>
          <cell r="D1405" t="str">
            <v>AREIA MEDIA</v>
          </cell>
          <cell r="E1405" t="str">
            <v>M3</v>
          </cell>
          <cell r="F1405">
            <v>1.77E-2</v>
          </cell>
          <cell r="G1405">
            <v>31.8</v>
          </cell>
          <cell r="H1405">
            <v>0.56000000000000005</v>
          </cell>
        </row>
        <row r="1406">
          <cell r="B1406" t="str">
            <v>I</v>
          </cell>
          <cell r="C1406">
            <v>11154</v>
          </cell>
          <cell r="D1406" t="str">
            <v>PORTA CORTA FOGO 0,90X2,10X0,04M</v>
          </cell>
          <cell r="E1406" t="str">
            <v>UN</v>
          </cell>
          <cell r="F1406">
            <v>1</v>
          </cell>
          <cell r="G1406">
            <v>310.14999999999998</v>
          </cell>
          <cell r="H1406">
            <v>310.14999999999998</v>
          </cell>
        </row>
        <row r="1407">
          <cell r="B1407" t="str">
            <v>I</v>
          </cell>
          <cell r="C1407">
            <v>378</v>
          </cell>
          <cell r="D1407" t="str">
            <v>ARMADOR</v>
          </cell>
          <cell r="E1407" t="str">
            <v>H</v>
          </cell>
          <cell r="F1407">
            <v>0.5</v>
          </cell>
          <cell r="G1407">
            <v>7.5</v>
          </cell>
          <cell r="H1407">
            <v>3.75</v>
          </cell>
        </row>
        <row r="1408">
          <cell r="B1408" t="str">
            <v>I</v>
          </cell>
          <cell r="C1408">
            <v>4721</v>
          </cell>
          <cell r="D1408" t="str">
            <v>PEDRA BRITADA N. 1 OU 19 MM</v>
          </cell>
          <cell r="E1408" t="str">
            <v>M3</v>
          </cell>
          <cell r="F1408">
            <v>1.9400000000000001E-2</v>
          </cell>
          <cell r="G1408">
            <v>52.33</v>
          </cell>
          <cell r="H1408">
            <v>1.02</v>
          </cell>
        </row>
        <row r="1409">
          <cell r="B1409" t="str">
            <v>I</v>
          </cell>
          <cell r="C1409">
            <v>4750</v>
          </cell>
          <cell r="D1409" t="str">
            <v>PEDREIRO</v>
          </cell>
          <cell r="E1409" t="str">
            <v>H</v>
          </cell>
          <cell r="F1409">
            <v>4.5</v>
          </cell>
          <cell r="G1409">
            <v>7.5</v>
          </cell>
          <cell r="H1409">
            <v>33.75</v>
          </cell>
        </row>
        <row r="1410">
          <cell r="B1410" t="str">
            <v>I</v>
          </cell>
          <cell r="C1410">
            <v>6111</v>
          </cell>
          <cell r="D1410" t="str">
            <v>SERVENTE</v>
          </cell>
          <cell r="E1410" t="str">
            <v>H</v>
          </cell>
          <cell r="F1410">
            <v>4</v>
          </cell>
          <cell r="G1410">
            <v>5.54</v>
          </cell>
          <cell r="H1410">
            <v>22.16</v>
          </cell>
        </row>
        <row r="1411">
          <cell r="B1411" t="str">
            <v>I</v>
          </cell>
          <cell r="C1411">
            <v>1379</v>
          </cell>
          <cell r="D1411" t="str">
            <v>CIMENTO PORTLAND COMUM CP I- 32</v>
          </cell>
          <cell r="E1411" t="str">
            <v>KG</v>
          </cell>
          <cell r="F1411">
            <v>8.6999999999999993</v>
          </cell>
          <cell r="G1411">
            <v>0.46</v>
          </cell>
          <cell r="H1411">
            <v>4</v>
          </cell>
        </row>
        <row r="1413">
          <cell r="B1413" t="str">
            <v>PORTA DE MADEIRA TIPO VENEZIANA, 300X210X3,5CM, INCLUSO ADUELA 1A, ALIZAR 1A E DOBRADICA COM ANEIS</v>
          </cell>
        </row>
        <row r="1414">
          <cell r="B1414" t="str">
            <v>UD</v>
          </cell>
          <cell r="D1414" t="str">
            <v>Total Material</v>
          </cell>
          <cell r="F1414" t="str">
            <v>Total Mão de Obra</v>
          </cell>
          <cell r="H1414" t="str">
            <v>Total</v>
          </cell>
        </row>
        <row r="1415">
          <cell r="B1415" t="str">
            <v>73906/006</v>
          </cell>
          <cell r="D1415">
            <v>0.8332263914074487</v>
          </cell>
          <cell r="E1415">
            <v>597.34</v>
          </cell>
          <cell r="F1415">
            <v>0.16677360859255125</v>
          </cell>
          <cell r="G1415">
            <v>119.56</v>
          </cell>
          <cell r="H1415">
            <v>716.90000000000009</v>
          </cell>
        </row>
        <row r="1416">
          <cell r="B1416" t="str">
            <v>Tipo do Item</v>
          </cell>
          <cell r="C1416" t="str">
            <v>Código</v>
          </cell>
          <cell r="D1416" t="str">
            <v>Descrição Básica</v>
          </cell>
          <cell r="E1416" t="str">
            <v>Unidade</v>
          </cell>
          <cell r="F1416" t="str">
            <v>Coeficiente</v>
          </cell>
          <cell r="G1416" t="str">
            <v>Custo Unitário</v>
          </cell>
          <cell r="H1416" t="str">
            <v>Total</v>
          </cell>
        </row>
        <row r="1417">
          <cell r="B1417" t="str">
            <v>I</v>
          </cell>
          <cell r="C1417">
            <v>20324</v>
          </cell>
          <cell r="D1417" t="str">
            <v>PORTA MADEIRA REGIONAL 2A VENEZIANA 60 X 210 X 3CM</v>
          </cell>
          <cell r="E1417" t="str">
            <v>UN</v>
          </cell>
          <cell r="F1417">
            <v>1</v>
          </cell>
          <cell r="G1417">
            <v>270.14</v>
          </cell>
          <cell r="H1417">
            <v>270.14</v>
          </cell>
        </row>
        <row r="1418">
          <cell r="B1418" t="str">
            <v>I</v>
          </cell>
          <cell r="C1418">
            <v>6115</v>
          </cell>
          <cell r="D1418" t="str">
            <v>AJUDANTE</v>
          </cell>
          <cell r="E1418" t="str">
            <v>H</v>
          </cell>
          <cell r="F1418">
            <v>3.3239999999999998</v>
          </cell>
          <cell r="G1418">
            <v>5.54</v>
          </cell>
          <cell r="H1418">
            <v>18.41</v>
          </cell>
        </row>
        <row r="1419">
          <cell r="B1419" t="str">
            <v>I</v>
          </cell>
          <cell r="C1419">
            <v>4750</v>
          </cell>
          <cell r="D1419" t="str">
            <v>PEDREIRO</v>
          </cell>
          <cell r="E1419" t="str">
            <v>H</v>
          </cell>
          <cell r="F1419">
            <v>1.3440000000000001</v>
          </cell>
          <cell r="G1419">
            <v>7.5</v>
          </cell>
          <cell r="H1419">
            <v>10.08</v>
          </cell>
        </row>
        <row r="1420">
          <cell r="B1420" t="str">
            <v>I</v>
          </cell>
          <cell r="C1420">
            <v>4419</v>
          </cell>
          <cell r="D1420" t="str">
            <v>PECA DE MADEIRA 1A QUALIDADE 10 X 10 X 3CM P/ FIXACAO ESQUADRIAS OU RODAPE</v>
          </cell>
          <cell r="E1420" t="str">
            <v>UN</v>
          </cell>
          <cell r="F1420">
            <v>12</v>
          </cell>
          <cell r="G1420">
            <v>0.74</v>
          </cell>
          <cell r="H1420">
            <v>8.8800000000000008</v>
          </cell>
        </row>
        <row r="1421">
          <cell r="B1421" t="str">
            <v>I</v>
          </cell>
          <cell r="C1421">
            <v>1214</v>
          </cell>
          <cell r="D1421" t="str">
            <v>CARPINTEIRO DE ESQUADRIA</v>
          </cell>
          <cell r="E1421" t="str">
            <v>H</v>
          </cell>
          <cell r="F1421">
            <v>1.98</v>
          </cell>
          <cell r="G1421">
            <v>7.5</v>
          </cell>
          <cell r="H1421">
            <v>14.85</v>
          </cell>
        </row>
        <row r="1422">
          <cell r="B1422" t="str">
            <v>I</v>
          </cell>
          <cell r="C1422">
            <v>183</v>
          </cell>
          <cell r="D1422" t="str">
            <v>ADUELA/BATENTE DUPLO/CAIXAO/GRADE CAIXA 13 X 3CM P/ PORTA 0,60 A 1,20 X 2,10M MADEIRA IPE/MOGNO/CEREJEIRA OU SIMILAR</v>
          </cell>
          <cell r="E1422" t="str">
            <v>JG</v>
          </cell>
          <cell r="F1422">
            <v>1</v>
          </cell>
          <cell r="G1422">
            <v>79.680000000000007</v>
          </cell>
          <cell r="H1422">
            <v>79.680000000000007</v>
          </cell>
        </row>
        <row r="1423">
          <cell r="B1423" t="str">
            <v>I</v>
          </cell>
          <cell r="C1423">
            <v>20247</v>
          </cell>
          <cell r="D1423" t="str">
            <v>PREGO DE ACO 15 X 15 C/ CABECA</v>
          </cell>
          <cell r="E1423" t="str">
            <v>KG</v>
          </cell>
          <cell r="F1423">
            <v>2.88</v>
          </cell>
          <cell r="G1423">
            <v>7.21</v>
          </cell>
          <cell r="H1423">
            <v>20.76</v>
          </cell>
        </row>
        <row r="1424">
          <cell r="B1424" t="str">
            <v>I</v>
          </cell>
          <cell r="C1424">
            <v>187</v>
          </cell>
          <cell r="D1424" t="str">
            <v>ALIZAR / GUARNICAO 5 X 2CM MADEIRA IPE/MOGNO/CEREJEIRA OU SIMILAR</v>
          </cell>
          <cell r="E1424" t="str">
            <v>M</v>
          </cell>
          <cell r="F1424">
            <v>14.4</v>
          </cell>
          <cell r="G1424">
            <v>5.83</v>
          </cell>
          <cell r="H1424">
            <v>83.95</v>
          </cell>
        </row>
        <row r="1425">
          <cell r="B1425" t="str">
            <v>I</v>
          </cell>
          <cell r="C1425">
            <v>11447</v>
          </cell>
          <cell r="D1425" t="str">
            <v>DOBRADICA LATAO CROMADO 3 X 3" C/ ANEIS</v>
          </cell>
          <cell r="E1425" t="str">
            <v>UN</v>
          </cell>
          <cell r="F1425">
            <v>21</v>
          </cell>
          <cell r="G1425">
            <v>9.3000000000000007</v>
          </cell>
          <cell r="H1425">
            <v>195.3</v>
          </cell>
        </row>
        <row r="1426">
          <cell r="B1426" t="str">
            <v>I</v>
          </cell>
          <cell r="C1426">
            <v>73449</v>
          </cell>
          <cell r="D1426" t="str">
            <v>ARGAMASSA CIMENTO/AREIA 1:4 - PREPARO MANUAL - P</v>
          </cell>
          <cell r="E1426" t="str">
            <v>M3</v>
          </cell>
          <cell r="F1426">
            <v>4.7999999999999994E-2</v>
          </cell>
          <cell r="G1426" t="e">
            <v>#N/A</v>
          </cell>
          <cell r="H1426" t="e">
            <v>#N/A</v>
          </cell>
        </row>
        <row r="1428">
          <cell r="B1428" t="str">
            <v>JANELA DE ALUMINIO TIPO MAXIM-AIR, SERIE 25</v>
          </cell>
        </row>
        <row r="1429">
          <cell r="B1429" t="str">
            <v>M2</v>
          </cell>
          <cell r="D1429" t="str">
            <v>Total Material</v>
          </cell>
          <cell r="F1429" t="str">
            <v>Total Mão de Obra</v>
          </cell>
          <cell r="H1429" t="str">
            <v>Total</v>
          </cell>
        </row>
        <row r="1430">
          <cell r="B1430" t="str">
            <v>73809/001</v>
          </cell>
          <cell r="D1430">
            <v>0.97040827436037025</v>
          </cell>
          <cell r="E1430">
            <v>445.66</v>
          </cell>
          <cell r="F1430">
            <v>2.9591725639629831E-2</v>
          </cell>
          <cell r="G1430">
            <v>13.59</v>
          </cell>
          <cell r="H1430">
            <v>459.25</v>
          </cell>
        </row>
        <row r="1431">
          <cell r="B1431" t="str">
            <v>Tipo do Item</v>
          </cell>
          <cell r="C1431" t="str">
            <v>Código</v>
          </cell>
          <cell r="D1431" t="str">
            <v>Descrição Básica</v>
          </cell>
          <cell r="E1431" t="str">
            <v>Unidade</v>
          </cell>
          <cell r="F1431" t="str">
            <v>Coeficiente</v>
          </cell>
          <cell r="G1431" t="str">
            <v>Custo Unitário</v>
          </cell>
          <cell r="H1431" t="str">
            <v>Total</v>
          </cell>
        </row>
        <row r="1432">
          <cell r="B1432" t="str">
            <v>I</v>
          </cell>
          <cell r="C1432">
            <v>367</v>
          </cell>
          <cell r="D1432" t="str">
            <v>AREIA GROSSA</v>
          </cell>
          <cell r="E1432" t="str">
            <v>M3</v>
          </cell>
          <cell r="F1432">
            <v>5.0000000000000001E-3</v>
          </cell>
          <cell r="G1432">
            <v>33.78</v>
          </cell>
          <cell r="H1432">
            <v>0.17</v>
          </cell>
        </row>
        <row r="1433">
          <cell r="B1433" t="str">
            <v>I</v>
          </cell>
          <cell r="C1433">
            <v>601</v>
          </cell>
          <cell r="D1433" t="str">
            <v>JANELA ALUMINIO SERIE 25 TP MAXIM AIR 90 X 110CM</v>
          </cell>
          <cell r="E1433" t="str">
            <v>M2</v>
          </cell>
          <cell r="F1433">
            <v>1.1000000000000001</v>
          </cell>
          <cell r="G1433">
            <v>404.1</v>
          </cell>
          <cell r="H1433">
            <v>444.51</v>
          </cell>
        </row>
        <row r="1434">
          <cell r="B1434" t="str">
            <v>I</v>
          </cell>
          <cell r="C1434">
            <v>1379</v>
          </cell>
          <cell r="D1434" t="str">
            <v>CIMENTO PORTLAND COMUM CP I- 32</v>
          </cell>
          <cell r="E1434" t="str">
            <v>KG</v>
          </cell>
          <cell r="F1434">
            <v>2.12</v>
          </cell>
          <cell r="G1434">
            <v>0.46</v>
          </cell>
          <cell r="H1434">
            <v>0.98</v>
          </cell>
        </row>
        <row r="1435">
          <cell r="B1435" t="str">
            <v>I</v>
          </cell>
          <cell r="C1435">
            <v>6111</v>
          </cell>
          <cell r="D1435" t="str">
            <v>SERVENTE</v>
          </cell>
          <cell r="E1435" t="str">
            <v>H</v>
          </cell>
          <cell r="F1435">
            <v>1.1000000000000001</v>
          </cell>
          <cell r="G1435">
            <v>5.54</v>
          </cell>
          <cell r="H1435">
            <v>6.09</v>
          </cell>
        </row>
        <row r="1436">
          <cell r="B1436" t="str">
            <v>I</v>
          </cell>
          <cell r="C1436">
            <v>4750</v>
          </cell>
          <cell r="D1436" t="str">
            <v>PEDREIRO</v>
          </cell>
          <cell r="E1436" t="str">
            <v>H</v>
          </cell>
          <cell r="F1436">
            <v>1</v>
          </cell>
          <cell r="G1436">
            <v>7.5</v>
          </cell>
          <cell r="H1436">
            <v>7.5</v>
          </cell>
        </row>
        <row r="1439">
          <cell r="B1439" t="str">
            <v>JANELA ALUMINIO DE CORRER, VENEZIANA, SEM BANDEIRA, LINHA 25</v>
          </cell>
        </row>
        <row r="1440">
          <cell r="B1440" t="str">
            <v>M2</v>
          </cell>
          <cell r="D1440" t="str">
            <v>Total Material</v>
          </cell>
          <cell r="F1440" t="str">
            <v>Total Mão de Obra</v>
          </cell>
          <cell r="H1440" t="str">
            <v>Total</v>
          </cell>
        </row>
        <row r="1441">
          <cell r="B1441" t="str">
            <v>74067/004</v>
          </cell>
          <cell r="D1441">
            <v>0.95464462458094601</v>
          </cell>
          <cell r="E1441">
            <v>538.20000000000005</v>
          </cell>
          <cell r="F1441">
            <v>4.5355375419053864E-2</v>
          </cell>
          <cell r="G1441">
            <v>25.57</v>
          </cell>
          <cell r="H1441">
            <v>563.7700000000001</v>
          </cell>
        </row>
        <row r="1442">
          <cell r="B1442" t="str">
            <v>Tipo do Item</v>
          </cell>
          <cell r="C1442" t="str">
            <v>Código</v>
          </cell>
          <cell r="D1442" t="str">
            <v>Descrição Básica</v>
          </cell>
          <cell r="E1442" t="str">
            <v>Unidade</v>
          </cell>
          <cell r="F1442" t="str">
            <v>Coeficiente</v>
          </cell>
          <cell r="G1442" t="str">
            <v>Custo Unitário</v>
          </cell>
          <cell r="H1442" t="str">
            <v>Total</v>
          </cell>
        </row>
        <row r="1443">
          <cell r="B1443" t="str">
            <v>C - material</v>
          </cell>
          <cell r="C1443">
            <v>4885</v>
          </cell>
          <cell r="D1443" t="str">
            <v>ARGAMASSA TRACO 1:4 (CIMENTO E AREIA), PREPARO MAN</v>
          </cell>
          <cell r="E1443" t="str">
            <v>M3</v>
          </cell>
          <cell r="F1443">
            <v>6.0000000000000001E-3</v>
          </cell>
          <cell r="G1443">
            <v>206.57</v>
          </cell>
          <cell r="H1443">
            <v>1.24</v>
          </cell>
        </row>
        <row r="1444">
          <cell r="B1444" t="str">
            <v>C - mão-de-obra</v>
          </cell>
          <cell r="C1444">
            <v>4885</v>
          </cell>
          <cell r="D1444" t="str">
            <v>ARGAMASSA TRACO 1:4 (CIMENTO E AREIA), PREPARO MAN</v>
          </cell>
          <cell r="E1444" t="str">
            <v>M3</v>
          </cell>
          <cell r="F1444">
            <v>6.0000000000000001E-3</v>
          </cell>
          <cell r="G1444">
            <v>55.4</v>
          </cell>
          <cell r="H1444">
            <v>0.33</v>
          </cell>
        </row>
        <row r="1445">
          <cell r="B1445" t="str">
            <v>I</v>
          </cell>
          <cell r="C1445">
            <v>242</v>
          </cell>
          <cell r="D1445" t="str">
            <v>AJUDANTE ESPECIALIZADO</v>
          </cell>
          <cell r="E1445" t="str">
            <v>H</v>
          </cell>
          <cell r="F1445">
            <v>1.1000000000000001</v>
          </cell>
          <cell r="G1445">
            <v>8.01</v>
          </cell>
          <cell r="H1445">
            <v>8.81</v>
          </cell>
        </row>
        <row r="1446">
          <cell r="B1446" t="str">
            <v>I</v>
          </cell>
          <cell r="C1446">
            <v>595</v>
          </cell>
          <cell r="D1446" t="str">
            <v>JANELA ALUMINIO CORRER SERIE 25 VENEZIANA S/ BANDE</v>
          </cell>
          <cell r="E1446" t="str">
            <v>M2</v>
          </cell>
          <cell r="F1446">
            <v>1</v>
          </cell>
          <cell r="G1446">
            <v>536.96</v>
          </cell>
          <cell r="H1446">
            <v>536.96</v>
          </cell>
        </row>
        <row r="1447">
          <cell r="B1447" t="str">
            <v>I</v>
          </cell>
          <cell r="C1447">
            <v>4750</v>
          </cell>
          <cell r="D1447" t="str">
            <v>PEDREIRO</v>
          </cell>
          <cell r="E1447" t="str">
            <v>H</v>
          </cell>
          <cell r="F1447">
            <v>0.5</v>
          </cell>
          <cell r="G1447">
            <v>7.5</v>
          </cell>
          <cell r="H1447">
            <v>3.75</v>
          </cell>
        </row>
        <row r="1448">
          <cell r="B1448" t="str">
            <v>I</v>
          </cell>
          <cell r="C1448">
            <v>6110</v>
          </cell>
          <cell r="D1448" t="str">
            <v>SERRALHEIRO</v>
          </cell>
          <cell r="E1448" t="str">
            <v>H</v>
          </cell>
          <cell r="F1448">
            <v>1.1000000000000001</v>
          </cell>
          <cell r="G1448">
            <v>7.5</v>
          </cell>
          <cell r="H1448">
            <v>8.25</v>
          </cell>
        </row>
        <row r="1449">
          <cell r="B1449" t="str">
            <v>I</v>
          </cell>
          <cell r="C1449">
            <v>6111</v>
          </cell>
          <cell r="D1449" t="str">
            <v>SERVENTE</v>
          </cell>
          <cell r="E1449" t="str">
            <v>H</v>
          </cell>
          <cell r="F1449">
            <v>0.8</v>
          </cell>
          <cell r="G1449">
            <v>5.54</v>
          </cell>
          <cell r="H1449">
            <v>4.43</v>
          </cell>
        </row>
        <row r="1452">
          <cell r="B1452" t="str">
            <v>SOLEIRA DE MARMORE BRANCO, LARGURA 5CM, ESPESSURA 3CM, ASSENTADA COM ARGAMASSA COLANTE</v>
          </cell>
        </row>
        <row r="1453">
          <cell r="B1453" t="str">
            <v>M</v>
          </cell>
          <cell r="D1453" t="str">
            <v>Total Material</v>
          </cell>
          <cell r="F1453" t="str">
            <v>Total Mão de Obra</v>
          </cell>
          <cell r="H1453" t="str">
            <v>Total</v>
          </cell>
        </row>
        <row r="1454">
          <cell r="B1454" t="str">
            <v>74111/001</v>
          </cell>
          <cell r="D1454">
            <v>0.9676362935850511</v>
          </cell>
          <cell r="E1454">
            <v>50.23</v>
          </cell>
          <cell r="F1454">
            <v>3.2363706414948949E-2</v>
          </cell>
          <cell r="G1454">
            <v>1.68</v>
          </cell>
          <cell r="H1454">
            <v>51.91</v>
          </cell>
        </row>
        <row r="1455">
          <cell r="B1455" t="str">
            <v>Tipo do Item</v>
          </cell>
          <cell r="C1455" t="str">
            <v>Código</v>
          </cell>
          <cell r="D1455" t="str">
            <v>Descrição Básica</v>
          </cell>
          <cell r="E1455" t="str">
            <v>Unidade</v>
          </cell>
          <cell r="F1455" t="str">
            <v>Coeficiente</v>
          </cell>
          <cell r="G1455" t="str">
            <v>Custo Unitário</v>
          </cell>
          <cell r="H1455" t="str">
            <v>Total</v>
          </cell>
        </row>
        <row r="1456">
          <cell r="B1456" t="str">
            <v>I</v>
          </cell>
          <cell r="C1456">
            <v>1381</v>
          </cell>
          <cell r="D1456" t="str">
            <v>ARGAMASSA OU CIMENTO COLANTE EM PO PARA FIXACAO DE</v>
          </cell>
          <cell r="E1456" t="str">
            <v>KG</v>
          </cell>
          <cell r="F1456">
            <v>0.13500000000000001</v>
          </cell>
          <cell r="G1456">
            <v>0.53</v>
          </cell>
          <cell r="H1456">
            <v>7.0000000000000007E-2</v>
          </cell>
        </row>
        <row r="1457">
          <cell r="B1457" t="str">
            <v>I</v>
          </cell>
          <cell r="C1457">
            <v>4750</v>
          </cell>
          <cell r="D1457" t="str">
            <v>PEDREIRO</v>
          </cell>
          <cell r="E1457" t="str">
            <v>H</v>
          </cell>
          <cell r="F1457">
            <v>0.15</v>
          </cell>
          <cell r="G1457">
            <v>7.5</v>
          </cell>
          <cell r="H1457">
            <v>1.1299999999999999</v>
          </cell>
        </row>
        <row r="1458">
          <cell r="B1458" t="str">
            <v>I</v>
          </cell>
          <cell r="C1458">
            <v>6111</v>
          </cell>
          <cell r="D1458" t="str">
            <v>SERVENTE</v>
          </cell>
          <cell r="E1458" t="str">
            <v>H</v>
          </cell>
          <cell r="F1458">
            <v>0.1</v>
          </cell>
          <cell r="G1458">
            <v>5.54</v>
          </cell>
          <cell r="H1458">
            <v>0.55000000000000004</v>
          </cell>
        </row>
        <row r="1459">
          <cell r="B1459" t="str">
            <v>I</v>
          </cell>
          <cell r="C1459">
            <v>20248</v>
          </cell>
          <cell r="D1459" t="str">
            <v>SOLEIRA MARMORE DE 3 X 5CM</v>
          </cell>
          <cell r="E1459" t="str">
            <v>M</v>
          </cell>
          <cell r="F1459">
            <v>1</v>
          </cell>
          <cell r="G1459">
            <v>50.16</v>
          </cell>
          <cell r="H1459">
            <v>50.16</v>
          </cell>
        </row>
        <row r="1461">
          <cell r="B1461" t="str">
            <v>PISO CERAMICO PORCELANATO PEI-V, PADRAO MEDIO, ASSENTADA COM ARGAMASSA COLANTE</v>
          </cell>
        </row>
        <row r="1462">
          <cell r="B1462" t="str">
            <v>M2</v>
          </cell>
          <cell r="D1462" t="str">
            <v>Total Material</v>
          </cell>
          <cell r="F1462" t="str">
            <v>Total Mão de Obra</v>
          </cell>
          <cell r="H1462" t="str">
            <v>Total</v>
          </cell>
        </row>
        <row r="1463">
          <cell r="B1463" t="str">
            <v>73829/001</v>
          </cell>
          <cell r="D1463">
            <v>0.56577199043316506</v>
          </cell>
          <cell r="E1463">
            <v>21.29</v>
          </cell>
          <cell r="F1463">
            <v>0.43422800956683499</v>
          </cell>
          <cell r="G1463">
            <v>16.34</v>
          </cell>
          <cell r="H1463">
            <v>37.629999999999995</v>
          </cell>
        </row>
        <row r="1464">
          <cell r="B1464" t="str">
            <v>Tipo do Item</v>
          </cell>
          <cell r="C1464" t="str">
            <v>Código</v>
          </cell>
          <cell r="D1464" t="str">
            <v>Descrição Básica</v>
          </cell>
          <cell r="E1464" t="str">
            <v>Unidade</v>
          </cell>
          <cell r="F1464" t="str">
            <v>Coeficiente</v>
          </cell>
          <cell r="G1464" t="str">
            <v>Custo Unitário</v>
          </cell>
          <cell r="H1464" t="str">
            <v>Total</v>
          </cell>
        </row>
        <row r="1465">
          <cell r="B1465" t="str">
            <v>I</v>
          </cell>
          <cell r="C1465">
            <v>370</v>
          </cell>
          <cell r="D1465" t="str">
            <v>AREIA MEDIA</v>
          </cell>
          <cell r="E1465" t="str">
            <v>M3</v>
          </cell>
          <cell r="F1465">
            <v>2.52E-2</v>
          </cell>
          <cell r="G1465">
            <v>31.8</v>
          </cell>
          <cell r="H1465">
            <v>0.8</v>
          </cell>
        </row>
        <row r="1466">
          <cell r="B1466" t="str">
            <v>I</v>
          </cell>
          <cell r="C1466">
            <v>6111</v>
          </cell>
          <cell r="D1466" t="str">
            <v>SERVENTE</v>
          </cell>
          <cell r="E1466" t="str">
            <v>H</v>
          </cell>
          <cell r="F1466">
            <v>1.5</v>
          </cell>
          <cell r="G1466">
            <v>5.54</v>
          </cell>
          <cell r="H1466">
            <v>8.31</v>
          </cell>
        </row>
        <row r="1467">
          <cell r="B1467" t="str">
            <v>I</v>
          </cell>
          <cell r="C1467">
            <v>374</v>
          </cell>
          <cell r="D1467" t="str">
            <v>ARGAMASSA PRONTA PARA REVESTIMENTO INTERNO EM PARE</v>
          </cell>
          <cell r="E1467" t="str">
            <v>KG</v>
          </cell>
          <cell r="F1467">
            <v>0.47599999999999998</v>
          </cell>
          <cell r="G1467">
            <v>0.53</v>
          </cell>
          <cell r="H1467">
            <v>0.25</v>
          </cell>
        </row>
        <row r="1468">
          <cell r="B1468" t="str">
            <v>I</v>
          </cell>
          <cell r="C1468">
            <v>1292</v>
          </cell>
          <cell r="D1468" t="str">
            <v>CERAMICA PORCELANATO 42X42CM - PEI 5</v>
          </cell>
          <cell r="E1468" t="str">
            <v>M2</v>
          </cell>
          <cell r="F1468">
            <v>1.05</v>
          </cell>
          <cell r="G1468">
            <v>14.74</v>
          </cell>
          <cell r="H1468">
            <v>15.48</v>
          </cell>
        </row>
        <row r="1469">
          <cell r="B1469" t="str">
            <v>I</v>
          </cell>
          <cell r="C1469">
            <v>1379</v>
          </cell>
          <cell r="D1469" t="str">
            <v>CIMENTO PORTLAND COMUM CP I- 32</v>
          </cell>
          <cell r="E1469" t="str">
            <v>KG</v>
          </cell>
          <cell r="F1469">
            <v>10.34</v>
          </cell>
          <cell r="G1469">
            <v>0.46</v>
          </cell>
          <cell r="H1469">
            <v>4.76</v>
          </cell>
        </row>
        <row r="1470">
          <cell r="B1470" t="str">
            <v>I</v>
          </cell>
          <cell r="C1470">
            <v>4750</v>
          </cell>
          <cell r="D1470" t="str">
            <v>PEDREIRO</v>
          </cell>
          <cell r="E1470" t="str">
            <v>H</v>
          </cell>
          <cell r="F1470">
            <v>1.0706</v>
          </cell>
          <cell r="G1470">
            <v>7.5</v>
          </cell>
          <cell r="H1470">
            <v>8.0299999999999994</v>
          </cell>
        </row>
        <row r="1473">
          <cell r="B1473" t="str">
            <v>RODAPE EM MADEIRA, ALTURA 7CM, FIXADO EM PECAS DE MADEIRA</v>
          </cell>
        </row>
        <row r="1474">
          <cell r="B1474" t="str">
            <v>M</v>
          </cell>
          <cell r="D1474" t="str">
            <v>Total Material</v>
          </cell>
          <cell r="F1474" t="str">
            <v>Total Mão de Obra</v>
          </cell>
          <cell r="H1474" t="str">
            <v>Total</v>
          </cell>
        </row>
        <row r="1475">
          <cell r="B1475" t="str">
            <v>73886/001</v>
          </cell>
          <cell r="D1475">
            <v>0.83653044203502924</v>
          </cell>
          <cell r="E1475">
            <v>10.029999999999999</v>
          </cell>
          <cell r="F1475">
            <v>0.16346955796497084</v>
          </cell>
          <cell r="G1475">
            <v>1.96</v>
          </cell>
          <cell r="H1475">
            <v>11.989999999999998</v>
          </cell>
        </row>
        <row r="1476">
          <cell r="B1476" t="str">
            <v>Tipo do Item</v>
          </cell>
          <cell r="C1476" t="str">
            <v>Código</v>
          </cell>
          <cell r="D1476" t="str">
            <v>Descrição Básica</v>
          </cell>
          <cell r="E1476" t="str">
            <v>Unidade</v>
          </cell>
          <cell r="F1476" t="str">
            <v>Coeficiente</v>
          </cell>
          <cell r="G1476" t="str">
            <v>Custo Unitário</v>
          </cell>
          <cell r="H1476" t="str">
            <v>Total</v>
          </cell>
        </row>
        <row r="1477">
          <cell r="B1477" t="str">
            <v>I</v>
          </cell>
          <cell r="C1477">
            <v>1213</v>
          </cell>
          <cell r="D1477" t="str">
            <v>CARPINTEIRO DE FORMAS</v>
          </cell>
          <cell r="E1477" t="str">
            <v>H</v>
          </cell>
          <cell r="F1477">
            <v>0.15</v>
          </cell>
          <cell r="G1477">
            <v>7.5</v>
          </cell>
          <cell r="H1477">
            <v>1.1299999999999999</v>
          </cell>
        </row>
        <row r="1478">
          <cell r="B1478" t="str">
            <v>I</v>
          </cell>
          <cell r="C1478">
            <v>4418</v>
          </cell>
          <cell r="D1478" t="str">
            <v>PECA DE MADEIRA 1A QUALIDADE APROX 5 X 5 X10CM P/</v>
          </cell>
          <cell r="E1478" t="str">
            <v>UN</v>
          </cell>
          <cell r="F1478">
            <v>1.5</v>
          </cell>
          <cell r="G1478">
            <v>0.59</v>
          </cell>
          <cell r="H1478">
            <v>0.89</v>
          </cell>
        </row>
        <row r="1479">
          <cell r="B1479" t="str">
            <v>I</v>
          </cell>
          <cell r="C1479">
            <v>6111</v>
          </cell>
          <cell r="D1479" t="str">
            <v>SERVENTE</v>
          </cell>
          <cell r="E1479" t="str">
            <v>H</v>
          </cell>
          <cell r="F1479">
            <v>0.15</v>
          </cell>
          <cell r="G1479">
            <v>5.54</v>
          </cell>
          <cell r="H1479">
            <v>0.83</v>
          </cell>
        </row>
        <row r="1480">
          <cell r="B1480" t="str">
            <v>I</v>
          </cell>
          <cell r="C1480">
            <v>6186</v>
          </cell>
          <cell r="D1480" t="str">
            <v>RODAPE MADEIRA LEI 1A QUALIDADE 7 X 1,5CM</v>
          </cell>
          <cell r="E1480" t="str">
            <v>M</v>
          </cell>
          <cell r="F1480">
            <v>1</v>
          </cell>
          <cell r="G1480">
            <v>9.1</v>
          </cell>
          <cell r="H1480">
            <v>9.1</v>
          </cell>
        </row>
        <row r="1481">
          <cell r="B1481" t="str">
            <v>I</v>
          </cell>
          <cell r="C1481">
            <v>5069</v>
          </cell>
          <cell r="D1481" t="str">
            <v>PREGO DE ACO 17 X 27</v>
          </cell>
          <cell r="E1481" t="str">
            <v>KG</v>
          </cell>
          <cell r="F1481">
            <v>6.0000000000000001E-3</v>
          </cell>
          <cell r="G1481">
            <v>6.31</v>
          </cell>
          <cell r="H1481">
            <v>0.04</v>
          </cell>
        </row>
        <row r="1483">
          <cell r="B1483" t="str">
            <v>PISO CIMENTADO E=1,5CM C/ARGAMASSA 1:3 CIMENTO AREIA ALISADO COLHER SOBRE BASE EXISTENTE.</v>
          </cell>
        </row>
        <row r="1484">
          <cell r="B1484" t="str">
            <v>M2</v>
          </cell>
          <cell r="D1484" t="str">
            <v>Total Material</v>
          </cell>
          <cell r="F1484" t="str">
            <v>Total Mão de Obra</v>
          </cell>
          <cell r="H1484" t="str">
            <v>Total</v>
          </cell>
        </row>
        <row r="1485">
          <cell r="B1485">
            <v>73465</v>
          </cell>
          <cell r="D1485">
            <v>0.26517794836008374</v>
          </cell>
          <cell r="E1485">
            <v>3.8</v>
          </cell>
          <cell r="F1485">
            <v>0.73482205163991632</v>
          </cell>
          <cell r="G1485">
            <v>10.53</v>
          </cell>
          <cell r="H1485">
            <v>14.329999999999998</v>
          </cell>
        </row>
        <row r="1486">
          <cell r="B1486" t="str">
            <v>Tipo do Item</v>
          </cell>
          <cell r="C1486" t="str">
            <v>Código</v>
          </cell>
          <cell r="D1486" t="str">
            <v>Descrição Básica</v>
          </cell>
          <cell r="E1486" t="str">
            <v>Unidade</v>
          </cell>
          <cell r="F1486" t="str">
            <v>Coeficiente</v>
          </cell>
          <cell r="G1486" t="str">
            <v>Custo Unitário</v>
          </cell>
          <cell r="H1486" t="str">
            <v>Total</v>
          </cell>
        </row>
        <row r="1487">
          <cell r="B1487" t="str">
            <v>C - material</v>
          </cell>
          <cell r="C1487">
            <v>73294</v>
          </cell>
          <cell r="D1487" t="str">
            <v>BETONEIRA MOTOR GAS P/320L MIST SECA (CP) CARREG M</v>
          </cell>
          <cell r="E1487" t="str">
            <v>H</v>
          </cell>
          <cell r="F1487">
            <v>9.75E-3</v>
          </cell>
          <cell r="G1487">
            <v>7.39</v>
          </cell>
          <cell r="H1487">
            <v>7.0000000000000007E-2</v>
          </cell>
        </row>
        <row r="1488">
          <cell r="B1488" t="str">
            <v>I</v>
          </cell>
          <cell r="C1488">
            <v>4750</v>
          </cell>
          <cell r="D1488" t="str">
            <v>PEDREIRO</v>
          </cell>
          <cell r="E1488" t="str">
            <v>H</v>
          </cell>
          <cell r="F1488">
            <v>0.8</v>
          </cell>
          <cell r="G1488">
            <v>7.5</v>
          </cell>
          <cell r="H1488">
            <v>6</v>
          </cell>
        </row>
        <row r="1489">
          <cell r="B1489" t="str">
            <v>I</v>
          </cell>
          <cell r="C1489">
            <v>4230</v>
          </cell>
          <cell r="D1489" t="str">
            <v>OPERADOR DE MAQUINAS E EQUIPAMENTOS</v>
          </cell>
          <cell r="E1489" t="str">
            <v>H</v>
          </cell>
          <cell r="F1489">
            <v>9.75E-3</v>
          </cell>
          <cell r="G1489">
            <v>8.69</v>
          </cell>
          <cell r="H1489">
            <v>0.08</v>
          </cell>
        </row>
        <row r="1490">
          <cell r="B1490" t="str">
            <v>I</v>
          </cell>
          <cell r="C1490">
            <v>367</v>
          </cell>
          <cell r="D1490" t="str">
            <v>AREIA GROSSA</v>
          </cell>
          <cell r="E1490" t="str">
            <v>M3</v>
          </cell>
          <cell r="F1490">
            <v>1.7250000000000001E-2</v>
          </cell>
          <cell r="G1490">
            <v>33.78</v>
          </cell>
          <cell r="H1490">
            <v>0.57999999999999996</v>
          </cell>
        </row>
        <row r="1491">
          <cell r="B1491" t="str">
            <v>I</v>
          </cell>
          <cell r="C1491">
            <v>6111</v>
          </cell>
          <cell r="D1491" t="str">
            <v>SERVENTE</v>
          </cell>
          <cell r="E1491" t="str">
            <v>H</v>
          </cell>
          <cell r="F1491">
            <v>0.80300000000000005</v>
          </cell>
          <cell r="G1491">
            <v>5.54</v>
          </cell>
          <cell r="H1491">
            <v>4.45</v>
          </cell>
        </row>
        <row r="1492">
          <cell r="B1492" t="str">
            <v>I</v>
          </cell>
          <cell r="C1492">
            <v>1379</v>
          </cell>
          <cell r="D1492" t="str">
            <v>CIMENTO PORTLAND COMUM CP I- 32</v>
          </cell>
          <cell r="E1492" t="str">
            <v>KG</v>
          </cell>
          <cell r="F1492">
            <v>6.84</v>
          </cell>
          <cell r="G1492">
            <v>0.46</v>
          </cell>
          <cell r="H1492">
            <v>3.15</v>
          </cell>
        </row>
        <row r="1494">
          <cell r="B1494" t="str">
            <v>COLCHAO DE AREIA, INCLUSIVE MAO-DE-OBRA DE ESPALHAMENTO, TRANSPORTE COM CARRO DE MAO E FORNECIMENTO COMERCIAL</v>
          </cell>
        </row>
        <row r="1495">
          <cell r="B1495" t="str">
            <v>M3</v>
          </cell>
          <cell r="D1495" t="str">
            <v>Total Material</v>
          </cell>
          <cell r="F1495" t="str">
            <v>Total Mão de Obra</v>
          </cell>
          <cell r="H1495" t="str">
            <v>Total</v>
          </cell>
        </row>
        <row r="1496">
          <cell r="B1496">
            <v>73615</v>
          </cell>
          <cell r="D1496">
            <v>0.94276875483372002</v>
          </cell>
          <cell r="E1496">
            <v>36.57</v>
          </cell>
          <cell r="F1496">
            <v>5.7231245166279976E-2</v>
          </cell>
          <cell r="G1496">
            <v>2.2200000000000002</v>
          </cell>
          <cell r="H1496">
            <v>38.79</v>
          </cell>
        </row>
        <row r="1497">
          <cell r="B1497" t="str">
            <v>Tipo do Item</v>
          </cell>
          <cell r="C1497" t="str">
            <v>Código</v>
          </cell>
          <cell r="D1497" t="str">
            <v>Descrição Básica</v>
          </cell>
          <cell r="E1497" t="str">
            <v>Unidade</v>
          </cell>
          <cell r="F1497" t="str">
            <v>Coeficiente</v>
          </cell>
          <cell r="G1497" t="str">
            <v>Custo Unitário</v>
          </cell>
          <cell r="H1497" t="str">
            <v>Total</v>
          </cell>
        </row>
        <row r="1498">
          <cell r="B1498" t="str">
            <v>I</v>
          </cell>
          <cell r="C1498">
            <v>6115</v>
          </cell>
          <cell r="D1498" t="str">
            <v>AJUDANTE</v>
          </cell>
          <cell r="E1498" t="str">
            <v>H</v>
          </cell>
          <cell r="F1498">
            <v>0.4</v>
          </cell>
          <cell r="G1498">
            <v>5.54</v>
          </cell>
          <cell r="H1498">
            <v>2.2200000000000002</v>
          </cell>
        </row>
        <row r="1499">
          <cell r="B1499" t="str">
            <v>I</v>
          </cell>
          <cell r="C1499">
            <v>370</v>
          </cell>
          <cell r="D1499" t="str">
            <v>AREIA MEDIA</v>
          </cell>
          <cell r="E1499" t="str">
            <v>M3</v>
          </cell>
          <cell r="F1499">
            <v>1.1499999999999999</v>
          </cell>
          <cell r="G1499">
            <v>31.8</v>
          </cell>
          <cell r="H1499">
            <v>36.57</v>
          </cell>
        </row>
        <row r="1501">
          <cell r="B1501" t="str">
            <v>PAVIMENTACAO EM BLOCOS DE CONCRETO (PAVER) ESPESSURA 6 CM, ASSENTADOS SOBRE COLCHAO DE PO DE PEDRA, REJUNTE COM ARGAMASSA TRACO 1:4 (CIMENTO E AREIA)</v>
          </cell>
        </row>
        <row r="1502">
          <cell r="B1502" t="str">
            <v>M2</v>
          </cell>
          <cell r="D1502" t="str">
            <v>Total Material</v>
          </cell>
          <cell r="F1502" t="str">
            <v>Total Mão de Obra</v>
          </cell>
          <cell r="H1502" t="str">
            <v>Total</v>
          </cell>
        </row>
        <row r="1503">
          <cell r="B1503" t="str">
            <v>73764/002</v>
          </cell>
          <cell r="D1503">
            <v>0.86293231487375344</v>
          </cell>
          <cell r="E1503">
            <v>40.67</v>
          </cell>
          <cell r="F1503">
            <v>0.13706768512624654</v>
          </cell>
          <cell r="G1503">
            <v>6.46</v>
          </cell>
          <cell r="H1503">
            <v>47.13</v>
          </cell>
        </row>
        <row r="1504">
          <cell r="B1504" t="str">
            <v>Tipo do Item</v>
          </cell>
          <cell r="C1504" t="str">
            <v>Código</v>
          </cell>
          <cell r="D1504" t="str">
            <v>Descrição Básica</v>
          </cell>
          <cell r="E1504" t="str">
            <v>Unidade</v>
          </cell>
          <cell r="F1504" t="str">
            <v>Coeficiente</v>
          </cell>
          <cell r="G1504" t="str">
            <v>Custo Unitário</v>
          </cell>
          <cell r="H1504" t="str">
            <v>Total</v>
          </cell>
        </row>
        <row r="1505">
          <cell r="B1505" t="str">
            <v>C - material</v>
          </cell>
          <cell r="C1505">
            <v>73455</v>
          </cell>
          <cell r="D1505" t="str">
            <v>ARGAMASSA CIMENTO/AREIA 1:4 - PREPARO MECANICO</v>
          </cell>
          <cell r="E1505" t="str">
            <v>M3</v>
          </cell>
          <cell r="F1505">
            <v>2.4E-2</v>
          </cell>
          <cell r="G1505">
            <v>221.31</v>
          </cell>
          <cell r="H1505">
            <v>5.31</v>
          </cell>
        </row>
        <row r="1506">
          <cell r="B1506" t="str">
            <v>C - mão-de-obra</v>
          </cell>
          <cell r="C1506">
            <v>73455</v>
          </cell>
          <cell r="D1506" t="str">
            <v>ARGAMASSA CIMENTO/AREIA 1:4 - PREPARO MECANICO</v>
          </cell>
          <cell r="E1506" t="str">
            <v>M3</v>
          </cell>
          <cell r="F1506">
            <v>2.4E-2</v>
          </cell>
          <cell r="G1506">
            <v>20.89</v>
          </cell>
          <cell r="H1506">
            <v>0.5</v>
          </cell>
        </row>
        <row r="1507">
          <cell r="B1507" t="str">
            <v>I</v>
          </cell>
          <cell r="C1507">
            <v>713</v>
          </cell>
          <cell r="D1507" t="str">
            <v xml:space="preserve">BLOCO PAVE R PARA PAVIMENTAÇÃO </v>
          </cell>
          <cell r="E1507" t="str">
            <v>M2</v>
          </cell>
          <cell r="F1507">
            <v>1</v>
          </cell>
          <cell r="G1507">
            <v>33.880000000000003</v>
          </cell>
          <cell r="H1507">
            <v>33.880000000000003</v>
          </cell>
        </row>
        <row r="1508">
          <cell r="B1508" t="str">
            <v>I</v>
          </cell>
          <cell r="C1508">
            <v>4741</v>
          </cell>
          <cell r="D1508" t="str">
            <v>PÓ-DE-PEDRA</v>
          </cell>
          <cell r="E1508" t="str">
            <v>M3</v>
          </cell>
          <cell r="F1508">
            <v>3.5000000000000003E-2</v>
          </cell>
          <cell r="G1508">
            <v>42.25</v>
          </cell>
          <cell r="H1508">
            <v>1.48</v>
          </cell>
        </row>
        <row r="1509">
          <cell r="B1509" t="str">
            <v>I</v>
          </cell>
          <cell r="C1509">
            <v>4759</v>
          </cell>
          <cell r="D1509" t="str">
            <v>CALCETEIRO (QUE TRABALHA C/PAVIMENTACAO DE BLOKRET</v>
          </cell>
          <cell r="E1509" t="str">
            <v>H</v>
          </cell>
          <cell r="F1509">
            <v>0.32</v>
          </cell>
          <cell r="G1509">
            <v>6.5</v>
          </cell>
          <cell r="H1509">
            <v>2.08</v>
          </cell>
        </row>
        <row r="1510">
          <cell r="B1510" t="str">
            <v>I</v>
          </cell>
          <cell r="C1510">
            <v>6111</v>
          </cell>
          <cell r="D1510" t="str">
            <v>SERVENTE</v>
          </cell>
          <cell r="E1510" t="str">
            <v>H</v>
          </cell>
          <cell r="F1510">
            <v>0.7</v>
          </cell>
          <cell r="G1510">
            <v>5.54</v>
          </cell>
          <cell r="H1510">
            <v>3.88</v>
          </cell>
        </row>
        <row r="1512">
          <cell r="B1512" t="str">
            <v>EMASSAMENTO COM MASSA ACRILICA PARA AMBIENTES INTERNOS/EXTERNOS, UMA DEMAO</v>
          </cell>
        </row>
        <row r="1513">
          <cell r="B1513" t="str">
            <v>M2</v>
          </cell>
          <cell r="D1513" t="str">
            <v>Total Material</v>
          </cell>
          <cell r="F1513" t="str">
            <v>Total Mão de Obra</v>
          </cell>
          <cell r="H1513" t="str">
            <v>Total</v>
          </cell>
        </row>
        <row r="1514">
          <cell r="B1514" t="str">
            <v>74134/001</v>
          </cell>
          <cell r="D1514">
            <v>0.48822269807280522</v>
          </cell>
          <cell r="E1514">
            <v>2.2800000000000002</v>
          </cell>
          <cell r="F1514">
            <v>0.51177730192719495</v>
          </cell>
          <cell r="G1514">
            <v>2.39</v>
          </cell>
          <cell r="H1514">
            <v>4.67</v>
          </cell>
        </row>
        <row r="1515">
          <cell r="B1515" t="str">
            <v>Tipo do Item</v>
          </cell>
          <cell r="C1515" t="str">
            <v>Código</v>
          </cell>
          <cell r="D1515" t="str">
            <v>Descrição Básica</v>
          </cell>
          <cell r="E1515" t="str">
            <v>Unidade</v>
          </cell>
          <cell r="F1515" t="str">
            <v>Coeficiente</v>
          </cell>
          <cell r="G1515" t="str">
            <v>Custo Unitário</v>
          </cell>
          <cell r="H1515" t="str">
            <v>Total</v>
          </cell>
        </row>
        <row r="1516">
          <cell r="B1516" t="str">
            <v>I</v>
          </cell>
          <cell r="C1516">
            <v>4783</v>
          </cell>
          <cell r="D1516" t="str">
            <v>PINTOR</v>
          </cell>
          <cell r="E1516" t="str">
            <v>H</v>
          </cell>
          <cell r="F1516">
            <v>0.18</v>
          </cell>
          <cell r="G1516">
            <v>7.5</v>
          </cell>
          <cell r="H1516">
            <v>1.35</v>
          </cell>
        </row>
        <row r="1517">
          <cell r="B1517" t="str">
            <v>I</v>
          </cell>
          <cell r="C1517">
            <v>3767</v>
          </cell>
          <cell r="D1517" t="str">
            <v>LIXA P/ PAREDE OU MADEIRA</v>
          </cell>
          <cell r="E1517" t="str">
            <v>UN</v>
          </cell>
          <cell r="F1517">
            <v>0.25</v>
          </cell>
          <cell r="G1517">
            <v>0.41</v>
          </cell>
          <cell r="H1517">
            <v>0.1</v>
          </cell>
        </row>
        <row r="1518">
          <cell r="B1518" t="str">
            <v>I</v>
          </cell>
          <cell r="C1518">
            <v>4056</v>
          </cell>
          <cell r="D1518" t="str">
            <v>MASSA ACRILICA P/ PAREDES INTERIOR/EXTERIOR</v>
          </cell>
          <cell r="E1518" t="str">
            <v>GL</v>
          </cell>
          <cell r="F1518">
            <v>9.8000000000000004E-2</v>
          </cell>
          <cell r="G1518">
            <v>22.22</v>
          </cell>
          <cell r="H1518">
            <v>2.1800000000000002</v>
          </cell>
        </row>
        <row r="1519">
          <cell r="B1519" t="str">
            <v>I</v>
          </cell>
          <cell r="C1519">
            <v>242</v>
          </cell>
          <cell r="D1519" t="str">
            <v>AJUDANTE ESPECIALIZADO</v>
          </cell>
          <cell r="E1519" t="str">
            <v>H</v>
          </cell>
          <cell r="F1519">
            <v>0.13</v>
          </cell>
          <cell r="G1519">
            <v>8.01</v>
          </cell>
          <cell r="H1519">
            <v>1.04</v>
          </cell>
        </row>
        <row r="1521">
          <cell r="B1521" t="str">
            <v>PINTURA LATEX ACRILICA AMBIENTES INTERNOS/EXTERNOS, DUAS DEMAOS</v>
          </cell>
        </row>
        <row r="1522">
          <cell r="B1522" t="str">
            <v>M2</v>
          </cell>
          <cell r="D1522" t="str">
            <v>Total Material</v>
          </cell>
          <cell r="F1522" t="str">
            <v>Total Mão de Obra</v>
          </cell>
          <cell r="H1522" t="str">
            <v>Total</v>
          </cell>
        </row>
        <row r="1523">
          <cell r="B1523" t="str">
            <v>73954/002</v>
          </cell>
          <cell r="D1523">
            <v>0.34592445328031807</v>
          </cell>
          <cell r="E1523">
            <v>3.48</v>
          </cell>
          <cell r="F1523">
            <v>0.65407554671968193</v>
          </cell>
          <cell r="G1523">
            <v>6.58</v>
          </cell>
          <cell r="H1523">
            <v>10.06</v>
          </cell>
        </row>
        <row r="1524">
          <cell r="B1524" t="str">
            <v>Tipo do Item</v>
          </cell>
          <cell r="C1524" t="str">
            <v>Código</v>
          </cell>
          <cell r="D1524" t="str">
            <v>Descrição Básica</v>
          </cell>
          <cell r="E1524" t="str">
            <v>Unidade</v>
          </cell>
          <cell r="F1524" t="str">
            <v>Coeficiente</v>
          </cell>
          <cell r="G1524" t="str">
            <v>Custo Unitário</v>
          </cell>
          <cell r="H1524" t="str">
            <v>Total</v>
          </cell>
        </row>
        <row r="1525">
          <cell r="B1525" t="str">
            <v>I</v>
          </cell>
          <cell r="C1525">
            <v>242</v>
          </cell>
          <cell r="D1525" t="str">
            <v>AJUDANTE ESPECIALIZADO</v>
          </cell>
          <cell r="E1525" t="str">
            <v>H</v>
          </cell>
          <cell r="F1525">
            <v>0.4</v>
          </cell>
          <cell r="G1525">
            <v>8.01</v>
          </cell>
          <cell r="H1525">
            <v>3.2</v>
          </cell>
        </row>
        <row r="1526">
          <cell r="B1526" t="str">
            <v>I</v>
          </cell>
          <cell r="C1526">
            <v>4783</v>
          </cell>
          <cell r="D1526" t="str">
            <v>PINTOR</v>
          </cell>
          <cell r="E1526" t="str">
            <v>H</v>
          </cell>
          <cell r="F1526">
            <v>0.45</v>
          </cell>
          <cell r="G1526">
            <v>7.5</v>
          </cell>
          <cell r="H1526">
            <v>3.38</v>
          </cell>
        </row>
        <row r="1527">
          <cell r="B1527" t="str">
            <v>I</v>
          </cell>
          <cell r="C1527">
            <v>7356</v>
          </cell>
          <cell r="D1527" t="str">
            <v>TINTA LATEX ACRILICA</v>
          </cell>
          <cell r="E1527" t="str">
            <v>L</v>
          </cell>
          <cell r="F1527">
            <v>0.24</v>
          </cell>
          <cell r="G1527">
            <v>13.83</v>
          </cell>
          <cell r="H1527">
            <v>3.32</v>
          </cell>
        </row>
        <row r="1528">
          <cell r="B1528" t="str">
            <v>I</v>
          </cell>
          <cell r="C1528">
            <v>3767</v>
          </cell>
          <cell r="D1528" t="str">
            <v>LIXA P/ PAREDE OU MADEIRA</v>
          </cell>
          <cell r="E1528" t="str">
            <v>UN</v>
          </cell>
          <cell r="F1528">
            <v>0.4</v>
          </cell>
          <cell r="G1528">
            <v>0.41</v>
          </cell>
          <cell r="H1528">
            <v>0.16</v>
          </cell>
        </row>
        <row r="1531">
          <cell r="B1531" t="str">
            <v>EXTINTOR INCENDIO AGUA-PRESSURIZADA 10L INCL SUPORTE PAREDE CARGA COMPLETA FORNECIMENTO E COLOCACAO</v>
          </cell>
        </row>
        <row r="1532">
          <cell r="B1532" t="str">
            <v>UD</v>
          </cell>
          <cell r="D1532" t="str">
            <v>Total Material</v>
          </cell>
          <cell r="F1532" t="str">
            <v>Total Mão de Obra</v>
          </cell>
          <cell r="H1532" t="str">
            <v>Total</v>
          </cell>
        </row>
        <row r="1533">
          <cell r="B1533" t="str">
            <v>73775/002</v>
          </cell>
          <cell r="D1533">
            <v>0.94856827325076909</v>
          </cell>
          <cell r="E1533">
            <v>120.25</v>
          </cell>
          <cell r="F1533">
            <v>5.143172674923089E-2</v>
          </cell>
          <cell r="G1533">
            <v>6.52</v>
          </cell>
          <cell r="H1533">
            <v>126.77</v>
          </cell>
        </row>
        <row r="1534">
          <cell r="B1534" t="str">
            <v>Tipo do Item</v>
          </cell>
          <cell r="C1534" t="str">
            <v>Código</v>
          </cell>
          <cell r="D1534" t="str">
            <v>Descrição Básica</v>
          </cell>
          <cell r="E1534" t="str">
            <v>Unidade</v>
          </cell>
          <cell r="F1534" t="str">
            <v>Coeficiente</v>
          </cell>
          <cell r="G1534" t="str">
            <v>Custo Unitário</v>
          </cell>
          <cell r="H1534" t="str">
            <v>Total</v>
          </cell>
        </row>
        <row r="1535">
          <cell r="B1535" t="str">
            <v>I</v>
          </cell>
          <cell r="C1535">
            <v>4750</v>
          </cell>
          <cell r="D1535" t="str">
            <v>PEDREIRO</v>
          </cell>
          <cell r="E1535" t="str">
            <v>H</v>
          </cell>
          <cell r="F1535">
            <v>0.5</v>
          </cell>
          <cell r="G1535">
            <v>7.5</v>
          </cell>
          <cell r="H1535">
            <v>3.75</v>
          </cell>
        </row>
        <row r="1536">
          <cell r="B1536" t="str">
            <v>I</v>
          </cell>
          <cell r="C1536">
            <v>6111</v>
          </cell>
          <cell r="D1536" t="str">
            <v>SERVENTE</v>
          </cell>
          <cell r="E1536" t="str">
            <v>H</v>
          </cell>
          <cell r="F1536">
            <v>0.5</v>
          </cell>
          <cell r="G1536">
            <v>5.54</v>
          </cell>
          <cell r="H1536">
            <v>2.77</v>
          </cell>
        </row>
        <row r="1537">
          <cell r="B1537" t="str">
            <v>I</v>
          </cell>
          <cell r="C1537">
            <v>10886</v>
          </cell>
          <cell r="D1537" t="str">
            <v>EXTINTOR DE INCENDIO C/ CARGA DE AGUA PRESSURIZADA</v>
          </cell>
          <cell r="E1537" t="str">
            <v>UN</v>
          </cell>
          <cell r="F1537">
            <v>1</v>
          </cell>
          <cell r="G1537">
            <v>120.25</v>
          </cell>
          <cell r="H1537">
            <v>120.25</v>
          </cell>
        </row>
        <row r="1539">
          <cell r="B1539" t="str">
            <v>EXTINTOR INCENDIO TP PO QUIMICO 4KG FORNECIMENTO E COLOCACAO</v>
          </cell>
        </row>
        <row r="1540">
          <cell r="B1540" t="str">
            <v>UD</v>
          </cell>
          <cell r="D1540" t="str">
            <v>Total Material</v>
          </cell>
          <cell r="F1540" t="str">
            <v>Total Mão de Obra</v>
          </cell>
          <cell r="H1540" t="str">
            <v>Total</v>
          </cell>
        </row>
        <row r="1541">
          <cell r="B1541" t="str">
            <v>73775/001</v>
          </cell>
          <cell r="D1541">
            <v>0.94143011139058574</v>
          </cell>
          <cell r="E1541">
            <v>104.8</v>
          </cell>
          <cell r="F1541">
            <v>5.8569888609414304E-2</v>
          </cell>
          <cell r="G1541">
            <v>6.52</v>
          </cell>
          <cell r="H1541">
            <v>111.32</v>
          </cell>
        </row>
        <row r="1542">
          <cell r="B1542" t="str">
            <v>Tipo do Item</v>
          </cell>
          <cell r="C1542" t="str">
            <v>Código</v>
          </cell>
          <cell r="D1542" t="str">
            <v>Descrição Básica</v>
          </cell>
          <cell r="E1542" t="str">
            <v>Unidade</v>
          </cell>
          <cell r="F1542" t="str">
            <v>Coeficiente</v>
          </cell>
          <cell r="G1542" t="str">
            <v>Custo Unitário</v>
          </cell>
          <cell r="H1542" t="str">
            <v>Total</v>
          </cell>
        </row>
        <row r="1543">
          <cell r="B1543" t="str">
            <v>I</v>
          </cell>
          <cell r="C1543">
            <v>4750</v>
          </cell>
          <cell r="D1543" t="str">
            <v>PEDREIRO</v>
          </cell>
          <cell r="E1543" t="str">
            <v>H</v>
          </cell>
          <cell r="F1543">
            <v>0.5</v>
          </cell>
          <cell r="G1543">
            <v>7.5</v>
          </cell>
          <cell r="H1543">
            <v>3.75</v>
          </cell>
        </row>
        <row r="1544">
          <cell r="B1544" t="str">
            <v>I</v>
          </cell>
          <cell r="C1544">
            <v>6111</v>
          </cell>
          <cell r="D1544" t="str">
            <v>SERVENTE</v>
          </cell>
          <cell r="E1544" t="str">
            <v>H</v>
          </cell>
          <cell r="F1544">
            <v>0.5</v>
          </cell>
          <cell r="G1544">
            <v>5.54</v>
          </cell>
          <cell r="H1544">
            <v>2.77</v>
          </cell>
        </row>
        <row r="1545">
          <cell r="B1545" t="str">
            <v>I</v>
          </cell>
          <cell r="C1545">
            <v>10891</v>
          </cell>
          <cell r="D1545" t="str">
            <v>EXTINTOR DE INCENDIO C/ CARGA DE PO QUIMICO SECO P</v>
          </cell>
          <cell r="E1545" t="str">
            <v>UN</v>
          </cell>
          <cell r="F1545">
            <v>1</v>
          </cell>
          <cell r="G1545">
            <v>104.8</v>
          </cell>
          <cell r="H1545">
            <v>104.8</v>
          </cell>
        </row>
        <row r="1548">
          <cell r="B1548" t="str">
            <v>DIVISORIA 35MM BANDEIRA VIDRO MIOLO COLMEIA REVESTIDA C/CHAPA LAMINADAEM FIBRA MADEIRA PRENSADA CORES C/MONTANTES ALUMINIO ANODIZADO NATURALEM "L" "T" OU "X" INCL PORTAS EXCL FERRAGENS.</v>
          </cell>
        </row>
        <row r="1549">
          <cell r="B1549" t="str">
            <v>M2</v>
          </cell>
          <cell r="D1549" t="str">
            <v>Total Material</v>
          </cell>
          <cell r="F1549" t="str">
            <v>Total Mão de Obra</v>
          </cell>
          <cell r="H1549" t="str">
            <v>Total</v>
          </cell>
        </row>
        <row r="1550">
          <cell r="B1550" t="str">
            <v>73862/007</v>
          </cell>
          <cell r="D1550">
            <v>1</v>
          </cell>
          <cell r="E1550">
            <v>98.57</v>
          </cell>
          <cell r="F1550">
            <v>0</v>
          </cell>
          <cell r="G1550">
            <v>0</v>
          </cell>
          <cell r="H1550">
            <v>98.57</v>
          </cell>
        </row>
        <row r="1551">
          <cell r="B1551" t="str">
            <v>Tipo do Item</v>
          </cell>
          <cell r="C1551" t="str">
            <v>Código</v>
          </cell>
          <cell r="D1551" t="str">
            <v>Descrição Básica</v>
          </cell>
          <cell r="E1551" t="str">
            <v>Unidade</v>
          </cell>
          <cell r="F1551" t="str">
            <v>Coeficiente</v>
          </cell>
          <cell r="G1551" t="str">
            <v>Custo Unitário</v>
          </cell>
          <cell r="H1551" t="str">
            <v>Total</v>
          </cell>
        </row>
        <row r="1552">
          <cell r="B1552" t="str">
            <v>I</v>
          </cell>
          <cell r="C1552">
            <v>2405</v>
          </cell>
          <cell r="D1552" t="str">
            <v>DIVISORIA (N2) PAINEL/VIDRO - PAINEL MSO/COMEIA E=</v>
          </cell>
          <cell r="E1552" t="str">
            <v>M2</v>
          </cell>
          <cell r="F1552">
            <v>1</v>
          </cell>
          <cell r="G1552">
            <v>98.57</v>
          </cell>
          <cell r="H1552">
            <v>98.57</v>
          </cell>
        </row>
        <row r="1554">
          <cell r="B1554" t="str">
            <v>DIVISORIA 35MM PAINEL CEGO MIOLO COLMEIA REVESTIDA C/CHAPA LAMINADA EMCORES FIBRA MADEIRA PRENSADA C/MONTANTES ALUMINIO ANODIZADO NATURAL EM"L" "T" OU "X" INCL PORTAS EXCL SUAS FERRAGENS.</v>
          </cell>
        </row>
        <row r="1555">
          <cell r="B1555" t="str">
            <v>M2</v>
          </cell>
          <cell r="D1555" t="str">
            <v>Total Material</v>
          </cell>
          <cell r="F1555" t="str">
            <v>Total Mão de Obra</v>
          </cell>
          <cell r="H1555" t="str">
            <v>Total</v>
          </cell>
        </row>
        <row r="1556">
          <cell r="B1556" t="str">
            <v>73862/003</v>
          </cell>
          <cell r="D1556">
            <v>1</v>
          </cell>
          <cell r="E1556">
            <v>89.14</v>
          </cell>
          <cell r="F1556">
            <v>0</v>
          </cell>
          <cell r="G1556">
            <v>0</v>
          </cell>
          <cell r="H1556">
            <v>89.14</v>
          </cell>
        </row>
        <row r="1557">
          <cell r="B1557" t="str">
            <v>Tipo do Item</v>
          </cell>
          <cell r="C1557" t="str">
            <v>Código</v>
          </cell>
          <cell r="D1557" t="str">
            <v>Descrição Básica</v>
          </cell>
          <cell r="E1557" t="str">
            <v>Unidade</v>
          </cell>
          <cell r="F1557" t="str">
            <v>Coeficiente</v>
          </cell>
          <cell r="G1557" t="str">
            <v>Custo Unitário</v>
          </cell>
          <cell r="H1557" t="str">
            <v>Total</v>
          </cell>
        </row>
        <row r="1558">
          <cell r="B1558" t="str">
            <v>I</v>
          </cell>
          <cell r="C1558">
            <v>2417</v>
          </cell>
          <cell r="D1558" t="str">
            <v>DIVISORIA CEGA (N1) - PAINEL MSO/COMEIA E=35MM - M</v>
          </cell>
          <cell r="E1558" t="str">
            <v>M2</v>
          </cell>
          <cell r="F1558">
            <v>1</v>
          </cell>
          <cell r="G1558">
            <v>89.14</v>
          </cell>
          <cell r="H1558">
            <v>89.14</v>
          </cell>
        </row>
        <row r="1560">
          <cell r="B1560" t="str">
            <v>DIVISORIA EM GRANITO POLIDO, ESPESSURA 3 CM, ASSENTADO COM ARGAMASSA TRACO 1:4 (CIMENTO E AREIA), ARREMATE COM CIMENTO BRANCO, EXCLUSIVE FERRAGENS</v>
          </cell>
        </row>
        <row r="1561">
          <cell r="B1561" t="str">
            <v>M2</v>
          </cell>
          <cell r="D1561" t="str">
            <v>Total Material</v>
          </cell>
          <cell r="F1561" t="str">
            <v>Total Mão de Obra</v>
          </cell>
          <cell r="H1561" t="str">
            <v>Total</v>
          </cell>
        </row>
        <row r="1562">
          <cell r="B1562" t="str">
            <v>74229/001</v>
          </cell>
          <cell r="D1562">
            <v>0.79403998491135419</v>
          </cell>
          <cell r="E1562">
            <v>210.5</v>
          </cell>
          <cell r="F1562">
            <v>0.20596001508864578</v>
          </cell>
          <cell r="G1562">
            <v>54.6</v>
          </cell>
          <cell r="H1562">
            <v>265.10000000000002</v>
          </cell>
        </row>
        <row r="1563">
          <cell r="B1563" t="str">
            <v>Tipo do Item</v>
          </cell>
          <cell r="C1563" t="str">
            <v>Código</v>
          </cell>
          <cell r="D1563" t="str">
            <v>Descrição Básica</v>
          </cell>
          <cell r="E1563" t="str">
            <v>Unidade</v>
          </cell>
          <cell r="F1563" t="str">
            <v>Coeficiente</v>
          </cell>
          <cell r="G1563" t="str">
            <v>Custo Unitário</v>
          </cell>
          <cell r="H1563" t="str">
            <v>Total</v>
          </cell>
        </row>
        <row r="1564">
          <cell r="B1564" t="str">
            <v>C - material</v>
          </cell>
          <cell r="C1564">
            <v>4885</v>
          </cell>
          <cell r="D1564" t="str">
            <v>ARGAMASSA TRACO 1:4 (CIMENTO E AREIA), PREPARO MAN</v>
          </cell>
          <cell r="E1564" t="str">
            <v>M3</v>
          </cell>
          <cell r="F1564">
            <v>3.3E-3</v>
          </cell>
          <cell r="G1564">
            <v>206.57</v>
          </cell>
          <cell r="H1564">
            <v>0.68</v>
          </cell>
        </row>
        <row r="1565">
          <cell r="B1565" t="str">
            <v>C - mão-de-obra</v>
          </cell>
          <cell r="C1565">
            <v>4885</v>
          </cell>
          <cell r="D1565" t="str">
            <v>ARGAMASSA TRACO 1:4 (CIMENTO E AREIA), PREPARO MAN</v>
          </cell>
          <cell r="E1565" t="str">
            <v>M3</v>
          </cell>
          <cell r="F1565">
            <v>3.3E-3</v>
          </cell>
          <cell r="G1565">
            <v>55.4</v>
          </cell>
          <cell r="H1565">
            <v>0.18</v>
          </cell>
        </row>
        <row r="1566">
          <cell r="B1566" t="str">
            <v>I</v>
          </cell>
          <cell r="C1566">
            <v>1380</v>
          </cell>
          <cell r="D1566" t="str">
            <v>CIMENTO BRANCO</v>
          </cell>
          <cell r="E1566" t="str">
            <v>KG</v>
          </cell>
          <cell r="F1566">
            <v>0.7</v>
          </cell>
          <cell r="G1566">
            <v>1.51</v>
          </cell>
          <cell r="H1566">
            <v>1.06</v>
          </cell>
        </row>
        <row r="1567">
          <cell r="B1567" t="str">
            <v>I</v>
          </cell>
          <cell r="C1567">
            <v>11795</v>
          </cell>
          <cell r="D1567" t="str">
            <v>GRANITO CINZA</v>
          </cell>
          <cell r="E1567" t="str">
            <v>M2</v>
          </cell>
          <cell r="F1567">
            <v>1</v>
          </cell>
          <cell r="G1567">
            <v>208.76</v>
          </cell>
          <cell r="H1567">
            <v>208.76</v>
          </cell>
        </row>
        <row r="1568">
          <cell r="B1568" t="str">
            <v>I</v>
          </cell>
          <cell r="C1568">
            <v>4755</v>
          </cell>
          <cell r="D1568" t="str">
            <v>MARMORISTA/GRANITEIRO</v>
          </cell>
          <cell r="E1568" t="str">
            <v>H</v>
          </cell>
          <cell r="F1568">
            <v>4.8</v>
          </cell>
          <cell r="G1568">
            <v>7.5</v>
          </cell>
          <cell r="H1568">
            <v>36</v>
          </cell>
        </row>
        <row r="1569">
          <cell r="B1569" t="str">
            <v>I</v>
          </cell>
          <cell r="C1569">
            <v>242</v>
          </cell>
          <cell r="D1569" t="str">
            <v>AJUDANTE ESPECIALIZADO</v>
          </cell>
          <cell r="E1569" t="str">
            <v>H</v>
          </cell>
          <cell r="F1569">
            <v>2.2999999999999998</v>
          </cell>
          <cell r="G1569">
            <v>8.01</v>
          </cell>
          <cell r="H1569">
            <v>18.420000000000002</v>
          </cell>
        </row>
        <row r="1572">
          <cell r="B1572" t="str">
            <v>PAVIMENTACAO EM BLOCOS INTERTRAVADOS DE CONCRETO, ESPESSURA 8,0CM, FCK 35MPA, ASSENTADOS SOBRE COLCHAO DE AREIA</v>
          </cell>
        </row>
        <row r="1573">
          <cell r="B1573" t="str">
            <v>M2</v>
          </cell>
          <cell r="D1573" t="str">
            <v>Total Material</v>
          </cell>
          <cell r="F1573" t="str">
            <v>Total Mão de Obra</v>
          </cell>
          <cell r="H1573" t="str">
            <v>Total</v>
          </cell>
        </row>
        <row r="1574">
          <cell r="B1574" t="str">
            <v>73764/005</v>
          </cell>
          <cell r="D1574">
            <v>0.91932270916334657</v>
          </cell>
          <cell r="E1574">
            <v>36.920000000000009</v>
          </cell>
          <cell r="F1574">
            <v>8.067729083665337E-2</v>
          </cell>
          <cell r="G1574">
            <v>3.24</v>
          </cell>
          <cell r="H1574">
            <v>40.160000000000011</v>
          </cell>
        </row>
        <row r="1575">
          <cell r="B1575" t="str">
            <v>Tipo do Item</v>
          </cell>
          <cell r="C1575" t="str">
            <v>Código</v>
          </cell>
          <cell r="D1575" t="str">
            <v>Descrição Básica</v>
          </cell>
          <cell r="E1575" t="str">
            <v>Unidade</v>
          </cell>
          <cell r="F1575" t="str">
            <v>Coeficiente</v>
          </cell>
          <cell r="G1575" t="str">
            <v>Custo Unitário</v>
          </cell>
          <cell r="H1575" t="str">
            <v>Total</v>
          </cell>
        </row>
        <row r="1576">
          <cell r="B1576" t="str">
            <v>I</v>
          </cell>
          <cell r="C1576">
            <v>367</v>
          </cell>
          <cell r="D1576" t="str">
            <v>AREIA GROSSA</v>
          </cell>
          <cell r="E1576" t="str">
            <v>M3</v>
          </cell>
          <cell r="F1576">
            <v>0.08</v>
          </cell>
          <cell r="G1576">
            <v>33.78</v>
          </cell>
          <cell r="H1576">
            <v>2.7</v>
          </cell>
        </row>
        <row r="1577">
          <cell r="B1577" t="str">
            <v>I</v>
          </cell>
          <cell r="C1577">
            <v>4759</v>
          </cell>
          <cell r="D1577" t="str">
            <v>CALCETEIRO (QUE TRABALHA C/PAVIMENTACAO DE BLOKRET)</v>
          </cell>
          <cell r="E1577" t="str">
            <v>H</v>
          </cell>
          <cell r="F1577">
            <v>0.2</v>
          </cell>
          <cell r="G1577">
            <v>6.5</v>
          </cell>
          <cell r="H1577">
            <v>1.3</v>
          </cell>
        </row>
        <row r="1578">
          <cell r="B1578" t="str">
            <v>I</v>
          </cell>
          <cell r="C1578">
            <v>6111</v>
          </cell>
          <cell r="D1578" t="str">
            <v>SERVENTE</v>
          </cell>
          <cell r="E1578" t="str">
            <v>H</v>
          </cell>
          <cell r="F1578">
            <v>0.35</v>
          </cell>
          <cell r="G1578">
            <v>5.54</v>
          </cell>
          <cell r="H1578">
            <v>1.94</v>
          </cell>
        </row>
        <row r="1579">
          <cell r="B1579" t="str">
            <v>I</v>
          </cell>
          <cell r="C1579">
            <v>713</v>
          </cell>
          <cell r="D1579" t="str">
            <v>BLOCO SEXTAVADO P/PAVIMENTAÇÃO EM CONCRETO DE 35 MPA (TIPO BLOKRET) E = 8,0CM 30 X 30CM, DE ACORDO COM NBR 9780 / 9781</v>
          </cell>
          <cell r="E1579" t="str">
            <v>M2</v>
          </cell>
          <cell r="F1579">
            <v>1</v>
          </cell>
          <cell r="G1579">
            <v>33.880000000000003</v>
          </cell>
          <cell r="H1579">
            <v>33.880000000000003</v>
          </cell>
        </row>
        <row r="1580">
          <cell r="B1580" t="str">
            <v>I</v>
          </cell>
          <cell r="C1580">
            <v>1443</v>
          </cell>
          <cell r="D1580" t="str">
            <v>COMPACTADOR SOLOS C/ PLACA VIBRATÓRIA 135 A 156KG C/ MOTOR DIESEL / GASOLINA 4 A 6HP NÃO REVERSÍVEL TIPO DYNAPAC CM-13 OU EQUIV</v>
          </cell>
          <cell r="E1580" t="str">
            <v>H</v>
          </cell>
          <cell r="F1580">
            <v>0.11</v>
          </cell>
          <cell r="G1580">
            <v>3.06</v>
          </cell>
          <cell r="H1580">
            <v>0.34</v>
          </cell>
        </row>
        <row r="1582">
          <cell r="B1582" t="str">
            <v>PAVIMENTACAO EM BLOCOS INTERTRAVADOS DE CONCRETO, ESPESSURA 6,5CM, FCK 35MPA, ASSENTADOS SOBRE COLCHAO DE AREIA</v>
          </cell>
        </row>
        <row r="1583">
          <cell r="B1583" t="str">
            <v>M2</v>
          </cell>
          <cell r="D1583" t="str">
            <v>Total Material</v>
          </cell>
          <cell r="F1583" t="str">
            <v>Total Mão de Obra</v>
          </cell>
          <cell r="H1583" t="str">
            <v>Total</v>
          </cell>
        </row>
        <row r="1584">
          <cell r="B1584" t="str">
            <v>73764/004</v>
          </cell>
          <cell r="D1584">
            <v>0.92472542191267071</v>
          </cell>
          <cell r="E1584">
            <v>34.520000000000003</v>
          </cell>
          <cell r="F1584">
            <v>7.5274578087329222E-2</v>
          </cell>
          <cell r="G1584">
            <v>2.81</v>
          </cell>
          <cell r="H1584">
            <v>37.330000000000005</v>
          </cell>
        </row>
        <row r="1585">
          <cell r="B1585" t="str">
            <v>Tipo do Item</v>
          </cell>
          <cell r="C1585" t="str">
            <v>Código</v>
          </cell>
          <cell r="D1585" t="str">
            <v>Descrição Básica</v>
          </cell>
          <cell r="E1585" t="str">
            <v>Unidade</v>
          </cell>
          <cell r="F1585" t="str">
            <v>Coeficiente</v>
          </cell>
          <cell r="G1585" t="str">
            <v>Custo Unitário</v>
          </cell>
          <cell r="H1585" t="str">
            <v>Total</v>
          </cell>
        </row>
        <row r="1586">
          <cell r="B1586" t="str">
            <v>I</v>
          </cell>
          <cell r="C1586">
            <v>367</v>
          </cell>
          <cell r="D1586" t="str">
            <v>AREIA GROSSA</v>
          </cell>
          <cell r="E1586" t="str">
            <v>M3</v>
          </cell>
          <cell r="F1586">
            <v>0.06</v>
          </cell>
          <cell r="G1586">
            <v>33.78</v>
          </cell>
          <cell r="H1586">
            <v>2.0299999999999998</v>
          </cell>
        </row>
        <row r="1587">
          <cell r="B1587" t="str">
            <v>I</v>
          </cell>
          <cell r="C1587">
            <v>4759</v>
          </cell>
          <cell r="D1587" t="str">
            <v>CALCETEIRO (QUE TRABALHA C/PAVIMENTACAO DE BLOKRET)</v>
          </cell>
          <cell r="E1587" t="str">
            <v>H</v>
          </cell>
          <cell r="F1587">
            <v>0.16</v>
          </cell>
          <cell r="G1587">
            <v>6.5</v>
          </cell>
          <cell r="H1587">
            <v>1.04</v>
          </cell>
        </row>
        <row r="1588">
          <cell r="B1588" t="str">
            <v>I</v>
          </cell>
          <cell r="C1588">
            <v>6111</v>
          </cell>
          <cell r="D1588" t="str">
            <v>SERVENTE</v>
          </cell>
          <cell r="E1588" t="str">
            <v>H</v>
          </cell>
          <cell r="F1588">
            <v>0.32</v>
          </cell>
          <cell r="G1588">
            <v>5.54</v>
          </cell>
          <cell r="H1588">
            <v>1.77</v>
          </cell>
        </row>
        <row r="1589">
          <cell r="B1589" t="str">
            <v>I</v>
          </cell>
          <cell r="C1589">
            <v>691</v>
          </cell>
          <cell r="D1589" t="str">
            <v>BLOCO SEXTAVADO EM CONCRETO P/ PAVIMENTAÇÃO DE 35 MPA, (TIPO BLOKRET) E = 6,5CM DE 30 X 30CM, DE ACORDO COM NBR 9780 / 9781</v>
          </cell>
          <cell r="E1589" t="str">
            <v>M2</v>
          </cell>
          <cell r="F1589">
            <v>1</v>
          </cell>
          <cell r="G1589">
            <v>32.15</v>
          </cell>
          <cell r="H1589">
            <v>32.15</v>
          </cell>
        </row>
        <row r="1590">
          <cell r="B1590" t="str">
            <v>I</v>
          </cell>
          <cell r="C1590">
            <v>1443</v>
          </cell>
          <cell r="D1590" t="str">
            <v>COMPACTADOR SOLOS C/ PLACA VIBRATÓRIA 135 A 156KG C/ MOTOR DIESEL / GASOLINA 4 A 6HP NÃO REVERSÍVEL TIPO DYNAPAC CM-13 OU EQUIV</v>
          </cell>
          <cell r="E1590" t="str">
            <v>H</v>
          </cell>
          <cell r="F1590">
            <v>0.11</v>
          </cell>
          <cell r="G1590">
            <v>3.06</v>
          </cell>
          <cell r="H1590">
            <v>0.34</v>
          </cell>
        </row>
        <row r="1593">
          <cell r="B1593" t="str">
            <v xml:space="preserve">ELETRODUTO DE PVC RIGIDO ROSCAVEL 25MM (1"), FORNECIMENTO E INSTALACAO
GRAMA BATATAIS EM PLACAS 
</v>
          </cell>
        </row>
        <row r="1594">
          <cell r="B1594" t="str">
            <v>M</v>
          </cell>
          <cell r="D1594" t="str">
            <v>Total Material</v>
          </cell>
          <cell r="F1594" t="str">
            <v>Total Mão de Obra</v>
          </cell>
          <cell r="H1594" t="str">
            <v>Total</v>
          </cell>
        </row>
        <row r="1595">
          <cell r="B1595" t="str">
            <v>74252/001</v>
          </cell>
          <cell r="D1595">
            <v>0.42997198879551812</v>
          </cell>
          <cell r="E1595">
            <v>3.07</v>
          </cell>
          <cell r="F1595">
            <v>0.57002801120448177</v>
          </cell>
          <cell r="G1595">
            <v>4.07</v>
          </cell>
          <cell r="H1595">
            <v>7.1400000000000006</v>
          </cell>
        </row>
        <row r="1596">
          <cell r="B1596" t="str">
            <v>Tipo do Item</v>
          </cell>
          <cell r="C1596" t="str">
            <v>Código</v>
          </cell>
          <cell r="D1596" t="str">
            <v>Descrição Básica</v>
          </cell>
          <cell r="E1596" t="str">
            <v>Unidade</v>
          </cell>
          <cell r="F1596" t="str">
            <v>Coeficiente</v>
          </cell>
          <cell r="G1596" t="str">
            <v>Custo Unitário</v>
          </cell>
          <cell r="H1596" t="str">
            <v>Total</v>
          </cell>
        </row>
        <row r="1597">
          <cell r="B1597" t="str">
            <v>I</v>
          </cell>
          <cell r="C1597">
            <v>2436</v>
          </cell>
          <cell r="D1597" t="str">
            <v>ELETRICISTA OU OFICIAL ELETRICISTA</v>
          </cell>
          <cell r="E1597" t="str">
            <v>H</v>
          </cell>
          <cell r="F1597">
            <v>0.3</v>
          </cell>
          <cell r="G1597">
            <v>7.5</v>
          </cell>
          <cell r="H1597">
            <v>2.25</v>
          </cell>
        </row>
        <row r="1598">
          <cell r="B1598" t="str">
            <v>I</v>
          </cell>
          <cell r="C1598">
            <v>6113</v>
          </cell>
          <cell r="D1598" t="str">
            <v>AJUDANTE DE ELETRICISTA</v>
          </cell>
          <cell r="E1598" t="str">
            <v>H</v>
          </cell>
          <cell r="F1598">
            <v>0.3</v>
          </cell>
          <cell r="G1598">
            <v>6.06</v>
          </cell>
          <cell r="H1598">
            <v>1.82</v>
          </cell>
        </row>
        <row r="1599">
          <cell r="B1599" t="str">
            <v>I</v>
          </cell>
          <cell r="C1599">
            <v>2685</v>
          </cell>
          <cell r="D1599" t="str">
            <v>ELETRODUTO PVC ROSCA S/LUVA 25MM - 1\"</v>
          </cell>
          <cell r="E1599" t="str">
            <v>M</v>
          </cell>
          <cell r="F1599">
            <v>1.1000000000000001</v>
          </cell>
          <cell r="G1599">
            <v>2.79</v>
          </cell>
          <cell r="H1599">
            <v>3.07</v>
          </cell>
        </row>
        <row r="1602">
          <cell r="B1602" t="str">
            <v>FECHADURA DE EMBUTIR COMPLETA, PARA PORTAS INTERNAS, PADRAO DE ACABAMENTO MEDIO</v>
          </cell>
        </row>
        <row r="1603">
          <cell r="B1603" t="str">
            <v>UD</v>
          </cell>
          <cell r="D1603" t="str">
            <v>Total Material</v>
          </cell>
          <cell r="F1603" t="str">
            <v>Total Mão de Obra</v>
          </cell>
          <cell r="H1603" t="str">
            <v>Total</v>
          </cell>
        </row>
        <row r="1604">
          <cell r="B1604" t="str">
            <v>74070/004</v>
          </cell>
          <cell r="D1604">
            <v>0.70642201834862384</v>
          </cell>
          <cell r="E1604">
            <v>48.51</v>
          </cell>
          <cell r="F1604">
            <v>0.29357798165137616</v>
          </cell>
          <cell r="G1604">
            <v>20.16</v>
          </cell>
          <cell r="H1604">
            <v>68.67</v>
          </cell>
        </row>
        <row r="1605">
          <cell r="B1605" t="str">
            <v>Tipo do Item</v>
          </cell>
          <cell r="C1605" t="str">
            <v>Código</v>
          </cell>
          <cell r="D1605" t="str">
            <v>Descrição Básica</v>
          </cell>
          <cell r="E1605" t="str">
            <v>Unidade</v>
          </cell>
          <cell r="F1605" t="str">
            <v>Coeficiente</v>
          </cell>
          <cell r="G1605" t="str">
            <v>Custo Unitário</v>
          </cell>
          <cell r="H1605" t="str">
            <v>Total</v>
          </cell>
        </row>
        <row r="1606">
          <cell r="B1606" t="str">
            <v>I</v>
          </cell>
          <cell r="C1606">
            <v>242</v>
          </cell>
          <cell r="D1606" t="str">
            <v>AJUDANTE ESPECIALIZADO</v>
          </cell>
          <cell r="E1606" t="str">
            <v>H</v>
          </cell>
          <cell r="F1606">
            <v>1.3</v>
          </cell>
          <cell r="G1606">
            <v>8.01</v>
          </cell>
          <cell r="H1606">
            <v>10.41</v>
          </cell>
        </row>
        <row r="1607">
          <cell r="B1607" t="str">
            <v>I</v>
          </cell>
          <cell r="C1607">
            <v>1214</v>
          </cell>
          <cell r="D1607" t="str">
            <v>CARPINTEIRO DE ESQUADRIA</v>
          </cell>
          <cell r="E1607" t="str">
            <v>H</v>
          </cell>
          <cell r="F1607">
            <v>1.3</v>
          </cell>
          <cell r="G1607">
            <v>7.5</v>
          </cell>
          <cell r="H1607">
            <v>9.75</v>
          </cell>
        </row>
        <row r="1608">
          <cell r="B1608" t="str">
            <v>I</v>
          </cell>
          <cell r="C1608">
            <v>3093</v>
          </cell>
          <cell r="D1608" t="str">
            <v>FECHADURA EMBUTIR TP GORGES (CHAVE GRANDE) P/PORTA INTERNA, COMPLETA - ACAB PADRAO MEDIO</v>
          </cell>
          <cell r="E1608" t="str">
            <v>CJ</v>
          </cell>
          <cell r="F1608">
            <v>1</v>
          </cell>
          <cell r="G1608">
            <v>48.51</v>
          </cell>
          <cell r="H1608">
            <v>48.51</v>
          </cell>
        </row>
        <row r="1611">
          <cell r="B1611" t="str">
            <v>MICTORIO SIFONADO DE LOUCA BRANCA E CONJUNTO PARA FIXACAO</v>
          </cell>
        </row>
        <row r="1612">
          <cell r="B1612" t="str">
            <v>UD</v>
          </cell>
          <cell r="D1612" t="str">
            <v>Total Material</v>
          </cell>
          <cell r="F1612" t="str">
            <v>Total Mão de Obra</v>
          </cell>
          <cell r="H1612" t="str">
            <v>Total</v>
          </cell>
        </row>
        <row r="1613">
          <cell r="B1613" t="str">
            <v>74234/001</v>
          </cell>
          <cell r="D1613">
            <v>0.78849391505122901</v>
          </cell>
          <cell r="E1613">
            <v>163.92000000000002</v>
          </cell>
          <cell r="F1613">
            <v>0.21150608494877096</v>
          </cell>
          <cell r="G1613">
            <v>43.97</v>
          </cell>
          <cell r="H1613">
            <v>207.89000000000001</v>
          </cell>
        </row>
        <row r="1614">
          <cell r="B1614" t="str">
            <v>Tipo do Item</v>
          </cell>
          <cell r="C1614" t="str">
            <v>Código</v>
          </cell>
          <cell r="D1614" t="str">
            <v>Descrição Básica</v>
          </cell>
          <cell r="E1614" t="str">
            <v>Unidade</v>
          </cell>
          <cell r="F1614" t="str">
            <v>Coeficiente</v>
          </cell>
          <cell r="G1614" t="str">
            <v>Custo Unitário</v>
          </cell>
          <cell r="H1614" t="str">
            <v>Total</v>
          </cell>
        </row>
        <row r="1615">
          <cell r="B1615" t="str">
            <v>I</v>
          </cell>
          <cell r="C1615">
            <v>2696</v>
          </cell>
          <cell r="D1615" t="str">
            <v>ENCANADOR OU BOMBEIRO HIDRAULICO</v>
          </cell>
          <cell r="E1615" t="str">
            <v>H</v>
          </cell>
          <cell r="F1615">
            <v>3.2</v>
          </cell>
          <cell r="G1615">
            <v>7.63</v>
          </cell>
          <cell r="H1615">
            <v>24.42</v>
          </cell>
        </row>
        <row r="1616">
          <cell r="B1616" t="str">
            <v>I</v>
          </cell>
          <cell r="C1616">
            <v>10432</v>
          </cell>
          <cell r="D1616" t="str">
            <v>MICTORIO SIFONADO LOUCA BRANCA C/PERTENCES</v>
          </cell>
          <cell r="E1616" t="str">
            <v>UN</v>
          </cell>
          <cell r="F1616">
            <v>1</v>
          </cell>
          <cell r="G1616">
            <v>144.22</v>
          </cell>
          <cell r="H1616">
            <v>144.22</v>
          </cell>
        </row>
        <row r="1617">
          <cell r="B1617" t="str">
            <v>I</v>
          </cell>
          <cell r="C1617">
            <v>6116</v>
          </cell>
          <cell r="D1617" t="str">
            <v>AJUDANTE DE ENCANADOR</v>
          </cell>
          <cell r="E1617" t="str">
            <v>H</v>
          </cell>
          <cell r="F1617">
            <v>3.2</v>
          </cell>
          <cell r="G1617">
            <v>6.11</v>
          </cell>
          <cell r="H1617">
            <v>19.55</v>
          </cell>
        </row>
        <row r="1618">
          <cell r="B1618" t="str">
            <v>I</v>
          </cell>
          <cell r="C1618">
            <v>4351</v>
          </cell>
          <cell r="D1618" t="str">
            <v>PARAFUSO NIQUELADO P/ FIXAR PECA SANITARIA - INCL PORCA CEGA, ARRUELA E BUCHA DE NYLON S-8</v>
          </cell>
          <cell r="E1618" t="str">
            <v>UN</v>
          </cell>
          <cell r="F1618">
            <v>2</v>
          </cell>
          <cell r="G1618">
            <v>1.1499999999999999</v>
          </cell>
          <cell r="H1618">
            <v>2.2999999999999998</v>
          </cell>
        </row>
        <row r="1619">
          <cell r="B1619" t="str">
            <v>I</v>
          </cell>
          <cell r="C1619">
            <v>11683</v>
          </cell>
          <cell r="D1619" t="str">
            <v>ENGATE OU RABICHO FLEXIVEL EM METAL CROMADO 1/2\" x 30CM</v>
          </cell>
          <cell r="E1619" t="str">
            <v>UN</v>
          </cell>
          <cell r="F1619">
            <v>1</v>
          </cell>
          <cell r="G1619">
            <v>17.399999999999999</v>
          </cell>
          <cell r="H1619">
            <v>17.399999999999999</v>
          </cell>
        </row>
        <row r="1621">
          <cell r="B1621" t="str">
            <v>REGISTRO GAVETA 3/4" COM CANOPLA ACABAMENTO CROMADO SIMPLES - FORNECIMENTO E INSTALAÇÃO</v>
          </cell>
        </row>
        <row r="1622">
          <cell r="B1622" t="str">
            <v>UD</v>
          </cell>
          <cell r="D1622" t="str">
            <v>Total Material</v>
          </cell>
          <cell r="F1622" t="str">
            <v>Total Mão de Obra</v>
          </cell>
          <cell r="H1622" t="str">
            <v>Total</v>
          </cell>
        </row>
        <row r="1623">
          <cell r="B1623" t="str">
            <v>74176/001</v>
          </cell>
          <cell r="D1623">
            <v>0.7847418443359877</v>
          </cell>
          <cell r="E1623">
            <v>30.55</v>
          </cell>
          <cell r="F1623">
            <v>0.21525815566401235</v>
          </cell>
          <cell r="G1623">
            <v>8.3800000000000008</v>
          </cell>
          <cell r="H1623">
            <v>38.93</v>
          </cell>
        </row>
        <row r="1624">
          <cell r="B1624" t="str">
            <v>Tipo do Item</v>
          </cell>
          <cell r="C1624" t="str">
            <v>Código</v>
          </cell>
          <cell r="D1624" t="str">
            <v>Descrição Básica</v>
          </cell>
          <cell r="E1624" t="str">
            <v>Unidade</v>
          </cell>
          <cell r="F1624" t="str">
            <v>Coeficiente</v>
          </cell>
          <cell r="G1624" t="str">
            <v>Custo Unitário</v>
          </cell>
          <cell r="H1624" t="str">
            <v>Total</v>
          </cell>
        </row>
        <row r="1625">
          <cell r="B1625" t="str">
            <v>I</v>
          </cell>
          <cell r="C1625">
            <v>2696</v>
          </cell>
          <cell r="D1625" t="str">
            <v>ENCANADOR OU BOMBEIRO HIDRAULICO</v>
          </cell>
          <cell r="E1625" t="str">
            <v>H</v>
          </cell>
          <cell r="F1625">
            <v>0.61</v>
          </cell>
          <cell r="G1625">
            <v>7.63</v>
          </cell>
          <cell r="H1625">
            <v>4.6500000000000004</v>
          </cell>
        </row>
        <row r="1626">
          <cell r="B1626" t="str">
            <v>I</v>
          </cell>
          <cell r="C1626">
            <v>3146</v>
          </cell>
          <cell r="D1626" t="str">
            <v>FITA VEDA ROSCA EM ROLOS 18MMX10M</v>
          </cell>
          <cell r="E1626" t="str">
            <v>UN</v>
          </cell>
          <cell r="F1626">
            <v>9.4E-2</v>
          </cell>
          <cell r="G1626">
            <v>1.79</v>
          </cell>
          <cell r="H1626">
            <v>0.17</v>
          </cell>
        </row>
        <row r="1627">
          <cell r="B1627" t="str">
            <v>I</v>
          </cell>
          <cell r="C1627">
            <v>6116</v>
          </cell>
          <cell r="D1627" t="str">
            <v>AJUDANTE DE ENCANADOR</v>
          </cell>
          <cell r="E1627" t="str">
            <v>H</v>
          </cell>
          <cell r="F1627">
            <v>0.61</v>
          </cell>
          <cell r="G1627">
            <v>6.11</v>
          </cell>
          <cell r="H1627">
            <v>3.73</v>
          </cell>
        </row>
        <row r="1628">
          <cell r="B1628" t="str">
            <v>I</v>
          </cell>
          <cell r="C1628">
            <v>6005</v>
          </cell>
          <cell r="D1628" t="str">
            <v>REGISTRO GAVETA 3/4\" REF 1509-C - C/ CANOPLA ACAB CROMADO SIMPLES</v>
          </cell>
          <cell r="E1628" t="str">
            <v>UN</v>
          </cell>
          <cell r="F1628">
            <v>1</v>
          </cell>
          <cell r="G1628">
            <v>30.38</v>
          </cell>
          <cell r="H1628">
            <v>30.38</v>
          </cell>
        </row>
        <row r="1630">
          <cell r="B1630" t="str">
            <v>REGISTRO GAVETA 1" COM CANOPLA ACABAMENTO CROMADO SIMPLES - FORNECIMENTO E INSTALAÇÃO</v>
          </cell>
        </row>
        <row r="1631">
          <cell r="B1631" t="str">
            <v>UD</v>
          </cell>
          <cell r="D1631" t="str">
            <v>Total Material</v>
          </cell>
          <cell r="F1631" t="str">
            <v>Total Mão de Obra</v>
          </cell>
          <cell r="H1631" t="str">
            <v>Total</v>
          </cell>
        </row>
        <row r="1632">
          <cell r="B1632" t="str">
            <v>74175/001</v>
          </cell>
          <cell r="D1632">
            <v>0.8134876474515913</v>
          </cell>
          <cell r="E1632">
            <v>36.550000000000004</v>
          </cell>
          <cell r="F1632">
            <v>0.18651235254840862</v>
          </cell>
          <cell r="G1632">
            <v>8.3800000000000008</v>
          </cell>
          <cell r="H1632">
            <v>44.930000000000007</v>
          </cell>
        </row>
        <row r="1633">
          <cell r="B1633" t="str">
            <v>Tipo do Item</v>
          </cell>
          <cell r="C1633" t="str">
            <v>Código</v>
          </cell>
          <cell r="D1633" t="str">
            <v>Descrição Básica</v>
          </cell>
          <cell r="E1633" t="str">
            <v>Unidade</v>
          </cell>
          <cell r="F1633" t="str">
            <v>Coeficiente</v>
          </cell>
          <cell r="G1633" t="str">
            <v>Custo Unitário</v>
          </cell>
          <cell r="H1633" t="str">
            <v>Total</v>
          </cell>
        </row>
        <row r="1634">
          <cell r="B1634" t="str">
            <v>I</v>
          </cell>
          <cell r="C1634">
            <v>2696</v>
          </cell>
          <cell r="D1634" t="str">
            <v>ENCANADOR OU BOMBEIRO HIDRAULICO</v>
          </cell>
          <cell r="E1634" t="str">
            <v>H</v>
          </cell>
          <cell r="F1634">
            <v>0.61</v>
          </cell>
          <cell r="G1634">
            <v>7.63</v>
          </cell>
          <cell r="H1634">
            <v>4.6500000000000004</v>
          </cell>
        </row>
        <row r="1635">
          <cell r="B1635" t="str">
            <v>I</v>
          </cell>
          <cell r="C1635">
            <v>3146</v>
          </cell>
          <cell r="D1635" t="str">
            <v>FITA VEDA ROSCA EM ROLOS 18MMX10M</v>
          </cell>
          <cell r="E1635" t="str">
            <v>UN</v>
          </cell>
          <cell r="F1635">
            <v>0.12</v>
          </cell>
          <cell r="G1635">
            <v>1.79</v>
          </cell>
          <cell r="H1635">
            <v>0.21</v>
          </cell>
        </row>
        <row r="1636">
          <cell r="B1636" t="str">
            <v>I</v>
          </cell>
          <cell r="C1636">
            <v>6116</v>
          </cell>
          <cell r="D1636" t="str">
            <v>AJUDANTE DE ENCANADOR</v>
          </cell>
          <cell r="E1636" t="str">
            <v>H</v>
          </cell>
          <cell r="F1636">
            <v>0.61</v>
          </cell>
          <cell r="G1636">
            <v>6.11</v>
          </cell>
          <cell r="H1636">
            <v>3.73</v>
          </cell>
        </row>
        <row r="1637">
          <cell r="B1637" t="str">
            <v>I</v>
          </cell>
          <cell r="C1637">
            <v>6013</v>
          </cell>
          <cell r="D1637" t="str">
            <v>REGISTRO GAVETA 1\" REF 1509-C - C/ CANOPLA ACAB CROMADO SIMPLES</v>
          </cell>
          <cell r="E1637" t="str">
            <v>UN</v>
          </cell>
          <cell r="F1637">
            <v>1</v>
          </cell>
          <cell r="G1637">
            <v>36.340000000000003</v>
          </cell>
          <cell r="H1637">
            <v>36.340000000000003</v>
          </cell>
        </row>
        <row r="1639">
          <cell r="B1639" t="str">
            <v>REGISTRO GAVETA BRUTO 2" - FORNECIMENTO E INSTALAÇÃO</v>
          </cell>
        </row>
        <row r="1640">
          <cell r="B1640" t="str">
            <v>UD</v>
          </cell>
          <cell r="D1640" t="str">
            <v>Total Material</v>
          </cell>
          <cell r="F1640" t="str">
            <v>Total Mão de Obra</v>
          </cell>
          <cell r="H1640" t="str">
            <v>Total</v>
          </cell>
        </row>
        <row r="1641">
          <cell r="B1641" t="str">
            <v>74181/001</v>
          </cell>
          <cell r="D1641">
            <v>0.8033670033670034</v>
          </cell>
          <cell r="E1641">
            <v>47.72</v>
          </cell>
          <cell r="F1641">
            <v>0.19663299663299663</v>
          </cell>
          <cell r="G1641">
            <v>11.68</v>
          </cell>
          <cell r="H1641">
            <v>59.4</v>
          </cell>
        </row>
        <row r="1642">
          <cell r="B1642" t="str">
            <v>Tipo do Item</v>
          </cell>
          <cell r="C1642" t="str">
            <v>Código</v>
          </cell>
          <cell r="D1642" t="str">
            <v>Descrição Básica</v>
          </cell>
          <cell r="E1642" t="str">
            <v>Unidade</v>
          </cell>
          <cell r="F1642" t="str">
            <v>Coeficiente</v>
          </cell>
          <cell r="G1642" t="str">
            <v>Custo Unitário</v>
          </cell>
          <cell r="H1642" t="str">
            <v>Total</v>
          </cell>
        </row>
        <row r="1643">
          <cell r="B1643" t="str">
            <v>I</v>
          </cell>
          <cell r="C1643">
            <v>2696</v>
          </cell>
          <cell r="D1643" t="str">
            <v>ENCANADOR OU BOMBEIRO HIDRAULICO</v>
          </cell>
          <cell r="E1643" t="str">
            <v>H</v>
          </cell>
          <cell r="F1643">
            <v>0.85</v>
          </cell>
          <cell r="G1643">
            <v>7.63</v>
          </cell>
          <cell r="H1643">
            <v>6.49</v>
          </cell>
        </row>
        <row r="1644">
          <cell r="B1644" t="str">
            <v>I</v>
          </cell>
          <cell r="C1644">
            <v>3146</v>
          </cell>
          <cell r="D1644" t="str">
            <v>FITA VEDA ROSCA EM ROLOS 18MMX10M</v>
          </cell>
          <cell r="E1644" t="str">
            <v>UN</v>
          </cell>
          <cell r="F1644">
            <v>0.22600000000000001</v>
          </cell>
          <cell r="G1644">
            <v>1.79</v>
          </cell>
          <cell r="H1644">
            <v>0.4</v>
          </cell>
        </row>
        <row r="1645">
          <cell r="B1645" t="str">
            <v>I</v>
          </cell>
          <cell r="C1645">
            <v>6116</v>
          </cell>
          <cell r="D1645" t="str">
            <v>AJUDANTE DE ENCANADOR</v>
          </cell>
          <cell r="E1645" t="str">
            <v>H</v>
          </cell>
          <cell r="F1645">
            <v>0.85</v>
          </cell>
          <cell r="G1645">
            <v>6.11</v>
          </cell>
          <cell r="H1645">
            <v>5.19</v>
          </cell>
        </row>
        <row r="1646">
          <cell r="B1646" t="str">
            <v>I</v>
          </cell>
          <cell r="C1646">
            <v>6028</v>
          </cell>
          <cell r="D1646" t="str">
            <v>REGISTRO GAVETA 2\" BRUTO LATAO REF 1502-B</v>
          </cell>
          <cell r="E1646" t="str">
            <v>UN</v>
          </cell>
          <cell r="F1646">
            <v>1</v>
          </cell>
          <cell r="G1646">
            <v>47.32</v>
          </cell>
          <cell r="H1646">
            <v>47.32</v>
          </cell>
        </row>
        <row r="1648">
          <cell r="B1648" t="str">
            <v>REGISTRO GAVETA BRUTO 1" - FORNECIMENTO E INSTALAÇÃO</v>
          </cell>
        </row>
        <row r="1649">
          <cell r="B1649" t="str">
            <v>UD</v>
          </cell>
          <cell r="D1649" t="str">
            <v>Total Material</v>
          </cell>
          <cell r="F1649" t="str">
            <v>Total Mão de Obra</v>
          </cell>
          <cell r="H1649" t="str">
            <v>Total</v>
          </cell>
        </row>
        <row r="1650">
          <cell r="B1650" t="str">
            <v>74184/001</v>
          </cell>
          <cell r="D1650">
            <v>0.71516314779270629</v>
          </cell>
          <cell r="E1650">
            <v>18.630000000000003</v>
          </cell>
          <cell r="F1650">
            <v>0.2848368522072936</v>
          </cell>
          <cell r="G1650">
            <v>7.42</v>
          </cell>
          <cell r="H1650">
            <v>26.050000000000004</v>
          </cell>
        </row>
        <row r="1651">
          <cell r="B1651" t="str">
            <v>Tipo do Item</v>
          </cell>
          <cell r="C1651" t="str">
            <v>Código</v>
          </cell>
          <cell r="D1651" t="str">
            <v>Descrição Básica</v>
          </cell>
          <cell r="E1651" t="str">
            <v>Unidade</v>
          </cell>
          <cell r="F1651" t="str">
            <v>Coeficiente</v>
          </cell>
          <cell r="G1651" t="str">
            <v>Custo Unitário</v>
          </cell>
          <cell r="H1651" t="str">
            <v>Total</v>
          </cell>
        </row>
        <row r="1652">
          <cell r="B1652" t="str">
            <v>I</v>
          </cell>
          <cell r="C1652">
            <v>2696</v>
          </cell>
          <cell r="D1652" t="str">
            <v>ENCANADOR OU BOMBEIRO HIDRAULICO</v>
          </cell>
          <cell r="E1652" t="str">
            <v>H</v>
          </cell>
          <cell r="F1652">
            <v>0.54</v>
          </cell>
          <cell r="G1652">
            <v>7.63</v>
          </cell>
          <cell r="H1652">
            <v>4.12</v>
          </cell>
        </row>
        <row r="1653">
          <cell r="B1653" t="str">
            <v>I</v>
          </cell>
          <cell r="C1653">
            <v>3146</v>
          </cell>
          <cell r="D1653" t="str">
            <v>FITA VEDA ROSCA EM ROLOS 18MMX10M</v>
          </cell>
          <cell r="E1653" t="str">
            <v>UN</v>
          </cell>
          <cell r="F1653">
            <v>0.12</v>
          </cell>
          <cell r="G1653">
            <v>1.79</v>
          </cell>
          <cell r="H1653">
            <v>0.21</v>
          </cell>
        </row>
        <row r="1654">
          <cell r="B1654" t="str">
            <v>I</v>
          </cell>
          <cell r="C1654">
            <v>6116</v>
          </cell>
          <cell r="D1654" t="str">
            <v>AJUDANTE DE ENCANADOR</v>
          </cell>
          <cell r="E1654" t="str">
            <v>H</v>
          </cell>
          <cell r="F1654">
            <v>0.54</v>
          </cell>
          <cell r="G1654">
            <v>6.11</v>
          </cell>
          <cell r="H1654">
            <v>3.3</v>
          </cell>
        </row>
        <row r="1655">
          <cell r="B1655" t="str">
            <v>I</v>
          </cell>
          <cell r="C1655">
            <v>6019</v>
          </cell>
          <cell r="D1655" t="str">
            <v>REGISTRO GAVETA 1\" BRUTO LATAO REF 1502-B</v>
          </cell>
          <cell r="E1655" t="str">
            <v>UN</v>
          </cell>
          <cell r="F1655">
            <v>1</v>
          </cell>
          <cell r="G1655">
            <v>18.420000000000002</v>
          </cell>
          <cell r="H1655">
            <v>18.420000000000002</v>
          </cell>
        </row>
        <row r="1657">
          <cell r="B1657" t="str">
            <v>REGISTRO PRESSÃO 3/4" COM CANOPLA ACABAMENTO CROMADO SIMPLES - FORNECIMENTO E INSTALAÇÃO</v>
          </cell>
        </row>
        <row r="1658">
          <cell r="B1658" t="str">
            <v>UD</v>
          </cell>
          <cell r="D1658" t="str">
            <v>Total Material</v>
          </cell>
          <cell r="F1658" t="str">
            <v>Total Mão de Obra</v>
          </cell>
          <cell r="H1658" t="str">
            <v>Total</v>
          </cell>
        </row>
        <row r="1659">
          <cell r="B1659" t="str">
            <v>73975/001</v>
          </cell>
          <cell r="D1659">
            <v>0.77021168069370061</v>
          </cell>
          <cell r="E1659">
            <v>30.200000000000003</v>
          </cell>
          <cell r="F1659">
            <v>0.22978831930629939</v>
          </cell>
          <cell r="G1659">
            <v>9.01</v>
          </cell>
          <cell r="H1659">
            <v>39.21</v>
          </cell>
        </row>
        <row r="1660">
          <cell r="B1660" t="str">
            <v>Tipo do Item</v>
          </cell>
          <cell r="C1660" t="str">
            <v>Código</v>
          </cell>
          <cell r="D1660" t="str">
            <v>Descrição Básica</v>
          </cell>
          <cell r="E1660" t="str">
            <v>Unidade</v>
          </cell>
          <cell r="F1660" t="str">
            <v>Coeficiente</v>
          </cell>
          <cell r="G1660" t="str">
            <v>Custo Unitário</v>
          </cell>
          <cell r="H1660" t="str">
            <v>Total</v>
          </cell>
        </row>
        <row r="1661">
          <cell r="B1661" t="str">
            <v>I</v>
          </cell>
          <cell r="C1661">
            <v>13</v>
          </cell>
          <cell r="D1661" t="str">
            <v>ESTOPA</v>
          </cell>
          <cell r="E1661" t="str">
            <v>KG</v>
          </cell>
          <cell r="F1661">
            <v>0.01</v>
          </cell>
          <cell r="G1661">
            <v>4.54</v>
          </cell>
          <cell r="H1661">
            <v>0.05</v>
          </cell>
        </row>
        <row r="1662">
          <cell r="B1662" t="str">
            <v>I</v>
          </cell>
          <cell r="C1662">
            <v>7307</v>
          </cell>
          <cell r="D1662" t="str">
            <v>FUNDO ANTICORROSIVO TIPO ZARCAO OU EQUIV</v>
          </cell>
          <cell r="E1662" t="str">
            <v>L</v>
          </cell>
          <cell r="F1662">
            <v>0.01</v>
          </cell>
          <cell r="G1662">
            <v>13.83</v>
          </cell>
          <cell r="H1662">
            <v>0.14000000000000001</v>
          </cell>
        </row>
        <row r="1663">
          <cell r="B1663" t="str">
            <v>I</v>
          </cell>
          <cell r="C1663">
            <v>6116</v>
          </cell>
          <cell r="D1663" t="str">
            <v>AJUDANTE DE ENCANADOR</v>
          </cell>
          <cell r="E1663" t="str">
            <v>H</v>
          </cell>
          <cell r="F1663">
            <v>0.6</v>
          </cell>
          <cell r="G1663">
            <v>6.11</v>
          </cell>
          <cell r="H1663">
            <v>3.67</v>
          </cell>
        </row>
        <row r="1664">
          <cell r="B1664" t="str">
            <v>I</v>
          </cell>
          <cell r="C1664">
            <v>6024</v>
          </cell>
          <cell r="D1664" t="str">
            <v>REGISTRO PRESSAO 3/4\" REF 1416 - C/ CANOPLA ACAB CROMADO SIMPLES</v>
          </cell>
          <cell r="E1664" t="str">
            <v>UN</v>
          </cell>
          <cell r="F1664">
            <v>1</v>
          </cell>
          <cell r="G1664">
            <v>30.01</v>
          </cell>
          <cell r="H1664">
            <v>30.01</v>
          </cell>
        </row>
        <row r="1665">
          <cell r="B1665" t="str">
            <v>I</v>
          </cell>
          <cell r="C1665">
            <v>2696</v>
          </cell>
          <cell r="D1665" t="str">
            <v>ENCANADOR OU BOMBEIRO HIDRAULICO</v>
          </cell>
          <cell r="E1665" t="str">
            <v>H</v>
          </cell>
          <cell r="F1665">
            <v>0.7</v>
          </cell>
          <cell r="G1665">
            <v>7.63</v>
          </cell>
          <cell r="H1665">
            <v>5.34</v>
          </cell>
        </row>
        <row r="1667">
          <cell r="B1667" t="str">
            <v>PASTILHA CERAMICA ESMALTADA QUADRADA 1", FIXADA COM NATA DE CIMENTO, REJUNTAMENTO COM CIMENTO BRANCO, INCLUSO LIMPEZA</v>
          </cell>
        </row>
        <row r="1668">
          <cell r="B1668" t="str">
            <v>UD</v>
          </cell>
          <cell r="D1668" t="str">
            <v>Total Material</v>
          </cell>
          <cell r="F1668" t="str">
            <v>Total Mão de Obra</v>
          </cell>
          <cell r="H1668" t="str">
            <v>Total</v>
          </cell>
        </row>
        <row r="1669">
          <cell r="B1669">
            <v>73667</v>
          </cell>
          <cell r="D1669">
            <v>0.7034958998705223</v>
          </cell>
          <cell r="E1669">
            <v>48.9</v>
          </cell>
          <cell r="F1669">
            <v>0.29650410012947781</v>
          </cell>
          <cell r="G1669">
            <v>20.61</v>
          </cell>
          <cell r="H1669">
            <v>69.509999999999991</v>
          </cell>
        </row>
        <row r="1670">
          <cell r="B1670" t="str">
            <v>Tipo do Item</v>
          </cell>
          <cell r="C1670" t="str">
            <v>Código</v>
          </cell>
          <cell r="D1670" t="str">
            <v>Descrição Básica</v>
          </cell>
          <cell r="E1670" t="str">
            <v>Unidade</v>
          </cell>
          <cell r="F1670" t="str">
            <v>Coeficiente</v>
          </cell>
          <cell r="G1670" t="str">
            <v>Custo Unitário</v>
          </cell>
          <cell r="H1670" t="str">
            <v>Total</v>
          </cell>
        </row>
        <row r="1671">
          <cell r="B1671" t="str">
            <v>I</v>
          </cell>
          <cell r="C1671">
            <v>3</v>
          </cell>
          <cell r="D1671" t="str">
            <v>ACIDO MURIATICO (SOLUCAO ACIDA)</v>
          </cell>
          <cell r="E1671" t="str">
            <v>L</v>
          </cell>
          <cell r="F1671">
            <v>0.1</v>
          </cell>
          <cell r="G1671">
            <v>2.67</v>
          </cell>
          <cell r="H1671">
            <v>0.27</v>
          </cell>
        </row>
        <row r="1672">
          <cell r="B1672" t="str">
            <v>I</v>
          </cell>
          <cell r="C1672">
            <v>1379</v>
          </cell>
          <cell r="D1672" t="str">
            <v>CIMENTO PORTLAND COMUM CP I- 32</v>
          </cell>
          <cell r="E1672" t="str">
            <v>KG</v>
          </cell>
          <cell r="F1672">
            <v>4.5</v>
          </cell>
          <cell r="G1672">
            <v>0.46</v>
          </cell>
          <cell r="H1672">
            <v>2.0699999999999998</v>
          </cell>
        </row>
        <row r="1673">
          <cell r="B1673" t="str">
            <v>I</v>
          </cell>
          <cell r="C1673">
            <v>7</v>
          </cell>
          <cell r="D1673" t="str">
            <v>SODA CAUSTICA</v>
          </cell>
          <cell r="E1673" t="str">
            <v>KG</v>
          </cell>
          <cell r="F1673">
            <v>0.05</v>
          </cell>
          <cell r="G1673">
            <v>3.56</v>
          </cell>
          <cell r="H1673">
            <v>0.18</v>
          </cell>
        </row>
        <row r="1674">
          <cell r="B1674" t="str">
            <v>I</v>
          </cell>
          <cell r="C1674">
            <v>6111</v>
          </cell>
          <cell r="D1674" t="str">
            <v>SERVENTE</v>
          </cell>
          <cell r="E1674" t="str">
            <v>H</v>
          </cell>
          <cell r="F1674">
            <v>1.69</v>
          </cell>
          <cell r="G1674">
            <v>5.54</v>
          </cell>
          <cell r="H1674">
            <v>9.36</v>
          </cell>
        </row>
        <row r="1675">
          <cell r="B1675" t="str">
            <v>I</v>
          </cell>
          <cell r="C1675">
            <v>4750</v>
          </cell>
          <cell r="D1675" t="str">
            <v>PEDREIRO</v>
          </cell>
          <cell r="E1675" t="str">
            <v>H</v>
          </cell>
          <cell r="F1675">
            <v>1.5</v>
          </cell>
          <cell r="G1675">
            <v>7.5</v>
          </cell>
          <cell r="H1675">
            <v>11.25</v>
          </cell>
        </row>
        <row r="1676">
          <cell r="B1676" t="str">
            <v>I</v>
          </cell>
          <cell r="C1676">
            <v>4396</v>
          </cell>
          <cell r="D1676" t="str">
            <v>PASTILHA CERAMICA ESMALTADA QUADRADA 1\"</v>
          </cell>
          <cell r="E1676" t="str">
            <v>M2</v>
          </cell>
          <cell r="F1676">
            <v>1.05</v>
          </cell>
          <cell r="G1676">
            <v>42.73</v>
          </cell>
          <cell r="H1676">
            <v>44.87</v>
          </cell>
        </row>
        <row r="1677">
          <cell r="B1677" t="str">
            <v>I</v>
          </cell>
          <cell r="C1677">
            <v>1380</v>
          </cell>
          <cell r="D1677" t="str">
            <v>CIMENTO BRANCO</v>
          </cell>
          <cell r="E1677" t="str">
            <v>KG</v>
          </cell>
          <cell r="F1677">
            <v>1</v>
          </cell>
          <cell r="G1677">
            <v>1.51</v>
          </cell>
          <cell r="H1677">
            <v>1.51</v>
          </cell>
        </row>
        <row r="1680">
          <cell r="B1680" t="str">
            <v>GRADE EM MADEIRA PARA PROTECAO DE MUDAS DE ARVORES</v>
          </cell>
        </row>
        <row r="1681">
          <cell r="B1681" t="str">
            <v>UD</v>
          </cell>
          <cell r="D1681" t="str">
            <v>Total Material</v>
          </cell>
          <cell r="F1681" t="str">
            <v>Total Mão de Obra</v>
          </cell>
          <cell r="H1681" t="str">
            <v>Total</v>
          </cell>
        </row>
        <row r="1682">
          <cell r="B1682" t="str">
            <v>73788/002</v>
          </cell>
          <cell r="D1682">
            <v>0.74235657849536241</v>
          </cell>
          <cell r="E1682">
            <v>43.22</v>
          </cell>
          <cell r="F1682">
            <v>0.25764342150463759</v>
          </cell>
          <cell r="G1682">
            <v>15</v>
          </cell>
          <cell r="H1682">
            <v>58.22</v>
          </cell>
        </row>
        <row r="1683">
          <cell r="B1683" t="str">
            <v>Tipo do Item</v>
          </cell>
          <cell r="C1683" t="str">
            <v>Código</v>
          </cell>
          <cell r="D1683" t="str">
            <v>Descrição Básica</v>
          </cell>
          <cell r="E1683" t="str">
            <v>Unidade</v>
          </cell>
          <cell r="F1683" t="str">
            <v>Coeficiente</v>
          </cell>
          <cell r="G1683" t="str">
            <v>Custo Unitário</v>
          </cell>
          <cell r="H1683" t="str">
            <v>Total</v>
          </cell>
        </row>
        <row r="1684">
          <cell r="B1684" t="str">
            <v>I</v>
          </cell>
          <cell r="C1684">
            <v>1214</v>
          </cell>
          <cell r="D1684" t="str">
            <v>CARPINTEIRO DE ESQUADRIA</v>
          </cell>
          <cell r="E1684" t="str">
            <v>H</v>
          </cell>
          <cell r="F1684">
            <v>2</v>
          </cell>
          <cell r="G1684">
            <v>7.5</v>
          </cell>
          <cell r="H1684">
            <v>15</v>
          </cell>
        </row>
        <row r="1685">
          <cell r="B1685" t="str">
            <v>I</v>
          </cell>
          <cell r="C1685">
            <v>4505</v>
          </cell>
          <cell r="D1685" t="str">
            <v>PECA DE MADEIRA 3A/4A QUALIDADE 1 X 7CM NAO APARELHADA</v>
          </cell>
          <cell r="E1685" t="str">
            <v>M</v>
          </cell>
          <cell r="F1685">
            <v>23</v>
          </cell>
          <cell r="G1685">
            <v>1.51</v>
          </cell>
          <cell r="H1685">
            <v>34.729999999999997</v>
          </cell>
        </row>
        <row r="1686">
          <cell r="B1686" t="str">
            <v>I</v>
          </cell>
          <cell r="C1686">
            <v>4513</v>
          </cell>
          <cell r="D1686" t="str">
            <v>PECA DE MADEIRA (PINHO) 3A/4A QUALIDADE 5 X 5CM</v>
          </cell>
          <cell r="E1686" t="str">
            <v>M</v>
          </cell>
          <cell r="F1686">
            <v>7.82</v>
          </cell>
          <cell r="G1686">
            <v>0.81</v>
          </cell>
          <cell r="H1686">
            <v>6.33</v>
          </cell>
        </row>
        <row r="1687">
          <cell r="B1687" t="str">
            <v>I</v>
          </cell>
          <cell r="C1687">
            <v>20247</v>
          </cell>
          <cell r="D1687" t="str">
            <v>PREGO DE ACO 15 X 15 C/ CABECA</v>
          </cell>
          <cell r="E1687" t="str">
            <v>KG</v>
          </cell>
          <cell r="F1687">
            <v>0.3</v>
          </cell>
          <cell r="G1687">
            <v>7.21</v>
          </cell>
          <cell r="H1687">
            <v>2.16</v>
          </cell>
        </row>
        <row r="1690">
          <cell r="B1690" t="str">
            <v>PISO EM CONCRETO PARA QUADRAS POLIESPORTIVAS, CONCRETO PREPARO MECANICO 20MPA, ESPESSURA 7CM, INCLUSO POLIMENTO E JUNTAS EM POLIURETANO 2X2M</v>
          </cell>
        </row>
        <row r="1691">
          <cell r="B1691" t="str">
            <v>M</v>
          </cell>
          <cell r="D1691" t="str">
            <v>Total Material</v>
          </cell>
          <cell r="F1691" t="str">
            <v>Total Mão de Obra</v>
          </cell>
          <cell r="H1691" t="str">
            <v>Total</v>
          </cell>
        </row>
        <row r="1692">
          <cell r="B1692">
            <v>72182</v>
          </cell>
          <cell r="D1692">
            <v>0.49178214631002254</v>
          </cell>
          <cell r="E1692">
            <v>15.259999999999998</v>
          </cell>
          <cell r="F1692">
            <v>0.50821785368997752</v>
          </cell>
          <cell r="G1692">
            <v>15.77</v>
          </cell>
          <cell r="H1692">
            <v>31.029999999999998</v>
          </cell>
        </row>
        <row r="1693">
          <cell r="B1693" t="str">
            <v>Tipo do Item</v>
          </cell>
          <cell r="C1693" t="str">
            <v>Código</v>
          </cell>
          <cell r="D1693" t="str">
            <v>Descrição Básica</v>
          </cell>
          <cell r="E1693" t="str">
            <v>Unidade</v>
          </cell>
          <cell r="F1693" t="str">
            <v>Coeficiente</v>
          </cell>
          <cell r="G1693" t="str">
            <v>Custo Unitário</v>
          </cell>
          <cell r="H1693" t="str">
            <v>Total</v>
          </cell>
        </row>
        <row r="1694">
          <cell r="B1694" t="str">
            <v>I</v>
          </cell>
          <cell r="C1694">
            <v>378</v>
          </cell>
          <cell r="D1694" t="str">
            <v>ARMADOR</v>
          </cell>
          <cell r="E1694" t="str">
            <v>H</v>
          </cell>
          <cell r="F1694">
            <v>0.08</v>
          </cell>
          <cell r="G1694">
            <v>7.5</v>
          </cell>
          <cell r="H1694">
            <v>0.6</v>
          </cell>
        </row>
        <row r="1695">
          <cell r="B1695" t="str">
            <v>I</v>
          </cell>
          <cell r="C1695">
            <v>6111</v>
          </cell>
          <cell r="D1695" t="str">
            <v>SERVENTE</v>
          </cell>
          <cell r="E1695" t="str">
            <v>H</v>
          </cell>
          <cell r="F1695">
            <v>2.1</v>
          </cell>
          <cell r="G1695">
            <v>5.54</v>
          </cell>
          <cell r="H1695">
            <v>11.63</v>
          </cell>
        </row>
        <row r="1696">
          <cell r="B1696" t="str">
            <v>I</v>
          </cell>
          <cell r="C1696">
            <v>4750</v>
          </cell>
          <cell r="D1696" t="str">
            <v>PEDREIRO</v>
          </cell>
          <cell r="E1696" t="str">
            <v>H</v>
          </cell>
          <cell r="F1696">
            <v>0.25</v>
          </cell>
          <cell r="G1696">
            <v>7.5</v>
          </cell>
          <cell r="H1696">
            <v>1.88</v>
          </cell>
        </row>
        <row r="1697">
          <cell r="B1697" t="str">
            <v>I</v>
          </cell>
          <cell r="C1697">
            <v>337</v>
          </cell>
          <cell r="D1697" t="str">
            <v>ARAME RECOZIDO 18 BWG - 1,25MM - 9,60 G/M</v>
          </cell>
          <cell r="E1697" t="str">
            <v>KG</v>
          </cell>
          <cell r="F1697">
            <v>0.02</v>
          </cell>
          <cell r="G1697">
            <v>7.22</v>
          </cell>
          <cell r="H1697">
            <v>0.14000000000000001</v>
          </cell>
        </row>
        <row r="1698">
          <cell r="B1698" t="str">
            <v>I</v>
          </cell>
          <cell r="C1698">
            <v>33</v>
          </cell>
          <cell r="D1698" t="str">
            <v>ACO CA-50 5/16\" (7,94 MM)</v>
          </cell>
          <cell r="E1698" t="str">
            <v>KG</v>
          </cell>
          <cell r="F1698">
            <v>0.98</v>
          </cell>
          <cell r="G1698">
            <v>4.78</v>
          </cell>
          <cell r="H1698">
            <v>4.68</v>
          </cell>
        </row>
        <row r="1699">
          <cell r="B1699" t="str">
            <v>C - material</v>
          </cell>
          <cell r="C1699">
            <v>6045</v>
          </cell>
          <cell r="D1699" t="str">
            <v>CONCRETO FCK=15MPA CONTROLE C, EXCLUINDO O LANÇAMENTO</v>
          </cell>
          <cell r="E1699" t="str">
            <v>M3</v>
          </cell>
          <cell r="F1699">
            <v>0.05</v>
          </cell>
          <cell r="G1699">
            <v>208.79</v>
          </cell>
          <cell r="H1699">
            <v>10.44</v>
          </cell>
        </row>
        <row r="1700">
          <cell r="B1700" t="str">
            <v>C - mão-de-obra</v>
          </cell>
          <cell r="C1700">
            <v>6045</v>
          </cell>
          <cell r="D1700" t="str">
            <v>CONCRETO FCK=15MPA CONTROLE C, EXCLUINDO O LANÇAMENTO</v>
          </cell>
          <cell r="E1700" t="str">
            <v>M3</v>
          </cell>
          <cell r="F1700">
            <v>0.05</v>
          </cell>
          <cell r="G1700">
            <v>33.24</v>
          </cell>
          <cell r="H1700">
            <v>1.66</v>
          </cell>
        </row>
        <row r="1703">
          <cell r="B1703" t="str">
            <v>BETONEIRA MOTOR GAS P/320L MIST SECA (CP) CARREG MEC E TAMBOR REVERSI-VEL - EXCL OPERADOR</v>
          </cell>
        </row>
        <row r="1704">
          <cell r="B1704" t="str">
            <v>H</v>
          </cell>
          <cell r="D1704" t="str">
            <v>Total Material</v>
          </cell>
          <cell r="F1704" t="str">
            <v>Total Mão de Obra</v>
          </cell>
          <cell r="H1704" t="str">
            <v>Total</v>
          </cell>
        </row>
        <row r="1705">
          <cell r="B1705">
            <v>73294</v>
          </cell>
          <cell r="D1705">
            <v>1</v>
          </cell>
          <cell r="E1705">
            <v>7.39</v>
          </cell>
          <cell r="F1705">
            <v>0</v>
          </cell>
          <cell r="G1705">
            <v>0</v>
          </cell>
          <cell r="H1705">
            <v>7.39</v>
          </cell>
        </row>
        <row r="1706">
          <cell r="B1706" t="str">
            <v>Tipo do Item</v>
          </cell>
          <cell r="C1706" t="str">
            <v>Código</v>
          </cell>
          <cell r="D1706" t="str">
            <v>Descrição Básica</v>
          </cell>
          <cell r="E1706" t="str">
            <v>Unidade</v>
          </cell>
          <cell r="F1706" t="str">
            <v>Coeficiente</v>
          </cell>
          <cell r="G1706" t="str">
            <v>Custo Unitário</v>
          </cell>
          <cell r="H1706" t="str">
            <v>Total</v>
          </cell>
        </row>
        <row r="1707">
          <cell r="B1707" t="str">
            <v>I</v>
          </cell>
          <cell r="C1707">
            <v>4222</v>
          </cell>
          <cell r="D1707" t="str">
            <v>GASOLINA COMUM</v>
          </cell>
          <cell r="E1707" t="str">
            <v>L</v>
          </cell>
          <cell r="F1707">
            <v>1.5</v>
          </cell>
          <cell r="G1707">
            <v>3.73</v>
          </cell>
          <cell r="H1707">
            <v>5.6</v>
          </cell>
        </row>
        <row r="1708">
          <cell r="B1708" t="str">
            <v>I</v>
          </cell>
          <cell r="C1708">
            <v>4229</v>
          </cell>
          <cell r="D1708" t="str">
            <v>GRAXA</v>
          </cell>
          <cell r="E1708" t="str">
            <v>KG</v>
          </cell>
          <cell r="F1708">
            <v>0.01</v>
          </cell>
          <cell r="G1708">
            <v>12.59</v>
          </cell>
          <cell r="H1708">
            <v>0.13</v>
          </cell>
        </row>
        <row r="1709">
          <cell r="B1709" t="str">
            <v>I</v>
          </cell>
          <cell r="C1709">
            <v>4227</v>
          </cell>
          <cell r="D1709" t="str">
            <v>ÓLEO LUBRIFICANTE PARA MOTORES DE EQUIPAMENTOS PESADOS (CAMINHÕES, TRATORES, RETROS E ETC...)</v>
          </cell>
          <cell r="E1709" t="str">
            <v>L</v>
          </cell>
          <cell r="F1709">
            <v>0.03</v>
          </cell>
          <cell r="G1709">
            <v>10.51</v>
          </cell>
          <cell r="H1709">
            <v>0.32</v>
          </cell>
        </row>
        <row r="1710">
          <cell r="B1710" t="str">
            <v>I</v>
          </cell>
          <cell r="C1710">
            <v>13891</v>
          </cell>
          <cell r="D1710" t="str">
            <v>BETONEIRA 320 LITROS, SEM CARREGADOR, MOTOR A GASOLINA</v>
          </cell>
          <cell r="E1710" t="str">
            <v>UN</v>
          </cell>
          <cell r="F1710">
            <v>3.4600000000000001E-4</v>
          </cell>
          <cell r="G1710">
            <v>3880.11</v>
          </cell>
          <cell r="H1710">
            <v>1.34</v>
          </cell>
        </row>
        <row r="1713">
          <cell r="B1713" t="str">
            <v>BETONEIRA MOTOR GAS P/320L MIST SECA (CI) CARREG MEC E TAMBOR REVERSI-VEL - EXCL OPERADOR</v>
          </cell>
        </row>
        <row r="1714">
          <cell r="B1714" t="str">
            <v>H</v>
          </cell>
          <cell r="D1714" t="str">
            <v>Total Material</v>
          </cell>
          <cell r="F1714" t="str">
            <v>Total Mão de Obra</v>
          </cell>
          <cell r="H1714" t="str">
            <v>Total</v>
          </cell>
        </row>
        <row r="1715">
          <cell r="B1715">
            <v>73295</v>
          </cell>
          <cell r="D1715">
            <v>1</v>
          </cell>
          <cell r="E1715">
            <v>0.95</v>
          </cell>
          <cell r="F1715">
            <v>0</v>
          </cell>
          <cell r="G1715">
            <v>0</v>
          </cell>
          <cell r="H1715">
            <v>0.95</v>
          </cell>
        </row>
        <row r="1716">
          <cell r="B1716" t="str">
            <v>Tipo do Item</v>
          </cell>
          <cell r="C1716" t="str">
            <v>Código</v>
          </cell>
          <cell r="D1716" t="str">
            <v>Descrição Básica</v>
          </cell>
          <cell r="E1716" t="str">
            <v>Unidade</v>
          </cell>
          <cell r="F1716" t="str">
            <v>Coeficiente</v>
          </cell>
          <cell r="G1716" t="str">
            <v>Custo Unitário</v>
          </cell>
          <cell r="H1716" t="str">
            <v>Total</v>
          </cell>
        </row>
        <row r="1717">
          <cell r="B1717" t="str">
            <v>I</v>
          </cell>
          <cell r="C1717">
            <v>13891</v>
          </cell>
          <cell r="D1717" t="str">
            <v>BETONEIRA 320 LITROS, SEM CARREGADOR, MOTOR A GASOLINA</v>
          </cell>
          <cell r="E1717" t="str">
            <v>UN</v>
          </cell>
          <cell r="F1717">
            <v>2.4600000000000002E-4</v>
          </cell>
          <cell r="G1717">
            <v>3880.11</v>
          </cell>
          <cell r="H1717">
            <v>0.95</v>
          </cell>
        </row>
        <row r="1720">
          <cell r="B1720" t="str">
            <v>ARGAMASSA CIMENTO/AREIA 1:4 - PREPARO MANUAL - P</v>
          </cell>
        </row>
        <row r="1721">
          <cell r="B1721" t="str">
            <v>M3</v>
          </cell>
          <cell r="D1721" t="str">
            <v>Total Material</v>
          </cell>
          <cell r="F1721" t="str">
            <v>Total Mão de Obra</v>
          </cell>
          <cell r="H1721" t="str">
            <v>Total</v>
          </cell>
        </row>
        <row r="1722">
          <cell r="B1722">
            <v>73449</v>
          </cell>
          <cell r="D1722">
            <v>0.78852540367217627</v>
          </cell>
          <cell r="E1722">
            <v>206.57</v>
          </cell>
          <cell r="F1722">
            <v>0.21147459632782381</v>
          </cell>
          <cell r="G1722">
            <v>55.4</v>
          </cell>
          <cell r="H1722">
            <v>261.96999999999997</v>
          </cell>
        </row>
        <row r="1723">
          <cell r="B1723" t="str">
            <v>Tipo do Item</v>
          </cell>
          <cell r="C1723" t="str">
            <v>Código</v>
          </cell>
          <cell r="D1723" t="str">
            <v>Descrição Básica</v>
          </cell>
          <cell r="E1723" t="str">
            <v>Unidade</v>
          </cell>
          <cell r="F1723" t="str">
            <v>Coeficiente</v>
          </cell>
          <cell r="G1723" t="str">
            <v>Custo Unitário</v>
          </cell>
          <cell r="H1723" t="str">
            <v>Total</v>
          </cell>
        </row>
        <row r="1724">
          <cell r="B1724" t="str">
            <v>I</v>
          </cell>
          <cell r="C1724">
            <v>370</v>
          </cell>
          <cell r="D1724" t="str">
            <v>AREIA MEDIA</v>
          </cell>
          <cell r="E1724" t="str">
            <v>M3</v>
          </cell>
          <cell r="F1724">
            <v>1.216</v>
          </cell>
          <cell r="G1724">
            <v>31.8</v>
          </cell>
          <cell r="H1724">
            <v>38.67</v>
          </cell>
        </row>
        <row r="1725">
          <cell r="B1725" t="str">
            <v>I</v>
          </cell>
          <cell r="C1725">
            <v>6111</v>
          </cell>
          <cell r="D1725" t="str">
            <v>SERVENTE</v>
          </cell>
          <cell r="E1725" t="str">
            <v>H</v>
          </cell>
          <cell r="F1725">
            <v>10</v>
          </cell>
          <cell r="G1725">
            <v>5.54</v>
          </cell>
          <cell r="H1725">
            <v>55.4</v>
          </cell>
        </row>
        <row r="1726">
          <cell r="B1726" t="str">
            <v>I</v>
          </cell>
          <cell r="C1726">
            <v>1379</v>
          </cell>
          <cell r="D1726" t="str">
            <v>CIMENTO PORTLAND COMUM CP I- 32</v>
          </cell>
          <cell r="E1726" t="str">
            <v>KG</v>
          </cell>
          <cell r="F1726">
            <v>365</v>
          </cell>
          <cell r="G1726">
            <v>0.46</v>
          </cell>
          <cell r="H1726">
            <v>167.9</v>
          </cell>
        </row>
        <row r="1729">
          <cell r="B1729" t="str">
            <v>ARGAMASSA CIMENTO/AREIA 1:4 - PREPARO MECANICO</v>
          </cell>
        </row>
        <row r="1730">
          <cell r="B1730" t="str">
            <v>M3</v>
          </cell>
          <cell r="D1730" t="str">
            <v>Total Material</v>
          </cell>
          <cell r="F1730" t="str">
            <v>Total Mão de Obra</v>
          </cell>
          <cell r="H1730" t="str">
            <v>Total</v>
          </cell>
        </row>
        <row r="1731">
          <cell r="B1731">
            <v>73455</v>
          </cell>
          <cell r="D1731">
            <v>0.91374896779521064</v>
          </cell>
          <cell r="E1731">
            <v>221.31</v>
          </cell>
          <cell r="F1731">
            <v>8.6251032204789441E-2</v>
          </cell>
          <cell r="G1731">
            <v>20.89</v>
          </cell>
          <cell r="H1731">
            <v>242.2</v>
          </cell>
        </row>
        <row r="1732">
          <cell r="B1732" t="str">
            <v>Tipo do Item</v>
          </cell>
          <cell r="C1732" t="str">
            <v>Código</v>
          </cell>
          <cell r="D1732" t="str">
            <v>Descrição Básica</v>
          </cell>
          <cell r="E1732" t="str">
            <v>Unidade</v>
          </cell>
          <cell r="F1732" t="str">
            <v>Coeficiente</v>
          </cell>
          <cell r="G1732" t="str">
            <v>Custo Unitário</v>
          </cell>
          <cell r="H1732" t="str">
            <v>Total</v>
          </cell>
        </row>
        <row r="1733">
          <cell r="B1733" t="str">
            <v>C - material</v>
          </cell>
          <cell r="C1733">
            <v>73294</v>
          </cell>
          <cell r="D1733" t="str">
            <v>BETONEIRA MOTOR GAS P/320L MIST SECA (CP) CARREG M</v>
          </cell>
          <cell r="E1733" t="str">
            <v>H</v>
          </cell>
          <cell r="F1733">
            <v>0.65</v>
          </cell>
          <cell r="G1733">
            <v>7.39</v>
          </cell>
          <cell r="H1733">
            <v>4.8</v>
          </cell>
        </row>
        <row r="1734">
          <cell r="B1734" t="str">
            <v>I</v>
          </cell>
          <cell r="C1734">
            <v>4230</v>
          </cell>
          <cell r="D1734" t="str">
            <v>OPERADOR DE MAQUINAS E EQUIPAMENTOS</v>
          </cell>
          <cell r="E1734" t="str">
            <v>H</v>
          </cell>
          <cell r="F1734">
            <v>0.65</v>
          </cell>
          <cell r="G1734">
            <v>8.69</v>
          </cell>
          <cell r="H1734">
            <v>5.65</v>
          </cell>
        </row>
        <row r="1735">
          <cell r="B1735" t="str">
            <v>I</v>
          </cell>
          <cell r="C1735">
            <v>6111</v>
          </cell>
          <cell r="D1735" t="str">
            <v>SERVENTE</v>
          </cell>
          <cell r="E1735" t="str">
            <v>H</v>
          </cell>
          <cell r="F1735">
            <v>2.75</v>
          </cell>
          <cell r="G1735">
            <v>5.54</v>
          </cell>
          <cell r="H1735">
            <v>15.24</v>
          </cell>
        </row>
        <row r="1736">
          <cell r="B1736" t="str">
            <v>C - material</v>
          </cell>
          <cell r="C1736">
            <v>73295</v>
          </cell>
          <cell r="D1736" t="str">
            <v>BETONEIRA MOTOR GAS P/320L MIST SECA (CI) CARREG M</v>
          </cell>
          <cell r="E1736" t="str">
            <v>H</v>
          </cell>
          <cell r="F1736">
            <v>0.2</v>
          </cell>
          <cell r="G1736">
            <v>0.95</v>
          </cell>
          <cell r="H1736">
            <v>0.19</v>
          </cell>
        </row>
        <row r="1737">
          <cell r="B1737" t="str">
            <v>I</v>
          </cell>
          <cell r="C1737">
            <v>367</v>
          </cell>
          <cell r="D1737" t="str">
            <v>AREIA GROSSA</v>
          </cell>
          <cell r="E1737" t="str">
            <v>M3</v>
          </cell>
          <cell r="F1737">
            <v>1.27</v>
          </cell>
          <cell r="G1737">
            <v>33.78</v>
          </cell>
          <cell r="H1737">
            <v>42.9</v>
          </cell>
        </row>
        <row r="1738">
          <cell r="B1738" t="str">
            <v>I</v>
          </cell>
          <cell r="C1738">
            <v>1379</v>
          </cell>
          <cell r="D1738" t="str">
            <v>CIMENTO PORTLAND COMUM CP I- 32</v>
          </cell>
          <cell r="E1738" t="str">
            <v>KG</v>
          </cell>
          <cell r="F1738">
            <v>377</v>
          </cell>
          <cell r="G1738">
            <v>0.46</v>
          </cell>
          <cell r="H1738">
            <v>173.42</v>
          </cell>
        </row>
        <row r="1741">
          <cell r="B1741" t="str">
            <v>ARGAMASSA CIMENTO/AREIA 1:3 - PREPARO MECANICO</v>
          </cell>
        </row>
        <row r="1742">
          <cell r="B1742" t="str">
            <v>M3</v>
          </cell>
          <cell r="D1742" t="str">
            <v>Total Material</v>
          </cell>
          <cell r="F1742" t="str">
            <v>Total Mão de Obra</v>
          </cell>
          <cell r="H1742" t="str">
            <v>Total</v>
          </cell>
        </row>
        <row r="1743">
          <cell r="B1743">
            <v>73468</v>
          </cell>
          <cell r="D1743">
            <v>0.93427645151783079</v>
          </cell>
          <cell r="E1743">
            <v>253.6</v>
          </cell>
          <cell r="F1743">
            <v>6.5723548482169172E-2</v>
          </cell>
          <cell r="G1743">
            <v>17.84</v>
          </cell>
          <cell r="H1743">
            <v>271.44</v>
          </cell>
        </row>
        <row r="1744">
          <cell r="B1744" t="str">
            <v>Tipo do Item</v>
          </cell>
          <cell r="C1744" t="str">
            <v>Código</v>
          </cell>
          <cell r="D1744" t="str">
            <v>Descrição Básica</v>
          </cell>
          <cell r="E1744" t="str">
            <v>Unidade</v>
          </cell>
          <cell r="F1744" t="str">
            <v>Coeficiente</v>
          </cell>
          <cell r="G1744" t="str">
            <v>Custo Unitário</v>
          </cell>
          <cell r="H1744" t="str">
            <v>Total</v>
          </cell>
        </row>
        <row r="1745">
          <cell r="B1745" t="str">
            <v>C - material</v>
          </cell>
          <cell r="C1745">
            <v>73294</v>
          </cell>
          <cell r="D1745" t="str">
            <v>BETONEIRA MOTOR GAS P/320L MIST SECA (CP) CARREG M</v>
          </cell>
          <cell r="E1745" t="str">
            <v>H</v>
          </cell>
          <cell r="F1745">
            <v>0.65</v>
          </cell>
          <cell r="G1745">
            <v>7.39</v>
          </cell>
          <cell r="H1745">
            <v>4.8</v>
          </cell>
        </row>
        <row r="1746">
          <cell r="B1746" t="str">
            <v>I</v>
          </cell>
          <cell r="C1746">
            <v>1379</v>
          </cell>
          <cell r="D1746" t="str">
            <v>CIMENTO PORTLAND COMUM CP I- 32</v>
          </cell>
          <cell r="E1746" t="str">
            <v>KG</v>
          </cell>
          <cell r="F1746">
            <v>456</v>
          </cell>
          <cell r="G1746">
            <v>0.46</v>
          </cell>
          <cell r="H1746">
            <v>209.76</v>
          </cell>
        </row>
        <row r="1747">
          <cell r="B1747" t="str">
            <v>I</v>
          </cell>
          <cell r="C1747">
            <v>6111</v>
          </cell>
          <cell r="D1747" t="str">
            <v>SERVENTE</v>
          </cell>
          <cell r="E1747" t="str">
            <v>H</v>
          </cell>
          <cell r="F1747">
            <v>2.2000000000000002</v>
          </cell>
          <cell r="G1747">
            <v>5.54</v>
          </cell>
          <cell r="H1747">
            <v>12.19</v>
          </cell>
        </row>
        <row r="1748">
          <cell r="B1748" t="str">
            <v>I</v>
          </cell>
          <cell r="C1748">
            <v>367</v>
          </cell>
          <cell r="D1748" t="str">
            <v>AREIA GROSSA</v>
          </cell>
          <cell r="E1748" t="str">
            <v>M3</v>
          </cell>
          <cell r="F1748">
            <v>1.1499999999999999</v>
          </cell>
          <cell r="G1748">
            <v>33.78</v>
          </cell>
          <cell r="H1748">
            <v>38.85</v>
          </cell>
        </row>
        <row r="1749">
          <cell r="B1749" t="str">
            <v>I</v>
          </cell>
          <cell r="C1749">
            <v>4230</v>
          </cell>
          <cell r="D1749" t="str">
            <v>OPERADOR DE MAQUINAS E EQUIPAMENTOS</v>
          </cell>
          <cell r="E1749" t="str">
            <v>H</v>
          </cell>
          <cell r="F1749">
            <v>0.65</v>
          </cell>
          <cell r="G1749">
            <v>8.69</v>
          </cell>
          <cell r="H1749">
            <v>5.65</v>
          </cell>
        </row>
        <row r="1750">
          <cell r="B1750" t="str">
            <v>I</v>
          </cell>
          <cell r="C1750">
            <v>13891</v>
          </cell>
          <cell r="D1750" t="str">
            <v>BETONEIRA MOTOR GAS P/320L MIST SECA (CI) CARREG M</v>
          </cell>
          <cell r="E1750" t="str">
            <v>H</v>
          </cell>
          <cell r="F1750">
            <v>4.9200000000000003E-5</v>
          </cell>
          <cell r="G1750">
            <v>3880.11</v>
          </cell>
          <cell r="H1750">
            <v>0.19</v>
          </cell>
        </row>
        <row r="1753">
          <cell r="B1753" t="str">
            <v>CONJUNTO DE TABELAS DE BASQUETE EM LAMINADO NAVAL, INCLUSO REDE E ARO</v>
          </cell>
        </row>
        <row r="1754">
          <cell r="B1754" t="str">
            <v>CJ</v>
          </cell>
          <cell r="D1754" t="str">
            <v>Total Material</v>
          </cell>
          <cell r="F1754" t="str">
            <v>Total Mão de Obra</v>
          </cell>
          <cell r="H1754" t="str">
            <v>Total</v>
          </cell>
        </row>
        <row r="1755">
          <cell r="B1755">
            <v>73603</v>
          </cell>
          <cell r="D1755">
            <v>1</v>
          </cell>
          <cell r="E1755">
            <v>1042.22</v>
          </cell>
          <cell r="F1755">
            <v>0</v>
          </cell>
          <cell r="G1755">
            <v>0</v>
          </cell>
          <cell r="H1755">
            <v>1042.22</v>
          </cell>
        </row>
        <row r="1756">
          <cell r="B1756" t="str">
            <v>Tipo do Item</v>
          </cell>
          <cell r="C1756" t="str">
            <v>Código</v>
          </cell>
          <cell r="D1756" t="str">
            <v>Descrição Básica</v>
          </cell>
          <cell r="E1756" t="str">
            <v>Unidade</v>
          </cell>
          <cell r="F1756" t="str">
            <v>Coeficiente</v>
          </cell>
          <cell r="G1756" t="str">
            <v>Custo Unitário</v>
          </cell>
          <cell r="H1756" t="str">
            <v>Total</v>
          </cell>
        </row>
        <row r="1757">
          <cell r="B1757" t="str">
            <v>I</v>
          </cell>
          <cell r="C1757">
            <v>25400</v>
          </cell>
          <cell r="D1757" t="str">
            <v>TABELA BASQUETE LAM NAVAL 180X120 ARO METAL E REDE - CONJUNTO COM 02 TABELAS</v>
          </cell>
          <cell r="E1757" t="str">
            <v>UN</v>
          </cell>
          <cell r="F1757">
            <v>1</v>
          </cell>
          <cell r="G1757">
            <v>1042.22</v>
          </cell>
          <cell r="H1757">
            <v>1042.22</v>
          </cell>
        </row>
        <row r="1760">
          <cell r="B1760" t="str">
            <v>CONJUNTO DE TRAVES PARA FUTSAL PINTADAS, INCLUSO REDE</v>
          </cell>
        </row>
        <row r="1761">
          <cell r="B1761" t="str">
            <v>CJ</v>
          </cell>
          <cell r="D1761" t="str">
            <v>Total Material</v>
          </cell>
          <cell r="F1761" t="str">
            <v>Total Mão de Obra</v>
          </cell>
          <cell r="H1761" t="str">
            <v>Total</v>
          </cell>
        </row>
        <row r="1762">
          <cell r="B1762">
            <v>73604</v>
          </cell>
          <cell r="D1762">
            <v>1</v>
          </cell>
          <cell r="E1762">
            <v>1384.94</v>
          </cell>
          <cell r="F1762">
            <v>0</v>
          </cell>
          <cell r="G1762">
            <v>0</v>
          </cell>
          <cell r="H1762">
            <v>1384.94</v>
          </cell>
        </row>
        <row r="1763">
          <cell r="B1763" t="str">
            <v>Tipo do Item</v>
          </cell>
          <cell r="C1763" t="str">
            <v>Código</v>
          </cell>
          <cell r="D1763" t="str">
            <v>Descrição Básica</v>
          </cell>
          <cell r="E1763" t="str">
            <v>Unidade</v>
          </cell>
          <cell r="F1763" t="str">
            <v>Coeficiente</v>
          </cell>
          <cell r="G1763" t="str">
            <v>Custo Unitário</v>
          </cell>
          <cell r="H1763" t="str">
            <v>Total</v>
          </cell>
        </row>
        <row r="1764">
          <cell r="B1764" t="str">
            <v>I</v>
          </cell>
          <cell r="C1764">
            <v>25398</v>
          </cell>
          <cell r="D1764" t="str">
            <v>CONJUNTO P/FUTSAL (TRAVES FOGO 300X200 REDES 4MM</v>
          </cell>
          <cell r="E1764" t="str">
            <v>UN</v>
          </cell>
          <cell r="F1764">
            <v>1</v>
          </cell>
          <cell r="G1764">
            <v>1384.94</v>
          </cell>
          <cell r="H1764">
            <v>1384.94</v>
          </cell>
        </row>
        <row r="1767">
          <cell r="B1767" t="str">
            <v>PINTURA COM CAL HIDRATADA, TRES DEMAOS, INCLUSO COLA</v>
          </cell>
        </row>
        <row r="1768">
          <cell r="B1768" t="str">
            <v>M2</v>
          </cell>
          <cell r="D1768" t="str">
            <v>Total Material</v>
          </cell>
          <cell r="F1768" t="str">
            <v>Total Mão de Obra</v>
          </cell>
          <cell r="H1768" t="str">
            <v>Total</v>
          </cell>
        </row>
        <row r="1769">
          <cell r="B1769">
            <v>73657</v>
          </cell>
          <cell r="D1769">
            <v>0.24694376528117359</v>
          </cell>
          <cell r="E1769">
            <v>1.01</v>
          </cell>
          <cell r="F1769">
            <v>0.75305623471882643</v>
          </cell>
          <cell r="G1769">
            <v>3.08</v>
          </cell>
          <cell r="H1769">
            <v>4.09</v>
          </cell>
        </row>
        <row r="1770">
          <cell r="B1770" t="str">
            <v>Tipo do Item</v>
          </cell>
          <cell r="C1770" t="str">
            <v>Código</v>
          </cell>
          <cell r="D1770" t="str">
            <v>Descrição Básica</v>
          </cell>
          <cell r="E1770" t="str">
            <v>Unidade</v>
          </cell>
          <cell r="F1770" t="str">
            <v>Coeficiente</v>
          </cell>
          <cell r="G1770" t="str">
            <v>Custo Unitário</v>
          </cell>
          <cell r="H1770" t="str">
            <v>Total</v>
          </cell>
        </row>
        <row r="1771">
          <cell r="B1771" t="str">
            <v>I</v>
          </cell>
          <cell r="C1771">
            <v>6128</v>
          </cell>
          <cell r="D1771" t="str">
            <v>AJUDANTE GERAL</v>
          </cell>
          <cell r="E1771" t="str">
            <v>H</v>
          </cell>
          <cell r="F1771">
            <v>1.4999999999999999E-2</v>
          </cell>
          <cell r="G1771">
            <v>5.54</v>
          </cell>
          <cell r="H1771">
            <v>0.08</v>
          </cell>
        </row>
        <row r="1772">
          <cell r="B1772" t="str">
            <v>I</v>
          </cell>
          <cell r="C1772">
            <v>11849</v>
          </cell>
          <cell r="D1772" t="str">
            <v>COLA BRANCA</v>
          </cell>
          <cell r="E1772" t="str">
            <v>L</v>
          </cell>
          <cell r="F1772">
            <v>0.06</v>
          </cell>
          <cell r="G1772">
            <v>8.6999999999999993</v>
          </cell>
          <cell r="H1772">
            <v>0.52</v>
          </cell>
        </row>
        <row r="1773">
          <cell r="B1773" t="str">
            <v>I</v>
          </cell>
          <cell r="C1773">
            <v>4783</v>
          </cell>
          <cell r="D1773" t="str">
            <v>PINTOR</v>
          </cell>
          <cell r="E1773" t="str">
            <v>H</v>
          </cell>
          <cell r="F1773">
            <v>0.4</v>
          </cell>
          <cell r="G1773">
            <v>7.5</v>
          </cell>
          <cell r="H1773">
            <v>3</v>
          </cell>
        </row>
        <row r="1774">
          <cell r="B1774" t="str">
            <v>I</v>
          </cell>
          <cell r="C1774">
            <v>11161</v>
          </cell>
          <cell r="D1774" t="str">
            <v>CAL HIDRATADA P/ PINTURA</v>
          </cell>
          <cell r="E1774" t="str">
            <v>KG</v>
          </cell>
          <cell r="F1774">
            <v>0.6</v>
          </cell>
          <cell r="G1774">
            <v>0.81</v>
          </cell>
          <cell r="H1774">
            <v>0.49</v>
          </cell>
        </row>
        <row r="1777">
          <cell r="B1777" t="str">
            <v>CONCRETO 1:2,5:5 ( 9 MPA),C/ BRITA 1 E2, C/BETONEIRA</v>
          </cell>
        </row>
        <row r="1778">
          <cell r="B1778" t="str">
            <v>M3</v>
          </cell>
          <cell r="D1778" t="str">
            <v>Total Material</v>
          </cell>
          <cell r="F1778" t="str">
            <v>Total Mão de Obra</v>
          </cell>
          <cell r="H1778" t="str">
            <v>Total</v>
          </cell>
        </row>
        <row r="1779">
          <cell r="B1779" t="str">
            <v>73936/003</v>
          </cell>
          <cell r="D1779">
            <v>0.81890565688362182</v>
          </cell>
          <cell r="E1779">
            <v>176.89999999999998</v>
          </cell>
          <cell r="F1779">
            <v>0.18109434311637815</v>
          </cell>
          <cell r="G1779">
            <v>39.120000000000005</v>
          </cell>
          <cell r="H1779">
            <v>216.01999999999998</v>
          </cell>
        </row>
        <row r="1780">
          <cell r="B1780" t="str">
            <v>Tipo do Item</v>
          </cell>
          <cell r="C1780" t="str">
            <v>Código</v>
          </cell>
          <cell r="D1780" t="str">
            <v>Descrição Básica</v>
          </cell>
          <cell r="E1780" t="str">
            <v>Unidade</v>
          </cell>
          <cell r="F1780" t="str">
            <v>Coeficiente</v>
          </cell>
          <cell r="G1780" t="str">
            <v>Custo Unitário</v>
          </cell>
          <cell r="H1780" t="str">
            <v>Total</v>
          </cell>
        </row>
        <row r="1781">
          <cell r="B1781" t="str">
            <v>C - material</v>
          </cell>
          <cell r="C1781">
            <v>4877</v>
          </cell>
          <cell r="D1781" t="str">
            <v>BETONEIRA 320L ELÉTRICA TRIFASICA C/ CARREGADOR MEC</v>
          </cell>
          <cell r="E1781" t="str">
            <v>H</v>
          </cell>
          <cell r="F1781">
            <v>0.71399999999999997</v>
          </cell>
          <cell r="G1781">
            <v>1.8</v>
          </cell>
          <cell r="H1781">
            <v>1.29</v>
          </cell>
        </row>
        <row r="1782">
          <cell r="B1782" t="str">
            <v>C - mão-de-obra</v>
          </cell>
          <cell r="C1782">
            <v>4877</v>
          </cell>
          <cell r="D1782" t="str">
            <v>BETONEIRA 320L ELÉTRICA TRIFASICA C/ CARREGADOR MEC</v>
          </cell>
          <cell r="E1782" t="str">
            <v>H</v>
          </cell>
          <cell r="F1782">
            <v>0.71399999999999997</v>
          </cell>
          <cell r="G1782">
            <v>8.24</v>
          </cell>
          <cell r="H1782">
            <v>5.88</v>
          </cell>
        </row>
        <row r="1783">
          <cell r="B1783" t="str">
            <v>I</v>
          </cell>
          <cell r="C1783">
            <v>370</v>
          </cell>
          <cell r="D1783" t="str">
            <v>AREIA MEDIA</v>
          </cell>
          <cell r="E1783" t="str">
            <v>M3</v>
          </cell>
          <cell r="F1783">
            <v>0.55700000000000005</v>
          </cell>
          <cell r="G1783">
            <v>31.8</v>
          </cell>
          <cell r="H1783">
            <v>17.71</v>
          </cell>
        </row>
        <row r="1784">
          <cell r="B1784" t="str">
            <v>I</v>
          </cell>
          <cell r="C1784">
            <v>1379</v>
          </cell>
          <cell r="D1784" t="str">
            <v>CIMENTO PORTLAND COMUM CP I- 32</v>
          </cell>
          <cell r="E1784" t="str">
            <v>KG</v>
          </cell>
          <cell r="F1784">
            <v>246</v>
          </cell>
          <cell r="G1784">
            <v>0.46</v>
          </cell>
          <cell r="H1784">
            <v>113.16</v>
          </cell>
        </row>
        <row r="1785">
          <cell r="B1785" t="str">
            <v>I</v>
          </cell>
          <cell r="C1785">
            <v>4718</v>
          </cell>
          <cell r="D1785" t="str">
            <v>PEDRA BRITADA N. 2 OU 25 MM</v>
          </cell>
          <cell r="E1785" t="str">
            <v>M3</v>
          </cell>
          <cell r="F1785">
            <v>0.435</v>
          </cell>
          <cell r="G1785">
            <v>50.54</v>
          </cell>
          <cell r="H1785">
            <v>21.98</v>
          </cell>
        </row>
        <row r="1786">
          <cell r="B1786" t="str">
            <v>I</v>
          </cell>
          <cell r="C1786">
            <v>4721</v>
          </cell>
          <cell r="D1786" t="str">
            <v>PEDRA BRITADA N. 1 OU 19 MM</v>
          </cell>
          <cell r="E1786" t="str">
            <v>M3</v>
          </cell>
          <cell r="F1786">
            <v>0.435</v>
          </cell>
          <cell r="G1786">
            <v>52.33</v>
          </cell>
          <cell r="H1786">
            <v>22.76</v>
          </cell>
        </row>
        <row r="1787">
          <cell r="B1787" t="str">
            <v>I</v>
          </cell>
          <cell r="C1787">
            <v>6111</v>
          </cell>
          <cell r="D1787" t="str">
            <v>SERVENTE</v>
          </cell>
          <cell r="E1787" t="str">
            <v>H</v>
          </cell>
          <cell r="F1787">
            <v>6</v>
          </cell>
          <cell r="G1787">
            <v>5.54</v>
          </cell>
          <cell r="H1787">
            <v>33.24</v>
          </cell>
        </row>
        <row r="1790">
          <cell r="B1790" t="str">
            <v>TORNEIRA CROMADA 1/2" OU 3/4" PARA JARDIM OU TANQUE, PADRAO ALTO - FORNECIMENTO E INSTALAÇÃO</v>
          </cell>
        </row>
        <row r="1791">
          <cell r="B1791" t="str">
            <v>UD</v>
          </cell>
          <cell r="D1791" t="str">
            <v>Total Material</v>
          </cell>
          <cell r="F1791" t="str">
            <v>Total Mão de Obra</v>
          </cell>
          <cell r="H1791" t="str">
            <v>Total</v>
          </cell>
        </row>
        <row r="1792">
          <cell r="B1792" t="str">
            <v>73949/001</v>
          </cell>
          <cell r="D1792">
            <v>0.85630743525480368</v>
          </cell>
          <cell r="E1792">
            <v>41</v>
          </cell>
          <cell r="F1792">
            <v>0.14369256474519632</v>
          </cell>
          <cell r="G1792">
            <v>6.88</v>
          </cell>
          <cell r="H1792">
            <v>47.88</v>
          </cell>
        </row>
        <row r="1793">
          <cell r="B1793" t="str">
            <v>Tipo do Item</v>
          </cell>
          <cell r="C1793" t="str">
            <v>Código</v>
          </cell>
          <cell r="D1793" t="str">
            <v>Descrição Básica</v>
          </cell>
          <cell r="E1793" t="str">
            <v>Unidade</v>
          </cell>
          <cell r="F1793" t="str">
            <v>Coeficiente</v>
          </cell>
          <cell r="G1793" t="str">
            <v>Custo Unitário</v>
          </cell>
          <cell r="H1793" t="str">
            <v>Total</v>
          </cell>
        </row>
        <row r="1794">
          <cell r="B1794" t="str">
            <v>I</v>
          </cell>
          <cell r="C1794">
            <v>2696</v>
          </cell>
          <cell r="D1794" t="str">
            <v>ENCANADOR OU BOMBEIRO HIDRAULICO</v>
          </cell>
          <cell r="E1794" t="str">
            <v>H</v>
          </cell>
          <cell r="F1794">
            <v>0.5</v>
          </cell>
          <cell r="G1794">
            <v>7.63</v>
          </cell>
          <cell r="H1794">
            <v>3.82</v>
          </cell>
        </row>
        <row r="1795">
          <cell r="B1795" t="str">
            <v>I</v>
          </cell>
          <cell r="C1795">
            <v>6116</v>
          </cell>
          <cell r="D1795" t="str">
            <v>AJUDANTE DE ENCANADOR</v>
          </cell>
          <cell r="E1795" t="str">
            <v>H</v>
          </cell>
          <cell r="F1795">
            <v>0.5</v>
          </cell>
          <cell r="G1795">
            <v>6.11</v>
          </cell>
          <cell r="H1795">
            <v>3.06</v>
          </cell>
        </row>
        <row r="1796">
          <cell r="B1796" t="str">
            <v>I</v>
          </cell>
          <cell r="C1796">
            <v>11762</v>
          </cell>
          <cell r="D1796" t="str">
            <v>TORNEIRA CROMADA 1/2\" OU 3/4\" REF 1153 P/ JARDIM/TANQUE - PADRAO ALTO</v>
          </cell>
          <cell r="E1796" t="str">
            <v>UN</v>
          </cell>
          <cell r="F1796">
            <v>1</v>
          </cell>
          <cell r="G1796">
            <v>40.96</v>
          </cell>
          <cell r="H1796">
            <v>40.96</v>
          </cell>
        </row>
        <row r="1797">
          <cell r="B1797" t="str">
            <v>I</v>
          </cell>
          <cell r="C1797">
            <v>3146</v>
          </cell>
          <cell r="D1797" t="str">
            <v>FITA VEDA ROSCA EM ROLOS 18MMX10M</v>
          </cell>
          <cell r="E1797" t="str">
            <v>UN</v>
          </cell>
          <cell r="F1797">
            <v>0.02</v>
          </cell>
          <cell r="G1797">
            <v>1.79</v>
          </cell>
          <cell r="H1797">
            <v>0.04</v>
          </cell>
        </row>
        <row r="1799">
          <cell r="B1799" t="str">
            <v>TORNEIRA CROMADA TUBO MOVEL PARA BANCADA 1/2" OU 3/4" PARA PIA DE COZINHA, PADRAO ALTO - FORNECIMENTO E INSTALACAO</v>
          </cell>
        </row>
        <row r="1800">
          <cell r="B1800" t="str">
            <v>UD</v>
          </cell>
          <cell r="D1800" t="str">
            <v>Total Material</v>
          </cell>
          <cell r="F1800" t="str">
            <v>Total Mão de Obra</v>
          </cell>
          <cell r="H1800" t="str">
            <v>Total</v>
          </cell>
        </row>
        <row r="1801">
          <cell r="B1801" t="str">
            <v>73949/007</v>
          </cell>
          <cell r="D1801">
            <v>0.95484971781073635</v>
          </cell>
          <cell r="E1801">
            <v>145.5</v>
          </cell>
          <cell r="F1801">
            <v>4.5150282189263681E-2</v>
          </cell>
          <cell r="G1801">
            <v>6.88</v>
          </cell>
          <cell r="H1801">
            <v>152.38</v>
          </cell>
        </row>
        <row r="1802">
          <cell r="B1802" t="str">
            <v>Tipo do Item</v>
          </cell>
          <cell r="C1802" t="str">
            <v>Código</v>
          </cell>
          <cell r="D1802" t="str">
            <v>Descrição Básica</v>
          </cell>
          <cell r="E1802" t="str">
            <v>Unidade</v>
          </cell>
          <cell r="F1802" t="str">
            <v>Coeficiente</v>
          </cell>
          <cell r="G1802" t="str">
            <v>Custo Unitário</v>
          </cell>
          <cell r="H1802" t="str">
            <v>Total</v>
          </cell>
        </row>
        <row r="1803">
          <cell r="B1803" t="str">
            <v>I</v>
          </cell>
          <cell r="C1803">
            <v>2696</v>
          </cell>
          <cell r="D1803" t="str">
            <v>ENCANADOR OU BOMBEIRO HIDRAULICO</v>
          </cell>
          <cell r="E1803" t="str">
            <v>H</v>
          </cell>
          <cell r="F1803">
            <v>0.5</v>
          </cell>
          <cell r="G1803">
            <v>7.63</v>
          </cell>
          <cell r="H1803">
            <v>3.82</v>
          </cell>
        </row>
        <row r="1804">
          <cell r="B1804" t="str">
            <v>I</v>
          </cell>
          <cell r="C1804">
            <v>11772</v>
          </cell>
          <cell r="D1804" t="str">
            <v>TORNEIRA CROMADA TUBO MOVEL P/ BANCADA 1/2\" OU 3/4\" REF 1167 P/ PIA COZ - PADRAO ALTO</v>
          </cell>
          <cell r="E1804" t="str">
            <v>UN</v>
          </cell>
          <cell r="F1804">
            <v>1</v>
          </cell>
          <cell r="G1804">
            <v>145.44999999999999</v>
          </cell>
          <cell r="H1804">
            <v>145.44999999999999</v>
          </cell>
        </row>
        <row r="1805">
          <cell r="B1805" t="str">
            <v>I</v>
          </cell>
          <cell r="C1805">
            <v>6116</v>
          </cell>
          <cell r="D1805" t="str">
            <v>AJUDANTE DE ENCANADOR</v>
          </cell>
          <cell r="E1805" t="str">
            <v>H</v>
          </cell>
          <cell r="F1805">
            <v>0.5</v>
          </cell>
          <cell r="G1805">
            <v>6.11</v>
          </cell>
          <cell r="H1805">
            <v>3.06</v>
          </cell>
        </row>
        <row r="1806">
          <cell r="B1806" t="str">
            <v>I</v>
          </cell>
          <cell r="C1806">
            <v>3146</v>
          </cell>
          <cell r="D1806" t="str">
            <v>FITA VEDA ROSCA EM ROLOS 18MMX10M</v>
          </cell>
          <cell r="E1806" t="str">
            <v>UN</v>
          </cell>
          <cell r="F1806">
            <v>2.8000000000000001E-2</v>
          </cell>
          <cell r="G1806">
            <v>1.79</v>
          </cell>
          <cell r="H1806">
            <v>0.05</v>
          </cell>
        </row>
        <row r="1809">
          <cell r="B1809" t="str">
            <v>REATERRO MANUAL DE VALAS</v>
          </cell>
        </row>
        <row r="1810">
          <cell r="B1810" t="str">
            <v>M3</v>
          </cell>
          <cell r="D1810" t="str">
            <v>Total Material</v>
          </cell>
          <cell r="F1810" t="str">
            <v>Total Mão de Obra</v>
          </cell>
          <cell r="H1810" t="str">
            <v>Total</v>
          </cell>
        </row>
        <row r="1811">
          <cell r="B1811" t="str">
            <v>73964/006</v>
          </cell>
          <cell r="D1811">
            <v>0</v>
          </cell>
          <cell r="E1811">
            <v>0</v>
          </cell>
          <cell r="F1811">
            <v>1</v>
          </cell>
          <cell r="G1811">
            <v>16.62</v>
          </cell>
          <cell r="H1811">
            <v>16.62</v>
          </cell>
        </row>
        <row r="1812">
          <cell r="B1812" t="str">
            <v>Tipo do Item</v>
          </cell>
          <cell r="C1812" t="str">
            <v>Código</v>
          </cell>
          <cell r="D1812" t="str">
            <v>Descrição Básica</v>
          </cell>
          <cell r="E1812" t="str">
            <v>Unidade</v>
          </cell>
          <cell r="F1812" t="str">
            <v>Coeficiente</v>
          </cell>
          <cell r="G1812" t="str">
            <v>Custo Unitário</v>
          </cell>
          <cell r="H1812" t="str">
            <v>Total</v>
          </cell>
        </row>
        <row r="1813">
          <cell r="B1813" t="str">
            <v>I</v>
          </cell>
          <cell r="C1813">
            <v>6111</v>
          </cell>
          <cell r="D1813" t="str">
            <v>SERVENTE</v>
          </cell>
          <cell r="E1813" t="str">
            <v>H</v>
          </cell>
          <cell r="F1813">
            <v>3</v>
          </cell>
          <cell r="G1813">
            <v>5.54</v>
          </cell>
          <cell r="H1813">
            <v>16.62</v>
          </cell>
        </row>
        <row r="1816">
          <cell r="B1816" t="str">
            <v>CONCRETO ESTRUTURAL FCK=20MPA, VIRADO EM BETONEIRA, NA OBRA, SEM LANÇAMENTO</v>
          </cell>
        </row>
        <row r="1817">
          <cell r="B1817" t="str">
            <v>M3</v>
          </cell>
          <cell r="D1817" t="str">
            <v>Total Material</v>
          </cell>
          <cell r="F1817" t="str">
            <v>Total Mão de Obra</v>
          </cell>
          <cell r="H1817" t="str">
            <v>Total</v>
          </cell>
        </row>
        <row r="1818">
          <cell r="B1818" t="str">
            <v>73972/002</v>
          </cell>
          <cell r="D1818">
            <v>0.86863946633571198</v>
          </cell>
          <cell r="E1818">
            <v>223.97</v>
          </cell>
          <cell r="F1818">
            <v>0.13136053366428793</v>
          </cell>
          <cell r="G1818">
            <v>33.870000000000005</v>
          </cell>
          <cell r="H1818">
            <v>257.84000000000003</v>
          </cell>
        </row>
        <row r="1819">
          <cell r="B1819" t="str">
            <v>Tipo do Item</v>
          </cell>
          <cell r="C1819" t="str">
            <v>Código</v>
          </cell>
          <cell r="D1819" t="str">
            <v>Descrição Básica</v>
          </cell>
          <cell r="E1819" t="str">
            <v>Unidade</v>
          </cell>
          <cell r="F1819" t="str">
            <v>Coeficiente</v>
          </cell>
          <cell r="G1819" t="str">
            <v>Custo Unitário</v>
          </cell>
          <cell r="H1819" t="str">
            <v>Total</v>
          </cell>
        </row>
        <row r="1820">
          <cell r="B1820" t="str">
            <v>I</v>
          </cell>
          <cell r="C1820">
            <v>370</v>
          </cell>
          <cell r="D1820" t="str">
            <v>AREIA MEDIA</v>
          </cell>
          <cell r="E1820" t="str">
            <v>M3</v>
          </cell>
          <cell r="F1820">
            <v>0.89039999999999997</v>
          </cell>
          <cell r="G1820">
            <v>31.8</v>
          </cell>
          <cell r="H1820">
            <v>28.31</v>
          </cell>
        </row>
        <row r="1821">
          <cell r="B1821" t="str">
            <v>I</v>
          </cell>
          <cell r="C1821">
            <v>1379</v>
          </cell>
          <cell r="D1821" t="str">
            <v>CIMENTO PORTLAND COMUM CP I- 32</v>
          </cell>
          <cell r="E1821" t="str">
            <v>KG</v>
          </cell>
          <cell r="F1821">
            <v>320</v>
          </cell>
          <cell r="G1821">
            <v>0.46</v>
          </cell>
          <cell r="H1821">
            <v>147.19999999999999</v>
          </cell>
        </row>
        <row r="1822">
          <cell r="B1822" t="str">
            <v>I</v>
          </cell>
          <cell r="C1822">
            <v>4721</v>
          </cell>
          <cell r="D1822" t="str">
            <v>PEDRA BRITADA N. 1 OU 19 MM</v>
          </cell>
          <cell r="E1822" t="str">
            <v>M3</v>
          </cell>
          <cell r="F1822">
            <v>0.83599999999999997</v>
          </cell>
          <cell r="G1822">
            <v>52.33</v>
          </cell>
          <cell r="H1822">
            <v>43.75</v>
          </cell>
        </row>
        <row r="1823">
          <cell r="B1823" t="str">
            <v>I</v>
          </cell>
          <cell r="C1823">
            <v>6111</v>
          </cell>
          <cell r="D1823" t="str">
            <v>SERVENTE</v>
          </cell>
          <cell r="E1823" t="str">
            <v>H</v>
          </cell>
          <cell r="F1823">
            <v>3.2378</v>
          </cell>
          <cell r="G1823">
            <v>5.54</v>
          </cell>
          <cell r="H1823">
            <v>17.940000000000001</v>
          </cell>
        </row>
        <row r="1824">
          <cell r="B1824" t="str">
            <v>I</v>
          </cell>
          <cell r="C1824">
            <v>10533</v>
          </cell>
          <cell r="D1824" t="str">
            <v>BETONEIRA 580L ELETRICA TRIFASICA 7,5HP C/ CARREGADOR MECANICO</v>
          </cell>
          <cell r="E1824" t="str">
            <v>H</v>
          </cell>
          <cell r="F1824">
            <v>1.8335999999999999</v>
          </cell>
          <cell r="G1824">
            <v>2.57</v>
          </cell>
          <cell r="H1824">
            <v>4.71</v>
          </cell>
        </row>
        <row r="1825">
          <cell r="B1825" t="str">
            <v>I</v>
          </cell>
          <cell r="C1825">
            <v>4230</v>
          </cell>
          <cell r="D1825" t="str">
            <v>OPERADOR DE MAQUINAS E EQUIPAMENTOS</v>
          </cell>
          <cell r="E1825" t="str">
            <v>H</v>
          </cell>
          <cell r="F1825">
            <v>1.8335999999999999</v>
          </cell>
          <cell r="G1825">
            <v>8.69</v>
          </cell>
          <cell r="H1825">
            <v>15.93</v>
          </cell>
        </row>
        <row r="1828">
          <cell r="B1828" t="str">
            <v>COMPACTACAO MECANICA C/ CONTROLE DO GC&gt;=95% DO PN (AREAS) (C/MONIVELADORA 140 HP E ROLO COMPRESSOR VIBRATORIO 80 HP)</v>
          </cell>
        </row>
        <row r="1829">
          <cell r="B1829" t="str">
            <v>M3</v>
          </cell>
          <cell r="D1829" t="str">
            <v>Total Material</v>
          </cell>
          <cell r="F1829" t="str">
            <v>Total Mão de Obra</v>
          </cell>
          <cell r="H1829" t="str">
            <v>Total</v>
          </cell>
        </row>
        <row r="1830">
          <cell r="B1830" t="str">
            <v>74005/002</v>
          </cell>
          <cell r="D1830">
            <v>0.94055944055944052</v>
          </cell>
          <cell r="E1830">
            <v>2.6899999999999995</v>
          </cell>
          <cell r="F1830">
            <v>5.9440559440559454E-2</v>
          </cell>
          <cell r="G1830">
            <v>0.17</v>
          </cell>
          <cell r="H1830">
            <v>2.8599999999999994</v>
          </cell>
        </row>
        <row r="1831">
          <cell r="B1831" t="str">
            <v>Tipo do Item</v>
          </cell>
          <cell r="C1831" t="str">
            <v>Código</v>
          </cell>
          <cell r="D1831" t="str">
            <v>Descrição Básica</v>
          </cell>
          <cell r="E1831" t="str">
            <v>Unidade</v>
          </cell>
          <cell r="F1831" t="str">
            <v>Coeficiente</v>
          </cell>
          <cell r="G1831" t="str">
            <v>Custo Unitário</v>
          </cell>
          <cell r="H1831" t="str">
            <v>Total</v>
          </cell>
        </row>
        <row r="1832">
          <cell r="B1832" t="str">
            <v>I</v>
          </cell>
          <cell r="C1832">
            <v>1147</v>
          </cell>
          <cell r="D1832" t="str">
            <v>CAMINHAO PIPA 6.000L  C/ BARRA ESPARGIDORA (INCL MANUTENCAO/OPERACAO)</v>
          </cell>
          <cell r="E1832" t="str">
            <v>H</v>
          </cell>
          <cell r="F1832">
            <v>0.01</v>
          </cell>
          <cell r="G1832">
            <v>63</v>
          </cell>
          <cell r="H1832">
            <v>0.63</v>
          </cell>
        </row>
        <row r="1833">
          <cell r="B1833" t="str">
            <v>I</v>
          </cell>
          <cell r="C1833">
            <v>7642</v>
          </cell>
          <cell r="D1833" t="str">
            <v>TRATOR DE PNEUS ATE 75HP (INCL MANUT/OPERACAO)</v>
          </cell>
          <cell r="E1833" t="str">
            <v>H</v>
          </cell>
          <cell r="F1833">
            <v>0.01</v>
          </cell>
          <cell r="G1833">
            <v>22.28</v>
          </cell>
          <cell r="H1833">
            <v>0.22</v>
          </cell>
        </row>
        <row r="1834">
          <cell r="B1834" t="str">
            <v>I</v>
          </cell>
          <cell r="C1834">
            <v>10798</v>
          </cell>
          <cell r="D1834" t="str">
            <v>GRADE DE DISCO 20 X 24\"</v>
          </cell>
          <cell r="E1834" t="str">
            <v>H</v>
          </cell>
          <cell r="F1834">
            <v>0.01</v>
          </cell>
          <cell r="G1834">
            <v>12.16</v>
          </cell>
          <cell r="H1834">
            <v>0.12</v>
          </cell>
        </row>
        <row r="1835">
          <cell r="B1835" t="str">
            <v>I</v>
          </cell>
          <cell r="C1835">
            <v>6111</v>
          </cell>
          <cell r="D1835" t="str">
            <v>SERVENTE</v>
          </cell>
          <cell r="E1835" t="str">
            <v>H</v>
          </cell>
          <cell r="F1835">
            <v>0.03</v>
          </cell>
          <cell r="G1835">
            <v>5.54</v>
          </cell>
          <cell r="H1835">
            <v>0.17</v>
          </cell>
        </row>
        <row r="1836">
          <cell r="B1836" t="str">
            <v>I</v>
          </cell>
          <cell r="C1836">
            <v>4091</v>
          </cell>
          <cell r="D1836" t="str">
            <v>MOTONIVELADORA 140 A 155HP (INCL MANUT/OPERACAO)</v>
          </cell>
          <cell r="E1836" t="str">
            <v>H</v>
          </cell>
          <cell r="F1836">
            <v>5.0000000000000001E-3</v>
          </cell>
          <cell r="G1836">
            <v>128.25</v>
          </cell>
          <cell r="H1836">
            <v>0.64</v>
          </cell>
        </row>
        <row r="1837">
          <cell r="B1837" t="str">
            <v>I</v>
          </cell>
          <cell r="C1837">
            <v>6059</v>
          </cell>
          <cell r="D1837" t="str">
            <v>ROLO COMPACTADOR VIBRATORIO LISO AUTOPROPELIDO 83HP, FORCA IMPACTO 11T, TIPO MULLER VAP-SSL OU EQUIV (INCL MANUTENCAO/OPERACAO)</v>
          </cell>
          <cell r="E1837" t="str">
            <v>H</v>
          </cell>
          <cell r="F1837">
            <v>5.0000000000000001E-3</v>
          </cell>
          <cell r="G1837">
            <v>71.38</v>
          </cell>
          <cell r="H1837">
            <v>0.36</v>
          </cell>
        </row>
        <row r="1838">
          <cell r="B1838" t="str">
            <v>I</v>
          </cell>
          <cell r="C1838">
            <v>6060</v>
          </cell>
          <cell r="D1838" t="str">
            <v>ROLO COMPACTADOR VIBRATORIO PE DE CARNEIRO AUTOPROPELIDO 83HP, FORCA IMPACTO 19T, TIPO MULLER VAP-SSP OU EQUIV (INCL MANUTENCAO/OPERACAO)</v>
          </cell>
          <cell r="E1838" t="str">
            <v>H</v>
          </cell>
          <cell r="F1838">
            <v>0.01</v>
          </cell>
          <cell r="G1838">
            <v>72.180000000000007</v>
          </cell>
          <cell r="H1838">
            <v>0.72</v>
          </cell>
        </row>
        <row r="1841">
          <cell r="B1841" t="str">
            <v>TRATOR DE ESTEIRAS, 153HP - CHI - INCLUSIVE OPERADOR</v>
          </cell>
        </row>
        <row r="1842">
          <cell r="B1842" t="str">
            <v>H</v>
          </cell>
          <cell r="D1842" t="str">
            <v>Total Material</v>
          </cell>
          <cell r="F1842" t="str">
            <v>Total Mão de Obra</v>
          </cell>
          <cell r="H1842" t="str">
            <v>Total</v>
          </cell>
        </row>
        <row r="1843">
          <cell r="B1843" t="str">
            <v>74036/001</v>
          </cell>
          <cell r="D1843">
            <v>1</v>
          </cell>
          <cell r="E1843">
            <v>99.21</v>
          </cell>
          <cell r="F1843">
            <v>0</v>
          </cell>
          <cell r="G1843">
            <v>0</v>
          </cell>
          <cell r="H1843">
            <v>99.21</v>
          </cell>
        </row>
        <row r="1844">
          <cell r="B1844" t="str">
            <v>Tipo do Item</v>
          </cell>
          <cell r="C1844" t="str">
            <v>Código</v>
          </cell>
          <cell r="D1844" t="str">
            <v>Descrição Básica</v>
          </cell>
          <cell r="E1844" t="str">
            <v>Unidade</v>
          </cell>
          <cell r="F1844" t="str">
            <v>Coeficiente</v>
          </cell>
          <cell r="G1844" t="str">
            <v>Custo Unitário</v>
          </cell>
          <cell r="H1844" t="str">
            <v>Total</v>
          </cell>
        </row>
        <row r="1845">
          <cell r="B1845" t="str">
            <v>I</v>
          </cell>
          <cell r="C1845">
            <v>4230</v>
          </cell>
          <cell r="D1845" t="str">
            <v>BETONEIRA MOTOR GAS P/320L MIST SECA (CP) CARREG M</v>
          </cell>
          <cell r="E1845" t="str">
            <v>H</v>
          </cell>
          <cell r="F1845">
            <v>1</v>
          </cell>
          <cell r="G1845">
            <v>8.69</v>
          </cell>
          <cell r="H1845">
            <v>8.69</v>
          </cell>
        </row>
        <row r="1846">
          <cell r="B1846" t="str">
            <v>I</v>
          </cell>
          <cell r="C1846">
            <v>7624</v>
          </cell>
          <cell r="D1846" t="str">
            <v>TRATOR DE ESTEIRAS CATERPILLAR D6M 153HP PESO OPERACIONAL 15T, C/ RODA MOTRIZ ELEVADA**CAIXA**</v>
          </cell>
          <cell r="E1846" t="str">
            <v>UN</v>
          </cell>
          <cell r="F1846">
            <v>1.16E-4</v>
          </cell>
          <cell r="G1846">
            <v>780355</v>
          </cell>
          <cell r="H1846">
            <v>90.52</v>
          </cell>
        </row>
        <row r="1849">
          <cell r="B1849" t="str">
            <v xml:space="preserve">TRATOR ESTEIRAS DIESEL 140CV - CHP - INCLUSIVE OPERADOR </v>
          </cell>
        </row>
        <row r="1850">
          <cell r="B1850" t="str">
            <v>H</v>
          </cell>
          <cell r="D1850" t="str">
            <v>Total Material</v>
          </cell>
          <cell r="F1850" t="str">
            <v>Total Mão de Obra</v>
          </cell>
          <cell r="H1850" t="str">
            <v>Total</v>
          </cell>
        </row>
        <row r="1851">
          <cell r="B1851" t="str">
            <v>74036/002</v>
          </cell>
          <cell r="D1851">
            <v>0.96111160834153764</v>
          </cell>
          <cell r="E1851">
            <v>214.76999999999998</v>
          </cell>
          <cell r="F1851">
            <v>3.8888391658462369E-2</v>
          </cell>
          <cell r="G1851">
            <v>8.69</v>
          </cell>
          <cell r="H1851">
            <v>223.45999999999998</v>
          </cell>
        </row>
        <row r="1852">
          <cell r="B1852" t="str">
            <v>Tipo do Item</v>
          </cell>
          <cell r="C1852" t="str">
            <v>Código</v>
          </cell>
          <cell r="D1852" t="str">
            <v>Descrição Básica</v>
          </cell>
          <cell r="E1852" t="str">
            <v>Unidade</v>
          </cell>
          <cell r="F1852" t="str">
            <v>Coeficiente</v>
          </cell>
          <cell r="G1852" t="str">
            <v>Custo Unitário</v>
          </cell>
          <cell r="H1852" t="str">
            <v>Total</v>
          </cell>
        </row>
        <row r="1853">
          <cell r="B1853" t="str">
            <v>I</v>
          </cell>
          <cell r="C1853">
            <v>4221</v>
          </cell>
          <cell r="D1853" t="str">
            <v>OLEO DIESEL COMBUSTIVEL COMUM</v>
          </cell>
          <cell r="E1853" t="str">
            <v>L</v>
          </cell>
          <cell r="F1853">
            <v>18.8</v>
          </cell>
          <cell r="G1853">
            <v>2.13</v>
          </cell>
          <cell r="H1853">
            <v>40.04</v>
          </cell>
        </row>
        <row r="1854">
          <cell r="B1854" t="str">
            <v>I</v>
          </cell>
          <cell r="C1854">
            <v>4229</v>
          </cell>
          <cell r="D1854" t="str">
            <v>GRAXA</v>
          </cell>
          <cell r="E1854" t="str">
            <v>KG</v>
          </cell>
          <cell r="F1854">
            <v>0.14000000000000001</v>
          </cell>
          <cell r="G1854">
            <v>12.59</v>
          </cell>
          <cell r="H1854">
            <v>1.76</v>
          </cell>
        </row>
        <row r="1855">
          <cell r="B1855" t="str">
            <v>I</v>
          </cell>
          <cell r="C1855">
            <v>4227</v>
          </cell>
          <cell r="D1855" t="str">
            <v>ÓLEO LUBRIFICANTE PARA MOTORES DE EQUIPAMENTOS PESADOS (CAMINHÕES, TRATORES, RETROS E ETC...)</v>
          </cell>
          <cell r="E1855" t="str">
            <v>L</v>
          </cell>
          <cell r="F1855">
            <v>0.42</v>
          </cell>
          <cell r="G1855">
            <v>10.51</v>
          </cell>
          <cell r="H1855">
            <v>4.41</v>
          </cell>
        </row>
        <row r="1856">
          <cell r="B1856" t="str">
            <v>I</v>
          </cell>
          <cell r="C1856">
            <v>4230</v>
          </cell>
          <cell r="D1856" t="str">
            <v>OPERADOR DE MAQUINAS E EQUIPAMENTOS</v>
          </cell>
          <cell r="E1856" t="str">
            <v>H</v>
          </cell>
          <cell r="F1856">
            <v>1</v>
          </cell>
          <cell r="G1856">
            <v>8.69</v>
          </cell>
          <cell r="H1856">
            <v>8.69</v>
          </cell>
        </row>
        <row r="1857">
          <cell r="B1857" t="str">
            <v>I</v>
          </cell>
          <cell r="C1857">
            <v>7624</v>
          </cell>
          <cell r="D1857" t="str">
            <v>TRATOR DE ESTEIRAS CATERPILLAR D6M 153HP PESO OPERACIONAL 15T, C/ RODA MOTRIZ ELEVADA**CAIXA**</v>
          </cell>
          <cell r="E1857" t="str">
            <v>UN</v>
          </cell>
          <cell r="F1857">
            <v>2.1599999999999999E-4</v>
          </cell>
          <cell r="G1857">
            <v>780355</v>
          </cell>
          <cell r="H1857">
            <v>168.56</v>
          </cell>
        </row>
        <row r="1860">
          <cell r="B1860" t="str">
            <v>JANELA ALUMINIO DE CORRER, 2 FOLHAS PARA VIDRO, SEM BANDEIRA, LINHA 25</v>
          </cell>
        </row>
        <row r="1861">
          <cell r="B1861" t="str">
            <v>M2</v>
          </cell>
          <cell r="D1861" t="str">
            <v>Total Material</v>
          </cell>
          <cell r="F1861" t="str">
            <v>Total Mão de Obra</v>
          </cell>
          <cell r="H1861" t="str">
            <v>Total</v>
          </cell>
        </row>
        <row r="1862">
          <cell r="B1862" t="str">
            <v>74067/001</v>
          </cell>
          <cell r="D1862">
            <v>0.94622137494410308</v>
          </cell>
          <cell r="E1862">
            <v>402.04</v>
          </cell>
          <cell r="F1862">
            <v>5.3778625055896812E-2</v>
          </cell>
          <cell r="G1862">
            <v>22.849999999999998</v>
          </cell>
          <cell r="H1862">
            <v>424.89000000000004</v>
          </cell>
        </row>
        <row r="1863">
          <cell r="B1863" t="str">
            <v>Tipo do Item</v>
          </cell>
          <cell r="C1863" t="str">
            <v>Código</v>
          </cell>
          <cell r="D1863" t="str">
            <v>Descrição Básica</v>
          </cell>
          <cell r="E1863" t="str">
            <v>Unidade</v>
          </cell>
          <cell r="F1863" t="str">
            <v>Coeficiente</v>
          </cell>
          <cell r="G1863" t="str">
            <v>Custo Unitário</v>
          </cell>
          <cell r="H1863" t="str">
            <v>Total</v>
          </cell>
        </row>
        <row r="1864">
          <cell r="B1864" t="str">
            <v>C - material</v>
          </cell>
          <cell r="C1864">
            <v>4885</v>
          </cell>
          <cell r="D1864" t="str">
            <v>ARGAMASSA TRACO 1:4 (CIMENTO E AREIA), PREPARO MANUAL</v>
          </cell>
          <cell r="E1864" t="str">
            <v>M2</v>
          </cell>
          <cell r="F1864">
            <v>6.0000000000000001E-3</v>
          </cell>
          <cell r="G1864">
            <v>206.57</v>
          </cell>
          <cell r="H1864">
            <v>1.24</v>
          </cell>
        </row>
        <row r="1865">
          <cell r="B1865" t="str">
            <v>C - mão-de-obra</v>
          </cell>
          <cell r="C1865">
            <v>4885</v>
          </cell>
          <cell r="D1865" t="str">
            <v>ARGAMASSA TRACO 1:4 (CIMENTO E AREIA), PREPARO MANUAL</v>
          </cell>
          <cell r="E1865" t="str">
            <v>NM2</v>
          </cell>
          <cell r="F1865">
            <v>6.0000000000000001E-3</v>
          </cell>
          <cell r="G1865">
            <v>55.4</v>
          </cell>
          <cell r="H1865">
            <v>0.33</v>
          </cell>
        </row>
        <row r="1866">
          <cell r="B1866" t="str">
            <v>I</v>
          </cell>
          <cell r="C1866">
            <v>597</v>
          </cell>
          <cell r="D1866" t="str">
            <v>JANELA DE CORRER EM ALUMÍNIO (SÉRIE 25) SEM BANDEIRA, COM 4 FOLHAS PARA VIDRO, (DUAS FIXAS E DUAS MÓVEIS), DE 1,60 X 1,10 M, COMPLETA</v>
          </cell>
          <cell r="E1866" t="str">
            <v>M2</v>
          </cell>
          <cell r="F1866">
            <v>1</v>
          </cell>
          <cell r="G1866">
            <v>400.8</v>
          </cell>
          <cell r="H1866">
            <v>400.8</v>
          </cell>
        </row>
        <row r="1867">
          <cell r="B1867" t="str">
            <v>I</v>
          </cell>
          <cell r="C1867">
            <v>4750</v>
          </cell>
          <cell r="D1867" t="str">
            <v>PEDREIRO</v>
          </cell>
          <cell r="E1867" t="str">
            <v>H</v>
          </cell>
          <cell r="F1867">
            <v>0.5</v>
          </cell>
          <cell r="G1867">
            <v>7.5</v>
          </cell>
          <cell r="H1867">
            <v>3.75</v>
          </cell>
        </row>
        <row r="1868">
          <cell r="B1868" t="str">
            <v>I</v>
          </cell>
          <cell r="C1868">
            <v>6110</v>
          </cell>
          <cell r="D1868" t="str">
            <v>SERRALHEIRO</v>
          </cell>
          <cell r="E1868" t="str">
            <v>H</v>
          </cell>
          <cell r="F1868">
            <v>1.1000000000000001</v>
          </cell>
          <cell r="G1868">
            <v>7.5</v>
          </cell>
          <cell r="H1868">
            <v>8.25</v>
          </cell>
        </row>
        <row r="1869">
          <cell r="B1869" t="str">
            <v>I</v>
          </cell>
          <cell r="C1869">
            <v>6111</v>
          </cell>
          <cell r="D1869" t="str">
            <v>SERVENTE</v>
          </cell>
          <cell r="E1869" t="str">
            <v>H</v>
          </cell>
          <cell r="F1869">
            <v>0.8</v>
          </cell>
          <cell r="G1869">
            <v>5.54</v>
          </cell>
          <cell r="H1869">
            <v>4.43</v>
          </cell>
        </row>
        <row r="1870">
          <cell r="B1870" t="str">
            <v>I</v>
          </cell>
          <cell r="C1870">
            <v>6115</v>
          </cell>
          <cell r="D1870" t="str">
            <v>AJUDANTE</v>
          </cell>
          <cell r="E1870" t="str">
            <v>H</v>
          </cell>
          <cell r="F1870">
            <v>1.1000000000000001</v>
          </cell>
          <cell r="G1870">
            <v>5.54</v>
          </cell>
          <cell r="H1870">
            <v>6.09</v>
          </cell>
        </row>
        <row r="1873">
          <cell r="B1873" t="str">
            <v>ESTACA A TRADO(BROCA) D=25CM C/CONCRETO FCK=15MPA+20KG ACO/M3 MOLD.IN-LOCO</v>
          </cell>
        </row>
        <row r="1874">
          <cell r="B1874" t="str">
            <v>M</v>
          </cell>
          <cell r="D1874" t="str">
            <v>Total Material</v>
          </cell>
          <cell r="F1874" t="str">
            <v>Total Mão de Obra</v>
          </cell>
          <cell r="H1874" t="str">
            <v>Total</v>
          </cell>
        </row>
        <row r="1875">
          <cell r="B1875" t="str">
            <v>74156/001</v>
          </cell>
          <cell r="D1875">
            <v>0.49178214631002254</v>
          </cell>
          <cell r="E1875">
            <v>15.259999999999998</v>
          </cell>
          <cell r="F1875">
            <v>0.50821785368997752</v>
          </cell>
          <cell r="G1875">
            <v>15.77</v>
          </cell>
          <cell r="H1875">
            <v>31.029999999999998</v>
          </cell>
        </row>
        <row r="1876">
          <cell r="B1876" t="str">
            <v>Tipo do Item</v>
          </cell>
          <cell r="C1876" t="str">
            <v>Código</v>
          </cell>
          <cell r="D1876" t="str">
            <v>Descrição Básica</v>
          </cell>
          <cell r="E1876" t="str">
            <v>Unidade</v>
          </cell>
          <cell r="F1876" t="str">
            <v>Coeficiente</v>
          </cell>
          <cell r="G1876" t="str">
            <v>Custo Unitário</v>
          </cell>
          <cell r="H1876" t="str">
            <v>Total</v>
          </cell>
        </row>
        <row r="1877">
          <cell r="B1877" t="str">
            <v>I</v>
          </cell>
          <cell r="C1877">
            <v>378</v>
          </cell>
          <cell r="D1877" t="str">
            <v>ARMADOR</v>
          </cell>
          <cell r="E1877" t="str">
            <v>H</v>
          </cell>
          <cell r="F1877">
            <v>0.08</v>
          </cell>
          <cell r="G1877">
            <v>7.5</v>
          </cell>
          <cell r="H1877">
            <v>0.6</v>
          </cell>
        </row>
        <row r="1878">
          <cell r="B1878" t="str">
            <v>I</v>
          </cell>
          <cell r="C1878">
            <v>6111</v>
          </cell>
          <cell r="D1878" t="str">
            <v>SERVENTE</v>
          </cell>
          <cell r="E1878" t="str">
            <v>H</v>
          </cell>
          <cell r="F1878">
            <v>2.1</v>
          </cell>
          <cell r="G1878">
            <v>5.54</v>
          </cell>
          <cell r="H1878">
            <v>11.63</v>
          </cell>
        </row>
        <row r="1879">
          <cell r="B1879" t="str">
            <v>I</v>
          </cell>
          <cell r="C1879">
            <v>4750</v>
          </cell>
          <cell r="D1879" t="str">
            <v>PEDREIRO</v>
          </cell>
          <cell r="E1879" t="str">
            <v>H</v>
          </cell>
          <cell r="F1879">
            <v>0.25</v>
          </cell>
          <cell r="G1879">
            <v>7.5</v>
          </cell>
          <cell r="H1879">
            <v>1.88</v>
          </cell>
        </row>
        <row r="1880">
          <cell r="B1880" t="str">
            <v>I</v>
          </cell>
          <cell r="C1880">
            <v>337</v>
          </cell>
          <cell r="D1880" t="str">
            <v>ARAME RECOZIDO 18 BWG - 1,25MM - 9,60 G/M</v>
          </cell>
          <cell r="E1880" t="str">
            <v>KG</v>
          </cell>
          <cell r="F1880">
            <v>0.02</v>
          </cell>
          <cell r="G1880">
            <v>7.22</v>
          </cell>
          <cell r="H1880">
            <v>0.14000000000000001</v>
          </cell>
        </row>
        <row r="1881">
          <cell r="B1881" t="str">
            <v>I</v>
          </cell>
          <cell r="C1881">
            <v>33</v>
          </cell>
          <cell r="D1881" t="str">
            <v>ACO CA-50 5/16\" (7,94 MM)</v>
          </cell>
          <cell r="E1881" t="str">
            <v>KG</v>
          </cell>
          <cell r="F1881">
            <v>0.98</v>
          </cell>
          <cell r="G1881">
            <v>4.78</v>
          </cell>
          <cell r="H1881">
            <v>4.68</v>
          </cell>
        </row>
        <row r="1882">
          <cell r="B1882" t="str">
            <v>C - material</v>
          </cell>
          <cell r="C1882">
            <v>6045</v>
          </cell>
          <cell r="D1882" t="str">
            <v>CONCRETO FCK=15MPA CONTROLE C, EXCLUINDO O LANÇAMENTO</v>
          </cell>
          <cell r="E1882" t="str">
            <v>M3</v>
          </cell>
          <cell r="F1882">
            <v>0.05</v>
          </cell>
          <cell r="G1882">
            <v>208.79</v>
          </cell>
          <cell r="H1882">
            <v>10.44</v>
          </cell>
        </row>
        <row r="1883">
          <cell r="B1883" t="str">
            <v>C - mão-de-obra</v>
          </cell>
          <cell r="C1883">
            <v>6045</v>
          </cell>
          <cell r="D1883" t="str">
            <v>CONCRETO FCK=15MPA CONTROLE C, EXCLUINDO O LANÇAMENTO</v>
          </cell>
          <cell r="E1883" t="str">
            <v>M3</v>
          </cell>
          <cell r="F1883">
            <v>0.05</v>
          </cell>
          <cell r="G1883">
            <v>33.24</v>
          </cell>
          <cell r="H1883">
            <v>1.66</v>
          </cell>
        </row>
        <row r="1886">
          <cell r="B1886" t="str">
            <v>ESTACA A TRADO (BROCA) D=20CM C/CONCRETO FCK=15MPA (SEM ARMAÇÃO)</v>
          </cell>
        </row>
        <row r="1887">
          <cell r="B1887" t="str">
            <v>M</v>
          </cell>
          <cell r="D1887" t="str">
            <v>Total Material</v>
          </cell>
          <cell r="F1887" t="str">
            <v>Total Mão de Obra</v>
          </cell>
          <cell r="H1887" t="str">
            <v>Total</v>
          </cell>
        </row>
        <row r="1888">
          <cell r="B1888" t="str">
            <v>74156/003</v>
          </cell>
          <cell r="D1888">
            <v>0.31075319753671243</v>
          </cell>
          <cell r="E1888">
            <v>6.56</v>
          </cell>
          <cell r="F1888">
            <v>0.68924680246328762</v>
          </cell>
          <cell r="G1888">
            <v>14.55</v>
          </cell>
          <cell r="H1888">
            <v>21.11</v>
          </cell>
        </row>
        <row r="1889">
          <cell r="B1889" t="str">
            <v>Tipo do Item</v>
          </cell>
          <cell r="C1889" t="str">
            <v>Código</v>
          </cell>
          <cell r="D1889" t="str">
            <v>Descrição Básica</v>
          </cell>
          <cell r="E1889" t="str">
            <v>Unidade</v>
          </cell>
          <cell r="F1889" t="str">
            <v>Coeficiente</v>
          </cell>
          <cell r="G1889" t="str">
            <v>Custo Unitário</v>
          </cell>
          <cell r="H1889" t="str">
            <v>Total</v>
          </cell>
        </row>
        <row r="1890">
          <cell r="B1890" t="str">
            <v>I</v>
          </cell>
          <cell r="C1890">
            <v>6111</v>
          </cell>
          <cell r="D1890" t="str">
            <v>SERVENTE</v>
          </cell>
          <cell r="E1890" t="str">
            <v>H</v>
          </cell>
          <cell r="F1890">
            <v>2.1</v>
          </cell>
          <cell r="G1890">
            <v>5.54</v>
          </cell>
          <cell r="H1890">
            <v>11.63</v>
          </cell>
        </row>
        <row r="1891">
          <cell r="B1891" t="str">
            <v>I</v>
          </cell>
          <cell r="C1891">
            <v>4750</v>
          </cell>
          <cell r="D1891" t="str">
            <v>PEDREIRO</v>
          </cell>
          <cell r="E1891" t="str">
            <v>H</v>
          </cell>
          <cell r="F1891">
            <v>0.25</v>
          </cell>
          <cell r="G1891">
            <v>7.5</v>
          </cell>
          <cell r="H1891">
            <v>1.88</v>
          </cell>
        </row>
        <row r="1892">
          <cell r="B1892" t="str">
            <v>C - material</v>
          </cell>
          <cell r="C1892">
            <v>6045</v>
          </cell>
          <cell r="D1892" t="str">
            <v>CONCRETO FCK=15MPA CONTROLE C ,EXCLUINDO O LANCAMENTO, PREPARO COM BETONEIRA, UTILIZANDO BRITA 1 E 2. (CONFORME NBR 6118, PERMITIDO APENAS PARA FUNDAÇÕES)</v>
          </cell>
          <cell r="E1892" t="str">
            <v>M3</v>
          </cell>
          <cell r="F1892">
            <v>3.1415899999999997E-2</v>
          </cell>
          <cell r="G1892">
            <v>208.79</v>
          </cell>
          <cell r="H1892">
            <v>6.56</v>
          </cell>
        </row>
        <row r="1893">
          <cell r="B1893" t="str">
            <v>C - mão-de-obra</v>
          </cell>
          <cell r="C1893">
            <v>6045</v>
          </cell>
          <cell r="D1893" t="str">
            <v>CONCRETO FCK=15MPA CONTROLE C ,EXCLUINDO O LANCAMENTO, PREPARO COM BETONEIRA, UTILIZANDO BRITA 1 E 2. (CONFORME NBR 6118, PERMITIDO APENAS PARA FUNDAÇÕES)</v>
          </cell>
          <cell r="E1893" t="str">
            <v>M3</v>
          </cell>
          <cell r="F1893">
            <v>3.1415899999999997E-2</v>
          </cell>
          <cell r="G1893">
            <v>33.24</v>
          </cell>
          <cell r="H1893">
            <v>1.04</v>
          </cell>
        </row>
        <row r="1896">
          <cell r="B1896" t="str">
            <v>TAPUME DE CHAPA DE MADEIRA COMPENSADA (6MM) - PINTURA A CAL- APROVEITAMENTO 2 X</v>
          </cell>
        </row>
        <row r="1897">
          <cell r="B1897" t="str">
            <v>M2</v>
          </cell>
          <cell r="D1897" t="str">
            <v>Total Material</v>
          </cell>
          <cell r="F1897" t="str">
            <v>Total Mão de Obra</v>
          </cell>
          <cell r="H1897" t="str">
            <v>Total</v>
          </cell>
        </row>
        <row r="1898">
          <cell r="B1898" t="str">
            <v>74220/001</v>
          </cell>
          <cell r="D1898">
            <v>0.44969450101832997</v>
          </cell>
          <cell r="E1898">
            <v>11.04</v>
          </cell>
          <cell r="F1898">
            <v>0.55030549898167014</v>
          </cell>
          <cell r="G1898">
            <v>13.51</v>
          </cell>
          <cell r="H1898">
            <v>24.549999999999997</v>
          </cell>
        </row>
        <row r="1899">
          <cell r="B1899" t="str">
            <v>Tipo do Item</v>
          </cell>
          <cell r="C1899" t="str">
            <v>Código</v>
          </cell>
          <cell r="D1899" t="str">
            <v>Descrição Básica</v>
          </cell>
          <cell r="E1899" t="str">
            <v>Unidade</v>
          </cell>
          <cell r="F1899" t="str">
            <v>Coeficiente</v>
          </cell>
          <cell r="G1899" t="str">
            <v>Custo Unitário</v>
          </cell>
          <cell r="H1899" t="str">
            <v>Total</v>
          </cell>
        </row>
        <row r="1900">
          <cell r="B1900" t="str">
            <v>I</v>
          </cell>
          <cell r="C1900">
            <v>1106</v>
          </cell>
          <cell r="D1900" t="str">
            <v>CAL HIDRATADA, DE 1A. QUALIDADE, PARA ARGAMASSA</v>
          </cell>
          <cell r="E1900" t="str">
            <v>KG</v>
          </cell>
          <cell r="F1900">
            <v>0.6</v>
          </cell>
          <cell r="G1900">
            <v>0.47</v>
          </cell>
          <cell r="H1900">
            <v>0.28000000000000003</v>
          </cell>
        </row>
        <row r="1901">
          <cell r="B1901" t="str">
            <v>I</v>
          </cell>
          <cell r="C1901">
            <v>1213</v>
          </cell>
          <cell r="D1901" t="str">
            <v>CARPINTEIRO DE FORMAS</v>
          </cell>
          <cell r="E1901" t="str">
            <v>H</v>
          </cell>
          <cell r="F1901">
            <v>0.8</v>
          </cell>
          <cell r="G1901">
            <v>7.5</v>
          </cell>
          <cell r="H1901">
            <v>6</v>
          </cell>
        </row>
        <row r="1902">
          <cell r="B1902" t="str">
            <v>I</v>
          </cell>
          <cell r="C1902">
            <v>4493</v>
          </cell>
          <cell r="D1902" t="str">
            <v>PECA DE MADEIRA 2A QUALIDADE 7,5 X 7,5CM NAO APARELHADA</v>
          </cell>
          <cell r="E1902" t="str">
            <v>M</v>
          </cell>
          <cell r="F1902">
            <v>1.58</v>
          </cell>
          <cell r="G1902">
            <v>3.54</v>
          </cell>
          <cell r="H1902">
            <v>5.59</v>
          </cell>
        </row>
        <row r="1903">
          <cell r="B1903" t="str">
            <v>I</v>
          </cell>
          <cell r="C1903">
            <v>5333</v>
          </cell>
          <cell r="D1903" t="str">
            <v>OLEO DE LINHACA</v>
          </cell>
          <cell r="E1903" t="str">
            <v>L</v>
          </cell>
          <cell r="F1903">
            <v>2.1999999999999999E-2</v>
          </cell>
          <cell r="G1903">
            <v>10.19</v>
          </cell>
          <cell r="H1903">
            <v>0.22</v>
          </cell>
        </row>
        <row r="1904">
          <cell r="B1904" t="str">
            <v>I</v>
          </cell>
          <cell r="C1904">
            <v>5061</v>
          </cell>
          <cell r="D1904" t="str">
            <v>PREGO DE ACO 18 X 27</v>
          </cell>
          <cell r="E1904" t="str">
            <v>KG</v>
          </cell>
          <cell r="F1904">
            <v>0.15</v>
          </cell>
          <cell r="G1904">
            <v>6.82</v>
          </cell>
          <cell r="H1904">
            <v>1.02</v>
          </cell>
        </row>
        <row r="1905">
          <cell r="B1905" t="str">
            <v>I</v>
          </cell>
          <cell r="C1905">
            <v>4783</v>
          </cell>
          <cell r="D1905" t="str">
            <v>PINTOR</v>
          </cell>
          <cell r="E1905" t="str">
            <v>H</v>
          </cell>
          <cell r="F1905">
            <v>0.3</v>
          </cell>
          <cell r="G1905">
            <v>7.5</v>
          </cell>
          <cell r="H1905">
            <v>2.25</v>
          </cell>
        </row>
        <row r="1906">
          <cell r="B1906" t="str">
            <v>I</v>
          </cell>
          <cell r="C1906">
            <v>1351</v>
          </cell>
          <cell r="D1906" t="str">
            <v>CHAPA MADEIRA COMPENSADA RESINADA 2,2 X 1,1M X 6MM P/ FORMA CONCRETO</v>
          </cell>
          <cell r="E1906" t="str">
            <v>UN</v>
          </cell>
          <cell r="F1906">
            <v>0.22727269999999999</v>
          </cell>
          <cell r="G1906">
            <v>17.29</v>
          </cell>
          <cell r="H1906">
            <v>3.93</v>
          </cell>
        </row>
        <row r="1907">
          <cell r="B1907" t="str">
            <v>I</v>
          </cell>
          <cell r="C1907">
            <v>6111</v>
          </cell>
          <cell r="D1907" t="str">
            <v>SERVENTE</v>
          </cell>
          <cell r="E1907" t="str">
            <v>H</v>
          </cell>
          <cell r="F1907">
            <v>0.95</v>
          </cell>
          <cell r="G1907">
            <v>5.54</v>
          </cell>
          <cell r="H1907">
            <v>5.26</v>
          </cell>
        </row>
        <row r="1910">
          <cell r="B1910" t="str">
            <v>MEIO-FIO (GUIA) DE CONCRETO PRE-MOLDADO, DIMENSÕES 12X15X30X100CM (FACE SUPERIORXFACE INFERIORXALTURAXCOMPRIMENTO),REJUNTADO C/ARGAMASSA 1:4 CIMENTO:AREIA, INCLUINDO ESCAVAÇÃO E REATERRO.</v>
          </cell>
        </row>
        <row r="1911">
          <cell r="B1911" t="str">
            <v>M</v>
          </cell>
          <cell r="D1911" t="str">
            <v>Total Material</v>
          </cell>
          <cell r="F1911" t="str">
            <v>Total Mão de Obra</v>
          </cell>
          <cell r="H1911" t="str">
            <v>Total</v>
          </cell>
        </row>
        <row r="1912">
          <cell r="B1912" t="str">
            <v>74223/001</v>
          </cell>
          <cell r="D1912">
            <v>0.69569854248133656</v>
          </cell>
          <cell r="E1912">
            <v>19.57</v>
          </cell>
          <cell r="F1912">
            <v>0.30430145751866333</v>
          </cell>
          <cell r="G1912">
            <v>8.56</v>
          </cell>
          <cell r="H1912">
            <v>28.130000000000003</v>
          </cell>
        </row>
        <row r="1913">
          <cell r="B1913" t="str">
            <v>Tipo do Item</v>
          </cell>
          <cell r="C1913" t="str">
            <v>Código</v>
          </cell>
          <cell r="D1913" t="str">
            <v>Descrição Básica</v>
          </cell>
          <cell r="E1913" t="str">
            <v>Unidade</v>
          </cell>
          <cell r="F1913" t="str">
            <v>Coeficiente</v>
          </cell>
          <cell r="G1913" t="str">
            <v>Custo Unitário</v>
          </cell>
          <cell r="H1913" t="str">
            <v>Total</v>
          </cell>
        </row>
        <row r="1914">
          <cell r="B1914" t="str">
            <v>I</v>
          </cell>
          <cell r="C1914">
            <v>4059</v>
          </cell>
          <cell r="D1914" t="str">
            <v>MEIO-FIO OU GUIA DE CONCRETO PRÉ-MOLDADO DE 30 X 15 X 12 CM E COMPRIMENTO DE 1,00 M</v>
          </cell>
          <cell r="E1914" t="str">
            <v>M</v>
          </cell>
          <cell r="F1914">
            <v>1</v>
          </cell>
          <cell r="G1914">
            <v>19.3</v>
          </cell>
          <cell r="H1914">
            <v>19.3</v>
          </cell>
        </row>
        <row r="1915">
          <cell r="B1915" t="str">
            <v>I</v>
          </cell>
          <cell r="C1915">
            <v>6111</v>
          </cell>
          <cell r="D1915" t="str">
            <v>SERVENTE</v>
          </cell>
          <cell r="E1915" t="str">
            <v>H</v>
          </cell>
          <cell r="F1915">
            <v>1.135</v>
          </cell>
          <cell r="G1915">
            <v>5.54</v>
          </cell>
          <cell r="H1915">
            <v>6.29</v>
          </cell>
        </row>
        <row r="1916">
          <cell r="B1916" t="str">
            <v>I</v>
          </cell>
          <cell r="C1916">
            <v>4750</v>
          </cell>
          <cell r="D1916" t="str">
            <v>PEDREIRO</v>
          </cell>
          <cell r="E1916" t="str">
            <v>H</v>
          </cell>
          <cell r="F1916">
            <v>0.25</v>
          </cell>
          <cell r="G1916">
            <v>7.5</v>
          </cell>
          <cell r="H1916">
            <v>1.88</v>
          </cell>
        </row>
        <row r="1917">
          <cell r="B1917" t="str">
            <v>C - material</v>
          </cell>
          <cell r="C1917" t="str">
            <v>73964/006</v>
          </cell>
          <cell r="D1917" t="str">
            <v>REATERRO MANUAL DE VALAS</v>
          </cell>
          <cell r="E1917" t="str">
            <v>M3</v>
          </cell>
          <cell r="F1917">
            <v>1.9E-2</v>
          </cell>
          <cell r="G1917">
            <v>0</v>
          </cell>
          <cell r="H1917">
            <v>0</v>
          </cell>
        </row>
        <row r="1918">
          <cell r="B1918" t="str">
            <v>C - mão-de-obra</v>
          </cell>
          <cell r="C1918" t="str">
            <v>73964/006</v>
          </cell>
          <cell r="D1918" t="str">
            <v>REATERRO MANUAL DE VALAS</v>
          </cell>
          <cell r="E1918" t="str">
            <v>M3</v>
          </cell>
          <cell r="F1918">
            <v>1.9E-2</v>
          </cell>
          <cell r="G1918">
            <v>16.62</v>
          </cell>
          <cell r="H1918">
            <v>0.32</v>
          </cell>
        </row>
        <row r="1919">
          <cell r="B1919" t="str">
            <v>C - material</v>
          </cell>
          <cell r="C1919">
            <v>73449</v>
          </cell>
          <cell r="D1919" t="str">
            <v>ARGAMASSA CIMENTO/AREIA 1:4 - PREPARO MANUAL</v>
          </cell>
          <cell r="E1919" t="str">
            <v>M3</v>
          </cell>
          <cell r="F1919">
            <v>1.2999999999999999E-3</v>
          </cell>
          <cell r="G1919">
            <v>206.57</v>
          </cell>
          <cell r="H1919">
            <v>0.27</v>
          </cell>
        </row>
        <row r="1920">
          <cell r="B1920" t="str">
            <v>C - mão-de-obra</v>
          </cell>
          <cell r="C1920">
            <v>73449</v>
          </cell>
          <cell r="D1920" t="str">
            <v>ARGAMASSA CIMENTO/AREIA 1:4 - PREPARO MANUAL</v>
          </cell>
          <cell r="E1920" t="str">
            <v>M3</v>
          </cell>
          <cell r="F1920">
            <v>1.2999999999999999E-3</v>
          </cell>
          <cell r="G1920">
            <v>55.4</v>
          </cell>
          <cell r="H1920">
            <v>7.0000000000000007E-2</v>
          </cell>
        </row>
        <row r="1923">
          <cell r="B1923" t="str">
            <v>PINTURA COM TINTA ACRILICA PARA PISOS EM QUADRAS POLIESPORTIVAS</v>
          </cell>
        </row>
        <row r="1924">
          <cell r="B1924" t="str">
            <v>M2</v>
          </cell>
          <cell r="D1924" t="str">
            <v>Total Material</v>
          </cell>
          <cell r="F1924" t="str">
            <v>Total Mão de Obra</v>
          </cell>
          <cell r="H1924" t="str">
            <v>Total</v>
          </cell>
        </row>
        <row r="1925">
          <cell r="B1925" t="str">
            <v>74245/001</v>
          </cell>
          <cell r="D1925">
            <v>0.28975265017667845</v>
          </cell>
          <cell r="E1925">
            <v>1.64</v>
          </cell>
          <cell r="F1925">
            <v>0.71024734982332161</v>
          </cell>
          <cell r="G1925">
            <v>4.0199999999999996</v>
          </cell>
          <cell r="H1925">
            <v>5.6599999999999993</v>
          </cell>
        </row>
        <row r="1926">
          <cell r="B1926" t="str">
            <v>Tipo do Item</v>
          </cell>
          <cell r="C1926" t="str">
            <v>Código</v>
          </cell>
          <cell r="D1926" t="str">
            <v>Descrição Básica</v>
          </cell>
          <cell r="E1926" t="str">
            <v>Unidade</v>
          </cell>
          <cell r="F1926" t="str">
            <v>Coeficiente</v>
          </cell>
          <cell r="G1926" t="str">
            <v>Custo Unitário</v>
          </cell>
          <cell r="H1926" t="str">
            <v>Total</v>
          </cell>
        </row>
        <row r="1927">
          <cell r="B1927" t="str">
            <v>I</v>
          </cell>
          <cell r="C1927">
            <v>4783</v>
          </cell>
          <cell r="D1927" t="str">
            <v>PINTOR</v>
          </cell>
          <cell r="E1927" t="str">
            <v>H</v>
          </cell>
          <cell r="F1927">
            <v>0.35</v>
          </cell>
          <cell r="G1927">
            <v>7.5</v>
          </cell>
          <cell r="H1927">
            <v>2.63</v>
          </cell>
        </row>
        <row r="1928">
          <cell r="B1928" t="str">
            <v>I</v>
          </cell>
          <cell r="C1928">
            <v>7348</v>
          </cell>
          <cell r="D1928" t="str">
            <v>TINTA ACRILICA PARA PISO</v>
          </cell>
          <cell r="E1928" t="str">
            <v>L</v>
          </cell>
          <cell r="F1928">
            <v>0.17</v>
          </cell>
          <cell r="G1928">
            <v>9.65</v>
          </cell>
          <cell r="H1928">
            <v>1.64</v>
          </cell>
        </row>
        <row r="1929">
          <cell r="B1929" t="str">
            <v>I</v>
          </cell>
          <cell r="C1929">
            <v>6115</v>
          </cell>
          <cell r="D1929" t="str">
            <v>AJUDANTE</v>
          </cell>
          <cell r="E1929" t="str">
            <v>H</v>
          </cell>
          <cell r="F1929">
            <v>0.25</v>
          </cell>
          <cell r="G1929">
            <v>5.54</v>
          </cell>
          <cell r="H1929">
            <v>1.39</v>
          </cell>
        </row>
        <row r="1932">
          <cell r="B1932" t="str">
            <v xml:space="preserve">GRAMA ESMERALDA
GRAMA BATATAIS EM PLACAS 
</v>
          </cell>
        </row>
        <row r="1933">
          <cell r="B1933" t="str">
            <v>M2</v>
          </cell>
          <cell r="D1933" t="str">
            <v>Total Material</v>
          </cell>
          <cell r="F1933" t="str">
            <v>Total Mão de Obra</v>
          </cell>
          <cell r="H1933" t="str">
            <v>Total</v>
          </cell>
        </row>
        <row r="1934">
          <cell r="B1934" t="str">
            <v>Similar 74236/001</v>
          </cell>
          <cell r="D1934">
            <v>0.79013906447534765</v>
          </cell>
          <cell r="E1934">
            <v>6.25</v>
          </cell>
          <cell r="F1934">
            <v>0.20986093552465235</v>
          </cell>
          <cell r="G1934">
            <v>1.6600000000000001</v>
          </cell>
          <cell r="H1934">
            <v>7.91</v>
          </cell>
        </row>
        <row r="1935">
          <cell r="B1935" t="str">
            <v>Tipo do Item</v>
          </cell>
          <cell r="C1935" t="str">
            <v>Código</v>
          </cell>
          <cell r="D1935" t="str">
            <v>Descrição Básica</v>
          </cell>
          <cell r="E1935" t="str">
            <v>Unidade</v>
          </cell>
          <cell r="F1935" t="str">
            <v>Coeficiente</v>
          </cell>
          <cell r="G1935" t="str">
            <v>Custo Unitário</v>
          </cell>
          <cell r="H1935" t="str">
            <v>Total</v>
          </cell>
        </row>
        <row r="1936">
          <cell r="B1936" t="str">
            <v>I</v>
          </cell>
          <cell r="C1936">
            <v>1147</v>
          </cell>
          <cell r="D1936" t="str">
            <v>CAMINHAO PIPA 6.000L  C/ BARRA ESPARGIDORA (INCL MANUTENCAO/OPERACAO)</v>
          </cell>
          <cell r="E1936" t="str">
            <v>H</v>
          </cell>
          <cell r="F1936">
            <v>2.3E-5</v>
          </cell>
          <cell r="G1936">
            <v>63</v>
          </cell>
          <cell r="H1936">
            <v>0</v>
          </cell>
        </row>
        <row r="1937">
          <cell r="B1937" t="str">
            <v>I</v>
          </cell>
          <cell r="C1937">
            <v>3329</v>
          </cell>
          <cell r="D1937" t="str">
            <v>GRAMA ESMERALDA EM ROLO</v>
          </cell>
          <cell r="E1937" t="str">
            <v>M2</v>
          </cell>
          <cell r="F1937">
            <v>0.9</v>
          </cell>
          <cell r="G1937">
            <v>6.04</v>
          </cell>
          <cell r="H1937">
            <v>5.44</v>
          </cell>
        </row>
        <row r="1938">
          <cell r="B1938" t="str">
            <v>I</v>
          </cell>
          <cell r="C1938">
            <v>6111</v>
          </cell>
          <cell r="D1938" t="str">
            <v>SERVENTE</v>
          </cell>
          <cell r="E1938" t="str">
            <v>H</v>
          </cell>
          <cell r="F1938">
            <v>0.2</v>
          </cell>
          <cell r="G1938">
            <v>5.54</v>
          </cell>
          <cell r="H1938">
            <v>1.1100000000000001</v>
          </cell>
        </row>
        <row r="1939">
          <cell r="B1939" t="str">
            <v>I</v>
          </cell>
          <cell r="C1939">
            <v>6128</v>
          </cell>
          <cell r="D1939" t="str">
            <v>AJUDANTE GERAL</v>
          </cell>
          <cell r="E1939" t="str">
            <v>H</v>
          </cell>
          <cell r="F1939">
            <v>0.1</v>
          </cell>
          <cell r="G1939">
            <v>5.54</v>
          </cell>
          <cell r="H1939">
            <v>0.55000000000000004</v>
          </cell>
        </row>
        <row r="1940">
          <cell r="B1940" t="str">
            <v>I</v>
          </cell>
          <cell r="C1940">
            <v>7253</v>
          </cell>
          <cell r="D1940" t="str">
            <v>TERRA VEGETAL</v>
          </cell>
          <cell r="E1940" t="str">
            <v>M3</v>
          </cell>
          <cell r="F1940">
            <v>1.4999999999999999E-2</v>
          </cell>
          <cell r="G1940">
            <v>54</v>
          </cell>
          <cell r="H1940">
            <v>0.81</v>
          </cell>
        </row>
        <row r="1943">
          <cell r="B1943" t="str">
            <v xml:space="preserve">ELETRODUTO DE PVC RIGIDO ROSCAVEL 60MM (2 1/2"), FORNECIMENTO E INSTALACAO 
GRAMA BATATAIS EM PLACAS 
</v>
          </cell>
        </row>
        <row r="1944">
          <cell r="B1944" t="str">
            <v>M</v>
          </cell>
          <cell r="D1944" t="str">
            <v>Total Material</v>
          </cell>
          <cell r="F1944" t="str">
            <v>Total Mão de Obra</v>
          </cell>
          <cell r="H1944" t="str">
            <v>Total</v>
          </cell>
        </row>
        <row r="1945">
          <cell r="D1945">
            <v>0.58346645367412142</v>
          </cell>
          <cell r="E1945">
            <v>14.61</v>
          </cell>
          <cell r="F1945">
            <v>0.41653354632587858</v>
          </cell>
          <cell r="G1945">
            <v>10.43</v>
          </cell>
          <cell r="H1945">
            <v>25.04</v>
          </cell>
        </row>
        <row r="1946">
          <cell r="B1946" t="str">
            <v>Tipo do Item</v>
          </cell>
          <cell r="C1946" t="str">
            <v>Código</v>
          </cell>
          <cell r="D1946" t="str">
            <v>Descrição Básica</v>
          </cell>
          <cell r="E1946" t="str">
            <v>Unidade</v>
          </cell>
          <cell r="F1946" t="str">
            <v>Coeficiente</v>
          </cell>
          <cell r="G1946" t="str">
            <v>Custo Unitário</v>
          </cell>
          <cell r="H1946" t="str">
            <v>Total</v>
          </cell>
        </row>
        <row r="1947">
          <cell r="B1947" t="str">
            <v>I</v>
          </cell>
          <cell r="C1947">
            <v>2436</v>
          </cell>
          <cell r="D1947" t="str">
            <v>ELETRICISTA OU OFICIAL ELETRICISTA</v>
          </cell>
          <cell r="E1947" t="str">
            <v>H</v>
          </cell>
          <cell r="F1947">
            <v>0.8</v>
          </cell>
          <cell r="G1947">
            <v>7.5</v>
          </cell>
          <cell r="H1947">
            <v>6</v>
          </cell>
        </row>
        <row r="1948">
          <cell r="B1948" t="str">
            <v>I</v>
          </cell>
          <cell r="C1948">
            <v>6115</v>
          </cell>
          <cell r="D1948" t="str">
            <v>AJUDANTE</v>
          </cell>
          <cell r="E1948" t="str">
            <v>H</v>
          </cell>
          <cell r="F1948">
            <v>0.8</v>
          </cell>
          <cell r="G1948">
            <v>5.54</v>
          </cell>
          <cell r="H1948">
            <v>4.43</v>
          </cell>
        </row>
        <row r="1949">
          <cell r="B1949" t="str">
            <v>I</v>
          </cell>
          <cell r="C1949">
            <v>2682</v>
          </cell>
          <cell r="D1949" t="str">
            <v>ELETRODUTO PVC ROSCA S/LUVA 60MM - 2 1/2\"</v>
          </cell>
          <cell r="E1949" t="str">
            <v>M</v>
          </cell>
          <cell r="F1949">
            <v>1.1000000000000001</v>
          </cell>
          <cell r="G1949">
            <v>13.28</v>
          </cell>
          <cell r="H1949">
            <v>14.61</v>
          </cell>
        </row>
        <row r="1952">
          <cell r="B1952" t="str">
            <v xml:space="preserve">ELETRODUTO DE PVC RIGIDO ROSCAVEL 32MM (1 1/4"), FORNECIMENTO E INSTALACAO
GRAMA BATATAIS EM PLACAS 
</v>
          </cell>
        </row>
        <row r="1953">
          <cell r="B1953" t="str">
            <v>M</v>
          </cell>
          <cell r="D1953" t="str">
            <v>Total Material</v>
          </cell>
          <cell r="F1953" t="str">
            <v>Total Mão de Obra</v>
          </cell>
          <cell r="H1953" t="str">
            <v>Total</v>
          </cell>
        </row>
        <row r="1954">
          <cell r="D1954">
            <v>0.40106007067137811</v>
          </cell>
          <cell r="E1954">
            <v>4.54</v>
          </cell>
          <cell r="F1954">
            <v>0.59893992932862183</v>
          </cell>
          <cell r="G1954">
            <v>6.7799999999999994</v>
          </cell>
          <cell r="H1954">
            <v>11.32</v>
          </cell>
        </row>
        <row r="1955">
          <cell r="B1955" t="str">
            <v>Tipo do Item</v>
          </cell>
          <cell r="C1955" t="str">
            <v>Código</v>
          </cell>
          <cell r="D1955" t="str">
            <v>Descrição Básica</v>
          </cell>
          <cell r="E1955" t="str">
            <v>Unidade</v>
          </cell>
          <cell r="F1955" t="str">
            <v>Coeficiente</v>
          </cell>
          <cell r="G1955" t="str">
            <v>Custo Unitário</v>
          </cell>
          <cell r="H1955" t="str">
            <v>Total</v>
          </cell>
        </row>
        <row r="1956">
          <cell r="B1956" t="str">
            <v>I</v>
          </cell>
          <cell r="C1956">
            <v>2436</v>
          </cell>
          <cell r="D1956" t="str">
            <v>ELETRICISTA OU OFICIAL ELETRICISTA</v>
          </cell>
          <cell r="E1956" t="str">
            <v>H</v>
          </cell>
          <cell r="F1956">
            <v>0.5</v>
          </cell>
          <cell r="G1956">
            <v>7.5</v>
          </cell>
          <cell r="H1956">
            <v>3.75</v>
          </cell>
        </row>
        <row r="1957">
          <cell r="B1957" t="str">
            <v>I</v>
          </cell>
          <cell r="C1957">
            <v>6113</v>
          </cell>
          <cell r="D1957" t="str">
            <v>AJUDANTE DE ELETRICISTA</v>
          </cell>
          <cell r="E1957" t="str">
            <v>H</v>
          </cell>
          <cell r="F1957">
            <v>0.5</v>
          </cell>
          <cell r="G1957">
            <v>6.06</v>
          </cell>
          <cell r="H1957">
            <v>3.03</v>
          </cell>
        </row>
        <row r="1958">
          <cell r="B1958" t="str">
            <v>I</v>
          </cell>
          <cell r="C1958">
            <v>2684</v>
          </cell>
          <cell r="D1958" t="str">
            <v>ELETRODUTO PVC ROSCA S/LUVA 32MM - 1 1/4\"</v>
          </cell>
          <cell r="E1958" t="str">
            <v>M</v>
          </cell>
          <cell r="F1958">
            <v>1.1000000000000001</v>
          </cell>
          <cell r="G1958">
            <v>4.13</v>
          </cell>
          <cell r="H1958">
            <v>4.54</v>
          </cell>
        </row>
        <row r="1961">
          <cell r="B1961" t="str">
            <v>FECHADURA DE EMBUTIR COMPLETA, PARA PORTAS EXTERNAS, PADRAO DE ACABAMENTO MEDIO</v>
          </cell>
        </row>
        <row r="1962">
          <cell r="B1962" t="str">
            <v>UD</v>
          </cell>
          <cell r="D1962" t="str">
            <v>Total Material</v>
          </cell>
          <cell r="F1962" t="str">
            <v>Total Mão de Obra</v>
          </cell>
          <cell r="H1962" t="str">
            <v>Total</v>
          </cell>
        </row>
        <row r="1963">
          <cell r="D1963">
            <v>0.79914317027000104</v>
          </cell>
          <cell r="E1963">
            <v>80.209999999999994</v>
          </cell>
          <cell r="F1963">
            <v>0.20085682972999902</v>
          </cell>
          <cell r="G1963">
            <v>20.16</v>
          </cell>
          <cell r="H1963">
            <v>100.36999999999999</v>
          </cell>
        </row>
        <row r="1964">
          <cell r="B1964" t="str">
            <v>Tipo do Item</v>
          </cell>
          <cell r="C1964" t="str">
            <v>Código</v>
          </cell>
          <cell r="D1964" t="str">
            <v>Descrição Básica</v>
          </cell>
          <cell r="E1964" t="str">
            <v>Unidade</v>
          </cell>
          <cell r="F1964" t="str">
            <v>Coeficiente</v>
          </cell>
          <cell r="G1964" t="str">
            <v>Custo Unitário</v>
          </cell>
          <cell r="H1964" t="str">
            <v>Total</v>
          </cell>
        </row>
        <row r="1965">
          <cell r="B1965" t="str">
            <v>I</v>
          </cell>
          <cell r="C1965">
            <v>242</v>
          </cell>
          <cell r="D1965" t="str">
            <v>AJUDANTE ESPECIALIZADO</v>
          </cell>
          <cell r="E1965" t="str">
            <v>H</v>
          </cell>
          <cell r="F1965">
            <v>1.3</v>
          </cell>
          <cell r="G1965">
            <v>8.01</v>
          </cell>
          <cell r="H1965">
            <v>10.41</v>
          </cell>
        </row>
        <row r="1966">
          <cell r="B1966" t="str">
            <v>I</v>
          </cell>
          <cell r="C1966">
            <v>1214</v>
          </cell>
          <cell r="D1966" t="str">
            <v>CARPINTEIRO DE ESQUADRIA</v>
          </cell>
          <cell r="E1966" t="str">
            <v>H</v>
          </cell>
          <cell r="F1966">
            <v>1.3</v>
          </cell>
          <cell r="G1966">
            <v>7.5</v>
          </cell>
          <cell r="H1966">
            <v>9.75</v>
          </cell>
        </row>
        <row r="1967">
          <cell r="B1967" t="str">
            <v>I</v>
          </cell>
          <cell r="C1967">
            <v>3081</v>
          </cell>
          <cell r="D1967" t="str">
            <v>FECHADURA EMBUTIR EXTERNA (C/ CILINDRO) COMPLETA - ACAB PADRAO MEDIO</v>
          </cell>
          <cell r="E1967" t="str">
            <v>CJ</v>
          </cell>
          <cell r="F1967">
            <v>1</v>
          </cell>
          <cell r="G1967">
            <v>80.209999999999994</v>
          </cell>
          <cell r="H1967">
            <v>80.209999999999994</v>
          </cell>
        </row>
        <row r="1970">
          <cell r="B1970" t="str">
            <v>FECHADURA DE EMBUTIR COMPLETA, PARA PORTAS BANHEIRO, PADRAO DE ACABAMENTO MEDIO</v>
          </cell>
        </row>
        <row r="1971">
          <cell r="B1971" t="str">
            <v>UD</v>
          </cell>
          <cell r="D1971" t="str">
            <v>Total Material</v>
          </cell>
          <cell r="F1971" t="str">
            <v>Total Mão de Obra</v>
          </cell>
          <cell r="H1971" t="str">
            <v>Total</v>
          </cell>
        </row>
        <row r="1972">
          <cell r="D1972">
            <v>0.74612769172648286</v>
          </cell>
          <cell r="E1972">
            <v>59.25</v>
          </cell>
          <cell r="F1972">
            <v>0.2538723082735172</v>
          </cell>
          <cell r="G1972">
            <v>20.16</v>
          </cell>
          <cell r="H1972">
            <v>79.41</v>
          </cell>
        </row>
        <row r="1973">
          <cell r="B1973" t="str">
            <v>Tipo do Item</v>
          </cell>
          <cell r="C1973" t="str">
            <v>Código</v>
          </cell>
          <cell r="D1973" t="str">
            <v>Descrição Básica</v>
          </cell>
          <cell r="E1973" t="str">
            <v>Unidade</v>
          </cell>
          <cell r="F1973" t="str">
            <v>Coeficiente</v>
          </cell>
          <cell r="G1973" t="str">
            <v>Custo Unitário</v>
          </cell>
          <cell r="H1973" t="str">
            <v>Total</v>
          </cell>
        </row>
        <row r="1974">
          <cell r="B1974" t="str">
            <v>I</v>
          </cell>
          <cell r="C1974">
            <v>242</v>
          </cell>
          <cell r="D1974" t="str">
            <v>AJUDANTE ESPECIALIZADO</v>
          </cell>
          <cell r="E1974" t="str">
            <v>H</v>
          </cell>
          <cell r="F1974">
            <v>1.3</v>
          </cell>
          <cell r="G1974">
            <v>8.01</v>
          </cell>
          <cell r="H1974">
            <v>10.41</v>
          </cell>
        </row>
        <row r="1975">
          <cell r="B1975" t="str">
            <v>I</v>
          </cell>
          <cell r="C1975">
            <v>1214</v>
          </cell>
          <cell r="D1975" t="str">
            <v>CARPINTEIRO DE ESQUADRIA</v>
          </cell>
          <cell r="E1975" t="str">
            <v>H</v>
          </cell>
          <cell r="F1975">
            <v>1.3</v>
          </cell>
          <cell r="G1975">
            <v>7.5</v>
          </cell>
          <cell r="H1975">
            <v>9.75</v>
          </cell>
        </row>
        <row r="1976">
          <cell r="B1976" t="str">
            <v>I</v>
          </cell>
          <cell r="C1976">
            <v>3099</v>
          </cell>
          <cell r="D1976" t="str">
            <v>FECHADURA EMBUTIR P/ PORTA DE BANHEIRO, COMPLETA - ACAB PADRAO MEDIO</v>
          </cell>
          <cell r="E1976" t="str">
            <v>CJ</v>
          </cell>
          <cell r="F1976">
            <v>1</v>
          </cell>
          <cell r="G1976">
            <v>59.25</v>
          </cell>
          <cell r="H1976">
            <v>59.25</v>
          </cell>
        </row>
        <row r="1979">
          <cell r="B1979" t="str">
            <v>LAVATORIO LOUÇA C/COLUNA COR BRANCA C/ ENGATE FLEXÍVEL CROMADO DE 1/2", SIFÃO CROMADO, E TORNEIRA CROMADA 1/2'', INCLUSO ACESSORIOS DE FIXACAO.</v>
          </cell>
        </row>
        <row r="1980">
          <cell r="B1980" t="str">
            <v>UD</v>
          </cell>
          <cell r="D1980" t="str">
            <v>Total Material</v>
          </cell>
          <cell r="F1980" t="str">
            <v>Total Mão de Obra</v>
          </cell>
          <cell r="H1980" t="str">
            <v>Total</v>
          </cell>
        </row>
        <row r="1981">
          <cell r="D1981">
            <v>0.8927726799735124</v>
          </cell>
          <cell r="E1981">
            <v>377.5</v>
          </cell>
          <cell r="F1981">
            <v>0.10722732002648756</v>
          </cell>
          <cell r="G1981">
            <v>45.34</v>
          </cell>
          <cell r="H1981">
            <v>422.84000000000003</v>
          </cell>
        </row>
        <row r="1982">
          <cell r="B1982" t="str">
            <v>Tipo do Item</v>
          </cell>
          <cell r="C1982" t="str">
            <v>Código</v>
          </cell>
          <cell r="D1982" t="str">
            <v>Descrição Básica</v>
          </cell>
          <cell r="E1982" t="str">
            <v>Unidade</v>
          </cell>
          <cell r="F1982" t="str">
            <v>Coeficiente</v>
          </cell>
          <cell r="G1982" t="str">
            <v>Custo Unitário</v>
          </cell>
          <cell r="H1982" t="str">
            <v>Total</v>
          </cell>
        </row>
        <row r="1983">
          <cell r="B1983" t="str">
            <v>I</v>
          </cell>
          <cell r="C1983">
            <v>11683</v>
          </cell>
          <cell r="D1983" t="str">
            <v>ENGATE OU RABICHO FLEXIVEL EM METAL CROMADO 1/2\" x 30CM</v>
          </cell>
          <cell r="E1983" t="str">
            <v>UN</v>
          </cell>
          <cell r="F1983">
            <v>1</v>
          </cell>
          <cell r="G1983">
            <v>17.399999999999999</v>
          </cell>
          <cell r="H1983">
            <v>17.399999999999999</v>
          </cell>
        </row>
        <row r="1984">
          <cell r="B1984" t="str">
            <v>I</v>
          </cell>
          <cell r="C1984">
            <v>11760</v>
          </cell>
          <cell r="D1984" t="str">
            <v>SIFAO EM METAL CROMADO 1 X 1 1/4\"</v>
          </cell>
          <cell r="E1984" t="str">
            <v>UN</v>
          </cell>
          <cell r="F1984">
            <v>1</v>
          </cell>
          <cell r="G1984">
            <v>89.68</v>
          </cell>
          <cell r="H1984">
            <v>89.68</v>
          </cell>
        </row>
        <row r="1985">
          <cell r="B1985" t="str">
            <v>I</v>
          </cell>
          <cell r="C1985">
            <v>10426</v>
          </cell>
          <cell r="D1985" t="str">
            <v>LAVATORIO LOUCA BRANCA C/ COLUNA MEDINDO 45 X 55CM OU EQUIV - PADRAO MEDIO</v>
          </cell>
          <cell r="E1985" t="str">
            <v>UN</v>
          </cell>
          <cell r="F1985">
            <v>1</v>
          </cell>
          <cell r="G1985">
            <v>94.36</v>
          </cell>
          <cell r="H1985">
            <v>94.36</v>
          </cell>
        </row>
        <row r="1986">
          <cell r="B1986" t="str">
            <v>I</v>
          </cell>
          <cell r="C1986">
            <v>11772</v>
          </cell>
          <cell r="D1986" t="str">
            <v>TORNEIRA CROMADA TUBO MOVEL P/ BANCADA 1/2\" OU 3/4\" REF 1167 P/ PIA COZ - PADRAO ALTO</v>
          </cell>
          <cell r="E1986" t="str">
            <v>UN</v>
          </cell>
          <cell r="F1986">
            <v>1</v>
          </cell>
          <cell r="G1986">
            <v>145.44999999999999</v>
          </cell>
          <cell r="H1986">
            <v>145.44999999999999</v>
          </cell>
        </row>
        <row r="1987">
          <cell r="B1987" t="str">
            <v>I</v>
          </cell>
          <cell r="C1987">
            <v>6116</v>
          </cell>
          <cell r="D1987" t="str">
            <v>AJUDANTE DE ENCANADOR</v>
          </cell>
          <cell r="E1987" t="str">
            <v>H</v>
          </cell>
          <cell r="F1987">
            <v>3.3</v>
          </cell>
          <cell r="G1987">
            <v>6.11</v>
          </cell>
          <cell r="H1987">
            <v>20.16</v>
          </cell>
        </row>
        <row r="1988">
          <cell r="B1988" t="str">
            <v>I</v>
          </cell>
          <cell r="C1988">
            <v>2696</v>
          </cell>
          <cell r="D1988" t="str">
            <v>ENCANADOR OU BOMBEIRO HIDRAULICO</v>
          </cell>
          <cell r="E1988" t="str">
            <v>H</v>
          </cell>
          <cell r="F1988">
            <v>3.3</v>
          </cell>
          <cell r="G1988">
            <v>7.63</v>
          </cell>
          <cell r="H1988">
            <v>25.18</v>
          </cell>
        </row>
        <row r="1989">
          <cell r="B1989" t="str">
            <v>I</v>
          </cell>
          <cell r="C1989">
            <v>6157</v>
          </cell>
          <cell r="D1989" t="str">
            <v>VALVULA EM METAL CROMADO TIPO AMERICANA 3.1/2\" X 1.1/2\" P/ PIA DE COZINHA</v>
          </cell>
          <cell r="E1989" t="str">
            <v>UN</v>
          </cell>
          <cell r="F1989">
            <v>1</v>
          </cell>
          <cell r="G1989">
            <v>30.61</v>
          </cell>
          <cell r="H1989">
            <v>30.61</v>
          </cell>
        </row>
        <row r="1992">
          <cell r="B1992" t="str">
            <v>TANQUE LOUCA BRANCA C/COLUNAS E MED 60X56CM (EM TORNO)INCL ACESSORIOS DE FIX FERRAGENS EM METAL CROMADO TORNEIRA PRESSAO 1158 1/2" VALVULA ESCOAMENTO 1605 E SIFAO 1680 DE 1.1/2"X1.1/2" - FORNECIMENTO E INSTALAÇÃO</v>
          </cell>
        </row>
        <row r="1993">
          <cell r="B1993" t="str">
            <v>UD</v>
          </cell>
          <cell r="D1993" t="str">
            <v>Total Material</v>
          </cell>
          <cell r="F1993" t="str">
            <v>Total Mão de Obra</v>
          </cell>
          <cell r="H1993" t="str">
            <v>Total</v>
          </cell>
        </row>
        <row r="1994">
          <cell r="B1994" t="str">
            <v>Similar 73947/004</v>
          </cell>
          <cell r="D1994">
            <v>0.88496316141995979</v>
          </cell>
          <cell r="E1994">
            <v>317.10000000000002</v>
          </cell>
          <cell r="F1994">
            <v>0.11503683858004017</v>
          </cell>
          <cell r="G1994">
            <v>41.22</v>
          </cell>
          <cell r="H1994">
            <v>358.32000000000005</v>
          </cell>
        </row>
        <row r="1995">
          <cell r="B1995" t="str">
            <v>Tipo do Item</v>
          </cell>
          <cell r="C1995" t="str">
            <v>Código</v>
          </cell>
          <cell r="D1995" t="str">
            <v>Descrição Básica</v>
          </cell>
          <cell r="E1995" t="str">
            <v>Unidade</v>
          </cell>
          <cell r="F1995" t="str">
            <v>Coeficiente</v>
          </cell>
          <cell r="G1995" t="str">
            <v>Custo Unitário</v>
          </cell>
          <cell r="H1995" t="str">
            <v>Total</v>
          </cell>
        </row>
        <row r="1996">
          <cell r="B1996" t="str">
            <v>I</v>
          </cell>
          <cell r="C1996">
            <v>6136</v>
          </cell>
          <cell r="D1996" t="str">
            <v>SIFAO EM METAL CROMADO 1 1/2 X 1 1/2\"</v>
          </cell>
          <cell r="E1996" t="str">
            <v>UN</v>
          </cell>
          <cell r="F1996">
            <v>1</v>
          </cell>
          <cell r="G1996">
            <v>71.680000000000007</v>
          </cell>
          <cell r="H1996">
            <v>71.680000000000007</v>
          </cell>
        </row>
        <row r="1997">
          <cell r="B1997" t="str">
            <v>I</v>
          </cell>
          <cell r="C1997">
            <v>11762</v>
          </cell>
          <cell r="D1997" t="str">
            <v>TORNEIRA CROMADA 1/2\" OU 3/4\" REF 1153 P/ JARDIM/TANQUE - PADRAO ALTO</v>
          </cell>
          <cell r="E1997" t="str">
            <v>UN</v>
          </cell>
          <cell r="F1997">
            <v>1</v>
          </cell>
          <cell r="G1997">
            <v>40.96</v>
          </cell>
          <cell r="H1997">
            <v>40.96</v>
          </cell>
        </row>
        <row r="1998">
          <cell r="B1998" t="str">
            <v>I</v>
          </cell>
          <cell r="C1998">
            <v>20271</v>
          </cell>
          <cell r="D1998" t="str">
            <v>TANQUE LOUCA EM COR C/COLUNA - 30L OU EQUIV</v>
          </cell>
          <cell r="E1998" t="str">
            <v>UN</v>
          </cell>
          <cell r="F1998">
            <v>1</v>
          </cell>
          <cell r="G1998">
            <v>173.85</v>
          </cell>
          <cell r="H1998">
            <v>173.85</v>
          </cell>
        </row>
        <row r="1999">
          <cell r="B1999" t="str">
            <v>I</v>
          </cell>
          <cell r="C1999">
            <v>6157</v>
          </cell>
          <cell r="D1999" t="str">
            <v>VALVULA EM METAL CROMADO TIPO AMERICANA 3.1/2\" X 1.1/2\" P/ PIA DE COZINHA</v>
          </cell>
          <cell r="E1999" t="str">
            <v>UN</v>
          </cell>
          <cell r="F1999">
            <v>1</v>
          </cell>
          <cell r="G1999">
            <v>30.61</v>
          </cell>
          <cell r="H1999">
            <v>30.61</v>
          </cell>
        </row>
        <row r="2000">
          <cell r="B2000" t="str">
            <v>I</v>
          </cell>
          <cell r="C2000">
            <v>2696</v>
          </cell>
          <cell r="D2000" t="str">
            <v>ENCANADOR OU BOMBEIRO HIDRAULICO</v>
          </cell>
          <cell r="E2000" t="str">
            <v>H</v>
          </cell>
          <cell r="F2000">
            <v>3</v>
          </cell>
          <cell r="G2000">
            <v>7.63</v>
          </cell>
          <cell r="H2000">
            <v>22.89</v>
          </cell>
        </row>
        <row r="2001">
          <cell r="B2001" t="str">
            <v>I</v>
          </cell>
          <cell r="C2001">
            <v>6116</v>
          </cell>
          <cell r="D2001" t="str">
            <v>AJUDANTE DE ENCANADOR</v>
          </cell>
          <cell r="E2001" t="str">
            <v>H</v>
          </cell>
          <cell r="F2001">
            <v>3</v>
          </cell>
          <cell r="G2001">
            <v>6.11</v>
          </cell>
          <cell r="H2001">
            <v>18.329999999999998</v>
          </cell>
        </row>
        <row r="2004">
          <cell r="B2004" t="str">
            <v xml:space="preserve">PORTA DE MADEIRA COMPENSADA LISA PARA CERA/VERNIZ, 1,60X2,10M, 2 FOLHAS, INCLUSO ADUELA 1A, ALIZAR 1A E DOBRADICA
 </v>
          </cell>
        </row>
        <row r="2005">
          <cell r="B2005" t="str">
            <v>UD</v>
          </cell>
          <cell r="D2005" t="str">
            <v>Total Material</v>
          </cell>
          <cell r="F2005" t="str">
            <v>Total Mão de Obra</v>
          </cell>
          <cell r="H2005" t="str">
            <v>Total</v>
          </cell>
        </row>
        <row r="2006">
          <cell r="D2006">
            <v>0.88717837837837832</v>
          </cell>
          <cell r="E2006">
            <v>410.32</v>
          </cell>
          <cell r="F2006">
            <v>0.11282162162162164</v>
          </cell>
          <cell r="G2006">
            <v>52.180000000000007</v>
          </cell>
          <cell r="H2006">
            <v>462.5</v>
          </cell>
        </row>
        <row r="2007">
          <cell r="B2007" t="str">
            <v>Tipo do Item</v>
          </cell>
          <cell r="C2007" t="str">
            <v>Código</v>
          </cell>
          <cell r="D2007" t="str">
            <v>Descrição Básica</v>
          </cell>
          <cell r="E2007" t="str">
            <v>Unidade</v>
          </cell>
          <cell r="F2007" t="str">
            <v>Coeficiente</v>
          </cell>
          <cell r="G2007" t="str">
            <v>Custo Unitário</v>
          </cell>
          <cell r="H2007" t="str">
            <v>Total</v>
          </cell>
        </row>
        <row r="2008">
          <cell r="B2008" t="str">
            <v>I</v>
          </cell>
          <cell r="C2008">
            <v>4992</v>
          </cell>
          <cell r="D2008" t="str">
            <v>PORTA MADEIRA COMPENSADA LISA PARA CERA OU VERNIZ 80 X 210 X 3,5CM</v>
          </cell>
          <cell r="E2008" t="str">
            <v>UD</v>
          </cell>
          <cell r="F2008">
            <v>2</v>
          </cell>
          <cell r="G2008">
            <v>93.69</v>
          </cell>
          <cell r="H2008">
            <v>187.38</v>
          </cell>
        </row>
        <row r="2009">
          <cell r="B2009" t="str">
            <v>I</v>
          </cell>
          <cell r="C2009">
            <v>6115</v>
          </cell>
          <cell r="D2009" t="str">
            <v>AJUDANTE</v>
          </cell>
          <cell r="E2009" t="str">
            <v>H</v>
          </cell>
          <cell r="F2009">
            <v>3.95</v>
          </cell>
          <cell r="G2009">
            <v>5.54</v>
          </cell>
          <cell r="H2009">
            <v>21.88</v>
          </cell>
        </row>
        <row r="2010">
          <cell r="B2010" t="str">
            <v>I</v>
          </cell>
          <cell r="C2010">
            <v>4750</v>
          </cell>
          <cell r="D2010" t="str">
            <v>PEDREIRO</v>
          </cell>
          <cell r="E2010" t="str">
            <v>H</v>
          </cell>
          <cell r="F2010">
            <v>1.6240000000000001</v>
          </cell>
          <cell r="G2010">
            <v>7.5</v>
          </cell>
          <cell r="H2010">
            <v>12.18</v>
          </cell>
        </row>
        <row r="2011">
          <cell r="B2011" t="str">
            <v>I</v>
          </cell>
          <cell r="C2011">
            <v>4419</v>
          </cell>
          <cell r="D2011" t="str">
            <v>PECA DE MADEIRA 1A QUALIDADE 10 X 10 X 3CM P/ FIXACAO ESQUADRIAS OU RODAPE</v>
          </cell>
          <cell r="E2011" t="str">
            <v>UD</v>
          </cell>
          <cell r="F2011">
            <v>6</v>
          </cell>
          <cell r="G2011">
            <v>0.74</v>
          </cell>
          <cell r="H2011">
            <v>4.4400000000000004</v>
          </cell>
        </row>
        <row r="2012">
          <cell r="B2012" t="str">
            <v>I</v>
          </cell>
          <cell r="C2012">
            <v>1214</v>
          </cell>
          <cell r="D2012" t="str">
            <v>CARPINTEIRO DE ESQUADRIA</v>
          </cell>
          <cell r="E2012" t="str">
            <v>H</v>
          </cell>
          <cell r="F2012">
            <v>2.33</v>
          </cell>
          <cell r="G2012">
            <v>7.5</v>
          </cell>
          <cell r="H2012">
            <v>17.48</v>
          </cell>
        </row>
        <row r="2013">
          <cell r="B2013" t="str">
            <v>I</v>
          </cell>
          <cell r="C2013">
            <v>183</v>
          </cell>
          <cell r="D2013" t="str">
            <v>ADUELA/BATENTE DUPLO/CAIXAO/GRADE CAIXA 13 X 3CM P/ PORTA 0,60 A 1,20 X 2,10M MADEIRA IPE/MOGNO/CEREJEIRA OU SIMILAR</v>
          </cell>
          <cell r="E2013" t="str">
            <v>JG</v>
          </cell>
          <cell r="F2013">
            <v>1.1000000000000001</v>
          </cell>
          <cell r="G2013">
            <v>79.680000000000007</v>
          </cell>
          <cell r="H2013">
            <v>87.65</v>
          </cell>
        </row>
        <row r="2014">
          <cell r="B2014" t="str">
            <v>I</v>
          </cell>
          <cell r="C2014">
            <v>20247</v>
          </cell>
          <cell r="D2014" t="str">
            <v>PREGO DE ACO 15 X 15 C/ CABECA</v>
          </cell>
          <cell r="E2014" t="str">
            <v>KG</v>
          </cell>
          <cell r="F2014">
            <v>0.69599999999999995</v>
          </cell>
          <cell r="G2014">
            <v>7.21</v>
          </cell>
          <cell r="H2014">
            <v>5.0199999999999996</v>
          </cell>
        </row>
        <row r="2015">
          <cell r="B2015" t="str">
            <v>I</v>
          </cell>
          <cell r="C2015">
            <v>187</v>
          </cell>
          <cell r="D2015" t="str">
            <v>ALIZAR / GUARNICAO 5 X 2CM MADEIRA IPE/MOGNO/CEREJEIRA OU SIMILAR</v>
          </cell>
          <cell r="E2015" t="str">
            <v>M</v>
          </cell>
          <cell r="F2015">
            <v>11.6</v>
          </cell>
          <cell r="G2015">
            <v>5.83</v>
          </cell>
          <cell r="H2015">
            <v>67.63</v>
          </cell>
        </row>
        <row r="2016">
          <cell r="B2016" t="str">
            <v>I</v>
          </cell>
          <cell r="C2016">
            <v>11447</v>
          </cell>
          <cell r="D2016" t="str">
            <v>DOBRADICA LATAO CROMADO 3 X 3\" C/ ANEIS</v>
          </cell>
          <cell r="E2016" t="str">
            <v>Unidade</v>
          </cell>
          <cell r="F2016">
            <v>6</v>
          </cell>
          <cell r="G2016">
            <v>9.3000000000000007</v>
          </cell>
          <cell r="H2016">
            <v>55.8</v>
          </cell>
        </row>
        <row r="2017">
          <cell r="B2017" t="str">
            <v>C - material</v>
          </cell>
          <cell r="C2017">
            <v>73449</v>
          </cell>
          <cell r="D2017" t="str">
            <v>ARGAMASSA CIMENTO/AREIA 1:4 PREPARO MANUAL</v>
          </cell>
          <cell r="E2017" t="str">
            <v>M3</v>
          </cell>
          <cell r="F2017">
            <v>1.1599999999999999E-2</v>
          </cell>
          <cell r="G2017">
            <v>206.57</v>
          </cell>
          <cell r="H2017">
            <v>2.4</v>
          </cell>
        </row>
        <row r="2018">
          <cell r="B2018" t="str">
            <v>C - mão-de-obra</v>
          </cell>
          <cell r="C2018">
            <v>73449</v>
          </cell>
          <cell r="D2018" t="str">
            <v>ARGAMASSA CIMENTO/AREIA 1:4 PREPARO MANUAL</v>
          </cell>
          <cell r="E2018" t="str">
            <v>M3</v>
          </cell>
          <cell r="F2018">
            <v>1.1599999999999999E-2</v>
          </cell>
          <cell r="G2018">
            <v>55.4</v>
          </cell>
          <cell r="H2018">
            <v>0.64</v>
          </cell>
        </row>
        <row r="2021">
          <cell r="B2021" t="str">
            <v xml:space="preserve">BANCADA (TAMPO) MARMORE SINTETICO 120X60CM COM CUBA - FORNECIMENTO E INSTALACAO
 </v>
          </cell>
        </row>
        <row r="2022">
          <cell r="B2022" t="str">
            <v>UD</v>
          </cell>
          <cell r="D2022" t="str">
            <v>Total Material</v>
          </cell>
          <cell r="F2022" t="str">
            <v>Total Mão de Obra</v>
          </cell>
          <cell r="H2022" t="str">
            <v>Total</v>
          </cell>
        </row>
        <row r="2023">
          <cell r="B2023" t="str">
            <v>74056/001</v>
          </cell>
          <cell r="D2023">
            <v>0.63122884817364922</v>
          </cell>
          <cell r="E2023">
            <v>54.09</v>
          </cell>
          <cell r="F2023">
            <v>0.36877115182635084</v>
          </cell>
          <cell r="G2023">
            <v>31.6</v>
          </cell>
          <cell r="H2023">
            <v>85.69</v>
          </cell>
        </row>
        <row r="2024">
          <cell r="B2024" t="str">
            <v>Tipo do Item</v>
          </cell>
          <cell r="C2024" t="str">
            <v>Código</v>
          </cell>
          <cell r="D2024" t="str">
            <v>Descrição Básica</v>
          </cell>
          <cell r="E2024" t="str">
            <v>Unidade</v>
          </cell>
          <cell r="F2024" t="str">
            <v>Coeficiente</v>
          </cell>
          <cell r="G2024" t="str">
            <v>Custo Unitário</v>
          </cell>
          <cell r="H2024" t="str">
            <v>Total</v>
          </cell>
        </row>
        <row r="2025">
          <cell r="B2025" t="str">
            <v>C - material</v>
          </cell>
          <cell r="C2025">
            <v>73541</v>
          </cell>
          <cell r="D2025" t="str">
            <v>COLOCAÇÃO BANDA MARMORE/GRANITO/ACO INOX</v>
          </cell>
          <cell r="E2025" t="str">
            <v>M</v>
          </cell>
          <cell r="F2025">
            <v>1.2</v>
          </cell>
          <cell r="G2025">
            <v>1.1599999999999999</v>
          </cell>
          <cell r="H2025">
            <v>1.39</v>
          </cell>
        </row>
        <row r="2026">
          <cell r="B2026" t="str">
            <v>C - mão-de-obra</v>
          </cell>
          <cell r="C2026">
            <v>73541</v>
          </cell>
          <cell r="D2026" t="str">
            <v>COLOCAÇÃO BANDA MARMORE/GRANITO/ACO INOX</v>
          </cell>
          <cell r="E2026" t="str">
            <v>M</v>
          </cell>
          <cell r="F2026">
            <v>1.2</v>
          </cell>
          <cell r="G2026">
            <v>26.33</v>
          </cell>
          <cell r="H2026">
            <v>31.6</v>
          </cell>
        </row>
        <row r="2027">
          <cell r="B2027" t="str">
            <v>I</v>
          </cell>
          <cell r="C2027">
            <v>541</v>
          </cell>
          <cell r="D2027" t="str">
            <v>BANCA MARMORE SINTETICO 120 X 60CM C/ CUBA</v>
          </cell>
          <cell r="E2027" t="str">
            <v>UN</v>
          </cell>
          <cell r="F2027">
            <v>1</v>
          </cell>
          <cell r="G2027">
            <v>52.7</v>
          </cell>
          <cell r="H2027">
            <v>52.7</v>
          </cell>
        </row>
        <row r="2030">
          <cell r="B2030" t="str">
            <v xml:space="preserve">COLOCACAO BANCA MARMORE/GRANITO/ACO INOX EXCLUSIVE BANCA - P 
 </v>
          </cell>
        </row>
        <row r="2031">
          <cell r="B2031" t="str">
            <v>M</v>
          </cell>
          <cell r="D2031" t="str">
            <v>Total Material</v>
          </cell>
          <cell r="F2031" t="str">
            <v>Total Mão de Obra</v>
          </cell>
          <cell r="H2031" t="str">
            <v>Total</v>
          </cell>
        </row>
        <row r="2032">
          <cell r="B2032">
            <v>73541</v>
          </cell>
          <cell r="D2032">
            <v>4.2197162604583484E-2</v>
          </cell>
          <cell r="E2032">
            <v>1.1599999999999999</v>
          </cell>
          <cell r="F2032">
            <v>0.9578028373954165</v>
          </cell>
          <cell r="G2032">
            <v>26.33</v>
          </cell>
          <cell r="H2032">
            <v>27.49</v>
          </cell>
        </row>
        <row r="2033">
          <cell r="B2033" t="str">
            <v>Tipo do Item</v>
          </cell>
          <cell r="C2033" t="str">
            <v>Código</v>
          </cell>
          <cell r="D2033" t="str">
            <v>Descrição Básica</v>
          </cell>
          <cell r="E2033" t="str">
            <v>Unidade</v>
          </cell>
          <cell r="F2033" t="str">
            <v>Coeficiente</v>
          </cell>
          <cell r="G2033" t="str">
            <v>Custo Unitário</v>
          </cell>
          <cell r="H2033" t="str">
            <v>Total</v>
          </cell>
        </row>
        <row r="2034">
          <cell r="B2034" t="str">
            <v>C - material</v>
          </cell>
          <cell r="C2034">
            <v>73471</v>
          </cell>
          <cell r="D2034" t="str">
            <v>ARGAMASSA CIMENTO/AREIA 1:3 - PREPARO MANUAL</v>
          </cell>
          <cell r="E2034" t="str">
            <v>M3</v>
          </cell>
          <cell r="F2034">
            <v>4.4999999999999997E-3</v>
          </cell>
          <cell r="G2034">
            <v>256.79000000000002</v>
          </cell>
          <cell r="H2034">
            <v>1.1599999999999999</v>
          </cell>
        </row>
        <row r="2035">
          <cell r="B2035" t="str">
            <v>C - mão-de-obra</v>
          </cell>
          <cell r="C2035">
            <v>73471</v>
          </cell>
          <cell r="D2035" t="str">
            <v>ARGAMASSA CIMENTO/AREIA 1:3 - PREPARO MANUAL</v>
          </cell>
          <cell r="E2035" t="str">
            <v>M3</v>
          </cell>
          <cell r="F2035">
            <v>4.4999999999999997E-3</v>
          </cell>
          <cell r="G2035">
            <v>55.4</v>
          </cell>
          <cell r="H2035">
            <v>0.25</v>
          </cell>
        </row>
        <row r="2036">
          <cell r="B2036" t="str">
            <v>I</v>
          </cell>
          <cell r="C2036">
            <v>4750</v>
          </cell>
          <cell r="D2036" t="str">
            <v>PEDREIRO</v>
          </cell>
          <cell r="E2036" t="str">
            <v>H</v>
          </cell>
          <cell r="F2036">
            <v>2</v>
          </cell>
          <cell r="G2036">
            <v>7.5</v>
          </cell>
          <cell r="H2036">
            <v>15</v>
          </cell>
        </row>
        <row r="2037">
          <cell r="B2037" t="str">
            <v>I</v>
          </cell>
          <cell r="C2037">
            <v>6111</v>
          </cell>
          <cell r="D2037" t="str">
            <v>SERVENTE</v>
          </cell>
          <cell r="E2037" t="str">
            <v>H</v>
          </cell>
          <cell r="F2037">
            <v>2</v>
          </cell>
          <cell r="G2037">
            <v>5.54</v>
          </cell>
          <cell r="H2037">
            <v>11.08</v>
          </cell>
        </row>
        <row r="2040">
          <cell r="B2040" t="str">
            <v xml:space="preserve">ARGAMASSA CIMENTO/AREIA 1:3 - PREPARO MANUAL - P
 </v>
          </cell>
        </row>
        <row r="2041">
          <cell r="B2041" t="str">
            <v>M3</v>
          </cell>
          <cell r="D2041" t="str">
            <v>Total Material</v>
          </cell>
          <cell r="F2041" t="str">
            <v>Total Mão de Obra</v>
          </cell>
          <cell r="H2041" t="str">
            <v>Total</v>
          </cell>
        </row>
        <row r="2042">
          <cell r="B2042">
            <v>73471</v>
          </cell>
          <cell r="D2042">
            <v>0.82254396361190307</v>
          </cell>
          <cell r="E2042">
            <v>256.79000000000002</v>
          </cell>
          <cell r="F2042">
            <v>0.17745603638809698</v>
          </cell>
          <cell r="G2042">
            <v>55.4</v>
          </cell>
          <cell r="H2042">
            <v>312.19</v>
          </cell>
        </row>
        <row r="2043">
          <cell r="B2043" t="str">
            <v>Tipo do Item</v>
          </cell>
          <cell r="C2043" t="str">
            <v>Código</v>
          </cell>
          <cell r="D2043" t="str">
            <v>Descrição Básica</v>
          </cell>
          <cell r="E2043" t="str">
            <v>Unidade</v>
          </cell>
          <cell r="F2043" t="str">
            <v>Coeficiente</v>
          </cell>
          <cell r="G2043" t="str">
            <v>Custo Unitário</v>
          </cell>
          <cell r="H2043" t="str">
            <v>Total</v>
          </cell>
        </row>
        <row r="2044">
          <cell r="B2044" t="str">
            <v>I</v>
          </cell>
          <cell r="C2044">
            <v>370</v>
          </cell>
          <cell r="D2044" t="str">
            <v>AREIA MEDIA</v>
          </cell>
          <cell r="E2044" t="str">
            <v>M3</v>
          </cell>
          <cell r="F2044">
            <v>1.0449999999999999</v>
          </cell>
          <cell r="G2044">
            <v>31.8</v>
          </cell>
          <cell r="H2044">
            <v>33.229999999999997</v>
          </cell>
        </row>
        <row r="2045">
          <cell r="B2045" t="str">
            <v>I</v>
          </cell>
          <cell r="C2045">
            <v>1379</v>
          </cell>
          <cell r="D2045" t="str">
            <v>CIMENTO PORTLAND COMUM CP I- 32</v>
          </cell>
          <cell r="E2045" t="str">
            <v>KG</v>
          </cell>
          <cell r="F2045">
            <v>486</v>
          </cell>
          <cell r="G2045">
            <v>0.46</v>
          </cell>
          <cell r="H2045">
            <v>223.56</v>
          </cell>
        </row>
        <row r="2046">
          <cell r="B2046" t="str">
            <v>I</v>
          </cell>
          <cell r="C2046">
            <v>6111</v>
          </cell>
          <cell r="D2046" t="str">
            <v>SERVENTE</v>
          </cell>
          <cell r="E2046" t="str">
            <v>H</v>
          </cell>
          <cell r="F2046">
            <v>10</v>
          </cell>
          <cell r="G2046">
            <v>5.54</v>
          </cell>
          <cell r="H2046">
            <v>55.4</v>
          </cell>
        </row>
        <row r="2049">
          <cell r="B2049" t="str">
            <v xml:space="preserve">VALVULA EM METAL CROMADO 3.1/2"X1.1/2" - FORNECIMENTO E INSTALACAO
 </v>
          </cell>
        </row>
        <row r="2050">
          <cell r="B2050" t="str">
            <v>M3</v>
          </cell>
          <cell r="D2050" t="str">
            <v>Total Material</v>
          </cell>
          <cell r="F2050" t="str">
            <v>Total Mão de Obra</v>
          </cell>
          <cell r="H2050" t="str">
            <v>Total</v>
          </cell>
        </row>
        <row r="2051">
          <cell r="B2051" t="str">
            <v>74014/001</v>
          </cell>
          <cell r="D2051">
            <v>0.88154111558366877</v>
          </cell>
          <cell r="E2051">
            <v>30.66</v>
          </cell>
          <cell r="F2051">
            <v>0.11845888441633122</v>
          </cell>
          <cell r="G2051">
            <v>4.12</v>
          </cell>
          <cell r="H2051">
            <v>34.78</v>
          </cell>
        </row>
        <row r="2052">
          <cell r="B2052" t="str">
            <v>Tipo do Item</v>
          </cell>
          <cell r="C2052" t="str">
            <v>Código</v>
          </cell>
          <cell r="D2052" t="str">
            <v>Descrição Básica</v>
          </cell>
          <cell r="E2052" t="str">
            <v>Unidade</v>
          </cell>
          <cell r="F2052" t="str">
            <v>Coeficiente</v>
          </cell>
          <cell r="G2052" t="str">
            <v>Custo Unitário</v>
          </cell>
          <cell r="H2052" t="str">
            <v>Total</v>
          </cell>
        </row>
        <row r="2053">
          <cell r="B2053" t="str">
            <v>I</v>
          </cell>
          <cell r="C2053">
            <v>6116</v>
          </cell>
          <cell r="D2053" t="str">
            <v>AJUDANTE DE ENCANADOR</v>
          </cell>
          <cell r="E2053" t="str">
            <v>H</v>
          </cell>
          <cell r="F2053">
            <v>0.3</v>
          </cell>
          <cell r="G2053">
            <v>6.11</v>
          </cell>
          <cell r="H2053">
            <v>1.83</v>
          </cell>
        </row>
        <row r="2054">
          <cell r="B2054" t="str">
            <v>I</v>
          </cell>
          <cell r="C2054">
            <v>6157</v>
          </cell>
          <cell r="D2054" t="str">
            <v>VALVULA EM METAL CROMADO TIPO AMERICANA 3.1/2\" X 1.1/2\" P/ PIA DE COZINHA</v>
          </cell>
          <cell r="E2054" t="str">
            <v>UN</v>
          </cell>
          <cell r="F2054">
            <v>1</v>
          </cell>
          <cell r="G2054">
            <v>30.61</v>
          </cell>
          <cell r="H2054">
            <v>30.61</v>
          </cell>
        </row>
        <row r="2055">
          <cell r="B2055" t="str">
            <v>I</v>
          </cell>
          <cell r="C2055">
            <v>3146</v>
          </cell>
          <cell r="D2055" t="str">
            <v>FITA VEDA ROSCA EM ROLOS 18MMX10M</v>
          </cell>
          <cell r="E2055" t="str">
            <v>UN</v>
          </cell>
          <cell r="F2055">
            <v>0.03</v>
          </cell>
          <cell r="G2055">
            <v>1.79</v>
          </cell>
          <cell r="H2055">
            <v>0.05</v>
          </cell>
        </row>
        <row r="2056">
          <cell r="B2056" t="str">
            <v>I</v>
          </cell>
          <cell r="C2056">
            <v>2696</v>
          </cell>
          <cell r="D2056" t="str">
            <v>ENCANADOR OU BOMBEIRO HIDRAULICO</v>
          </cell>
          <cell r="E2056" t="str">
            <v>H</v>
          </cell>
          <cell r="F2056">
            <v>0.3</v>
          </cell>
          <cell r="G2056">
            <v>7.63</v>
          </cell>
          <cell r="H2056">
            <v>2.29</v>
          </cell>
        </row>
        <row r="2059">
          <cell r="B2059" t="str">
            <v>PISO CERAMICO GRES 1A PEI-4 30X30CM, ASSENTADO COM ARGAMASSA TRACO 1:4 (CIMENTO E AREIA) PREPARO MANUAL, COM REJUNTE EM CIMENTO COMUM</v>
          </cell>
        </row>
        <row r="2060">
          <cell r="B2060" t="str">
            <v>M3</v>
          </cell>
          <cell r="D2060" t="str">
            <v>Total Material</v>
          </cell>
          <cell r="F2060" t="str">
            <v>Total Mão de Obra</v>
          </cell>
          <cell r="H2060" t="str">
            <v>Total</v>
          </cell>
        </row>
        <row r="2061">
          <cell r="B2061" t="str">
            <v>74108/001</v>
          </cell>
          <cell r="D2061">
            <v>0.64211737629459142</v>
          </cell>
          <cell r="E2061">
            <v>16.739999999999998</v>
          </cell>
          <cell r="F2061">
            <v>0.35788262370540852</v>
          </cell>
          <cell r="G2061">
            <v>9.33</v>
          </cell>
          <cell r="H2061">
            <v>26.07</v>
          </cell>
        </row>
        <row r="2062">
          <cell r="B2062" t="str">
            <v>Tipo do Item</v>
          </cell>
          <cell r="C2062" t="str">
            <v>Código</v>
          </cell>
          <cell r="D2062" t="str">
            <v>Descrição Básica</v>
          </cell>
          <cell r="E2062" t="str">
            <v>Unidade</v>
          </cell>
          <cell r="F2062" t="str">
            <v>Coeficiente</v>
          </cell>
          <cell r="G2062" t="str">
            <v>Custo Unitário</v>
          </cell>
          <cell r="H2062" t="str">
            <v>Total</v>
          </cell>
        </row>
        <row r="2063">
          <cell r="B2063" t="str">
            <v>C - material</v>
          </cell>
          <cell r="C2063">
            <v>4885</v>
          </cell>
          <cell r="D2063" t="str">
            <v>ARGAMASSA TRAÇO 1:4 (CIMENTO E AREIA), PREPARO MAN</v>
          </cell>
          <cell r="E2063" t="str">
            <v>M3</v>
          </cell>
          <cell r="F2063">
            <v>0.02</v>
          </cell>
          <cell r="G2063">
            <v>206.57</v>
          </cell>
          <cell r="H2063">
            <v>4.13</v>
          </cell>
        </row>
        <row r="2064">
          <cell r="B2064" t="str">
            <v>C - mão-de-obra</v>
          </cell>
          <cell r="C2064">
            <v>4885</v>
          </cell>
          <cell r="D2064" t="str">
            <v>ARGAMASSA TRAÇO 1:4 (CIMENTO E AREIA), PREPARO MAN</v>
          </cell>
          <cell r="E2064" t="str">
            <v>M3</v>
          </cell>
          <cell r="F2064">
            <v>0.02</v>
          </cell>
          <cell r="G2064">
            <v>55.4</v>
          </cell>
          <cell r="H2064">
            <v>1.1100000000000001</v>
          </cell>
        </row>
        <row r="2065">
          <cell r="B2065" t="str">
            <v>I</v>
          </cell>
          <cell r="C2065">
            <v>1379</v>
          </cell>
          <cell r="D2065" t="str">
            <v>CIMENTO PORTLAND COMUM CP I- 32</v>
          </cell>
          <cell r="E2065" t="str">
            <v>KG</v>
          </cell>
          <cell r="F2065">
            <v>1.3</v>
          </cell>
          <cell r="G2065">
            <v>0.46</v>
          </cell>
          <cell r="H2065">
            <v>0.6</v>
          </cell>
        </row>
        <row r="2066">
          <cell r="B2066" t="str">
            <v>I</v>
          </cell>
          <cell r="C2066">
            <v>4760</v>
          </cell>
          <cell r="D2066" t="str">
            <v>AZULEJISTA OU LADRILHISTA</v>
          </cell>
          <cell r="E2066" t="str">
            <v>H</v>
          </cell>
          <cell r="F2066">
            <v>0.8</v>
          </cell>
          <cell r="G2066">
            <v>7.5</v>
          </cell>
          <cell r="H2066">
            <v>6</v>
          </cell>
        </row>
        <row r="2067">
          <cell r="B2067" t="str">
            <v>I</v>
          </cell>
          <cell r="C2067">
            <v>6111</v>
          </cell>
          <cell r="D2067" t="str">
            <v>SERVENTE</v>
          </cell>
          <cell r="E2067" t="str">
            <v>H</v>
          </cell>
          <cell r="F2067">
            <v>0.4</v>
          </cell>
          <cell r="G2067">
            <v>5.54</v>
          </cell>
          <cell r="H2067">
            <v>2.2200000000000002</v>
          </cell>
        </row>
        <row r="2068">
          <cell r="B2068" t="str">
            <v>I</v>
          </cell>
          <cell r="C2068">
            <v>10519</v>
          </cell>
          <cell r="D2068" t="str">
            <v>CERAMICA TP GRES EXTRA OU 1A QUALIDADE P/ PISO PEI-4</v>
          </cell>
          <cell r="E2068" t="str">
            <v>M2</v>
          </cell>
          <cell r="F2068">
            <v>1.1000000000000001</v>
          </cell>
          <cell r="G2068">
            <v>10.92</v>
          </cell>
          <cell r="H2068">
            <v>12.01</v>
          </cell>
        </row>
      </sheetData>
      <sheetData sheetId="2" refreshError="1"/>
      <sheetData sheetId="3" refreshError="1"/>
      <sheetData sheetId="4" refreshError="1"/>
      <sheetData sheetId="5" refreshError="1"/>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S360"/>
  <sheetViews>
    <sheetView tabSelected="1" showRuler="0" view="pageBreakPreview" zoomScaleNormal="100" zoomScaleSheetLayoutView="100" zoomScalePageLayoutView="60" workbookViewId="0">
      <pane ySplit="10" topLeftCell="A11" activePane="bottomLeft" state="frozen"/>
      <selection pane="bottomLeft" activeCell="E19" sqref="E19"/>
    </sheetView>
  </sheetViews>
  <sheetFormatPr defaultRowHeight="12.75"/>
  <cols>
    <col min="1" max="1" width="8.28515625" style="76" customWidth="1"/>
    <col min="2" max="2" width="55.7109375" style="76" customWidth="1"/>
    <col min="3" max="3" width="8.140625" style="141" bestFit="1" customWidth="1"/>
    <col min="4" max="4" width="6.7109375" style="76" bestFit="1" customWidth="1"/>
    <col min="5" max="7" width="13.7109375" style="3" customWidth="1"/>
    <col min="8" max="8" width="15.7109375" style="9" customWidth="1"/>
    <col min="9" max="11" width="15.28515625" style="3" customWidth="1"/>
    <col min="12" max="12" width="18" style="143" customWidth="1"/>
    <col min="13" max="13" width="19.42578125" style="144" bestFit="1" customWidth="1"/>
    <col min="14" max="14" width="13.5703125" style="1" customWidth="1"/>
    <col min="15" max="15" width="9.140625" style="1" customWidth="1"/>
    <col min="16" max="16384" width="9.140625" style="1"/>
  </cols>
  <sheetData>
    <row r="2" spans="1:14" ht="15">
      <c r="A2" s="4" t="s">
        <v>5</v>
      </c>
      <c r="B2" s="3" t="s">
        <v>1135</v>
      </c>
      <c r="C2" s="333"/>
      <c r="D2" s="3"/>
      <c r="J2"/>
      <c r="K2"/>
      <c r="L2"/>
      <c r="M2"/>
      <c r="N2"/>
    </row>
    <row r="3" spans="1:14" ht="15">
      <c r="A3" s="4" t="s">
        <v>533</v>
      </c>
      <c r="B3" s="3" t="s">
        <v>534</v>
      </c>
      <c r="C3" s="333"/>
      <c r="D3" s="3"/>
      <c r="J3"/>
      <c r="K3"/>
      <c r="L3"/>
      <c r="M3"/>
      <c r="N3"/>
    </row>
    <row r="4" spans="1:14" ht="15">
      <c r="A4" s="4" t="s">
        <v>1137</v>
      </c>
      <c r="B4" s="3" t="s">
        <v>1136</v>
      </c>
      <c r="C4" s="333"/>
      <c r="D4" s="3"/>
      <c r="J4"/>
      <c r="K4"/>
      <c r="L4"/>
      <c r="M4"/>
      <c r="N4"/>
    </row>
    <row r="5" spans="1:14" ht="15">
      <c r="A5" s="4" t="s">
        <v>1446</v>
      </c>
      <c r="B5" s="3" t="s">
        <v>1444</v>
      </c>
      <c r="C5" s="333"/>
      <c r="D5" s="3"/>
      <c r="J5"/>
      <c r="K5"/>
      <c r="L5"/>
      <c r="M5"/>
      <c r="N5"/>
    </row>
    <row r="6" spans="1:14" ht="15">
      <c r="A6" s="4" t="s">
        <v>1451</v>
      </c>
      <c r="B6" s="10">
        <f>'BDI '!C28</f>
        <v>0</v>
      </c>
      <c r="C6" s="333"/>
      <c r="D6" s="3"/>
      <c r="J6"/>
      <c r="K6"/>
      <c r="L6"/>
      <c r="M6"/>
      <c r="N6"/>
    </row>
    <row r="7" spans="1:14">
      <c r="A7" s="4"/>
      <c r="B7" s="10"/>
      <c r="C7" s="333"/>
      <c r="D7" s="3"/>
      <c r="L7" s="3"/>
      <c r="M7" s="3"/>
    </row>
    <row r="8" spans="1:14">
      <c r="A8" s="380" t="s">
        <v>1443</v>
      </c>
      <c r="B8" s="380"/>
      <c r="C8" s="380"/>
      <c r="D8" s="380"/>
      <c r="E8" s="380"/>
      <c r="F8" s="380"/>
      <c r="G8" s="380"/>
      <c r="H8" s="380"/>
      <c r="I8" s="380"/>
      <c r="J8" s="380"/>
      <c r="K8" s="380"/>
      <c r="L8" s="380"/>
      <c r="M8" s="380"/>
    </row>
    <row r="9" spans="1:14">
      <c r="A9" s="383" t="s">
        <v>0</v>
      </c>
      <c r="B9" s="381" t="s">
        <v>6</v>
      </c>
      <c r="C9" s="387" t="s">
        <v>500</v>
      </c>
      <c r="D9" s="388" t="s">
        <v>501</v>
      </c>
      <c r="E9" s="386" t="s">
        <v>22</v>
      </c>
      <c r="F9" s="386"/>
      <c r="G9" s="386"/>
      <c r="H9" s="386"/>
      <c r="I9" s="386" t="s">
        <v>7</v>
      </c>
      <c r="J9" s="386"/>
      <c r="K9" s="386"/>
      <c r="L9" s="386"/>
      <c r="M9" s="385" t="s">
        <v>225</v>
      </c>
    </row>
    <row r="10" spans="1:14">
      <c r="A10" s="384"/>
      <c r="B10" s="382"/>
      <c r="C10" s="387"/>
      <c r="D10" s="388"/>
      <c r="E10" s="332" t="s">
        <v>1</v>
      </c>
      <c r="F10" s="332" t="s">
        <v>2</v>
      </c>
      <c r="G10" s="332" t="s">
        <v>230</v>
      </c>
      <c r="H10" s="332" t="s">
        <v>3</v>
      </c>
      <c r="I10" s="332" t="s">
        <v>1</v>
      </c>
      <c r="J10" s="332" t="s">
        <v>2</v>
      </c>
      <c r="K10" s="332" t="s">
        <v>230</v>
      </c>
      <c r="L10" s="332" t="s">
        <v>3</v>
      </c>
      <c r="M10" s="385"/>
    </row>
    <row r="11" spans="1:14">
      <c r="A11" s="11">
        <v>1</v>
      </c>
      <c r="B11" s="12" t="s">
        <v>535</v>
      </c>
      <c r="C11" s="13"/>
      <c r="D11" s="14"/>
      <c r="E11" s="15"/>
      <c r="F11" s="15"/>
      <c r="G11" s="15"/>
      <c r="H11" s="16">
        <f>SUM(H12:H17)</f>
        <v>0</v>
      </c>
      <c r="I11" s="15"/>
      <c r="J11" s="17"/>
      <c r="K11" s="17"/>
      <c r="L11" s="16">
        <f>SUM(L12:L17)</f>
        <v>0</v>
      </c>
      <c r="M11" s="18"/>
      <c r="N11" s="7" t="e">
        <f>(H11-L11)/L11</f>
        <v>#DIV/0!</v>
      </c>
    </row>
    <row r="12" spans="1:14">
      <c r="A12" s="19" t="s">
        <v>410</v>
      </c>
      <c r="B12" s="20" t="s">
        <v>1470</v>
      </c>
      <c r="C12" s="96">
        <v>4.5</v>
      </c>
      <c r="D12" s="21" t="s">
        <v>8</v>
      </c>
      <c r="E12" s="22">
        <f>F12+G12</f>
        <v>0</v>
      </c>
      <c r="F12" s="22">
        <f>TRUNC(J12*(1+B$6),2)</f>
        <v>0</v>
      </c>
      <c r="G12" s="22">
        <f>TRUNC(K12*(1+B$6),2)</f>
        <v>0</v>
      </c>
      <c r="H12" s="22">
        <f>TRUNC(C12*E12,2)</f>
        <v>0</v>
      </c>
      <c r="I12" s="23">
        <f>J12+K12</f>
        <v>0</v>
      </c>
      <c r="J12" s="24">
        <f>'Composição Civil'!H15</f>
        <v>0</v>
      </c>
      <c r="K12" s="24">
        <f>'Composição Civil'!H16</f>
        <v>0</v>
      </c>
      <c r="L12" s="22">
        <f>TRUNC(C12*I12,2)</f>
        <v>0</v>
      </c>
      <c r="M12" s="25" t="s">
        <v>1469</v>
      </c>
      <c r="N12" s="7" t="e">
        <f>(H12-L12)/L12</f>
        <v>#DIV/0!</v>
      </c>
    </row>
    <row r="13" spans="1:14" ht="25.5">
      <c r="A13" s="19" t="s">
        <v>412</v>
      </c>
      <c r="B13" s="26" t="s">
        <v>1169</v>
      </c>
      <c r="C13" s="96">
        <v>9</v>
      </c>
      <c r="D13" s="21" t="s">
        <v>8</v>
      </c>
      <c r="E13" s="27">
        <f t="shared" ref="E13:E20" si="0">F13+G13</f>
        <v>0</v>
      </c>
      <c r="F13" s="22">
        <f t="shared" ref="F13:F17" si="1">TRUNC(J13*(1+B$6),2)</f>
        <v>0</v>
      </c>
      <c r="G13" s="22">
        <f t="shared" ref="G13:G17" si="2">TRUNC(K13*(1+B$6),2)</f>
        <v>0</v>
      </c>
      <c r="H13" s="22">
        <f t="shared" ref="H13:H17" si="3">TRUNC(C13*E13,2)</f>
        <v>0</v>
      </c>
      <c r="I13" s="23">
        <f t="shared" ref="I13:I20" si="4">J13+K13</f>
        <v>0</v>
      </c>
      <c r="J13" s="24">
        <f>'Composição Civil'!H66</f>
        <v>0</v>
      </c>
      <c r="K13" s="24">
        <f>'Composição Civil'!H67</f>
        <v>0</v>
      </c>
      <c r="L13" s="22">
        <f t="shared" ref="L13:L62" si="5">TRUNC(C13*I13,2)</f>
        <v>0</v>
      </c>
      <c r="M13" s="25" t="s">
        <v>1166</v>
      </c>
      <c r="N13" s="7" t="e">
        <f t="shared" ref="N13:N75" si="6">(H13-L13)/L13</f>
        <v>#DIV/0!</v>
      </c>
    </row>
    <row r="14" spans="1:14" ht="25.5">
      <c r="A14" s="19" t="s">
        <v>413</v>
      </c>
      <c r="B14" s="28" t="s">
        <v>1170</v>
      </c>
      <c r="C14" s="96">
        <v>12</v>
      </c>
      <c r="D14" s="21" t="s">
        <v>8</v>
      </c>
      <c r="E14" s="27">
        <f>F14+G14</f>
        <v>0</v>
      </c>
      <c r="F14" s="22">
        <f t="shared" si="1"/>
        <v>0</v>
      </c>
      <c r="G14" s="22">
        <f t="shared" si="2"/>
        <v>0</v>
      </c>
      <c r="H14" s="22">
        <f t="shared" si="3"/>
        <v>0</v>
      </c>
      <c r="I14" s="23">
        <f>J14+K14</f>
        <v>0</v>
      </c>
      <c r="J14" s="24">
        <f>'Composição Civil'!H120</f>
        <v>0</v>
      </c>
      <c r="K14" s="24">
        <f>'Composição Civil'!H121</f>
        <v>0</v>
      </c>
      <c r="L14" s="22">
        <f t="shared" si="5"/>
        <v>0</v>
      </c>
      <c r="M14" s="25" t="s">
        <v>1167</v>
      </c>
      <c r="N14" s="7" t="e">
        <f t="shared" si="6"/>
        <v>#DIV/0!</v>
      </c>
    </row>
    <row r="15" spans="1:14" ht="25.5">
      <c r="A15" s="19" t="s">
        <v>536</v>
      </c>
      <c r="B15" s="26" t="s">
        <v>1171</v>
      </c>
      <c r="C15" s="96">
        <v>9</v>
      </c>
      <c r="D15" s="21" t="s">
        <v>984</v>
      </c>
      <c r="E15" s="27">
        <f>F15+G15</f>
        <v>0</v>
      </c>
      <c r="F15" s="22">
        <f t="shared" si="1"/>
        <v>0</v>
      </c>
      <c r="G15" s="22">
        <f t="shared" si="2"/>
        <v>0</v>
      </c>
      <c r="H15" s="22">
        <f t="shared" si="3"/>
        <v>0</v>
      </c>
      <c r="I15" s="23">
        <f>J15+K15</f>
        <v>0</v>
      </c>
      <c r="J15" s="24">
        <f>'Composição Civil'!H129</f>
        <v>0</v>
      </c>
      <c r="K15" s="24">
        <f>'Composição Civil'!H130</f>
        <v>0</v>
      </c>
      <c r="L15" s="22">
        <f t="shared" si="5"/>
        <v>0</v>
      </c>
      <c r="M15" s="25" t="s">
        <v>1168</v>
      </c>
      <c r="N15" s="7" t="e">
        <f t="shared" si="6"/>
        <v>#DIV/0!</v>
      </c>
    </row>
    <row r="16" spans="1:14">
      <c r="A16" s="19" t="s">
        <v>537</v>
      </c>
      <c r="B16" s="29" t="s">
        <v>1172</v>
      </c>
      <c r="C16" s="96">
        <v>144</v>
      </c>
      <c r="D16" s="30" t="s">
        <v>236</v>
      </c>
      <c r="E16" s="22">
        <f t="shared" si="0"/>
        <v>0</v>
      </c>
      <c r="F16" s="22">
        <f t="shared" si="1"/>
        <v>0</v>
      </c>
      <c r="G16" s="22">
        <f t="shared" si="2"/>
        <v>0</v>
      </c>
      <c r="H16" s="22">
        <f t="shared" si="3"/>
        <v>0</v>
      </c>
      <c r="I16" s="23">
        <f t="shared" si="4"/>
        <v>0</v>
      </c>
      <c r="J16" s="24">
        <f>'Composição Civil'!H143</f>
        <v>0</v>
      </c>
      <c r="K16" s="24">
        <f>'Composição Civil'!H144</f>
        <v>0</v>
      </c>
      <c r="L16" s="22">
        <f t="shared" si="5"/>
        <v>0</v>
      </c>
      <c r="M16" s="25" t="s">
        <v>259</v>
      </c>
      <c r="N16" s="7" t="e">
        <f t="shared" si="6"/>
        <v>#DIV/0!</v>
      </c>
    </row>
    <row r="17" spans="1:14">
      <c r="A17" s="19" t="s">
        <v>878</v>
      </c>
      <c r="B17" s="29" t="s">
        <v>983</v>
      </c>
      <c r="C17" s="96">
        <v>9</v>
      </c>
      <c r="D17" s="30" t="s">
        <v>984</v>
      </c>
      <c r="E17" s="22">
        <f t="shared" si="0"/>
        <v>0</v>
      </c>
      <c r="F17" s="22">
        <f t="shared" si="1"/>
        <v>0</v>
      </c>
      <c r="G17" s="22">
        <f t="shared" si="2"/>
        <v>0</v>
      </c>
      <c r="H17" s="22">
        <f t="shared" si="3"/>
        <v>0</v>
      </c>
      <c r="I17" s="23">
        <f t="shared" si="4"/>
        <v>0</v>
      </c>
      <c r="J17" s="24">
        <f>'Composição Civil'!H157</f>
        <v>0</v>
      </c>
      <c r="K17" s="24">
        <f>'Composição Civil'!H158</f>
        <v>0</v>
      </c>
      <c r="L17" s="22">
        <f t="shared" si="5"/>
        <v>0</v>
      </c>
      <c r="M17" s="25" t="s">
        <v>985</v>
      </c>
      <c r="N17" s="7" t="e">
        <f t="shared" si="6"/>
        <v>#DIV/0!</v>
      </c>
    </row>
    <row r="18" spans="1:14">
      <c r="A18" s="11">
        <v>2</v>
      </c>
      <c r="B18" s="12" t="s">
        <v>237</v>
      </c>
      <c r="C18" s="334"/>
      <c r="D18" s="31"/>
      <c r="E18" s="32"/>
      <c r="F18" s="32"/>
      <c r="G18" s="32"/>
      <c r="H18" s="16">
        <f>SUM(H19:H21)</f>
        <v>0</v>
      </c>
      <c r="I18" s="15"/>
      <c r="J18" s="15"/>
      <c r="K18" s="15"/>
      <c r="L18" s="16">
        <f>SUM(L19:L21)</f>
        <v>0</v>
      </c>
      <c r="M18" s="33"/>
      <c r="N18" s="7" t="e">
        <f t="shared" si="6"/>
        <v>#DIV/0!</v>
      </c>
    </row>
    <row r="19" spans="1:14" ht="38.25">
      <c r="A19" s="19" t="s">
        <v>414</v>
      </c>
      <c r="B19" s="34" t="s">
        <v>1472</v>
      </c>
      <c r="C19" s="335">
        <v>816</v>
      </c>
      <c r="D19" s="21" t="s">
        <v>8</v>
      </c>
      <c r="E19" s="22">
        <f t="shared" si="0"/>
        <v>0</v>
      </c>
      <c r="F19" s="22">
        <f>J19*(1+B$6)</f>
        <v>0</v>
      </c>
      <c r="G19" s="22">
        <f>K19*(1+B$6)</f>
        <v>0</v>
      </c>
      <c r="H19" s="22">
        <f t="shared" ref="H19" si="7">TRUNC(C19*E19,2)</f>
        <v>0</v>
      </c>
      <c r="I19" s="23">
        <f t="shared" si="4"/>
        <v>0</v>
      </c>
      <c r="J19" s="24">
        <f>'Composição Civil'!H171</f>
        <v>0</v>
      </c>
      <c r="K19" s="24">
        <f>'Composição Civil'!H172</f>
        <v>0</v>
      </c>
      <c r="L19" s="22">
        <f t="shared" si="5"/>
        <v>0</v>
      </c>
      <c r="M19" s="35" t="s">
        <v>1471</v>
      </c>
      <c r="N19" s="7" t="e">
        <f t="shared" si="6"/>
        <v>#DIV/0!</v>
      </c>
    </row>
    <row r="20" spans="1:14" ht="51">
      <c r="A20" s="19" t="s">
        <v>417</v>
      </c>
      <c r="B20" s="326" t="s">
        <v>638</v>
      </c>
      <c r="C20" s="335">
        <v>1098.8399999999999</v>
      </c>
      <c r="D20" s="21" t="s">
        <v>235</v>
      </c>
      <c r="E20" s="27">
        <f t="shared" si="0"/>
        <v>0</v>
      </c>
      <c r="F20" s="22">
        <f t="shared" ref="F20:F21" si="8">TRUNC(J20*(1+B$6),2)</f>
        <v>0</v>
      </c>
      <c r="G20" s="22">
        <f t="shared" ref="G20:G21" si="9">TRUNC(K20*(1+B$6),2)</f>
        <v>0</v>
      </c>
      <c r="H20" s="22">
        <f t="shared" ref="H20:H21" si="10">TRUNC(C20*E20,2)</f>
        <v>0</v>
      </c>
      <c r="I20" s="24">
        <f t="shared" si="4"/>
        <v>0</v>
      </c>
      <c r="J20" s="24">
        <f>'Composição Civil'!H186</f>
        <v>0</v>
      </c>
      <c r="K20" s="24">
        <f>'Composição Civil'!H187</f>
        <v>0</v>
      </c>
      <c r="L20" s="22">
        <f t="shared" si="5"/>
        <v>0</v>
      </c>
      <c r="M20" s="35" t="s">
        <v>637</v>
      </c>
      <c r="N20" s="7" t="e">
        <f t="shared" si="6"/>
        <v>#DIV/0!</v>
      </c>
    </row>
    <row r="21" spans="1:14" ht="51">
      <c r="A21" s="19" t="s">
        <v>538</v>
      </c>
      <c r="B21" s="326" t="s">
        <v>1467</v>
      </c>
      <c r="C21" s="335">
        <v>1098.8399999999999</v>
      </c>
      <c r="D21" s="21" t="s">
        <v>235</v>
      </c>
      <c r="E21" s="27">
        <f>F21+G21</f>
        <v>0</v>
      </c>
      <c r="F21" s="22">
        <f t="shared" si="8"/>
        <v>0</v>
      </c>
      <c r="G21" s="22">
        <f t="shared" si="9"/>
        <v>0</v>
      </c>
      <c r="H21" s="22">
        <f t="shared" si="10"/>
        <v>0</v>
      </c>
      <c r="I21" s="24">
        <f>J21+K21</f>
        <v>0</v>
      </c>
      <c r="J21" s="24">
        <f>'Composição Civil'!H198</f>
        <v>0</v>
      </c>
      <c r="K21" s="24">
        <f>'Composição Civil'!H199</f>
        <v>0</v>
      </c>
      <c r="L21" s="22">
        <f t="shared" si="5"/>
        <v>0</v>
      </c>
      <c r="M21" s="35" t="s">
        <v>1464</v>
      </c>
      <c r="N21" s="7" t="e">
        <f t="shared" si="6"/>
        <v>#DIV/0!</v>
      </c>
    </row>
    <row r="22" spans="1:14">
      <c r="A22" s="11">
        <v>3</v>
      </c>
      <c r="B22" s="12" t="s">
        <v>612</v>
      </c>
      <c r="C22" s="15"/>
      <c r="D22" s="14"/>
      <c r="E22" s="32"/>
      <c r="F22" s="32"/>
      <c r="G22" s="32"/>
      <c r="H22" s="16">
        <f>SUM(H23:H36)</f>
        <v>0</v>
      </c>
      <c r="I22" s="15"/>
      <c r="J22" s="15"/>
      <c r="K22" s="15"/>
      <c r="L22" s="16">
        <f>SUM(L23:L36)</f>
        <v>0</v>
      </c>
      <c r="M22" s="38"/>
      <c r="N22" s="7" t="e">
        <f t="shared" si="6"/>
        <v>#DIV/0!</v>
      </c>
    </row>
    <row r="23" spans="1:14" ht="25.5">
      <c r="A23" s="19" t="s">
        <v>418</v>
      </c>
      <c r="B23" s="39" t="s">
        <v>626</v>
      </c>
      <c r="C23" s="335">
        <v>108.46000000000001</v>
      </c>
      <c r="D23" s="21" t="s">
        <v>20</v>
      </c>
      <c r="E23" s="22">
        <f>F23+G23</f>
        <v>0</v>
      </c>
      <c r="F23" s="22">
        <f t="shared" ref="F23" si="11">TRUNC(J23*(1+B$6),2)</f>
        <v>0</v>
      </c>
      <c r="G23" s="22">
        <f t="shared" ref="G23" si="12">TRUNC(K23*(1+B$6),2)</f>
        <v>0</v>
      </c>
      <c r="H23" s="22">
        <f t="shared" ref="H23" si="13">TRUNC(C23*E23,2)</f>
        <v>0</v>
      </c>
      <c r="I23" s="23">
        <f>J23+K23</f>
        <v>0</v>
      </c>
      <c r="J23" s="24">
        <f>'Composição Civil'!H217</f>
        <v>0</v>
      </c>
      <c r="K23" s="24">
        <f>'Composição Civil'!H218</f>
        <v>0</v>
      </c>
      <c r="L23" s="22">
        <f t="shared" si="5"/>
        <v>0</v>
      </c>
      <c r="M23" s="25" t="s">
        <v>620</v>
      </c>
      <c r="N23" s="7" t="e">
        <f t="shared" si="6"/>
        <v>#DIV/0!</v>
      </c>
    </row>
    <row r="24" spans="1:14" ht="51">
      <c r="A24" s="19" t="s">
        <v>419</v>
      </c>
      <c r="B24" s="40" t="s">
        <v>661</v>
      </c>
      <c r="C24" s="96">
        <v>256.5</v>
      </c>
      <c r="D24" s="19" t="s">
        <v>20</v>
      </c>
      <c r="E24" s="22">
        <f>F24+G24</f>
        <v>0</v>
      </c>
      <c r="F24" s="22">
        <f t="shared" ref="F24:F36" si="14">TRUNC(J24*(1+B$6),2)</f>
        <v>0</v>
      </c>
      <c r="G24" s="22">
        <f t="shared" ref="G24:G36" si="15">TRUNC(K24*(1+B$6),2)</f>
        <v>0</v>
      </c>
      <c r="H24" s="22">
        <f t="shared" ref="H24:H36" si="16">TRUNC(C24*E24,2)</f>
        <v>0</v>
      </c>
      <c r="I24" s="23">
        <f t="shared" ref="I24:I36" si="17">J24+K24</f>
        <v>0</v>
      </c>
      <c r="J24" s="24">
        <f>'Composição Civil'!H235</f>
        <v>0</v>
      </c>
      <c r="K24" s="24">
        <f>'Composição Civil'!H236</f>
        <v>0</v>
      </c>
      <c r="L24" s="22">
        <f t="shared" si="5"/>
        <v>0</v>
      </c>
      <c r="M24" s="41" t="s">
        <v>1156</v>
      </c>
      <c r="N24" s="7" t="e">
        <f t="shared" si="6"/>
        <v>#DIV/0!</v>
      </c>
    </row>
    <row r="25" spans="1:14">
      <c r="A25" s="19" t="s">
        <v>411</v>
      </c>
      <c r="B25" s="40" t="s">
        <v>641</v>
      </c>
      <c r="C25" s="96">
        <v>300</v>
      </c>
      <c r="D25" s="19" t="s">
        <v>261</v>
      </c>
      <c r="E25" s="22">
        <f>F25+G25</f>
        <v>0</v>
      </c>
      <c r="F25" s="22">
        <f>J25*(1+B$6)</f>
        <v>0</v>
      </c>
      <c r="G25" s="22">
        <f>K25*(1+B$6)</f>
        <v>0</v>
      </c>
      <c r="H25" s="22">
        <f t="shared" si="16"/>
        <v>0</v>
      </c>
      <c r="I25" s="23">
        <f t="shared" si="17"/>
        <v>0</v>
      </c>
      <c r="J25" s="24">
        <f>'Composição Civil'!H500</f>
        <v>0</v>
      </c>
      <c r="K25" s="24">
        <f>'Composição Civil'!H501</f>
        <v>0</v>
      </c>
      <c r="L25" s="22">
        <f t="shared" si="5"/>
        <v>0</v>
      </c>
      <c r="M25" s="55" t="s">
        <v>1478</v>
      </c>
      <c r="N25" s="7" t="e">
        <f t="shared" si="6"/>
        <v>#DIV/0!</v>
      </c>
    </row>
    <row r="26" spans="1:14" ht="25.5">
      <c r="A26" s="19" t="s">
        <v>540</v>
      </c>
      <c r="B26" s="40" t="s">
        <v>510</v>
      </c>
      <c r="C26" s="96">
        <v>45</v>
      </c>
      <c r="D26" s="42" t="s">
        <v>292</v>
      </c>
      <c r="E26" s="22">
        <f t="shared" ref="E26:E36" si="18">F26+G26</f>
        <v>0</v>
      </c>
      <c r="F26" s="22">
        <f t="shared" si="14"/>
        <v>0</v>
      </c>
      <c r="G26" s="22">
        <f t="shared" si="15"/>
        <v>0</v>
      </c>
      <c r="H26" s="22">
        <f t="shared" si="16"/>
        <v>0</v>
      </c>
      <c r="I26" s="23">
        <f t="shared" si="17"/>
        <v>0</v>
      </c>
      <c r="J26" s="24">
        <f>'Composição Civil'!H256</f>
        <v>0</v>
      </c>
      <c r="K26" s="24">
        <f>'Composição Civil'!H257</f>
        <v>0</v>
      </c>
      <c r="L26" s="22">
        <f t="shared" si="5"/>
        <v>0</v>
      </c>
      <c r="M26" s="41" t="s">
        <v>338</v>
      </c>
      <c r="N26" s="7" t="e">
        <f t="shared" si="6"/>
        <v>#DIV/0!</v>
      </c>
    </row>
    <row r="27" spans="1:14" ht="51">
      <c r="A27" s="19" t="s">
        <v>541</v>
      </c>
      <c r="B27" s="43" t="s">
        <v>872</v>
      </c>
      <c r="C27" s="96">
        <v>52.866</v>
      </c>
      <c r="D27" s="19" t="s">
        <v>235</v>
      </c>
      <c r="E27" s="22">
        <f t="shared" si="18"/>
        <v>0</v>
      </c>
      <c r="F27" s="22">
        <f t="shared" si="14"/>
        <v>0</v>
      </c>
      <c r="G27" s="22">
        <f t="shared" si="15"/>
        <v>0</v>
      </c>
      <c r="H27" s="22">
        <f t="shared" si="16"/>
        <v>0</v>
      </c>
      <c r="I27" s="23">
        <f t="shared" si="17"/>
        <v>0</v>
      </c>
      <c r="J27" s="24">
        <f>'Composição Civil'!H267</f>
        <v>0</v>
      </c>
      <c r="K27" s="24">
        <f>'Composição Civil'!H268</f>
        <v>0</v>
      </c>
      <c r="L27" s="22">
        <f t="shared" si="5"/>
        <v>0</v>
      </c>
      <c r="M27" s="44" t="s">
        <v>734</v>
      </c>
      <c r="N27" s="7" t="e">
        <f t="shared" si="6"/>
        <v>#DIV/0!</v>
      </c>
    </row>
    <row r="28" spans="1:14" ht="25.5">
      <c r="A28" s="19" t="s">
        <v>542</v>
      </c>
      <c r="B28" s="43" t="s">
        <v>1474</v>
      </c>
      <c r="C28" s="96">
        <v>36.18</v>
      </c>
      <c r="D28" s="45" t="s">
        <v>900</v>
      </c>
      <c r="E28" s="27">
        <f t="shared" si="18"/>
        <v>0</v>
      </c>
      <c r="F28" s="22">
        <f t="shared" si="14"/>
        <v>0</v>
      </c>
      <c r="G28" s="22">
        <f t="shared" si="15"/>
        <v>0</v>
      </c>
      <c r="H28" s="22">
        <f t="shared" si="16"/>
        <v>0</v>
      </c>
      <c r="I28" s="24">
        <f t="shared" si="17"/>
        <v>0</v>
      </c>
      <c r="J28" s="24">
        <f>'Composição Civil'!H279</f>
        <v>0</v>
      </c>
      <c r="K28" s="24">
        <f>'Composição Civil'!H280</f>
        <v>0</v>
      </c>
      <c r="L28" s="22">
        <f t="shared" si="5"/>
        <v>0</v>
      </c>
      <c r="M28" s="44" t="s">
        <v>1473</v>
      </c>
      <c r="N28" s="7" t="e">
        <f t="shared" si="6"/>
        <v>#DIV/0!</v>
      </c>
    </row>
    <row r="29" spans="1:14" ht="27.75" customHeight="1">
      <c r="A29" s="19" t="s">
        <v>543</v>
      </c>
      <c r="B29" s="46" t="s">
        <v>1141</v>
      </c>
      <c r="C29" s="96">
        <v>36.18</v>
      </c>
      <c r="D29" s="19" t="s">
        <v>8</v>
      </c>
      <c r="E29" s="22">
        <f t="shared" si="18"/>
        <v>0</v>
      </c>
      <c r="F29" s="22">
        <f t="shared" si="14"/>
        <v>0</v>
      </c>
      <c r="G29" s="22">
        <f t="shared" si="15"/>
        <v>0</v>
      </c>
      <c r="H29" s="22">
        <f t="shared" si="16"/>
        <v>0</v>
      </c>
      <c r="I29" s="23">
        <f t="shared" si="17"/>
        <v>0</v>
      </c>
      <c r="J29" s="24">
        <f>'Composição Civil'!H290</f>
        <v>0</v>
      </c>
      <c r="K29" s="24">
        <f>'Composição Civil'!H291</f>
        <v>0</v>
      </c>
      <c r="L29" s="22">
        <f t="shared" si="5"/>
        <v>0</v>
      </c>
      <c r="M29" s="44" t="s">
        <v>813</v>
      </c>
      <c r="N29" s="7" t="e">
        <f t="shared" si="6"/>
        <v>#DIV/0!</v>
      </c>
    </row>
    <row r="30" spans="1:14" ht="25.5">
      <c r="A30" s="19" t="s">
        <v>544</v>
      </c>
      <c r="B30" s="47" t="s">
        <v>1142</v>
      </c>
      <c r="C30" s="96">
        <v>137.70000000000002</v>
      </c>
      <c r="D30" s="19" t="s">
        <v>8</v>
      </c>
      <c r="E30" s="22">
        <f t="shared" si="18"/>
        <v>0</v>
      </c>
      <c r="F30" s="22">
        <f t="shared" si="14"/>
        <v>0</v>
      </c>
      <c r="G30" s="22">
        <f t="shared" si="15"/>
        <v>0</v>
      </c>
      <c r="H30" s="22">
        <f t="shared" si="16"/>
        <v>0</v>
      </c>
      <c r="I30" s="23">
        <f t="shared" si="17"/>
        <v>0</v>
      </c>
      <c r="J30" s="24">
        <f>'Composição Civil'!H308</f>
        <v>0</v>
      </c>
      <c r="K30" s="24">
        <f>'Composição Civil'!H309</f>
        <v>0</v>
      </c>
      <c r="L30" s="22">
        <f t="shared" si="5"/>
        <v>0</v>
      </c>
      <c r="M30" s="48" t="s">
        <v>627</v>
      </c>
      <c r="N30" s="7" t="e">
        <f t="shared" si="6"/>
        <v>#DIV/0!</v>
      </c>
    </row>
    <row r="31" spans="1:14" s="5" customFormat="1" ht="25.5">
      <c r="A31" s="30" t="s">
        <v>545</v>
      </c>
      <c r="B31" s="37" t="s">
        <v>657</v>
      </c>
      <c r="C31" s="96">
        <v>872.47</v>
      </c>
      <c r="D31" s="30" t="s">
        <v>242</v>
      </c>
      <c r="E31" s="27">
        <f t="shared" si="18"/>
        <v>0</v>
      </c>
      <c r="F31" s="22">
        <f t="shared" si="14"/>
        <v>0</v>
      </c>
      <c r="G31" s="22">
        <f t="shared" si="15"/>
        <v>0</v>
      </c>
      <c r="H31" s="22">
        <f t="shared" si="16"/>
        <v>0</v>
      </c>
      <c r="I31" s="24">
        <f t="shared" si="17"/>
        <v>0</v>
      </c>
      <c r="J31" s="24">
        <f>'Composição Civil'!H321</f>
        <v>0</v>
      </c>
      <c r="K31" s="24">
        <f>'Composição Civil'!H322</f>
        <v>0</v>
      </c>
      <c r="L31" s="22">
        <f t="shared" si="5"/>
        <v>0</v>
      </c>
      <c r="M31" s="48" t="s">
        <v>644</v>
      </c>
      <c r="N31" s="7" t="e">
        <f t="shared" si="6"/>
        <v>#DIV/0!</v>
      </c>
    </row>
    <row r="32" spans="1:14" s="5" customFormat="1" ht="25.5">
      <c r="A32" s="30" t="s">
        <v>546</v>
      </c>
      <c r="B32" s="37" t="s">
        <v>658</v>
      </c>
      <c r="C32" s="96">
        <v>183.44</v>
      </c>
      <c r="D32" s="30" t="s">
        <v>242</v>
      </c>
      <c r="E32" s="27">
        <f t="shared" si="18"/>
        <v>0</v>
      </c>
      <c r="F32" s="22">
        <f t="shared" si="14"/>
        <v>0</v>
      </c>
      <c r="G32" s="22">
        <f t="shared" si="15"/>
        <v>0</v>
      </c>
      <c r="H32" s="22">
        <f t="shared" si="16"/>
        <v>0</v>
      </c>
      <c r="I32" s="24">
        <f t="shared" si="17"/>
        <v>0</v>
      </c>
      <c r="J32" s="24">
        <f>'Composição Civil'!H334</f>
        <v>0</v>
      </c>
      <c r="K32" s="24">
        <f>'Composição Civil'!H335</f>
        <v>0</v>
      </c>
      <c r="L32" s="22">
        <f t="shared" si="5"/>
        <v>0</v>
      </c>
      <c r="M32" s="48" t="s">
        <v>651</v>
      </c>
      <c r="N32" s="7" t="e">
        <f t="shared" si="6"/>
        <v>#DIV/0!</v>
      </c>
    </row>
    <row r="33" spans="1:14" s="5" customFormat="1" ht="25.5">
      <c r="A33" s="30" t="s">
        <v>654</v>
      </c>
      <c r="B33" s="37" t="s">
        <v>659</v>
      </c>
      <c r="C33" s="96">
        <v>1035.97</v>
      </c>
      <c r="D33" s="30" t="s">
        <v>242</v>
      </c>
      <c r="E33" s="27">
        <f t="shared" si="18"/>
        <v>0</v>
      </c>
      <c r="F33" s="22">
        <f t="shared" si="14"/>
        <v>0</v>
      </c>
      <c r="G33" s="22">
        <f t="shared" si="15"/>
        <v>0</v>
      </c>
      <c r="H33" s="22">
        <f t="shared" si="16"/>
        <v>0</v>
      </c>
      <c r="I33" s="24">
        <f t="shared" si="17"/>
        <v>0</v>
      </c>
      <c r="J33" s="24">
        <f>'Composição Civil'!H347</f>
        <v>0</v>
      </c>
      <c r="K33" s="24">
        <f>'Composição Civil'!H348</f>
        <v>0</v>
      </c>
      <c r="L33" s="22">
        <f t="shared" si="5"/>
        <v>0</v>
      </c>
      <c r="M33" s="48" t="s">
        <v>652</v>
      </c>
      <c r="N33" s="7" t="e">
        <f t="shared" si="6"/>
        <v>#DIV/0!</v>
      </c>
    </row>
    <row r="34" spans="1:14" s="5" customFormat="1" ht="29.25" customHeight="1">
      <c r="A34" s="30" t="s">
        <v>655</v>
      </c>
      <c r="B34" s="37" t="s">
        <v>660</v>
      </c>
      <c r="C34" s="96">
        <v>1510.14</v>
      </c>
      <c r="D34" s="30" t="s">
        <v>242</v>
      </c>
      <c r="E34" s="27">
        <f t="shared" si="18"/>
        <v>0</v>
      </c>
      <c r="F34" s="22">
        <f t="shared" si="14"/>
        <v>0</v>
      </c>
      <c r="G34" s="22">
        <f t="shared" si="15"/>
        <v>0</v>
      </c>
      <c r="H34" s="22">
        <f t="shared" si="16"/>
        <v>0</v>
      </c>
      <c r="I34" s="24">
        <f t="shared" si="17"/>
        <v>0</v>
      </c>
      <c r="J34" s="24">
        <f>'Composição Civil'!H360</f>
        <v>0</v>
      </c>
      <c r="K34" s="24">
        <f>'Composição Civil'!H361</f>
        <v>0</v>
      </c>
      <c r="L34" s="22">
        <f t="shared" si="5"/>
        <v>0</v>
      </c>
      <c r="M34" s="48" t="s">
        <v>653</v>
      </c>
      <c r="N34" s="7" t="e">
        <f t="shared" si="6"/>
        <v>#DIV/0!</v>
      </c>
    </row>
    <row r="35" spans="1:14" ht="30.75" customHeight="1">
      <c r="A35" s="19" t="s">
        <v>656</v>
      </c>
      <c r="B35" s="29" t="s">
        <v>619</v>
      </c>
      <c r="C35" s="96">
        <v>35.46</v>
      </c>
      <c r="D35" s="19" t="s">
        <v>235</v>
      </c>
      <c r="E35" s="22">
        <f t="shared" si="18"/>
        <v>0</v>
      </c>
      <c r="F35" s="22">
        <f t="shared" si="14"/>
        <v>0</v>
      </c>
      <c r="G35" s="22">
        <f t="shared" si="15"/>
        <v>0</v>
      </c>
      <c r="H35" s="22">
        <f t="shared" si="16"/>
        <v>0</v>
      </c>
      <c r="I35" s="23">
        <f t="shared" si="17"/>
        <v>0</v>
      </c>
      <c r="J35" s="24">
        <f>'Composição Civil'!H373</f>
        <v>0</v>
      </c>
      <c r="K35" s="24">
        <f>'Composição Civil'!H374</f>
        <v>0</v>
      </c>
      <c r="L35" s="22">
        <f t="shared" si="5"/>
        <v>0</v>
      </c>
      <c r="M35" s="48" t="s">
        <v>618</v>
      </c>
      <c r="N35" s="7" t="e">
        <f t="shared" si="6"/>
        <v>#DIV/0!</v>
      </c>
    </row>
    <row r="36" spans="1:14" ht="25.5">
      <c r="A36" s="19" t="s">
        <v>1140</v>
      </c>
      <c r="B36" s="49" t="s">
        <v>243</v>
      </c>
      <c r="C36" s="96">
        <v>17.405999999999999</v>
      </c>
      <c r="D36" s="19" t="s">
        <v>235</v>
      </c>
      <c r="E36" s="22">
        <f t="shared" si="18"/>
        <v>0</v>
      </c>
      <c r="F36" s="22">
        <f t="shared" si="14"/>
        <v>0</v>
      </c>
      <c r="G36" s="22">
        <f t="shared" si="15"/>
        <v>0</v>
      </c>
      <c r="H36" s="22">
        <f t="shared" si="16"/>
        <v>0</v>
      </c>
      <c r="I36" s="23">
        <f t="shared" si="17"/>
        <v>0</v>
      </c>
      <c r="J36" s="24">
        <f>'Composição Civil'!H385</f>
        <v>0</v>
      </c>
      <c r="K36" s="24">
        <f>'Composição Civil'!H386</f>
        <v>0</v>
      </c>
      <c r="L36" s="22">
        <f t="shared" si="5"/>
        <v>0</v>
      </c>
      <c r="M36" s="48" t="s">
        <v>299</v>
      </c>
      <c r="N36" s="7" t="e">
        <f t="shared" si="6"/>
        <v>#DIV/0!</v>
      </c>
    </row>
    <row r="37" spans="1:14">
      <c r="A37" s="11">
        <v>4</v>
      </c>
      <c r="B37" s="12" t="s">
        <v>547</v>
      </c>
      <c r="C37" s="15"/>
      <c r="D37" s="14"/>
      <c r="E37" s="32"/>
      <c r="F37" s="32"/>
      <c r="G37" s="32"/>
      <c r="H37" s="16">
        <f>SUM(H38:H45)</f>
        <v>0</v>
      </c>
      <c r="I37" s="15"/>
      <c r="J37" s="15"/>
      <c r="K37" s="15"/>
      <c r="L37" s="16">
        <f>SUM(L38:L45)</f>
        <v>0</v>
      </c>
      <c r="M37" s="38"/>
      <c r="N37" s="7" t="e">
        <f t="shared" si="6"/>
        <v>#DIV/0!</v>
      </c>
    </row>
    <row r="38" spans="1:14" ht="25.5">
      <c r="A38" s="50" t="s">
        <v>420</v>
      </c>
      <c r="B38" s="29" t="s">
        <v>735</v>
      </c>
      <c r="C38" s="96">
        <v>12.480160000000001</v>
      </c>
      <c r="D38" s="19" t="s">
        <v>235</v>
      </c>
      <c r="E38" s="22">
        <f t="shared" ref="E38:E45" si="19">F38+G38</f>
        <v>0</v>
      </c>
      <c r="F38" s="22">
        <f t="shared" ref="F38" si="20">TRUNC(J38*(1+B$6),2)</f>
        <v>0</v>
      </c>
      <c r="G38" s="22">
        <f t="shared" ref="G38" si="21">TRUNC(K38*(1+B$6),2)</f>
        <v>0</v>
      </c>
      <c r="H38" s="22">
        <f t="shared" ref="H38" si="22">TRUNC(C38*E38,2)</f>
        <v>0</v>
      </c>
      <c r="I38" s="23">
        <f t="shared" ref="I38:I45" si="23">J38+K38</f>
        <v>0</v>
      </c>
      <c r="J38" s="24">
        <f>'Composição Civil'!H396</f>
        <v>0</v>
      </c>
      <c r="K38" s="24">
        <f>'Composição Civil'!H397</f>
        <v>0</v>
      </c>
      <c r="L38" s="22">
        <f t="shared" si="5"/>
        <v>0</v>
      </c>
      <c r="M38" s="48" t="s">
        <v>260</v>
      </c>
      <c r="N38" s="7" t="e">
        <f t="shared" si="6"/>
        <v>#DIV/0!</v>
      </c>
    </row>
    <row r="39" spans="1:14" ht="36.75" customHeight="1">
      <c r="A39" s="50" t="s">
        <v>421</v>
      </c>
      <c r="B39" s="51" t="s">
        <v>1143</v>
      </c>
      <c r="C39" s="96">
        <v>12.854000000000001</v>
      </c>
      <c r="D39" s="19" t="s">
        <v>235</v>
      </c>
      <c r="E39" s="22">
        <f t="shared" si="19"/>
        <v>0</v>
      </c>
      <c r="F39" s="22">
        <f t="shared" ref="F39:F45" si="24">TRUNC(J39*(1+B$6),2)</f>
        <v>0</v>
      </c>
      <c r="G39" s="22">
        <f t="shared" ref="G39:G45" si="25">TRUNC(K39*(1+B$6),2)</f>
        <v>0</v>
      </c>
      <c r="H39" s="22">
        <f t="shared" ref="H39:H45" si="26">TRUNC(C39*E39,2)</f>
        <v>0</v>
      </c>
      <c r="I39" s="23">
        <f t="shared" si="23"/>
        <v>0</v>
      </c>
      <c r="J39" s="24">
        <f>'Composição Civil'!H419</f>
        <v>0</v>
      </c>
      <c r="K39" s="24">
        <f>'Composição Civil'!H420</f>
        <v>0</v>
      </c>
      <c r="L39" s="22">
        <f t="shared" si="5"/>
        <v>0</v>
      </c>
      <c r="M39" s="52" t="s">
        <v>1146</v>
      </c>
      <c r="N39" s="7" t="e">
        <f t="shared" si="6"/>
        <v>#DIV/0!</v>
      </c>
    </row>
    <row r="40" spans="1:14" ht="38.25">
      <c r="A40" s="50" t="s">
        <v>422</v>
      </c>
      <c r="B40" s="51" t="s">
        <v>1144</v>
      </c>
      <c r="C40" s="96">
        <v>6.8073599999999992</v>
      </c>
      <c r="D40" s="19" t="s">
        <v>235</v>
      </c>
      <c r="E40" s="22">
        <f t="shared" si="19"/>
        <v>0</v>
      </c>
      <c r="F40" s="22">
        <f t="shared" si="24"/>
        <v>0</v>
      </c>
      <c r="G40" s="22">
        <f t="shared" si="25"/>
        <v>0</v>
      </c>
      <c r="H40" s="22">
        <f t="shared" si="26"/>
        <v>0</v>
      </c>
      <c r="I40" s="23">
        <f t="shared" si="23"/>
        <v>0</v>
      </c>
      <c r="J40" s="24">
        <f>'Composição Civil'!H419</f>
        <v>0</v>
      </c>
      <c r="K40" s="24">
        <f>'Composição Civil'!H420</f>
        <v>0</v>
      </c>
      <c r="L40" s="22">
        <f t="shared" si="5"/>
        <v>0</v>
      </c>
      <c r="M40" s="52" t="s">
        <v>1146</v>
      </c>
      <c r="N40" s="7" t="e">
        <f t="shared" si="6"/>
        <v>#DIV/0!</v>
      </c>
    </row>
    <row r="41" spans="1:14" ht="38.25" customHeight="1">
      <c r="A41" s="50" t="s">
        <v>425</v>
      </c>
      <c r="B41" s="51" t="s">
        <v>1145</v>
      </c>
      <c r="C41" s="96">
        <v>6.0211199999999998</v>
      </c>
      <c r="D41" s="19" t="s">
        <v>235</v>
      </c>
      <c r="E41" s="22">
        <f t="shared" si="19"/>
        <v>0</v>
      </c>
      <c r="F41" s="22">
        <f t="shared" si="24"/>
        <v>0</v>
      </c>
      <c r="G41" s="22">
        <f t="shared" si="25"/>
        <v>0</v>
      </c>
      <c r="H41" s="22">
        <f t="shared" si="26"/>
        <v>0</v>
      </c>
      <c r="I41" s="23">
        <f t="shared" si="23"/>
        <v>0</v>
      </c>
      <c r="J41" s="24">
        <f>'Composição Civil'!H419</f>
        <v>0</v>
      </c>
      <c r="K41" s="24">
        <f>'Composição Civil'!H420</f>
        <v>0</v>
      </c>
      <c r="L41" s="22">
        <f t="shared" si="5"/>
        <v>0</v>
      </c>
      <c r="M41" s="52" t="s">
        <v>1146</v>
      </c>
      <c r="N41" s="7" t="e">
        <f t="shared" si="6"/>
        <v>#DIV/0!</v>
      </c>
    </row>
    <row r="42" spans="1:14" ht="38.25">
      <c r="A42" s="50" t="s">
        <v>426</v>
      </c>
      <c r="B42" s="53" t="s">
        <v>291</v>
      </c>
      <c r="C42" s="96">
        <v>50</v>
      </c>
      <c r="D42" s="19" t="s">
        <v>8</v>
      </c>
      <c r="E42" s="22">
        <f t="shared" si="19"/>
        <v>0</v>
      </c>
      <c r="F42" s="22">
        <f t="shared" si="24"/>
        <v>0</v>
      </c>
      <c r="G42" s="22">
        <f t="shared" si="25"/>
        <v>0</v>
      </c>
      <c r="H42" s="22">
        <f t="shared" si="26"/>
        <v>0</v>
      </c>
      <c r="I42" s="23">
        <f t="shared" si="23"/>
        <v>0</v>
      </c>
      <c r="J42" s="24">
        <f>'Composição Civil'!H490</f>
        <v>0</v>
      </c>
      <c r="K42" s="24">
        <f>'Composição Civil'!H491</f>
        <v>0</v>
      </c>
      <c r="L42" s="22">
        <f t="shared" si="5"/>
        <v>0</v>
      </c>
      <c r="M42" s="48" t="s">
        <v>262</v>
      </c>
      <c r="N42" s="7" t="e">
        <f t="shared" si="6"/>
        <v>#DIV/0!</v>
      </c>
    </row>
    <row r="43" spans="1:14" ht="25.5">
      <c r="A43" s="50" t="s">
        <v>427</v>
      </c>
      <c r="B43" s="29" t="s">
        <v>1157</v>
      </c>
      <c r="C43" s="336">
        <v>9630.9300000000021</v>
      </c>
      <c r="D43" s="54" t="s">
        <v>261</v>
      </c>
      <c r="E43" s="22">
        <f t="shared" si="19"/>
        <v>0</v>
      </c>
      <c r="F43" s="22">
        <f>J43*(1+B$6)</f>
        <v>0</v>
      </c>
      <c r="G43" s="22">
        <f>K43*(1+B$6)</f>
        <v>0</v>
      </c>
      <c r="H43" s="22">
        <f t="shared" si="26"/>
        <v>0</v>
      </c>
      <c r="I43" s="23">
        <f t="shared" si="23"/>
        <v>0</v>
      </c>
      <c r="J43" s="24">
        <f>'Composição Civil'!H500</f>
        <v>0</v>
      </c>
      <c r="K43" s="24">
        <f>'Composição Civil'!H501</f>
        <v>0</v>
      </c>
      <c r="L43" s="22">
        <f t="shared" si="5"/>
        <v>0</v>
      </c>
      <c r="M43" s="55" t="s">
        <v>1478</v>
      </c>
      <c r="N43" s="7" t="e">
        <f t="shared" si="6"/>
        <v>#DIV/0!</v>
      </c>
    </row>
    <row r="44" spans="1:14" ht="25.5">
      <c r="A44" s="50" t="s">
        <v>428</v>
      </c>
      <c r="B44" s="56" t="s">
        <v>1475</v>
      </c>
      <c r="C44" s="96">
        <v>178.54079999999999</v>
      </c>
      <c r="D44" s="19" t="s">
        <v>900</v>
      </c>
      <c r="E44" s="22">
        <f t="shared" si="19"/>
        <v>0</v>
      </c>
      <c r="F44" s="22">
        <f t="shared" si="24"/>
        <v>0</v>
      </c>
      <c r="G44" s="22">
        <f t="shared" si="25"/>
        <v>0</v>
      </c>
      <c r="H44" s="22">
        <f t="shared" si="26"/>
        <v>0</v>
      </c>
      <c r="I44" s="23">
        <f t="shared" si="23"/>
        <v>0</v>
      </c>
      <c r="J44" s="24">
        <f>'Composição Civil'!H445</f>
        <v>0</v>
      </c>
      <c r="K44" s="24">
        <f>'Composição Civil'!H446</f>
        <v>0</v>
      </c>
      <c r="L44" s="22">
        <f t="shared" si="5"/>
        <v>0</v>
      </c>
      <c r="M44" s="44" t="s">
        <v>1476</v>
      </c>
      <c r="N44" s="7" t="e">
        <f t="shared" si="6"/>
        <v>#DIV/0!</v>
      </c>
    </row>
    <row r="45" spans="1:14">
      <c r="A45" s="50" t="s">
        <v>429</v>
      </c>
      <c r="B45" s="56" t="s">
        <v>733</v>
      </c>
      <c r="C45" s="96">
        <v>5.6728000000000023</v>
      </c>
      <c r="D45" s="19" t="s">
        <v>8</v>
      </c>
      <c r="E45" s="22">
        <f t="shared" si="19"/>
        <v>0</v>
      </c>
      <c r="F45" s="22">
        <f t="shared" si="24"/>
        <v>0</v>
      </c>
      <c r="G45" s="22">
        <f t="shared" si="25"/>
        <v>0</v>
      </c>
      <c r="H45" s="22">
        <f t="shared" si="26"/>
        <v>0</v>
      </c>
      <c r="I45" s="23">
        <f t="shared" si="23"/>
        <v>0</v>
      </c>
      <c r="J45" s="24">
        <f>'Composição Civil'!H457</f>
        <v>0</v>
      </c>
      <c r="K45" s="24">
        <f>'Composição Civil'!H458</f>
        <v>0</v>
      </c>
      <c r="L45" s="22">
        <f t="shared" si="5"/>
        <v>0</v>
      </c>
      <c r="M45" s="44" t="s">
        <v>299</v>
      </c>
      <c r="N45" s="7" t="e">
        <f t="shared" si="6"/>
        <v>#DIV/0!</v>
      </c>
    </row>
    <row r="46" spans="1:14">
      <c r="A46" s="11">
        <v>5</v>
      </c>
      <c r="B46" s="57" t="s">
        <v>238</v>
      </c>
      <c r="C46" s="15"/>
      <c r="D46" s="14"/>
      <c r="E46" s="32"/>
      <c r="F46" s="32"/>
      <c r="G46" s="32"/>
      <c r="H46" s="16">
        <f>SUM(H47:H50)</f>
        <v>0</v>
      </c>
      <c r="I46" s="15"/>
      <c r="J46" s="15"/>
      <c r="K46" s="15"/>
      <c r="L46" s="16">
        <f>SUM(L47:L50)</f>
        <v>0</v>
      </c>
      <c r="M46" s="58"/>
      <c r="N46" s="7" t="e">
        <f t="shared" si="6"/>
        <v>#DIV/0!</v>
      </c>
    </row>
    <row r="47" spans="1:14" ht="38.25">
      <c r="A47" s="19" t="s">
        <v>424</v>
      </c>
      <c r="B47" s="47" t="s">
        <v>583</v>
      </c>
      <c r="C47" s="96">
        <v>657.30000000000007</v>
      </c>
      <c r="D47" s="19" t="s">
        <v>8</v>
      </c>
      <c r="E47" s="22">
        <f>F47+G47</f>
        <v>0</v>
      </c>
      <c r="F47" s="22">
        <f t="shared" ref="F47" si="27">TRUNC(J47*(1+B$6),2)</f>
        <v>0</v>
      </c>
      <c r="G47" s="22">
        <f t="shared" ref="G47" si="28">TRUNC(K47*(1+B$6),2)</f>
        <v>0</v>
      </c>
      <c r="H47" s="22">
        <f t="shared" ref="H47" si="29">TRUNC(C47*E47,2)</f>
        <v>0</v>
      </c>
      <c r="I47" s="23">
        <f>J47+K47</f>
        <v>0</v>
      </c>
      <c r="J47" s="24">
        <f>'Composição Civil'!H516</f>
        <v>0</v>
      </c>
      <c r="K47" s="24">
        <f>'Composição Civil'!H517</f>
        <v>0</v>
      </c>
      <c r="L47" s="22">
        <f t="shared" si="5"/>
        <v>0</v>
      </c>
      <c r="M47" s="59" t="s">
        <v>263</v>
      </c>
      <c r="N47" s="7" t="e">
        <f t="shared" si="6"/>
        <v>#DIV/0!</v>
      </c>
    </row>
    <row r="48" spans="1:14" ht="38.25">
      <c r="A48" s="19" t="s">
        <v>431</v>
      </c>
      <c r="B48" s="46" t="s">
        <v>244</v>
      </c>
      <c r="C48" s="96">
        <v>651</v>
      </c>
      <c r="D48" s="19" t="s">
        <v>8</v>
      </c>
      <c r="E48" s="22">
        <f>F48+G48</f>
        <v>0</v>
      </c>
      <c r="F48" s="22">
        <f t="shared" ref="F48:F50" si="30">TRUNC(J48*(1+B$6),2)</f>
        <v>0</v>
      </c>
      <c r="G48" s="22">
        <f t="shared" ref="G48:G50" si="31">TRUNC(K48*(1+B$6),2)</f>
        <v>0</v>
      </c>
      <c r="H48" s="22">
        <f t="shared" ref="H48:H50" si="32">TRUNC(C48*E48,2)</f>
        <v>0</v>
      </c>
      <c r="I48" s="23">
        <f>J48+K48</f>
        <v>0</v>
      </c>
      <c r="J48" s="24">
        <f>'Composição Civil'!H530</f>
        <v>0</v>
      </c>
      <c r="K48" s="24">
        <f>'Composição Civil'!H531</f>
        <v>0</v>
      </c>
      <c r="L48" s="22">
        <f t="shared" si="5"/>
        <v>0</v>
      </c>
      <c r="M48" s="55" t="s">
        <v>367</v>
      </c>
      <c r="N48" s="7" t="e">
        <f t="shared" si="6"/>
        <v>#DIV/0!</v>
      </c>
    </row>
    <row r="49" spans="1:14" ht="25.5">
      <c r="A49" s="19" t="s">
        <v>1147</v>
      </c>
      <c r="B49" s="46" t="s">
        <v>876</v>
      </c>
      <c r="C49" s="96">
        <v>31.3</v>
      </c>
      <c r="D49" s="19" t="s">
        <v>20</v>
      </c>
      <c r="E49" s="22">
        <f>F49+G49</f>
        <v>0</v>
      </c>
      <c r="F49" s="22">
        <f t="shared" si="30"/>
        <v>0</v>
      </c>
      <c r="G49" s="22">
        <f t="shared" si="31"/>
        <v>0</v>
      </c>
      <c r="H49" s="22">
        <f t="shared" si="32"/>
        <v>0</v>
      </c>
      <c r="I49" s="23">
        <f>J49+K49</f>
        <v>0</v>
      </c>
      <c r="J49" s="24">
        <f>'Composição Civil'!H541</f>
        <v>0</v>
      </c>
      <c r="K49" s="24">
        <f>'Composição Civil'!H542</f>
        <v>0</v>
      </c>
      <c r="L49" s="22">
        <f t="shared" si="5"/>
        <v>0</v>
      </c>
      <c r="M49" s="55" t="s">
        <v>875</v>
      </c>
      <c r="N49" s="7" t="e">
        <f t="shared" si="6"/>
        <v>#DIV/0!</v>
      </c>
    </row>
    <row r="50" spans="1:14" ht="25.5">
      <c r="A50" s="19" t="s">
        <v>1148</v>
      </c>
      <c r="B50" s="60" t="s">
        <v>877</v>
      </c>
      <c r="C50" s="96">
        <v>339.31</v>
      </c>
      <c r="D50" s="19" t="s">
        <v>8</v>
      </c>
      <c r="E50" s="22">
        <f>F50+G50</f>
        <v>0</v>
      </c>
      <c r="F50" s="22">
        <f t="shared" si="30"/>
        <v>0</v>
      </c>
      <c r="G50" s="22">
        <f t="shared" si="31"/>
        <v>0</v>
      </c>
      <c r="H50" s="22">
        <f t="shared" si="32"/>
        <v>0</v>
      </c>
      <c r="I50" s="23">
        <f>J50+K50</f>
        <v>0</v>
      </c>
      <c r="J50" s="24">
        <f>'Composição Civil'!H556</f>
        <v>0</v>
      </c>
      <c r="K50" s="24">
        <f>'Composição Civil'!H557</f>
        <v>0</v>
      </c>
      <c r="L50" s="22">
        <f t="shared" si="5"/>
        <v>0</v>
      </c>
      <c r="M50" s="55" t="s">
        <v>409</v>
      </c>
      <c r="N50" s="7" t="e">
        <f t="shared" si="6"/>
        <v>#DIV/0!</v>
      </c>
    </row>
    <row r="51" spans="1:14">
      <c r="A51" s="11">
        <v>6</v>
      </c>
      <c r="B51" s="57" t="s">
        <v>239</v>
      </c>
      <c r="C51" s="15"/>
      <c r="D51" s="14"/>
      <c r="E51" s="32"/>
      <c r="F51" s="32"/>
      <c r="G51" s="32"/>
      <c r="H51" s="16">
        <f>SUM(H52:H52)</f>
        <v>0</v>
      </c>
      <c r="I51" s="15"/>
      <c r="J51" s="15"/>
      <c r="K51" s="15"/>
      <c r="L51" s="16">
        <f>SUM(L52:L52)</f>
        <v>0</v>
      </c>
      <c r="M51" s="38"/>
      <c r="N51" s="7" t="e">
        <f t="shared" si="6"/>
        <v>#DIV/0!</v>
      </c>
    </row>
    <row r="52" spans="1:14" ht="51">
      <c r="A52" s="19" t="s">
        <v>423</v>
      </c>
      <c r="B52" s="61" t="s">
        <v>286</v>
      </c>
      <c r="C52" s="96">
        <v>202.44499999999999</v>
      </c>
      <c r="D52" s="19" t="s">
        <v>8</v>
      </c>
      <c r="E52" s="22">
        <f>F52+G52</f>
        <v>0</v>
      </c>
      <c r="F52" s="22">
        <f t="shared" ref="F52" si="33">TRUNC(J52*(1+B$6),2)</f>
        <v>0</v>
      </c>
      <c r="G52" s="22">
        <f t="shared" ref="G52" si="34">TRUNC(K52*(1+B$6),2)</f>
        <v>0</v>
      </c>
      <c r="H52" s="22">
        <f t="shared" ref="H52" si="35">TRUNC(C52*E52,2)</f>
        <v>0</v>
      </c>
      <c r="I52" s="23">
        <f>J52+K52</f>
        <v>0</v>
      </c>
      <c r="J52" s="24">
        <f>'Composição Civil'!H572</f>
        <v>0</v>
      </c>
      <c r="K52" s="24">
        <f>'Composição Civil'!H573</f>
        <v>0</v>
      </c>
      <c r="L52" s="22">
        <f t="shared" si="5"/>
        <v>0</v>
      </c>
      <c r="M52" s="62" t="s">
        <v>264</v>
      </c>
      <c r="N52" s="7" t="e">
        <f t="shared" si="6"/>
        <v>#DIV/0!</v>
      </c>
    </row>
    <row r="53" spans="1:14" s="2" customFormat="1">
      <c r="A53" s="372">
        <v>7</v>
      </c>
      <c r="B53" s="373" t="s">
        <v>255</v>
      </c>
      <c r="C53" s="374"/>
      <c r="D53" s="375"/>
      <c r="E53" s="376"/>
      <c r="F53" s="376"/>
      <c r="G53" s="376"/>
      <c r="H53" s="377">
        <f>SUM(H54:H62)</f>
        <v>0</v>
      </c>
      <c r="I53" s="378"/>
      <c r="J53" s="378"/>
      <c r="K53" s="378"/>
      <c r="L53" s="377">
        <f>SUM(L54:L62)</f>
        <v>0</v>
      </c>
      <c r="M53" s="379"/>
      <c r="N53" s="7" t="e">
        <f t="shared" si="6"/>
        <v>#DIV/0!</v>
      </c>
    </row>
    <row r="54" spans="1:14" ht="25.5">
      <c r="A54" s="64" t="s">
        <v>430</v>
      </c>
      <c r="B54" s="46" t="s">
        <v>1200</v>
      </c>
      <c r="C54" s="335">
        <v>38.746000000000002</v>
      </c>
      <c r="D54" s="21" t="s">
        <v>8</v>
      </c>
      <c r="E54" s="27">
        <f t="shared" ref="E54:E62" si="36">F54+G54</f>
        <v>0</v>
      </c>
      <c r="F54" s="22">
        <f t="shared" ref="F54" si="37">TRUNC(J54*(1+B$6),2)</f>
        <v>0</v>
      </c>
      <c r="G54" s="22">
        <f t="shared" ref="G54" si="38">TRUNC(K54*(1+B$6),2)</f>
        <v>0</v>
      </c>
      <c r="H54" s="22">
        <f t="shared" ref="H54" si="39">TRUNC(C54*E54,2)</f>
        <v>0</v>
      </c>
      <c r="I54" s="24">
        <f t="shared" ref="I54:I62" si="40">J54+K54</f>
        <v>0</v>
      </c>
      <c r="J54" s="24">
        <f>'Composição Civil'!H586</f>
        <v>0</v>
      </c>
      <c r="K54" s="24">
        <f>'Composição Civil'!H587</f>
        <v>0</v>
      </c>
      <c r="L54" s="22">
        <f t="shared" si="5"/>
        <v>0</v>
      </c>
      <c r="M54" s="55" t="s">
        <v>685</v>
      </c>
      <c r="N54" s="7" t="e">
        <f t="shared" si="6"/>
        <v>#DIV/0!</v>
      </c>
    </row>
    <row r="55" spans="1:14">
      <c r="A55" s="36" t="s">
        <v>434</v>
      </c>
      <c r="B55" s="46" t="s">
        <v>506</v>
      </c>
      <c r="C55" s="335">
        <v>38.746000000000002</v>
      </c>
      <c r="D55" s="21" t="s">
        <v>8</v>
      </c>
      <c r="E55" s="22">
        <f t="shared" si="36"/>
        <v>0</v>
      </c>
      <c r="F55" s="22">
        <f t="shared" ref="F55:F62" si="41">TRUNC(J55*(1+B$6),2)</f>
        <v>0</v>
      </c>
      <c r="G55" s="22">
        <f t="shared" ref="G55:G62" si="42">TRUNC(K55*(1+B$6),2)</f>
        <v>0</v>
      </c>
      <c r="H55" s="22">
        <f t="shared" ref="H55:H62" si="43">TRUNC(C55*E55,2)</f>
        <v>0</v>
      </c>
      <c r="I55" s="23">
        <f t="shared" si="40"/>
        <v>0</v>
      </c>
      <c r="J55" s="24">
        <f>'Composição Civil'!H598</f>
        <v>0</v>
      </c>
      <c r="K55" s="24">
        <f>'Composição Civil'!H599</f>
        <v>0</v>
      </c>
      <c r="L55" s="22">
        <f t="shared" si="5"/>
        <v>0</v>
      </c>
      <c r="M55" s="55" t="s">
        <v>507</v>
      </c>
      <c r="N55" s="7" t="e">
        <f t="shared" si="6"/>
        <v>#DIV/0!</v>
      </c>
    </row>
    <row r="56" spans="1:14" ht="25.5">
      <c r="A56" s="64" t="s">
        <v>435</v>
      </c>
      <c r="B56" s="65" t="s">
        <v>1202</v>
      </c>
      <c r="C56" s="335">
        <v>30</v>
      </c>
      <c r="D56" s="21" t="s">
        <v>8</v>
      </c>
      <c r="E56" s="27">
        <f t="shared" si="36"/>
        <v>0</v>
      </c>
      <c r="F56" s="22">
        <f t="shared" si="41"/>
        <v>0</v>
      </c>
      <c r="G56" s="22">
        <f t="shared" si="42"/>
        <v>0</v>
      </c>
      <c r="H56" s="22">
        <f t="shared" si="43"/>
        <v>0</v>
      </c>
      <c r="I56" s="24">
        <f t="shared" si="40"/>
        <v>0</v>
      </c>
      <c r="J56" s="24">
        <f>'Composição Civil'!H614</f>
        <v>0</v>
      </c>
      <c r="K56" s="24">
        <f>'Composição Civil'!H615</f>
        <v>0</v>
      </c>
      <c r="L56" s="22">
        <f t="shared" si="5"/>
        <v>0</v>
      </c>
      <c r="M56" s="66" t="s">
        <v>281</v>
      </c>
      <c r="N56" s="7" t="e">
        <f t="shared" si="6"/>
        <v>#DIV/0!</v>
      </c>
    </row>
    <row r="57" spans="1:14" ht="25.5">
      <c r="A57" s="36" t="s">
        <v>436</v>
      </c>
      <c r="B57" s="46" t="s">
        <v>532</v>
      </c>
      <c r="C57" s="335">
        <v>7.5600000000000005</v>
      </c>
      <c r="D57" s="21" t="s">
        <v>8</v>
      </c>
      <c r="E57" s="27">
        <f t="shared" si="36"/>
        <v>0</v>
      </c>
      <c r="F57" s="22">
        <f t="shared" si="41"/>
        <v>0</v>
      </c>
      <c r="G57" s="22">
        <f t="shared" si="42"/>
        <v>0</v>
      </c>
      <c r="H57" s="22">
        <f t="shared" si="43"/>
        <v>0</v>
      </c>
      <c r="I57" s="24">
        <f t="shared" si="40"/>
        <v>0</v>
      </c>
      <c r="J57" s="24">
        <f>'Composição Civil'!H628</f>
        <v>0</v>
      </c>
      <c r="K57" s="24">
        <f>'Composição Civil'!H629</f>
        <v>0</v>
      </c>
      <c r="L57" s="22">
        <f t="shared" si="5"/>
        <v>0</v>
      </c>
      <c r="M57" s="55" t="s">
        <v>530</v>
      </c>
      <c r="N57" s="7" t="e">
        <f t="shared" si="6"/>
        <v>#DIV/0!</v>
      </c>
    </row>
    <row r="58" spans="1:14" ht="25.5">
      <c r="A58" s="36" t="s">
        <v>1149</v>
      </c>
      <c r="B58" s="46" t="s">
        <v>1454</v>
      </c>
      <c r="C58" s="335">
        <v>3.24</v>
      </c>
      <c r="D58" s="21" t="s">
        <v>8</v>
      </c>
      <c r="E58" s="27">
        <f t="shared" ref="E58" si="44">F58+G58</f>
        <v>0</v>
      </c>
      <c r="F58" s="22">
        <f t="shared" si="41"/>
        <v>0</v>
      </c>
      <c r="G58" s="22">
        <f t="shared" si="42"/>
        <v>0</v>
      </c>
      <c r="H58" s="22">
        <f t="shared" si="43"/>
        <v>0</v>
      </c>
      <c r="I58" s="24">
        <f t="shared" ref="I58" si="45">J58+K58</f>
        <v>0</v>
      </c>
      <c r="J58" s="24">
        <f>'Composição Civil'!H641</f>
        <v>0</v>
      </c>
      <c r="K58" s="24">
        <f>'Composição Civil'!H642</f>
        <v>0</v>
      </c>
      <c r="L58" s="22">
        <f t="shared" si="5"/>
        <v>0</v>
      </c>
      <c r="M58" s="55" t="s">
        <v>1204</v>
      </c>
      <c r="N58" s="7" t="e">
        <f t="shared" si="6"/>
        <v>#DIV/0!</v>
      </c>
    </row>
    <row r="59" spans="1:14" ht="25.5">
      <c r="A59" s="64" t="s">
        <v>1149</v>
      </c>
      <c r="B59" s="65" t="s">
        <v>1205</v>
      </c>
      <c r="C59" s="335">
        <v>3.3600000000000003</v>
      </c>
      <c r="D59" s="67" t="s">
        <v>8</v>
      </c>
      <c r="E59" s="27">
        <f t="shared" si="36"/>
        <v>0</v>
      </c>
      <c r="F59" s="22">
        <f t="shared" si="41"/>
        <v>0</v>
      </c>
      <c r="G59" s="22">
        <f t="shared" si="42"/>
        <v>0</v>
      </c>
      <c r="H59" s="22">
        <f t="shared" si="43"/>
        <v>0</v>
      </c>
      <c r="I59" s="24">
        <f t="shared" si="40"/>
        <v>0</v>
      </c>
      <c r="J59" s="24">
        <f>'Composição Civil'!H614</f>
        <v>0</v>
      </c>
      <c r="K59" s="24">
        <f>'Composição Civil'!H615</f>
        <v>0</v>
      </c>
      <c r="L59" s="22">
        <f t="shared" si="5"/>
        <v>0</v>
      </c>
      <c r="M59" s="66" t="s">
        <v>281</v>
      </c>
      <c r="N59" s="7" t="e">
        <f t="shared" si="6"/>
        <v>#DIV/0!</v>
      </c>
    </row>
    <row r="60" spans="1:14" ht="38.25">
      <c r="A60" s="36" t="s">
        <v>1150</v>
      </c>
      <c r="B60" s="68" t="s">
        <v>391</v>
      </c>
      <c r="C60" s="335">
        <v>2</v>
      </c>
      <c r="D60" s="67" t="s">
        <v>292</v>
      </c>
      <c r="E60" s="22">
        <f t="shared" si="36"/>
        <v>0</v>
      </c>
      <c r="F60" s="22">
        <f t="shared" si="41"/>
        <v>0</v>
      </c>
      <c r="G60" s="22">
        <f t="shared" si="42"/>
        <v>0</v>
      </c>
      <c r="H60" s="22">
        <f t="shared" si="43"/>
        <v>0</v>
      </c>
      <c r="I60" s="23">
        <f t="shared" si="40"/>
        <v>0</v>
      </c>
      <c r="J60" s="24">
        <f>'Composição Civil'!H652</f>
        <v>0</v>
      </c>
      <c r="K60" s="24">
        <f>'Composição Civil'!H653</f>
        <v>0</v>
      </c>
      <c r="L60" s="22">
        <f t="shared" si="5"/>
        <v>0</v>
      </c>
      <c r="M60" s="66" t="s">
        <v>308</v>
      </c>
      <c r="N60" s="7" t="e">
        <f t="shared" si="6"/>
        <v>#DIV/0!</v>
      </c>
    </row>
    <row r="61" spans="1:14" ht="38.25">
      <c r="A61" s="36" t="s">
        <v>1151</v>
      </c>
      <c r="B61" s="68" t="s">
        <v>392</v>
      </c>
      <c r="C61" s="335">
        <v>4</v>
      </c>
      <c r="D61" s="67" t="s">
        <v>292</v>
      </c>
      <c r="E61" s="22">
        <f t="shared" si="36"/>
        <v>0</v>
      </c>
      <c r="F61" s="22">
        <f t="shared" si="41"/>
        <v>0</v>
      </c>
      <c r="G61" s="22">
        <f t="shared" si="42"/>
        <v>0</v>
      </c>
      <c r="H61" s="22">
        <f t="shared" si="43"/>
        <v>0</v>
      </c>
      <c r="I61" s="23">
        <f t="shared" si="40"/>
        <v>0</v>
      </c>
      <c r="J61" s="24">
        <f>'Composição Civil'!H663</f>
        <v>0</v>
      </c>
      <c r="K61" s="24">
        <f>'Composição Civil'!H664</f>
        <v>0</v>
      </c>
      <c r="L61" s="22">
        <f t="shared" si="5"/>
        <v>0</v>
      </c>
      <c r="M61" s="66" t="s">
        <v>309</v>
      </c>
      <c r="N61" s="7" t="e">
        <f t="shared" si="6"/>
        <v>#DIV/0!</v>
      </c>
    </row>
    <row r="62" spans="1:14" ht="25.5">
      <c r="A62" s="36" t="s">
        <v>1152</v>
      </c>
      <c r="B62" s="61" t="s">
        <v>314</v>
      </c>
      <c r="C62" s="335">
        <v>3</v>
      </c>
      <c r="D62" s="21" t="s">
        <v>20</v>
      </c>
      <c r="E62" s="22">
        <f t="shared" si="36"/>
        <v>0</v>
      </c>
      <c r="F62" s="22">
        <f t="shared" si="41"/>
        <v>0</v>
      </c>
      <c r="G62" s="22">
        <f t="shared" si="42"/>
        <v>0</v>
      </c>
      <c r="H62" s="22">
        <f t="shared" si="43"/>
        <v>0</v>
      </c>
      <c r="I62" s="23">
        <f t="shared" si="40"/>
        <v>0</v>
      </c>
      <c r="J62" s="24">
        <f>'Composição Civil'!H677</f>
        <v>0</v>
      </c>
      <c r="K62" s="24">
        <f>'Composição Civil'!H678</f>
        <v>0</v>
      </c>
      <c r="L62" s="22">
        <f t="shared" si="5"/>
        <v>0</v>
      </c>
      <c r="M62" s="55" t="s">
        <v>313</v>
      </c>
      <c r="N62" s="7" t="e">
        <f t="shared" si="6"/>
        <v>#DIV/0!</v>
      </c>
    </row>
    <row r="63" spans="1:14">
      <c r="A63" s="11">
        <v>8</v>
      </c>
      <c r="B63" s="69" t="s">
        <v>240</v>
      </c>
      <c r="C63" s="337"/>
      <c r="D63" s="31"/>
      <c r="E63" s="32"/>
      <c r="F63" s="32"/>
      <c r="G63" s="32"/>
      <c r="H63" s="16">
        <f>SUM(H64:H192)</f>
        <v>0</v>
      </c>
      <c r="I63" s="15"/>
      <c r="J63" s="15"/>
      <c r="K63" s="15"/>
      <c r="L63" s="16">
        <f>SUM(L64:L192)</f>
        <v>0</v>
      </c>
      <c r="M63" s="38"/>
      <c r="N63" s="7" t="e">
        <f t="shared" si="6"/>
        <v>#DIV/0!</v>
      </c>
    </row>
    <row r="64" spans="1:14" s="78" customFormat="1">
      <c r="A64" s="70"/>
      <c r="B64" s="71" t="s">
        <v>1352</v>
      </c>
      <c r="C64" s="30"/>
      <c r="D64" s="30"/>
      <c r="E64" s="72"/>
      <c r="F64" s="72"/>
      <c r="G64" s="73"/>
      <c r="H64" s="74"/>
      <c r="I64" s="75"/>
      <c r="J64" s="76"/>
      <c r="K64" s="76"/>
      <c r="L64" s="74"/>
      <c r="M64" s="77"/>
      <c r="N64" s="7"/>
    </row>
    <row r="65" spans="1:14" s="78" customFormat="1" ht="38.25">
      <c r="A65" s="19" t="s">
        <v>383</v>
      </c>
      <c r="B65" s="79" t="s">
        <v>1348</v>
      </c>
      <c r="C65" s="19">
        <v>4</v>
      </c>
      <c r="D65" s="19" t="s">
        <v>292</v>
      </c>
      <c r="E65" s="80">
        <f>F65+G65</f>
        <v>0</v>
      </c>
      <c r="F65" s="22">
        <f t="shared" ref="F65" si="46">TRUNC(J65*(1+B$6),2)</f>
        <v>0</v>
      </c>
      <c r="G65" s="22">
        <f t="shared" ref="G65" si="47">TRUNC(K65*(1+B$6),2)</f>
        <v>0</v>
      </c>
      <c r="H65" s="22">
        <f t="shared" ref="H65" si="48">TRUNC(C65*E65,2)</f>
        <v>0</v>
      </c>
      <c r="I65" s="81">
        <f>J65+K65</f>
        <v>0</v>
      </c>
      <c r="J65" s="81">
        <f>'Composições Elétrica'!H314</f>
        <v>0</v>
      </c>
      <c r="K65" s="81">
        <f>'Composições Elétrica'!H315</f>
        <v>0</v>
      </c>
      <c r="L65" s="22">
        <f t="shared" ref="L65:L128" si="49">TRUNC(C65*I65,2)</f>
        <v>0</v>
      </c>
      <c r="M65" s="82" t="s">
        <v>765</v>
      </c>
      <c r="N65" s="7" t="e">
        <f t="shared" si="6"/>
        <v>#DIV/0!</v>
      </c>
    </row>
    <row r="66" spans="1:14" s="78" customFormat="1" ht="38.25">
      <c r="A66" s="19" t="s">
        <v>384</v>
      </c>
      <c r="B66" s="79" t="s">
        <v>864</v>
      </c>
      <c r="C66" s="19">
        <v>18</v>
      </c>
      <c r="D66" s="19" t="s">
        <v>292</v>
      </c>
      <c r="E66" s="80">
        <f t="shared" ref="E66:E75" si="50">F66+G66</f>
        <v>0</v>
      </c>
      <c r="F66" s="22">
        <f t="shared" ref="F66:F129" si="51">TRUNC(J66*(1+B$6),2)</f>
        <v>0</v>
      </c>
      <c r="G66" s="22">
        <f t="shared" ref="G66:G129" si="52">TRUNC(K66*(1+B$6),2)</f>
        <v>0</v>
      </c>
      <c r="H66" s="22">
        <f t="shared" ref="H66:H129" si="53">TRUNC(C66*E66,2)</f>
        <v>0</v>
      </c>
      <c r="I66" s="81">
        <f t="shared" ref="I66:I75" si="54">J66+K66</f>
        <v>0</v>
      </c>
      <c r="J66" s="81">
        <f>'Composições Elétrica'!H301</f>
        <v>0</v>
      </c>
      <c r="K66" s="81">
        <f>'Composições Elétrica'!H302</f>
        <v>0</v>
      </c>
      <c r="L66" s="22">
        <f t="shared" si="49"/>
        <v>0</v>
      </c>
      <c r="M66" s="41" t="s">
        <v>761</v>
      </c>
      <c r="N66" s="7" t="e">
        <f t="shared" si="6"/>
        <v>#DIV/0!</v>
      </c>
    </row>
    <row r="67" spans="1:14" s="78" customFormat="1" ht="38.25">
      <c r="A67" s="19" t="s">
        <v>385</v>
      </c>
      <c r="B67" s="79" t="s">
        <v>865</v>
      </c>
      <c r="C67" s="19">
        <v>7</v>
      </c>
      <c r="D67" s="19" t="s">
        <v>292</v>
      </c>
      <c r="E67" s="80">
        <f t="shared" si="50"/>
        <v>0</v>
      </c>
      <c r="F67" s="22">
        <f t="shared" si="51"/>
        <v>0</v>
      </c>
      <c r="G67" s="22">
        <f t="shared" si="52"/>
        <v>0</v>
      </c>
      <c r="H67" s="22">
        <f t="shared" si="53"/>
        <v>0</v>
      </c>
      <c r="I67" s="81">
        <f t="shared" si="54"/>
        <v>0</v>
      </c>
      <c r="J67" s="81">
        <f>'Composições Elétrica'!H327</f>
        <v>0</v>
      </c>
      <c r="K67" s="81">
        <f>'Composições Elétrica'!H328</f>
        <v>0</v>
      </c>
      <c r="L67" s="22">
        <f t="shared" si="49"/>
        <v>0</v>
      </c>
      <c r="M67" s="41" t="s">
        <v>765</v>
      </c>
      <c r="N67" s="7" t="e">
        <f t="shared" si="6"/>
        <v>#DIV/0!</v>
      </c>
    </row>
    <row r="68" spans="1:14" s="78" customFormat="1" ht="38.25">
      <c r="A68" s="19" t="s">
        <v>438</v>
      </c>
      <c r="B68" s="79" t="s">
        <v>866</v>
      </c>
      <c r="C68" s="19">
        <v>1354</v>
      </c>
      <c r="D68" s="19" t="s">
        <v>20</v>
      </c>
      <c r="E68" s="80">
        <f t="shared" si="50"/>
        <v>0</v>
      </c>
      <c r="F68" s="22">
        <f t="shared" si="51"/>
        <v>0</v>
      </c>
      <c r="G68" s="22">
        <f t="shared" si="52"/>
        <v>0</v>
      </c>
      <c r="H68" s="22">
        <f t="shared" si="53"/>
        <v>0</v>
      </c>
      <c r="I68" s="81">
        <f t="shared" si="54"/>
        <v>0</v>
      </c>
      <c r="J68" s="81">
        <f>'Composições Elétrica'!H122</f>
        <v>0</v>
      </c>
      <c r="K68" s="81">
        <f>'Composições Elétrica'!H123</f>
        <v>0</v>
      </c>
      <c r="L68" s="22">
        <f t="shared" si="49"/>
        <v>0</v>
      </c>
      <c r="M68" s="19" t="s">
        <v>749</v>
      </c>
      <c r="N68" s="7" t="e">
        <f t="shared" si="6"/>
        <v>#DIV/0!</v>
      </c>
    </row>
    <row r="69" spans="1:14" s="78" customFormat="1" ht="38.25">
      <c r="A69" s="19" t="s">
        <v>439</v>
      </c>
      <c r="B69" s="79" t="s">
        <v>912</v>
      </c>
      <c r="C69" s="19">
        <v>37</v>
      </c>
      <c r="D69" s="19" t="s">
        <v>20</v>
      </c>
      <c r="E69" s="80">
        <f t="shared" si="50"/>
        <v>0</v>
      </c>
      <c r="F69" s="22">
        <f t="shared" si="51"/>
        <v>0</v>
      </c>
      <c r="G69" s="22">
        <f t="shared" si="52"/>
        <v>0</v>
      </c>
      <c r="H69" s="22">
        <f t="shared" si="53"/>
        <v>0</v>
      </c>
      <c r="I69" s="81">
        <f t="shared" si="54"/>
        <v>0</v>
      </c>
      <c r="J69" s="81">
        <f>'Composições Elétrica'!H669</f>
        <v>0</v>
      </c>
      <c r="K69" s="81">
        <f>'Composições Elétrica'!H670</f>
        <v>0</v>
      </c>
      <c r="L69" s="22">
        <f t="shared" si="49"/>
        <v>0</v>
      </c>
      <c r="M69" s="41" t="s">
        <v>755</v>
      </c>
      <c r="N69" s="7" t="e">
        <f t="shared" si="6"/>
        <v>#DIV/0!</v>
      </c>
    </row>
    <row r="70" spans="1:14" s="78" customFormat="1" ht="38.25">
      <c r="A70" s="19" t="s">
        <v>440</v>
      </c>
      <c r="B70" s="79" t="s">
        <v>868</v>
      </c>
      <c r="C70" s="19">
        <v>11</v>
      </c>
      <c r="D70" s="19" t="s">
        <v>20</v>
      </c>
      <c r="E70" s="80">
        <f t="shared" si="50"/>
        <v>0</v>
      </c>
      <c r="F70" s="22">
        <f t="shared" si="51"/>
        <v>0</v>
      </c>
      <c r="G70" s="22">
        <f t="shared" si="52"/>
        <v>0</v>
      </c>
      <c r="H70" s="22">
        <f t="shared" si="53"/>
        <v>0</v>
      </c>
      <c r="I70" s="81">
        <f t="shared" si="54"/>
        <v>0</v>
      </c>
      <c r="J70" s="81">
        <f>'Composições Elétrica'!H719</f>
        <v>0</v>
      </c>
      <c r="K70" s="81">
        <f>'Composições Elétrica'!H720</f>
        <v>0</v>
      </c>
      <c r="L70" s="22">
        <f t="shared" si="49"/>
        <v>0</v>
      </c>
      <c r="M70" s="41" t="s">
        <v>770</v>
      </c>
      <c r="N70" s="7" t="e">
        <f t="shared" si="6"/>
        <v>#DIV/0!</v>
      </c>
    </row>
    <row r="71" spans="1:14" s="78" customFormat="1" ht="51">
      <c r="A71" s="19" t="s">
        <v>416</v>
      </c>
      <c r="B71" s="79" t="s">
        <v>1159</v>
      </c>
      <c r="C71" s="19">
        <v>18</v>
      </c>
      <c r="D71" s="19" t="s">
        <v>292</v>
      </c>
      <c r="E71" s="80">
        <f t="shared" si="50"/>
        <v>0</v>
      </c>
      <c r="F71" s="22">
        <f t="shared" si="51"/>
        <v>0</v>
      </c>
      <c r="G71" s="22">
        <f t="shared" si="52"/>
        <v>0</v>
      </c>
      <c r="H71" s="22">
        <f t="shared" si="53"/>
        <v>0</v>
      </c>
      <c r="I71" s="81">
        <f t="shared" si="54"/>
        <v>0</v>
      </c>
      <c r="J71" s="81">
        <f>'Composições Elétrica'!H935</f>
        <v>0</v>
      </c>
      <c r="K71" s="81">
        <f>'Composições Elétrica'!H936</f>
        <v>0</v>
      </c>
      <c r="L71" s="22">
        <f t="shared" si="49"/>
        <v>0</v>
      </c>
      <c r="M71" s="41" t="s">
        <v>1263</v>
      </c>
      <c r="N71" s="7" t="e">
        <f t="shared" si="6"/>
        <v>#DIV/0!</v>
      </c>
    </row>
    <row r="72" spans="1:14" s="78" customFormat="1" ht="38.25">
      <c r="A72" s="19" t="s">
        <v>433</v>
      </c>
      <c r="B72" s="79" t="s">
        <v>870</v>
      </c>
      <c r="C72" s="19">
        <v>97</v>
      </c>
      <c r="D72" s="19" t="s">
        <v>20</v>
      </c>
      <c r="E72" s="80">
        <f t="shared" si="50"/>
        <v>0</v>
      </c>
      <c r="F72" s="22">
        <f t="shared" si="51"/>
        <v>0</v>
      </c>
      <c r="G72" s="22">
        <f t="shared" si="52"/>
        <v>0</v>
      </c>
      <c r="H72" s="22">
        <f t="shared" si="53"/>
        <v>0</v>
      </c>
      <c r="I72" s="81">
        <f t="shared" si="54"/>
        <v>0</v>
      </c>
      <c r="J72" s="81">
        <f>'Composições Elétrica'!H962</f>
        <v>0</v>
      </c>
      <c r="K72" s="81">
        <f>'Composições Elétrica'!H963</f>
        <v>0</v>
      </c>
      <c r="L72" s="22">
        <f t="shared" si="49"/>
        <v>0</v>
      </c>
      <c r="M72" s="41" t="s">
        <v>857</v>
      </c>
      <c r="N72" s="7" t="e">
        <f t="shared" si="6"/>
        <v>#DIV/0!</v>
      </c>
    </row>
    <row r="73" spans="1:14" s="78" customFormat="1" ht="51">
      <c r="A73" s="19" t="s">
        <v>441</v>
      </c>
      <c r="B73" s="37" t="s">
        <v>1349</v>
      </c>
      <c r="C73" s="19">
        <v>14</v>
      </c>
      <c r="D73" s="19" t="s">
        <v>292</v>
      </c>
      <c r="E73" s="80">
        <f t="shared" si="50"/>
        <v>0</v>
      </c>
      <c r="F73" s="22">
        <f t="shared" si="51"/>
        <v>0</v>
      </c>
      <c r="G73" s="22">
        <f t="shared" si="52"/>
        <v>0</v>
      </c>
      <c r="H73" s="22">
        <f t="shared" si="53"/>
        <v>0</v>
      </c>
      <c r="I73" s="81">
        <f t="shared" si="54"/>
        <v>0</v>
      </c>
      <c r="J73" s="81">
        <f>'Composições Elétrica'!H1064</f>
        <v>0</v>
      </c>
      <c r="K73" s="81">
        <f>'Composições Elétrica'!H1065</f>
        <v>0</v>
      </c>
      <c r="L73" s="22">
        <f t="shared" si="49"/>
        <v>0</v>
      </c>
      <c r="M73" s="41" t="s">
        <v>1292</v>
      </c>
      <c r="N73" s="7" t="e">
        <f t="shared" si="6"/>
        <v>#DIV/0!</v>
      </c>
    </row>
    <row r="74" spans="1:14" s="78" customFormat="1" ht="25.5">
      <c r="A74" s="19" t="s">
        <v>442</v>
      </c>
      <c r="B74" s="37" t="s">
        <v>1350</v>
      </c>
      <c r="C74" s="338">
        <v>1</v>
      </c>
      <c r="D74" s="19" t="s">
        <v>292</v>
      </c>
      <c r="E74" s="80">
        <f t="shared" si="50"/>
        <v>0</v>
      </c>
      <c r="F74" s="22">
        <f t="shared" si="51"/>
        <v>0</v>
      </c>
      <c r="G74" s="22">
        <f t="shared" si="52"/>
        <v>0</v>
      </c>
      <c r="H74" s="22">
        <f t="shared" si="53"/>
        <v>0</v>
      </c>
      <c r="I74" s="81">
        <f t="shared" si="54"/>
        <v>0</v>
      </c>
      <c r="J74" s="81">
        <f>'Composições Elétrica'!H1095</f>
        <v>0</v>
      </c>
      <c r="K74" s="81">
        <f>'Composições Elétrica'!H1096</f>
        <v>0</v>
      </c>
      <c r="L74" s="22">
        <f t="shared" si="49"/>
        <v>0</v>
      </c>
      <c r="M74" s="41" t="s">
        <v>1294</v>
      </c>
      <c r="N74" s="7" t="e">
        <f t="shared" si="6"/>
        <v>#DIV/0!</v>
      </c>
    </row>
    <row r="75" spans="1:14" s="85" customFormat="1" ht="38.25">
      <c r="A75" s="19" t="s">
        <v>443</v>
      </c>
      <c r="B75" s="37" t="s">
        <v>871</v>
      </c>
      <c r="C75" s="96">
        <v>1</v>
      </c>
      <c r="D75" s="30" t="s">
        <v>292</v>
      </c>
      <c r="E75" s="83">
        <f t="shared" si="50"/>
        <v>0</v>
      </c>
      <c r="F75" s="22">
        <f t="shared" si="51"/>
        <v>0</v>
      </c>
      <c r="G75" s="22">
        <f t="shared" si="52"/>
        <v>0</v>
      </c>
      <c r="H75" s="22">
        <f t="shared" si="53"/>
        <v>0</v>
      </c>
      <c r="I75" s="84">
        <f t="shared" si="54"/>
        <v>0</v>
      </c>
      <c r="J75" s="84">
        <f>'Composições Elétrica'!H1118</f>
        <v>0</v>
      </c>
      <c r="K75" s="84">
        <f>'Composições Elétrica'!H1119</f>
        <v>0</v>
      </c>
      <c r="L75" s="22">
        <f t="shared" si="49"/>
        <v>0</v>
      </c>
      <c r="M75" s="62" t="s">
        <v>1295</v>
      </c>
      <c r="N75" s="7" t="e">
        <f t="shared" si="6"/>
        <v>#DIV/0!</v>
      </c>
    </row>
    <row r="76" spans="1:14" s="78" customFormat="1">
      <c r="A76" s="70"/>
      <c r="B76" s="70" t="s">
        <v>888</v>
      </c>
      <c r="C76" s="19"/>
      <c r="D76" s="19"/>
      <c r="E76" s="80"/>
      <c r="F76" s="22"/>
      <c r="G76" s="22"/>
      <c r="H76" s="22"/>
      <c r="I76" s="23"/>
      <c r="J76" s="23"/>
      <c r="K76" s="23"/>
      <c r="L76" s="22"/>
      <c r="M76" s="19"/>
      <c r="N76" s="7"/>
    </row>
    <row r="77" spans="1:14" s="78" customFormat="1" ht="25.5" customHeight="1">
      <c r="A77" s="19" t="s">
        <v>444</v>
      </c>
      <c r="B77" s="79" t="s">
        <v>866</v>
      </c>
      <c r="C77" s="19">
        <v>146</v>
      </c>
      <c r="D77" s="19" t="s">
        <v>20</v>
      </c>
      <c r="E77" s="80">
        <f t="shared" ref="E77:E192" si="55">F77+G77</f>
        <v>0</v>
      </c>
      <c r="F77" s="22">
        <f t="shared" si="51"/>
        <v>0</v>
      </c>
      <c r="G77" s="22">
        <f t="shared" si="52"/>
        <v>0</v>
      </c>
      <c r="H77" s="22">
        <f t="shared" si="53"/>
        <v>0</v>
      </c>
      <c r="I77" s="81">
        <f t="shared" ref="I77:I192" si="56">J77+K77</f>
        <v>0</v>
      </c>
      <c r="J77" s="81">
        <f>'Composições Elétrica'!H122</f>
        <v>0</v>
      </c>
      <c r="K77" s="81">
        <f>'Composições Elétrica'!H123</f>
        <v>0</v>
      </c>
      <c r="L77" s="22">
        <f t="shared" si="49"/>
        <v>0</v>
      </c>
      <c r="M77" s="19" t="s">
        <v>749</v>
      </c>
      <c r="N77" s="7" t="e">
        <f t="shared" ref="N77:N140" si="57">(H77-L77)/L77</f>
        <v>#DIV/0!</v>
      </c>
    </row>
    <row r="78" spans="1:14" s="78" customFormat="1" ht="38.25">
      <c r="A78" s="19" t="s">
        <v>445</v>
      </c>
      <c r="B78" s="79" t="s">
        <v>889</v>
      </c>
      <c r="C78" s="19">
        <v>24</v>
      </c>
      <c r="D78" s="19" t="s">
        <v>20</v>
      </c>
      <c r="E78" s="80">
        <f t="shared" si="55"/>
        <v>0</v>
      </c>
      <c r="F78" s="22">
        <f t="shared" si="51"/>
        <v>0</v>
      </c>
      <c r="G78" s="22">
        <f t="shared" si="52"/>
        <v>0</v>
      </c>
      <c r="H78" s="22">
        <f t="shared" si="53"/>
        <v>0</v>
      </c>
      <c r="I78" s="81">
        <f t="shared" si="56"/>
        <v>0</v>
      </c>
      <c r="J78" s="81">
        <f>'Composições Elétrica'!H687</f>
        <v>0</v>
      </c>
      <c r="K78" s="81">
        <f>'Composições Elétrica'!H688</f>
        <v>0</v>
      </c>
      <c r="L78" s="22">
        <f t="shared" si="49"/>
        <v>0</v>
      </c>
      <c r="M78" s="19" t="s">
        <v>789</v>
      </c>
      <c r="N78" s="7" t="e">
        <f t="shared" si="57"/>
        <v>#DIV/0!</v>
      </c>
    </row>
    <row r="79" spans="1:14" s="78" customFormat="1" ht="38.25">
      <c r="A79" s="19" t="s">
        <v>446</v>
      </c>
      <c r="B79" s="79" t="s">
        <v>890</v>
      </c>
      <c r="C79" s="19">
        <v>10</v>
      </c>
      <c r="D79" s="19" t="s">
        <v>20</v>
      </c>
      <c r="E79" s="80">
        <f t="shared" si="55"/>
        <v>0</v>
      </c>
      <c r="F79" s="22">
        <f t="shared" si="51"/>
        <v>0</v>
      </c>
      <c r="G79" s="22">
        <f t="shared" si="52"/>
        <v>0</v>
      </c>
      <c r="H79" s="22">
        <f t="shared" si="53"/>
        <v>0</v>
      </c>
      <c r="I79" s="81">
        <f t="shared" si="56"/>
        <v>0</v>
      </c>
      <c r="J79" s="81">
        <f>'Composições Elétrica'!H697</f>
        <v>0</v>
      </c>
      <c r="K79" s="81">
        <f>'Composições Elétrica'!H698</f>
        <v>0</v>
      </c>
      <c r="L79" s="22">
        <f t="shared" si="49"/>
        <v>0</v>
      </c>
      <c r="M79" s="19" t="s">
        <v>786</v>
      </c>
      <c r="N79" s="7" t="e">
        <f t="shared" si="57"/>
        <v>#DIV/0!</v>
      </c>
    </row>
    <row r="80" spans="1:14" s="78" customFormat="1" ht="38.25">
      <c r="A80" s="19" t="s">
        <v>447</v>
      </c>
      <c r="B80" s="79" t="s">
        <v>891</v>
      </c>
      <c r="C80" s="19">
        <v>4</v>
      </c>
      <c r="D80" s="19" t="s">
        <v>292</v>
      </c>
      <c r="E80" s="80">
        <f t="shared" si="55"/>
        <v>0</v>
      </c>
      <c r="F80" s="22">
        <f t="shared" si="51"/>
        <v>0</v>
      </c>
      <c r="G80" s="22">
        <f t="shared" si="52"/>
        <v>0</v>
      </c>
      <c r="H80" s="22">
        <f t="shared" si="53"/>
        <v>0</v>
      </c>
      <c r="I80" s="81">
        <f t="shared" si="56"/>
        <v>0</v>
      </c>
      <c r="J80" s="81">
        <f>'Composições Elétrica'!H886</f>
        <v>0</v>
      </c>
      <c r="K80" s="81">
        <f>'Composições Elétrica'!H887</f>
        <v>0</v>
      </c>
      <c r="L80" s="22">
        <f t="shared" si="49"/>
        <v>0</v>
      </c>
      <c r="M80" s="41" t="s">
        <v>792</v>
      </c>
      <c r="N80" s="7" t="e">
        <f t="shared" si="57"/>
        <v>#DIV/0!</v>
      </c>
    </row>
    <row r="81" spans="1:14" s="78" customFormat="1" ht="25.5">
      <c r="A81" s="19" t="s">
        <v>448</v>
      </c>
      <c r="B81" s="79" t="s">
        <v>892</v>
      </c>
      <c r="C81" s="19">
        <v>2</v>
      </c>
      <c r="D81" s="19" t="s">
        <v>292</v>
      </c>
      <c r="E81" s="80">
        <f t="shared" si="55"/>
        <v>0</v>
      </c>
      <c r="F81" s="22">
        <f t="shared" si="51"/>
        <v>0</v>
      </c>
      <c r="G81" s="22">
        <f t="shared" si="52"/>
        <v>0</v>
      </c>
      <c r="H81" s="22">
        <f t="shared" si="53"/>
        <v>0</v>
      </c>
      <c r="I81" s="81">
        <f t="shared" si="56"/>
        <v>0</v>
      </c>
      <c r="J81" s="81">
        <f>'Composições Elétrica'!H909</f>
        <v>0</v>
      </c>
      <c r="K81" s="81">
        <f>'Composições Elétrica'!H910</f>
        <v>0</v>
      </c>
      <c r="L81" s="22">
        <f t="shared" si="49"/>
        <v>0</v>
      </c>
      <c r="M81" s="41" t="s">
        <v>776</v>
      </c>
      <c r="N81" s="7" t="e">
        <f t="shared" si="57"/>
        <v>#DIV/0!</v>
      </c>
    </row>
    <row r="82" spans="1:14" s="78" customFormat="1" ht="25.5">
      <c r="A82" s="19" t="s">
        <v>449</v>
      </c>
      <c r="B82" s="79" t="s">
        <v>893</v>
      </c>
      <c r="C82" s="19">
        <v>4</v>
      </c>
      <c r="D82" s="19" t="s">
        <v>292</v>
      </c>
      <c r="E82" s="80">
        <f t="shared" si="55"/>
        <v>0</v>
      </c>
      <c r="F82" s="22">
        <f t="shared" si="51"/>
        <v>0</v>
      </c>
      <c r="G82" s="22">
        <f t="shared" si="52"/>
        <v>0</v>
      </c>
      <c r="H82" s="22">
        <f t="shared" si="53"/>
        <v>0</v>
      </c>
      <c r="I82" s="81">
        <f t="shared" si="56"/>
        <v>0</v>
      </c>
      <c r="J82" s="81">
        <f>'Composições Elétrica'!H921</f>
        <v>0</v>
      </c>
      <c r="K82" s="81">
        <f>'Composições Elétrica'!H922</f>
        <v>0</v>
      </c>
      <c r="L82" s="22">
        <f t="shared" si="49"/>
        <v>0</v>
      </c>
      <c r="M82" s="41" t="s">
        <v>1262</v>
      </c>
      <c r="N82" s="7" t="e">
        <f t="shared" si="57"/>
        <v>#DIV/0!</v>
      </c>
    </row>
    <row r="83" spans="1:14" s="78" customFormat="1" ht="25.5">
      <c r="A83" s="19" t="s">
        <v>450</v>
      </c>
      <c r="B83" s="79" t="s">
        <v>894</v>
      </c>
      <c r="C83" s="19">
        <v>10</v>
      </c>
      <c r="D83" s="19" t="s">
        <v>20</v>
      </c>
      <c r="E83" s="80">
        <f t="shared" si="55"/>
        <v>0</v>
      </c>
      <c r="F83" s="22">
        <f t="shared" si="51"/>
        <v>0</v>
      </c>
      <c r="G83" s="22">
        <f t="shared" si="52"/>
        <v>0</v>
      </c>
      <c r="H83" s="22">
        <f t="shared" si="53"/>
        <v>0</v>
      </c>
      <c r="I83" s="81">
        <f t="shared" si="56"/>
        <v>0</v>
      </c>
      <c r="J83" s="81">
        <f>'Composições Elétrica'!H1025</f>
        <v>0</v>
      </c>
      <c r="K83" s="81">
        <f>'Composições Elétrica'!H1026</f>
        <v>0</v>
      </c>
      <c r="L83" s="22">
        <f t="shared" si="49"/>
        <v>0</v>
      </c>
      <c r="M83" s="41" t="s">
        <v>799</v>
      </c>
      <c r="N83" s="7" t="e">
        <f t="shared" si="57"/>
        <v>#DIV/0!</v>
      </c>
    </row>
    <row r="84" spans="1:14" s="78" customFormat="1" ht="38.25">
      <c r="A84" s="19" t="s">
        <v>451</v>
      </c>
      <c r="B84" s="79" t="s">
        <v>895</v>
      </c>
      <c r="C84" s="19">
        <v>5</v>
      </c>
      <c r="D84" s="19" t="s">
        <v>292</v>
      </c>
      <c r="E84" s="80">
        <f t="shared" si="55"/>
        <v>0</v>
      </c>
      <c r="F84" s="22">
        <f t="shared" si="51"/>
        <v>0</v>
      </c>
      <c r="G84" s="22">
        <f t="shared" si="52"/>
        <v>0</v>
      </c>
      <c r="H84" s="22">
        <f t="shared" si="53"/>
        <v>0</v>
      </c>
      <c r="I84" s="81">
        <f t="shared" si="56"/>
        <v>0</v>
      </c>
      <c r="J84" s="81">
        <f>'Composições Elétrica'!H1153</f>
        <v>0</v>
      </c>
      <c r="K84" s="81">
        <f>'Composições Elétrica'!H1154</f>
        <v>0</v>
      </c>
      <c r="L84" s="22">
        <f t="shared" si="49"/>
        <v>0</v>
      </c>
      <c r="M84" s="41" t="s">
        <v>796</v>
      </c>
      <c r="N84" s="7" t="e">
        <f t="shared" si="57"/>
        <v>#DIV/0!</v>
      </c>
    </row>
    <row r="85" spans="1:14" s="78" customFormat="1">
      <c r="A85" s="86"/>
      <c r="B85" s="70" t="s">
        <v>1351</v>
      </c>
      <c r="C85" s="19"/>
      <c r="D85" s="19"/>
      <c r="E85" s="80"/>
      <c r="F85" s="22"/>
      <c r="G85" s="22"/>
      <c r="H85" s="22"/>
      <c r="I85" s="87"/>
      <c r="J85" s="87"/>
      <c r="K85" s="87"/>
      <c r="L85" s="22"/>
      <c r="M85" s="19"/>
      <c r="N85" s="7"/>
    </row>
    <row r="86" spans="1:14" s="78" customFormat="1" ht="38.25">
      <c r="A86" s="19" t="s">
        <v>452</v>
      </c>
      <c r="B86" s="79" t="s">
        <v>864</v>
      </c>
      <c r="C86" s="338">
        <v>16</v>
      </c>
      <c r="D86" s="19" t="s">
        <v>292</v>
      </c>
      <c r="E86" s="80">
        <f t="shared" si="55"/>
        <v>0</v>
      </c>
      <c r="F86" s="22">
        <f t="shared" si="51"/>
        <v>0</v>
      </c>
      <c r="G86" s="22">
        <f t="shared" si="52"/>
        <v>0</v>
      </c>
      <c r="H86" s="22">
        <f t="shared" si="53"/>
        <v>0</v>
      </c>
      <c r="I86" s="81">
        <f t="shared" si="56"/>
        <v>0</v>
      </c>
      <c r="J86" s="81">
        <f>'Composições Elétrica'!H301</f>
        <v>0</v>
      </c>
      <c r="K86" s="81">
        <f>'Composições Elétrica'!H302</f>
        <v>0</v>
      </c>
      <c r="L86" s="22">
        <f t="shared" si="49"/>
        <v>0</v>
      </c>
      <c r="M86" s="41" t="s">
        <v>761</v>
      </c>
      <c r="N86" s="7" t="e">
        <f t="shared" si="57"/>
        <v>#DIV/0!</v>
      </c>
    </row>
    <row r="87" spans="1:14" s="78" customFormat="1" ht="38.25">
      <c r="A87" s="19" t="s">
        <v>453</v>
      </c>
      <c r="B87" s="79" t="s">
        <v>903</v>
      </c>
      <c r="C87" s="338">
        <v>1</v>
      </c>
      <c r="D87" s="19" t="s">
        <v>292</v>
      </c>
      <c r="E87" s="80">
        <f t="shared" si="55"/>
        <v>0</v>
      </c>
      <c r="F87" s="22">
        <f t="shared" si="51"/>
        <v>0</v>
      </c>
      <c r="G87" s="22">
        <f t="shared" si="52"/>
        <v>0</v>
      </c>
      <c r="H87" s="22">
        <f t="shared" si="53"/>
        <v>0</v>
      </c>
      <c r="I87" s="81">
        <f t="shared" si="56"/>
        <v>0</v>
      </c>
      <c r="J87" s="81">
        <f>'Composições Elétrica'!H340</f>
        <v>0</v>
      </c>
      <c r="K87" s="81">
        <f>'Composições Elétrica'!H341</f>
        <v>0</v>
      </c>
      <c r="L87" s="22">
        <f t="shared" si="49"/>
        <v>0</v>
      </c>
      <c r="M87" s="41" t="s">
        <v>765</v>
      </c>
      <c r="N87" s="7" t="e">
        <f t="shared" si="57"/>
        <v>#DIV/0!</v>
      </c>
    </row>
    <row r="88" spans="1:14" s="78" customFormat="1" ht="38.25">
      <c r="A88" s="19" t="s">
        <v>454</v>
      </c>
      <c r="B88" s="79" t="s">
        <v>1353</v>
      </c>
      <c r="C88" s="338">
        <v>28</v>
      </c>
      <c r="D88" s="19" t="s">
        <v>292</v>
      </c>
      <c r="E88" s="80">
        <f t="shared" si="55"/>
        <v>0</v>
      </c>
      <c r="F88" s="22">
        <f t="shared" si="51"/>
        <v>0</v>
      </c>
      <c r="G88" s="22">
        <f t="shared" si="52"/>
        <v>0</v>
      </c>
      <c r="H88" s="22">
        <f t="shared" si="53"/>
        <v>0</v>
      </c>
      <c r="I88" s="81">
        <f t="shared" si="56"/>
        <v>0</v>
      </c>
      <c r="J88" s="81">
        <f>'Composições Elétrica'!H353</f>
        <v>0</v>
      </c>
      <c r="K88" s="81">
        <f>'Composições Elétrica'!H354</f>
        <v>0</v>
      </c>
      <c r="L88" s="22">
        <f t="shared" si="49"/>
        <v>0</v>
      </c>
      <c r="M88" s="41" t="s">
        <v>765</v>
      </c>
      <c r="N88" s="7" t="e">
        <f t="shared" si="57"/>
        <v>#DIV/0!</v>
      </c>
    </row>
    <row r="89" spans="1:14" s="78" customFormat="1" ht="38.25">
      <c r="A89" s="19" t="s">
        <v>455</v>
      </c>
      <c r="B89" s="79" t="s">
        <v>905</v>
      </c>
      <c r="C89" s="338">
        <v>1893</v>
      </c>
      <c r="D89" s="19" t="s">
        <v>20</v>
      </c>
      <c r="E89" s="80">
        <f t="shared" si="55"/>
        <v>0</v>
      </c>
      <c r="F89" s="22">
        <f t="shared" si="51"/>
        <v>0</v>
      </c>
      <c r="G89" s="22">
        <f t="shared" si="52"/>
        <v>0</v>
      </c>
      <c r="H89" s="22">
        <f t="shared" si="53"/>
        <v>0</v>
      </c>
      <c r="I89" s="81">
        <f t="shared" si="56"/>
        <v>0</v>
      </c>
      <c r="J89" s="81">
        <f>'Composições Elétrica'!H134</f>
        <v>0</v>
      </c>
      <c r="K89" s="81">
        <f>'Composições Elétrica'!H135</f>
        <v>0</v>
      </c>
      <c r="L89" s="22">
        <f t="shared" si="49"/>
        <v>0</v>
      </c>
      <c r="M89" s="41" t="s">
        <v>751</v>
      </c>
      <c r="N89" s="7" t="e">
        <f t="shared" si="57"/>
        <v>#DIV/0!</v>
      </c>
    </row>
    <row r="90" spans="1:14" s="78" customFormat="1" ht="38.25">
      <c r="A90" s="19" t="s">
        <v>456</v>
      </c>
      <c r="B90" s="79" t="s">
        <v>1354</v>
      </c>
      <c r="C90" s="338">
        <v>126</v>
      </c>
      <c r="D90" s="19" t="s">
        <v>20</v>
      </c>
      <c r="E90" s="80">
        <f t="shared" si="55"/>
        <v>0</v>
      </c>
      <c r="F90" s="22">
        <f t="shared" si="51"/>
        <v>0</v>
      </c>
      <c r="G90" s="22">
        <f t="shared" si="52"/>
        <v>0</v>
      </c>
      <c r="H90" s="22">
        <f t="shared" si="53"/>
        <v>0</v>
      </c>
      <c r="I90" s="81">
        <f t="shared" si="56"/>
        <v>0</v>
      </c>
      <c r="J90" s="81">
        <f>'Composições Elétrica'!H156</f>
        <v>0</v>
      </c>
      <c r="K90" s="81">
        <f>'Composições Elétrica'!H157</f>
        <v>0</v>
      </c>
      <c r="L90" s="22">
        <f t="shared" si="49"/>
        <v>0</v>
      </c>
      <c r="M90" s="41" t="s">
        <v>1216</v>
      </c>
      <c r="N90" s="7" t="e">
        <f t="shared" si="57"/>
        <v>#DIV/0!</v>
      </c>
    </row>
    <row r="91" spans="1:14" s="78" customFormat="1" ht="38.25">
      <c r="A91" s="19" t="s">
        <v>457</v>
      </c>
      <c r="B91" s="79" t="s">
        <v>1355</v>
      </c>
      <c r="C91" s="338">
        <v>2</v>
      </c>
      <c r="D91" s="19" t="s">
        <v>292</v>
      </c>
      <c r="E91" s="80">
        <f t="shared" si="55"/>
        <v>0</v>
      </c>
      <c r="F91" s="22">
        <f t="shared" si="51"/>
        <v>0</v>
      </c>
      <c r="G91" s="22">
        <f t="shared" si="52"/>
        <v>0</v>
      </c>
      <c r="H91" s="22">
        <f t="shared" si="53"/>
        <v>0</v>
      </c>
      <c r="I91" s="81">
        <f t="shared" si="56"/>
        <v>0</v>
      </c>
      <c r="J91" s="81">
        <f>'Composições Elétrica'!H415</f>
        <v>0</v>
      </c>
      <c r="K91" s="81">
        <f>'Composições Elétrica'!H416</f>
        <v>0</v>
      </c>
      <c r="L91" s="22">
        <f t="shared" si="49"/>
        <v>0</v>
      </c>
      <c r="M91" s="41" t="s">
        <v>860</v>
      </c>
      <c r="N91" s="7" t="e">
        <f t="shared" si="57"/>
        <v>#DIV/0!</v>
      </c>
    </row>
    <row r="92" spans="1:14" s="78" customFormat="1" ht="38.25">
      <c r="A92" s="19" t="s">
        <v>458</v>
      </c>
      <c r="B92" s="79" t="s">
        <v>1356</v>
      </c>
      <c r="C92" s="338">
        <v>3</v>
      </c>
      <c r="D92" s="19" t="s">
        <v>292</v>
      </c>
      <c r="E92" s="80">
        <f t="shared" si="55"/>
        <v>0</v>
      </c>
      <c r="F92" s="22">
        <f t="shared" si="51"/>
        <v>0</v>
      </c>
      <c r="G92" s="22">
        <f t="shared" si="52"/>
        <v>0</v>
      </c>
      <c r="H92" s="22">
        <f t="shared" si="53"/>
        <v>0</v>
      </c>
      <c r="I92" s="81">
        <f t="shared" si="56"/>
        <v>0</v>
      </c>
      <c r="J92" s="81">
        <f>'Composições Elétrica'!H401</f>
        <v>0</v>
      </c>
      <c r="K92" s="81">
        <f>'Composições Elétrica'!H402</f>
        <v>0</v>
      </c>
      <c r="L92" s="22">
        <f t="shared" si="49"/>
        <v>0</v>
      </c>
      <c r="M92" s="41" t="s">
        <v>1226</v>
      </c>
      <c r="N92" s="7" t="e">
        <f t="shared" si="57"/>
        <v>#DIV/0!</v>
      </c>
    </row>
    <row r="93" spans="1:14" s="78" customFormat="1" ht="25.5">
      <c r="A93" s="19" t="s">
        <v>437</v>
      </c>
      <c r="B93" s="79" t="s">
        <v>867</v>
      </c>
      <c r="C93" s="338">
        <v>10</v>
      </c>
      <c r="D93" s="19" t="s">
        <v>292</v>
      </c>
      <c r="E93" s="80">
        <f t="shared" ref="E93:E100" si="58">F93+G93</f>
        <v>0</v>
      </c>
      <c r="F93" s="22">
        <f t="shared" si="51"/>
        <v>0</v>
      </c>
      <c r="G93" s="22">
        <f t="shared" si="52"/>
        <v>0</v>
      </c>
      <c r="H93" s="22">
        <f t="shared" si="53"/>
        <v>0</v>
      </c>
      <c r="I93" s="81">
        <f t="shared" ref="I93:I100" si="59">J93+K93</f>
        <v>0</v>
      </c>
      <c r="J93" s="81">
        <f>'Composições Elétrica'!H426</f>
        <v>0</v>
      </c>
      <c r="K93" s="81">
        <f>'Composições Elétrica'!H427</f>
        <v>0</v>
      </c>
      <c r="L93" s="22">
        <f t="shared" si="49"/>
        <v>0</v>
      </c>
      <c r="M93" s="41" t="s">
        <v>773</v>
      </c>
      <c r="N93" s="7" t="e">
        <f t="shared" si="57"/>
        <v>#DIV/0!</v>
      </c>
    </row>
    <row r="94" spans="1:14" s="78" customFormat="1" ht="38.25">
      <c r="A94" s="19" t="s">
        <v>459</v>
      </c>
      <c r="B94" s="79" t="s">
        <v>1357</v>
      </c>
      <c r="C94" s="19">
        <v>88</v>
      </c>
      <c r="D94" s="19" t="s">
        <v>20</v>
      </c>
      <c r="E94" s="80">
        <f t="shared" si="58"/>
        <v>0</v>
      </c>
      <c r="F94" s="22">
        <f t="shared" si="51"/>
        <v>0</v>
      </c>
      <c r="G94" s="22">
        <f t="shared" si="52"/>
        <v>0</v>
      </c>
      <c r="H94" s="22">
        <f t="shared" si="53"/>
        <v>0</v>
      </c>
      <c r="I94" s="81">
        <f t="shared" si="59"/>
        <v>0</v>
      </c>
      <c r="J94" s="81">
        <f>'Composições Elétrica'!H641</f>
        <v>0</v>
      </c>
      <c r="K94" s="81">
        <f>'Composições Elétrica'!H642</f>
        <v>0</v>
      </c>
      <c r="L94" s="22">
        <f t="shared" si="49"/>
        <v>0</v>
      </c>
      <c r="M94" s="41" t="s">
        <v>857</v>
      </c>
      <c r="N94" s="7" t="e">
        <f t="shared" si="57"/>
        <v>#DIV/0!</v>
      </c>
    </row>
    <row r="95" spans="1:14" s="78" customFormat="1" ht="38.25">
      <c r="A95" s="19" t="s">
        <v>460</v>
      </c>
      <c r="B95" s="79" t="s">
        <v>910</v>
      </c>
      <c r="C95" s="19">
        <v>3</v>
      </c>
      <c r="D95" s="19" t="s">
        <v>20</v>
      </c>
      <c r="E95" s="80">
        <f t="shared" si="58"/>
        <v>0</v>
      </c>
      <c r="F95" s="22">
        <f t="shared" si="51"/>
        <v>0</v>
      </c>
      <c r="G95" s="22">
        <f t="shared" si="52"/>
        <v>0</v>
      </c>
      <c r="H95" s="22">
        <f t="shared" si="53"/>
        <v>0</v>
      </c>
      <c r="I95" s="81">
        <f t="shared" si="59"/>
        <v>0</v>
      </c>
      <c r="J95" s="81">
        <f>'Composições Elétrica'!H657</f>
        <v>0</v>
      </c>
      <c r="K95" s="81">
        <f>'Composições Elétrica'!H658</f>
        <v>0</v>
      </c>
      <c r="L95" s="22">
        <f t="shared" si="49"/>
        <v>0</v>
      </c>
      <c r="M95" s="41" t="s">
        <v>849</v>
      </c>
      <c r="N95" s="7" t="e">
        <f t="shared" si="57"/>
        <v>#DIV/0!</v>
      </c>
    </row>
    <row r="96" spans="1:14" s="78" customFormat="1" ht="38.25">
      <c r="A96" s="19" t="s">
        <v>461</v>
      </c>
      <c r="B96" s="79" t="s">
        <v>912</v>
      </c>
      <c r="C96" s="19">
        <v>67</v>
      </c>
      <c r="D96" s="19" t="s">
        <v>20</v>
      </c>
      <c r="E96" s="80">
        <f t="shared" si="58"/>
        <v>0</v>
      </c>
      <c r="F96" s="22">
        <f t="shared" si="51"/>
        <v>0</v>
      </c>
      <c r="G96" s="22">
        <f t="shared" si="52"/>
        <v>0</v>
      </c>
      <c r="H96" s="22">
        <f t="shared" si="53"/>
        <v>0</v>
      </c>
      <c r="I96" s="81">
        <f t="shared" si="59"/>
        <v>0</v>
      </c>
      <c r="J96" s="81">
        <f>'Composições Elétrica'!H669</f>
        <v>0</v>
      </c>
      <c r="K96" s="81">
        <f>'Composições Elétrica'!H670</f>
        <v>0</v>
      </c>
      <c r="L96" s="22">
        <f t="shared" si="49"/>
        <v>0</v>
      </c>
      <c r="M96" s="41" t="s">
        <v>755</v>
      </c>
      <c r="N96" s="7" t="e">
        <f t="shared" si="57"/>
        <v>#DIV/0!</v>
      </c>
    </row>
    <row r="97" spans="1:14" s="78" customFormat="1" ht="38.25">
      <c r="A97" s="19" t="s">
        <v>462</v>
      </c>
      <c r="B97" s="79" t="s">
        <v>868</v>
      </c>
      <c r="C97" s="338">
        <v>5</v>
      </c>
      <c r="D97" s="19" t="s">
        <v>20</v>
      </c>
      <c r="E97" s="80">
        <f t="shared" si="58"/>
        <v>0</v>
      </c>
      <c r="F97" s="22">
        <f t="shared" si="51"/>
        <v>0</v>
      </c>
      <c r="G97" s="22">
        <f t="shared" si="52"/>
        <v>0</v>
      </c>
      <c r="H97" s="22">
        <f t="shared" si="53"/>
        <v>0</v>
      </c>
      <c r="I97" s="81">
        <f t="shared" si="59"/>
        <v>0</v>
      </c>
      <c r="J97" s="81">
        <f>'Composições Elétrica'!H719</f>
        <v>0</v>
      </c>
      <c r="K97" s="81">
        <f>'Composições Elétrica'!H720</f>
        <v>0</v>
      </c>
      <c r="L97" s="22">
        <f t="shared" si="49"/>
        <v>0</v>
      </c>
      <c r="M97" s="41" t="s">
        <v>770</v>
      </c>
      <c r="N97" s="7" t="e">
        <f t="shared" si="57"/>
        <v>#DIV/0!</v>
      </c>
    </row>
    <row r="98" spans="1:14" s="78" customFormat="1" ht="38.25">
      <c r="A98" s="19" t="s">
        <v>463</v>
      </c>
      <c r="B98" s="37" t="s">
        <v>871</v>
      </c>
      <c r="C98" s="19">
        <v>10</v>
      </c>
      <c r="D98" s="19" t="s">
        <v>292</v>
      </c>
      <c r="E98" s="80">
        <f t="shared" si="58"/>
        <v>0</v>
      </c>
      <c r="F98" s="22">
        <f t="shared" si="51"/>
        <v>0</v>
      </c>
      <c r="G98" s="22">
        <f t="shared" si="52"/>
        <v>0</v>
      </c>
      <c r="H98" s="22">
        <f t="shared" si="53"/>
        <v>0</v>
      </c>
      <c r="I98" s="81">
        <f t="shared" si="59"/>
        <v>0</v>
      </c>
      <c r="J98" s="81">
        <f>'Composições Elétrica'!H1118</f>
        <v>0</v>
      </c>
      <c r="K98" s="81">
        <f>'Composições Elétrica'!H1119</f>
        <v>0</v>
      </c>
      <c r="L98" s="22">
        <f t="shared" si="49"/>
        <v>0</v>
      </c>
      <c r="M98" s="62" t="s">
        <v>1295</v>
      </c>
      <c r="N98" s="7" t="e">
        <f t="shared" si="57"/>
        <v>#DIV/0!</v>
      </c>
    </row>
    <row r="99" spans="1:14" s="78" customFormat="1" ht="38.25">
      <c r="A99" s="19" t="s">
        <v>464</v>
      </c>
      <c r="B99" s="79" t="s">
        <v>916</v>
      </c>
      <c r="C99" s="19">
        <v>1</v>
      </c>
      <c r="D99" s="19" t="s">
        <v>292</v>
      </c>
      <c r="E99" s="80">
        <f t="shared" si="58"/>
        <v>0</v>
      </c>
      <c r="F99" s="22">
        <f t="shared" si="51"/>
        <v>0</v>
      </c>
      <c r="G99" s="22">
        <f t="shared" si="52"/>
        <v>0</v>
      </c>
      <c r="H99" s="22">
        <f t="shared" si="53"/>
        <v>0</v>
      </c>
      <c r="I99" s="81">
        <f t="shared" si="59"/>
        <v>0</v>
      </c>
      <c r="J99" s="81">
        <f>'Composições Elétrica'!H1131</f>
        <v>0</v>
      </c>
      <c r="K99" s="81">
        <f>'Composições Elétrica'!H1132</f>
        <v>0</v>
      </c>
      <c r="L99" s="22">
        <f t="shared" si="49"/>
        <v>0</v>
      </c>
      <c r="M99" s="41" t="s">
        <v>853</v>
      </c>
      <c r="N99" s="7" t="e">
        <f t="shared" si="57"/>
        <v>#DIV/0!</v>
      </c>
    </row>
    <row r="100" spans="1:14" s="78" customFormat="1" ht="25.5">
      <c r="A100" s="19" t="s">
        <v>465</v>
      </c>
      <c r="B100" s="37" t="s">
        <v>1359</v>
      </c>
      <c r="C100" s="19">
        <v>5</v>
      </c>
      <c r="D100" s="19" t="s">
        <v>292</v>
      </c>
      <c r="E100" s="80">
        <f t="shared" si="58"/>
        <v>0</v>
      </c>
      <c r="F100" s="22">
        <f t="shared" si="51"/>
        <v>0</v>
      </c>
      <c r="G100" s="22">
        <f t="shared" si="52"/>
        <v>0</v>
      </c>
      <c r="H100" s="22">
        <f t="shared" si="53"/>
        <v>0</v>
      </c>
      <c r="I100" s="81">
        <f t="shared" si="59"/>
        <v>0</v>
      </c>
      <c r="J100" s="81">
        <f>'Composições Elétrica'!H1165</f>
        <v>0</v>
      </c>
      <c r="K100" s="81">
        <f>'Composições Elétrica'!H1166</f>
        <v>0</v>
      </c>
      <c r="L100" s="22">
        <f t="shared" si="49"/>
        <v>0</v>
      </c>
      <c r="M100" s="82" t="s">
        <v>1299</v>
      </c>
      <c r="N100" s="7" t="e">
        <f t="shared" si="57"/>
        <v>#DIV/0!</v>
      </c>
    </row>
    <row r="101" spans="1:14" s="78" customFormat="1">
      <c r="A101" s="86"/>
      <c r="B101" s="70" t="s">
        <v>917</v>
      </c>
      <c r="C101" s="19"/>
      <c r="D101" s="19"/>
      <c r="E101" s="80"/>
      <c r="F101" s="22"/>
      <c r="G101" s="22"/>
      <c r="H101" s="22"/>
      <c r="I101" s="87"/>
      <c r="J101" s="87"/>
      <c r="K101" s="87"/>
      <c r="L101" s="22"/>
      <c r="M101" s="19"/>
      <c r="N101" s="7"/>
    </row>
    <row r="102" spans="1:14" s="78" customFormat="1" ht="25.5">
      <c r="A102" s="19" t="s">
        <v>466</v>
      </c>
      <c r="B102" s="79" t="s">
        <v>1360</v>
      </c>
      <c r="C102" s="19">
        <v>4</v>
      </c>
      <c r="D102" s="19" t="s">
        <v>292</v>
      </c>
      <c r="E102" s="80">
        <f t="shared" si="55"/>
        <v>0</v>
      </c>
      <c r="F102" s="22">
        <f t="shared" si="51"/>
        <v>0</v>
      </c>
      <c r="G102" s="22">
        <f t="shared" si="52"/>
        <v>0</v>
      </c>
      <c r="H102" s="22">
        <f t="shared" si="53"/>
        <v>0</v>
      </c>
      <c r="I102" s="81">
        <f t="shared" si="56"/>
        <v>0</v>
      </c>
      <c r="J102" s="81">
        <f>'Composições Elétrica'!H237</f>
        <v>0</v>
      </c>
      <c r="K102" s="81">
        <f>'Composições Elétrica'!H238</f>
        <v>0</v>
      </c>
      <c r="L102" s="22">
        <f t="shared" si="49"/>
        <v>0</v>
      </c>
      <c r="M102" s="41" t="s">
        <v>796</v>
      </c>
      <c r="N102" s="7" t="e">
        <f t="shared" si="57"/>
        <v>#DIV/0!</v>
      </c>
    </row>
    <row r="103" spans="1:14" s="78" customFormat="1" ht="38.25">
      <c r="A103" s="19" t="s">
        <v>467</v>
      </c>
      <c r="B103" s="79" t="s">
        <v>866</v>
      </c>
      <c r="C103" s="19">
        <v>67</v>
      </c>
      <c r="D103" s="19" t="s">
        <v>20</v>
      </c>
      <c r="E103" s="80">
        <f>F103+G103</f>
        <v>0</v>
      </c>
      <c r="F103" s="22">
        <f t="shared" si="51"/>
        <v>0</v>
      </c>
      <c r="G103" s="22">
        <f t="shared" si="52"/>
        <v>0</v>
      </c>
      <c r="H103" s="22">
        <f t="shared" si="53"/>
        <v>0</v>
      </c>
      <c r="I103" s="81">
        <f>J103+K103</f>
        <v>0</v>
      </c>
      <c r="J103" s="81">
        <f>'Composições Elétrica'!H122</f>
        <v>0</v>
      </c>
      <c r="K103" s="81">
        <f>'Composições Elétrica'!H123</f>
        <v>0</v>
      </c>
      <c r="L103" s="22">
        <f t="shared" si="49"/>
        <v>0</v>
      </c>
      <c r="M103" s="19" t="s">
        <v>749</v>
      </c>
      <c r="N103" s="7" t="e">
        <f t="shared" si="57"/>
        <v>#DIV/0!</v>
      </c>
    </row>
    <row r="104" spans="1:14" s="78" customFormat="1" ht="38.25">
      <c r="A104" s="19" t="s">
        <v>468</v>
      </c>
      <c r="B104" s="79" t="s">
        <v>905</v>
      </c>
      <c r="C104" s="19">
        <v>176</v>
      </c>
      <c r="D104" s="19" t="s">
        <v>20</v>
      </c>
      <c r="E104" s="80">
        <f t="shared" ref="E104:E105" si="60">F104+G104</f>
        <v>0</v>
      </c>
      <c r="F104" s="22">
        <f t="shared" si="51"/>
        <v>0</v>
      </c>
      <c r="G104" s="22">
        <f t="shared" si="52"/>
        <v>0</v>
      </c>
      <c r="H104" s="22">
        <f t="shared" si="53"/>
        <v>0</v>
      </c>
      <c r="I104" s="81">
        <f t="shared" ref="I104:I105" si="61">J104+K104</f>
        <v>0</v>
      </c>
      <c r="J104" s="81">
        <f>'Composições Elétrica'!H134</f>
        <v>0</v>
      </c>
      <c r="K104" s="81">
        <f>'Composições Elétrica'!H135</f>
        <v>0</v>
      </c>
      <c r="L104" s="22">
        <f t="shared" si="49"/>
        <v>0</v>
      </c>
      <c r="M104" s="41" t="s">
        <v>751</v>
      </c>
      <c r="N104" s="7" t="e">
        <f t="shared" si="57"/>
        <v>#DIV/0!</v>
      </c>
    </row>
    <row r="105" spans="1:14" s="78" customFormat="1" ht="38.25">
      <c r="A105" s="19" t="s">
        <v>469</v>
      </c>
      <c r="B105" s="37" t="s">
        <v>1361</v>
      </c>
      <c r="C105" s="19">
        <v>46</v>
      </c>
      <c r="D105" s="19" t="s">
        <v>20</v>
      </c>
      <c r="E105" s="80">
        <f t="shared" si="60"/>
        <v>0</v>
      </c>
      <c r="F105" s="22">
        <f t="shared" si="51"/>
        <v>0</v>
      </c>
      <c r="G105" s="22">
        <f t="shared" si="52"/>
        <v>0</v>
      </c>
      <c r="H105" s="22">
        <f t="shared" si="53"/>
        <v>0</v>
      </c>
      <c r="I105" s="81">
        <f t="shared" si="61"/>
        <v>0</v>
      </c>
      <c r="J105" s="81">
        <f>'Composições Elétrica'!H145</f>
        <v>0</v>
      </c>
      <c r="K105" s="81">
        <f>'Composições Elétrica'!H146</f>
        <v>0</v>
      </c>
      <c r="L105" s="22">
        <f t="shared" si="49"/>
        <v>0</v>
      </c>
      <c r="M105" s="82" t="s">
        <v>1213</v>
      </c>
      <c r="N105" s="7" t="e">
        <f t="shared" si="57"/>
        <v>#DIV/0!</v>
      </c>
    </row>
    <row r="106" spans="1:14" s="78" customFormat="1" ht="38.25">
      <c r="A106" s="19" t="s">
        <v>470</v>
      </c>
      <c r="B106" s="79" t="s">
        <v>890</v>
      </c>
      <c r="C106" s="19">
        <v>31</v>
      </c>
      <c r="D106" s="19" t="s">
        <v>20</v>
      </c>
      <c r="E106" s="80">
        <f>F106+G106</f>
        <v>0</v>
      </c>
      <c r="F106" s="22">
        <f t="shared" si="51"/>
        <v>0</v>
      </c>
      <c r="G106" s="22">
        <f t="shared" si="52"/>
        <v>0</v>
      </c>
      <c r="H106" s="22">
        <f t="shared" si="53"/>
        <v>0</v>
      </c>
      <c r="I106" s="81">
        <f>J106+K106</f>
        <v>0</v>
      </c>
      <c r="J106" s="81">
        <f>'Composições Elétrica'!H697</f>
        <v>0</v>
      </c>
      <c r="K106" s="81">
        <f>'Composições Elétrica'!H698</f>
        <v>0</v>
      </c>
      <c r="L106" s="22">
        <f t="shared" si="49"/>
        <v>0</v>
      </c>
      <c r="M106" s="19" t="s">
        <v>786</v>
      </c>
      <c r="N106" s="7" t="e">
        <f t="shared" si="57"/>
        <v>#DIV/0!</v>
      </c>
    </row>
    <row r="107" spans="1:14" s="78" customFormat="1" ht="38.25">
      <c r="A107" s="19" t="s">
        <v>471</v>
      </c>
      <c r="B107" s="79" t="s">
        <v>1362</v>
      </c>
      <c r="C107" s="19">
        <v>30</v>
      </c>
      <c r="D107" s="19" t="s">
        <v>20</v>
      </c>
      <c r="E107" s="80">
        <f t="shared" ref="E107" si="62">F107+G107</f>
        <v>0</v>
      </c>
      <c r="F107" s="22">
        <f t="shared" si="51"/>
        <v>0</v>
      </c>
      <c r="G107" s="22">
        <f t="shared" si="52"/>
        <v>0</v>
      </c>
      <c r="H107" s="22">
        <f t="shared" si="53"/>
        <v>0</v>
      </c>
      <c r="I107" s="81">
        <f t="shared" ref="I107" si="63">J107+K107</f>
        <v>0</v>
      </c>
      <c r="J107" s="81">
        <f>'Composições Elétrica'!H708</f>
        <v>0</v>
      </c>
      <c r="K107" s="81">
        <f>'Composições Elétrica'!H709</f>
        <v>0</v>
      </c>
      <c r="L107" s="22">
        <f t="shared" si="49"/>
        <v>0</v>
      </c>
      <c r="M107" s="82" t="s">
        <v>1259</v>
      </c>
      <c r="N107" s="7" t="e">
        <f t="shared" si="57"/>
        <v>#DIV/0!</v>
      </c>
    </row>
    <row r="108" spans="1:14" s="78" customFormat="1" ht="25.5">
      <c r="A108" s="19" t="s">
        <v>588</v>
      </c>
      <c r="B108" s="79" t="s">
        <v>894</v>
      </c>
      <c r="C108" s="19">
        <v>31</v>
      </c>
      <c r="D108" s="19" t="s">
        <v>20</v>
      </c>
      <c r="E108" s="80">
        <f t="shared" si="55"/>
        <v>0</v>
      </c>
      <c r="F108" s="22">
        <f t="shared" si="51"/>
        <v>0</v>
      </c>
      <c r="G108" s="22">
        <f t="shared" si="52"/>
        <v>0</v>
      </c>
      <c r="H108" s="22">
        <f t="shared" si="53"/>
        <v>0</v>
      </c>
      <c r="I108" s="81">
        <f t="shared" si="56"/>
        <v>0</v>
      </c>
      <c r="J108" s="81">
        <f>'Composições Elétrica'!H1025</f>
        <v>0</v>
      </c>
      <c r="K108" s="81">
        <f>'Composições Elétrica'!H1026</f>
        <v>0</v>
      </c>
      <c r="L108" s="22">
        <f t="shared" si="49"/>
        <v>0</v>
      </c>
      <c r="M108" s="41" t="s">
        <v>799</v>
      </c>
      <c r="N108" s="7" t="e">
        <f t="shared" si="57"/>
        <v>#DIV/0!</v>
      </c>
    </row>
    <row r="109" spans="1:14" s="78" customFormat="1" ht="38.25">
      <c r="A109" s="19" t="s">
        <v>902</v>
      </c>
      <c r="B109" s="37" t="s">
        <v>922</v>
      </c>
      <c r="C109" s="19">
        <v>34</v>
      </c>
      <c r="D109" s="19" t="s">
        <v>292</v>
      </c>
      <c r="E109" s="80">
        <f t="shared" si="55"/>
        <v>0</v>
      </c>
      <c r="F109" s="22">
        <f t="shared" si="51"/>
        <v>0</v>
      </c>
      <c r="G109" s="22">
        <f t="shared" si="52"/>
        <v>0</v>
      </c>
      <c r="H109" s="22">
        <f t="shared" si="53"/>
        <v>0</v>
      </c>
      <c r="I109" s="81">
        <f t="shared" si="56"/>
        <v>0</v>
      </c>
      <c r="J109" s="81">
        <f>'Composições Elétrica'!H1142</f>
        <v>0</v>
      </c>
      <c r="K109" s="81">
        <f>'Composições Elétrica'!H1143</f>
        <v>0</v>
      </c>
      <c r="L109" s="22">
        <f t="shared" si="49"/>
        <v>0</v>
      </c>
      <c r="M109" s="82" t="s">
        <v>795</v>
      </c>
      <c r="N109" s="7" t="e">
        <f t="shared" si="57"/>
        <v>#DIV/0!</v>
      </c>
    </row>
    <row r="110" spans="1:14" s="78" customFormat="1">
      <c r="A110" s="86"/>
      <c r="B110" s="70" t="s">
        <v>1363</v>
      </c>
      <c r="C110" s="19"/>
      <c r="D110" s="19"/>
      <c r="E110" s="80"/>
      <c r="F110" s="22"/>
      <c r="G110" s="22"/>
      <c r="H110" s="22"/>
      <c r="I110" s="87"/>
      <c r="J110" s="87"/>
      <c r="K110" s="87"/>
      <c r="L110" s="22"/>
      <c r="M110" s="19"/>
      <c r="N110" s="7"/>
    </row>
    <row r="111" spans="1:14" s="78" customFormat="1" ht="25.5">
      <c r="A111" s="19" t="s">
        <v>904</v>
      </c>
      <c r="B111" s="37" t="s">
        <v>924</v>
      </c>
      <c r="C111" s="19">
        <v>3</v>
      </c>
      <c r="D111" s="19" t="s">
        <v>292</v>
      </c>
      <c r="E111" s="80">
        <f t="shared" si="55"/>
        <v>0</v>
      </c>
      <c r="F111" s="22">
        <f t="shared" si="51"/>
        <v>0</v>
      </c>
      <c r="G111" s="22">
        <f t="shared" si="52"/>
        <v>0</v>
      </c>
      <c r="H111" s="22">
        <f t="shared" si="53"/>
        <v>0</v>
      </c>
      <c r="I111" s="81">
        <f t="shared" si="56"/>
        <v>0</v>
      </c>
      <c r="J111" s="81">
        <f>'Composições Elétrica'!H438</f>
        <v>0</v>
      </c>
      <c r="K111" s="81">
        <f>'Composições Elétrica'!H439</f>
        <v>0</v>
      </c>
      <c r="L111" s="22">
        <f t="shared" si="49"/>
        <v>0</v>
      </c>
      <c r="M111" s="19" t="s">
        <v>375</v>
      </c>
      <c r="N111" s="7" t="e">
        <f t="shared" si="57"/>
        <v>#DIV/0!</v>
      </c>
    </row>
    <row r="112" spans="1:14" s="78" customFormat="1" ht="25.5">
      <c r="A112" s="19" t="s">
        <v>906</v>
      </c>
      <c r="B112" s="37" t="s">
        <v>926</v>
      </c>
      <c r="C112" s="19">
        <v>1</v>
      </c>
      <c r="D112" s="19" t="s">
        <v>292</v>
      </c>
      <c r="E112" s="80">
        <f t="shared" si="55"/>
        <v>0</v>
      </c>
      <c r="F112" s="22">
        <f t="shared" si="51"/>
        <v>0</v>
      </c>
      <c r="G112" s="22">
        <f t="shared" si="52"/>
        <v>0</v>
      </c>
      <c r="H112" s="22">
        <f t="shared" si="53"/>
        <v>0</v>
      </c>
      <c r="I112" s="81">
        <f t="shared" si="56"/>
        <v>0</v>
      </c>
      <c r="J112" s="81">
        <f>'Composições Elétrica'!H450</f>
        <v>0</v>
      </c>
      <c r="K112" s="81">
        <f>'Composições Elétrica'!H451</f>
        <v>0</v>
      </c>
      <c r="L112" s="22">
        <f t="shared" si="49"/>
        <v>0</v>
      </c>
      <c r="M112" s="19" t="s">
        <v>372</v>
      </c>
      <c r="N112" s="7" t="e">
        <f t="shared" si="57"/>
        <v>#DIV/0!</v>
      </c>
    </row>
    <row r="113" spans="1:14" s="78" customFormat="1" ht="25.5">
      <c r="A113" s="19" t="s">
        <v>907</v>
      </c>
      <c r="B113" s="37" t="s">
        <v>928</v>
      </c>
      <c r="C113" s="19">
        <v>10</v>
      </c>
      <c r="D113" s="19" t="s">
        <v>292</v>
      </c>
      <c r="E113" s="80">
        <f t="shared" si="55"/>
        <v>0</v>
      </c>
      <c r="F113" s="22">
        <f t="shared" si="51"/>
        <v>0</v>
      </c>
      <c r="G113" s="22">
        <f t="shared" si="52"/>
        <v>0</v>
      </c>
      <c r="H113" s="22">
        <f t="shared" si="53"/>
        <v>0</v>
      </c>
      <c r="I113" s="81">
        <f t="shared" si="56"/>
        <v>0</v>
      </c>
      <c r="J113" s="81">
        <f>'Composições Elétrica'!H462</f>
        <v>0</v>
      </c>
      <c r="K113" s="81">
        <f>'Composições Elétrica'!H463</f>
        <v>0</v>
      </c>
      <c r="L113" s="22">
        <f t="shared" si="49"/>
        <v>0</v>
      </c>
      <c r="M113" s="19" t="s">
        <v>816</v>
      </c>
      <c r="N113" s="7" t="e">
        <f t="shared" si="57"/>
        <v>#DIV/0!</v>
      </c>
    </row>
    <row r="114" spans="1:14" s="78" customFormat="1" ht="25.5">
      <c r="A114" s="19" t="s">
        <v>908</v>
      </c>
      <c r="B114" s="37" t="s">
        <v>1364</v>
      </c>
      <c r="C114" s="19">
        <v>1</v>
      </c>
      <c r="D114" s="19" t="s">
        <v>292</v>
      </c>
      <c r="E114" s="80">
        <f t="shared" si="55"/>
        <v>0</v>
      </c>
      <c r="F114" s="22">
        <f t="shared" si="51"/>
        <v>0</v>
      </c>
      <c r="G114" s="22">
        <f t="shared" si="52"/>
        <v>0</v>
      </c>
      <c r="H114" s="22">
        <f t="shared" si="53"/>
        <v>0</v>
      </c>
      <c r="I114" s="81">
        <f t="shared" si="56"/>
        <v>0</v>
      </c>
      <c r="J114" s="81">
        <f>'Composições Elétrica'!H474</f>
        <v>0</v>
      </c>
      <c r="K114" s="81">
        <f>'Composições Elétrica'!H475</f>
        <v>0</v>
      </c>
      <c r="L114" s="22">
        <f t="shared" si="49"/>
        <v>0</v>
      </c>
      <c r="M114" s="19" t="s">
        <v>1237</v>
      </c>
      <c r="N114" s="7" t="e">
        <f t="shared" si="57"/>
        <v>#DIV/0!</v>
      </c>
    </row>
    <row r="115" spans="1:14" s="78" customFormat="1" ht="25.5">
      <c r="A115" s="19" t="s">
        <v>909</v>
      </c>
      <c r="B115" s="37" t="s">
        <v>1365</v>
      </c>
      <c r="C115" s="19">
        <v>1</v>
      </c>
      <c r="D115" s="19" t="s">
        <v>292</v>
      </c>
      <c r="E115" s="80">
        <f t="shared" si="55"/>
        <v>0</v>
      </c>
      <c r="F115" s="22">
        <f t="shared" si="51"/>
        <v>0</v>
      </c>
      <c r="G115" s="22">
        <f t="shared" si="52"/>
        <v>0</v>
      </c>
      <c r="H115" s="22">
        <f t="shared" si="53"/>
        <v>0</v>
      </c>
      <c r="I115" s="81">
        <f t="shared" si="56"/>
        <v>0</v>
      </c>
      <c r="J115" s="81">
        <f>'Composições Elétrica'!H486</f>
        <v>0</v>
      </c>
      <c r="K115" s="81">
        <f>'Composições Elétrica'!H487</f>
        <v>0</v>
      </c>
      <c r="L115" s="22">
        <f t="shared" si="49"/>
        <v>0</v>
      </c>
      <c r="M115" s="19" t="s">
        <v>1238</v>
      </c>
      <c r="N115" s="7" t="e">
        <f t="shared" si="57"/>
        <v>#DIV/0!</v>
      </c>
    </row>
    <row r="116" spans="1:14" s="78" customFormat="1" ht="25.5">
      <c r="A116" s="19" t="s">
        <v>911</v>
      </c>
      <c r="B116" s="37" t="s">
        <v>1366</v>
      </c>
      <c r="C116" s="19">
        <v>2</v>
      </c>
      <c r="D116" s="19" t="s">
        <v>292</v>
      </c>
      <c r="E116" s="80">
        <f t="shared" si="55"/>
        <v>0</v>
      </c>
      <c r="F116" s="22">
        <f t="shared" si="51"/>
        <v>0</v>
      </c>
      <c r="G116" s="22">
        <f t="shared" si="52"/>
        <v>0</v>
      </c>
      <c r="H116" s="22">
        <f t="shared" si="53"/>
        <v>0</v>
      </c>
      <c r="I116" s="81">
        <f t="shared" si="56"/>
        <v>0</v>
      </c>
      <c r="J116" s="81">
        <f>'Composições Elétrica'!H498</f>
        <v>0</v>
      </c>
      <c r="K116" s="81">
        <f>'Composições Elétrica'!H499</f>
        <v>0</v>
      </c>
      <c r="L116" s="22">
        <f t="shared" si="49"/>
        <v>0</v>
      </c>
      <c r="M116" s="19" t="s">
        <v>1239</v>
      </c>
      <c r="N116" s="7" t="e">
        <f t="shared" si="57"/>
        <v>#DIV/0!</v>
      </c>
    </row>
    <row r="117" spans="1:14" s="78" customFormat="1" ht="25.5">
      <c r="A117" s="19" t="s">
        <v>913</v>
      </c>
      <c r="B117" s="37" t="s">
        <v>930</v>
      </c>
      <c r="C117" s="19">
        <v>11</v>
      </c>
      <c r="D117" s="19" t="s">
        <v>292</v>
      </c>
      <c r="E117" s="80">
        <f t="shared" si="55"/>
        <v>0</v>
      </c>
      <c r="F117" s="22">
        <f t="shared" si="51"/>
        <v>0</v>
      </c>
      <c r="G117" s="22">
        <f t="shared" si="52"/>
        <v>0</v>
      </c>
      <c r="H117" s="22">
        <f t="shared" si="53"/>
        <v>0</v>
      </c>
      <c r="I117" s="81">
        <f t="shared" si="56"/>
        <v>0</v>
      </c>
      <c r="J117" s="81">
        <f>'Composições Elétrica'!H510</f>
        <v>0</v>
      </c>
      <c r="K117" s="81">
        <f>'Composições Elétrica'!H511</f>
        <v>0</v>
      </c>
      <c r="L117" s="22">
        <f t="shared" si="49"/>
        <v>0</v>
      </c>
      <c r="M117" s="19" t="s">
        <v>377</v>
      </c>
      <c r="N117" s="7" t="e">
        <f t="shared" si="57"/>
        <v>#DIV/0!</v>
      </c>
    </row>
    <row r="118" spans="1:14" s="78" customFormat="1" ht="25.5">
      <c r="A118" s="19" t="s">
        <v>914</v>
      </c>
      <c r="B118" s="37" t="s">
        <v>1367</v>
      </c>
      <c r="C118" s="19">
        <v>2</v>
      </c>
      <c r="D118" s="19" t="s">
        <v>292</v>
      </c>
      <c r="E118" s="80">
        <f t="shared" si="55"/>
        <v>0</v>
      </c>
      <c r="F118" s="22">
        <f t="shared" si="51"/>
        <v>0</v>
      </c>
      <c r="G118" s="22">
        <f t="shared" si="52"/>
        <v>0</v>
      </c>
      <c r="H118" s="22">
        <f t="shared" si="53"/>
        <v>0</v>
      </c>
      <c r="I118" s="81">
        <f t="shared" si="56"/>
        <v>0</v>
      </c>
      <c r="J118" s="81">
        <f>'Composições Elétrica'!H522</f>
        <v>0</v>
      </c>
      <c r="K118" s="81">
        <f>'Composições Elétrica'!H523</f>
        <v>0</v>
      </c>
      <c r="L118" s="22">
        <f t="shared" si="49"/>
        <v>0</v>
      </c>
      <c r="M118" s="41" t="s">
        <v>1240</v>
      </c>
      <c r="N118" s="7" t="e">
        <f t="shared" si="57"/>
        <v>#DIV/0!</v>
      </c>
    </row>
    <row r="119" spans="1:14" s="78" customFormat="1" ht="25.5">
      <c r="A119" s="19" t="s">
        <v>915</v>
      </c>
      <c r="B119" s="37" t="s">
        <v>1368</v>
      </c>
      <c r="C119" s="19">
        <v>4</v>
      </c>
      <c r="D119" s="19" t="s">
        <v>292</v>
      </c>
      <c r="E119" s="80">
        <f t="shared" ref="E119:E123" si="64">F119+G119</f>
        <v>0</v>
      </c>
      <c r="F119" s="22">
        <f t="shared" si="51"/>
        <v>0</v>
      </c>
      <c r="G119" s="22">
        <f t="shared" si="52"/>
        <v>0</v>
      </c>
      <c r="H119" s="22">
        <f t="shared" si="53"/>
        <v>0</v>
      </c>
      <c r="I119" s="81">
        <f t="shared" ref="I119:I123" si="65">J119+K119</f>
        <v>0</v>
      </c>
      <c r="J119" s="81">
        <f>'Composições Elétrica'!H534</f>
        <v>0</v>
      </c>
      <c r="K119" s="81">
        <f>'Composições Elétrica'!H535</f>
        <v>0</v>
      </c>
      <c r="L119" s="22">
        <f t="shared" si="49"/>
        <v>0</v>
      </c>
      <c r="M119" s="41" t="s">
        <v>1160</v>
      </c>
      <c r="N119" s="7" t="e">
        <f t="shared" si="57"/>
        <v>#DIV/0!</v>
      </c>
    </row>
    <row r="120" spans="1:14" s="78" customFormat="1" ht="25.5">
      <c r="A120" s="19" t="s">
        <v>918</v>
      </c>
      <c r="B120" s="37" t="s">
        <v>1369</v>
      </c>
      <c r="C120" s="19">
        <v>1</v>
      </c>
      <c r="D120" s="19" t="s">
        <v>292</v>
      </c>
      <c r="E120" s="80">
        <f t="shared" si="64"/>
        <v>0</v>
      </c>
      <c r="F120" s="22">
        <f t="shared" si="51"/>
        <v>0</v>
      </c>
      <c r="G120" s="22">
        <f t="shared" si="52"/>
        <v>0</v>
      </c>
      <c r="H120" s="22">
        <f t="shared" si="53"/>
        <v>0</v>
      </c>
      <c r="I120" s="81">
        <f t="shared" si="65"/>
        <v>0</v>
      </c>
      <c r="J120" s="81">
        <f>'Composições Elétrica'!H545</f>
        <v>0</v>
      </c>
      <c r="K120" s="81">
        <f>'Composições Elétrica'!H546</f>
        <v>0</v>
      </c>
      <c r="L120" s="22">
        <f t="shared" si="49"/>
        <v>0</v>
      </c>
      <c r="M120" s="41" t="s">
        <v>818</v>
      </c>
      <c r="N120" s="7" t="e">
        <f t="shared" si="57"/>
        <v>#DIV/0!</v>
      </c>
    </row>
    <row r="121" spans="1:14" s="78" customFormat="1" ht="25.5">
      <c r="A121" s="19" t="s">
        <v>919</v>
      </c>
      <c r="B121" s="37" t="s">
        <v>1370</v>
      </c>
      <c r="C121" s="19">
        <v>1</v>
      </c>
      <c r="D121" s="19" t="s">
        <v>292</v>
      </c>
      <c r="E121" s="80">
        <f t="shared" si="64"/>
        <v>0</v>
      </c>
      <c r="F121" s="22">
        <f t="shared" si="51"/>
        <v>0</v>
      </c>
      <c r="G121" s="22">
        <f t="shared" si="52"/>
        <v>0</v>
      </c>
      <c r="H121" s="22">
        <f t="shared" si="53"/>
        <v>0</v>
      </c>
      <c r="I121" s="81">
        <f t="shared" si="65"/>
        <v>0</v>
      </c>
      <c r="J121" s="81">
        <f>'Composições Elétrica'!H557</f>
        <v>0</v>
      </c>
      <c r="K121" s="81">
        <f>'Composições Elétrica'!H558</f>
        <v>0</v>
      </c>
      <c r="L121" s="22">
        <f t="shared" si="49"/>
        <v>0</v>
      </c>
      <c r="M121" s="41" t="s">
        <v>1241</v>
      </c>
      <c r="N121" s="7" t="e">
        <f t="shared" si="57"/>
        <v>#DIV/0!</v>
      </c>
    </row>
    <row r="122" spans="1:14" s="78" customFormat="1" ht="25.5">
      <c r="A122" s="19" t="s">
        <v>920</v>
      </c>
      <c r="B122" s="37" t="s">
        <v>897</v>
      </c>
      <c r="C122" s="19">
        <v>1</v>
      </c>
      <c r="D122" s="19" t="s">
        <v>292</v>
      </c>
      <c r="E122" s="80">
        <f t="shared" si="64"/>
        <v>0</v>
      </c>
      <c r="F122" s="22">
        <f t="shared" si="51"/>
        <v>0</v>
      </c>
      <c r="G122" s="22">
        <f t="shared" si="52"/>
        <v>0</v>
      </c>
      <c r="H122" s="22">
        <f t="shared" si="53"/>
        <v>0</v>
      </c>
      <c r="I122" s="81">
        <f t="shared" si="65"/>
        <v>0</v>
      </c>
      <c r="J122" s="81">
        <f>'Composições Elétrica'!H568</f>
        <v>0</v>
      </c>
      <c r="K122" s="81">
        <f>'Composições Elétrica'!H569</f>
        <v>0</v>
      </c>
      <c r="L122" s="22">
        <f t="shared" si="49"/>
        <v>0</v>
      </c>
      <c r="M122" s="41" t="s">
        <v>809</v>
      </c>
      <c r="N122" s="7" t="e">
        <f t="shared" si="57"/>
        <v>#DIV/0!</v>
      </c>
    </row>
    <row r="123" spans="1:14" s="78" customFormat="1" ht="38.25">
      <c r="A123" s="19" t="s">
        <v>921</v>
      </c>
      <c r="B123" s="37" t="s">
        <v>936</v>
      </c>
      <c r="C123" s="19">
        <v>1</v>
      </c>
      <c r="D123" s="19" t="s">
        <v>292</v>
      </c>
      <c r="E123" s="80">
        <f t="shared" si="64"/>
        <v>0</v>
      </c>
      <c r="F123" s="22">
        <f t="shared" si="51"/>
        <v>0</v>
      </c>
      <c r="G123" s="22">
        <f t="shared" si="52"/>
        <v>0</v>
      </c>
      <c r="H123" s="22">
        <f t="shared" si="53"/>
        <v>0</v>
      </c>
      <c r="I123" s="81">
        <f t="shared" si="65"/>
        <v>0</v>
      </c>
      <c r="J123" s="81">
        <f>'Composições Elétrica'!H580</f>
        <v>0</v>
      </c>
      <c r="K123" s="81">
        <f>'Composições Elétrica'!H581</f>
        <v>0</v>
      </c>
      <c r="L123" s="22">
        <f t="shared" si="49"/>
        <v>0</v>
      </c>
      <c r="M123" s="41" t="s">
        <v>820</v>
      </c>
      <c r="N123" s="7" t="e">
        <f t="shared" si="57"/>
        <v>#DIV/0!</v>
      </c>
    </row>
    <row r="124" spans="1:14" s="78" customFormat="1" ht="38.25">
      <c r="A124" s="19" t="s">
        <v>923</v>
      </c>
      <c r="B124" s="37" t="s">
        <v>938</v>
      </c>
      <c r="C124" s="19">
        <v>3</v>
      </c>
      <c r="D124" s="19" t="s">
        <v>292</v>
      </c>
      <c r="E124" s="80">
        <f t="shared" si="55"/>
        <v>0</v>
      </c>
      <c r="F124" s="22">
        <f t="shared" si="51"/>
        <v>0</v>
      </c>
      <c r="G124" s="22">
        <f t="shared" si="52"/>
        <v>0</v>
      </c>
      <c r="H124" s="22">
        <f t="shared" si="53"/>
        <v>0</v>
      </c>
      <c r="I124" s="81">
        <f t="shared" si="56"/>
        <v>0</v>
      </c>
      <c r="J124" s="81">
        <f>'Composições Elétrica'!H592</f>
        <v>0</v>
      </c>
      <c r="K124" s="81">
        <f>'Composições Elétrica'!H593</f>
        <v>0</v>
      </c>
      <c r="L124" s="22">
        <f t="shared" si="49"/>
        <v>0</v>
      </c>
      <c r="M124" s="41" t="s">
        <v>820</v>
      </c>
      <c r="N124" s="7" t="e">
        <f t="shared" si="57"/>
        <v>#DIV/0!</v>
      </c>
    </row>
    <row r="125" spans="1:14" s="78" customFormat="1" ht="51">
      <c r="A125" s="19" t="s">
        <v>925</v>
      </c>
      <c r="B125" s="37" t="s">
        <v>1371</v>
      </c>
      <c r="C125" s="19">
        <v>1</v>
      </c>
      <c r="D125" s="19" t="s">
        <v>292</v>
      </c>
      <c r="E125" s="80">
        <f t="shared" si="55"/>
        <v>0</v>
      </c>
      <c r="F125" s="22">
        <f t="shared" si="51"/>
        <v>0</v>
      </c>
      <c r="G125" s="22">
        <f t="shared" si="52"/>
        <v>0</v>
      </c>
      <c r="H125" s="22">
        <f t="shared" si="53"/>
        <v>0</v>
      </c>
      <c r="I125" s="81">
        <f t="shared" si="56"/>
        <v>0</v>
      </c>
      <c r="J125" s="81">
        <f>'Composições Elétrica'!H983</f>
        <v>0</v>
      </c>
      <c r="K125" s="81">
        <f>'Composições Elétrica'!H984</f>
        <v>0</v>
      </c>
      <c r="L125" s="22">
        <f t="shared" si="49"/>
        <v>0</v>
      </c>
      <c r="M125" s="41" t="s">
        <v>862</v>
      </c>
      <c r="N125" s="7" t="e">
        <f t="shared" si="57"/>
        <v>#DIV/0!</v>
      </c>
    </row>
    <row r="126" spans="1:14" s="78" customFormat="1">
      <c r="A126" s="86"/>
      <c r="B126" s="70" t="s">
        <v>1372</v>
      </c>
      <c r="C126" s="19"/>
      <c r="D126" s="19"/>
      <c r="E126" s="80"/>
      <c r="F126" s="22"/>
      <c r="G126" s="22"/>
      <c r="H126" s="22"/>
      <c r="I126" s="87"/>
      <c r="J126" s="87"/>
      <c r="K126" s="87"/>
      <c r="L126" s="22"/>
      <c r="M126" s="19"/>
      <c r="N126" s="7"/>
    </row>
    <row r="127" spans="1:14" s="78" customFormat="1" ht="25.5">
      <c r="A127" s="19" t="s">
        <v>927</v>
      </c>
      <c r="B127" s="37" t="s">
        <v>1373</v>
      </c>
      <c r="C127" s="19">
        <v>1</v>
      </c>
      <c r="D127" s="19" t="s">
        <v>292</v>
      </c>
      <c r="E127" s="80">
        <f t="shared" si="55"/>
        <v>0</v>
      </c>
      <c r="F127" s="22">
        <f t="shared" si="51"/>
        <v>0</v>
      </c>
      <c r="G127" s="22">
        <f t="shared" si="52"/>
        <v>0</v>
      </c>
      <c r="H127" s="22">
        <f t="shared" si="53"/>
        <v>0</v>
      </c>
      <c r="I127" s="81">
        <f t="shared" si="56"/>
        <v>0</v>
      </c>
      <c r="J127" s="81">
        <f>'Composições Elétrica'!H365</f>
        <v>0</v>
      </c>
      <c r="K127" s="81">
        <f>'Composições Elétrica'!H366</f>
        <v>0</v>
      </c>
      <c r="L127" s="22">
        <f t="shared" si="49"/>
        <v>0</v>
      </c>
      <c r="M127" s="19" t="s">
        <v>1302</v>
      </c>
      <c r="N127" s="7" t="e">
        <f t="shared" si="57"/>
        <v>#DIV/0!</v>
      </c>
    </row>
    <row r="128" spans="1:14" s="78" customFormat="1" ht="25.5">
      <c r="A128" s="19" t="s">
        <v>929</v>
      </c>
      <c r="B128" s="37" t="s">
        <v>1364</v>
      </c>
      <c r="C128" s="19">
        <v>1</v>
      </c>
      <c r="D128" s="19" t="s">
        <v>292</v>
      </c>
      <c r="E128" s="80">
        <f t="shared" si="55"/>
        <v>0</v>
      </c>
      <c r="F128" s="22">
        <f t="shared" si="51"/>
        <v>0</v>
      </c>
      <c r="G128" s="22">
        <f t="shared" si="52"/>
        <v>0</v>
      </c>
      <c r="H128" s="22">
        <f t="shared" si="53"/>
        <v>0</v>
      </c>
      <c r="I128" s="81">
        <f t="shared" si="56"/>
        <v>0</v>
      </c>
      <c r="J128" s="81">
        <f>'Composições Elétrica'!H474</f>
        <v>0</v>
      </c>
      <c r="K128" s="81">
        <f>'Composições Elétrica'!H475</f>
        <v>0</v>
      </c>
      <c r="L128" s="22">
        <f t="shared" si="49"/>
        <v>0</v>
      </c>
      <c r="M128" s="19" t="s">
        <v>1237</v>
      </c>
      <c r="N128" s="7" t="e">
        <f t="shared" si="57"/>
        <v>#DIV/0!</v>
      </c>
    </row>
    <row r="129" spans="1:14" s="78" customFormat="1" ht="25.5">
      <c r="A129" s="19" t="s">
        <v>931</v>
      </c>
      <c r="B129" s="37" t="s">
        <v>1370</v>
      </c>
      <c r="C129" s="19">
        <v>1</v>
      </c>
      <c r="D129" s="19" t="s">
        <v>292</v>
      </c>
      <c r="E129" s="80">
        <f t="shared" si="55"/>
        <v>0</v>
      </c>
      <c r="F129" s="22">
        <f t="shared" si="51"/>
        <v>0</v>
      </c>
      <c r="G129" s="22">
        <f t="shared" si="52"/>
        <v>0</v>
      </c>
      <c r="H129" s="22">
        <f t="shared" si="53"/>
        <v>0</v>
      </c>
      <c r="I129" s="81">
        <f t="shared" si="56"/>
        <v>0</v>
      </c>
      <c r="J129" s="81">
        <f>'Composições Elétrica'!H557</f>
        <v>0</v>
      </c>
      <c r="K129" s="81">
        <f>'Composições Elétrica'!H558</f>
        <v>0</v>
      </c>
      <c r="L129" s="22">
        <f t="shared" ref="L129:L192" si="66">TRUNC(C129*I129,2)</f>
        <v>0</v>
      </c>
      <c r="M129" s="41" t="s">
        <v>1241</v>
      </c>
      <c r="N129" s="7" t="e">
        <f t="shared" si="57"/>
        <v>#DIV/0!</v>
      </c>
    </row>
    <row r="130" spans="1:14" s="78" customFormat="1" ht="38.25">
      <c r="A130" s="19" t="s">
        <v>932</v>
      </c>
      <c r="B130" s="37" t="s">
        <v>1374</v>
      </c>
      <c r="C130" s="19">
        <v>1</v>
      </c>
      <c r="D130" s="19" t="s">
        <v>292</v>
      </c>
      <c r="E130" s="80">
        <f t="shared" si="55"/>
        <v>0</v>
      </c>
      <c r="F130" s="22">
        <f t="shared" ref="F130:F192" si="67">TRUNC(J130*(1+B$6),2)</f>
        <v>0</v>
      </c>
      <c r="G130" s="22">
        <f t="shared" ref="G130:G192" si="68">TRUNC(K130*(1+B$6),2)</f>
        <v>0</v>
      </c>
      <c r="H130" s="22">
        <f t="shared" ref="H130:H192" si="69">TRUNC(C130*E130,2)</f>
        <v>0</v>
      </c>
      <c r="I130" s="81">
        <f t="shared" si="56"/>
        <v>0</v>
      </c>
      <c r="J130" s="81">
        <f>'Composições Elétrica'!H1001</f>
        <v>0</v>
      </c>
      <c r="K130" s="81">
        <f>'Composições Elétrica'!H1002</f>
        <v>0</v>
      </c>
      <c r="L130" s="22">
        <f t="shared" si="66"/>
        <v>0</v>
      </c>
      <c r="M130" s="41" t="s">
        <v>862</v>
      </c>
      <c r="N130" s="7" t="e">
        <f t="shared" si="57"/>
        <v>#DIV/0!</v>
      </c>
    </row>
    <row r="131" spans="1:14" s="78" customFormat="1">
      <c r="A131" s="86"/>
      <c r="B131" s="70" t="s">
        <v>1375</v>
      </c>
      <c r="C131" s="19"/>
      <c r="D131" s="19"/>
      <c r="E131" s="80"/>
      <c r="F131" s="22"/>
      <c r="G131" s="22"/>
      <c r="H131" s="22"/>
      <c r="I131" s="87"/>
      <c r="J131" s="87"/>
      <c r="K131" s="87"/>
      <c r="L131" s="22"/>
      <c r="M131" s="19"/>
      <c r="N131" s="7"/>
    </row>
    <row r="132" spans="1:14" s="78" customFormat="1" ht="38.25">
      <c r="A132" s="19" t="s">
        <v>933</v>
      </c>
      <c r="B132" s="37" t="s">
        <v>1376</v>
      </c>
      <c r="C132" s="19">
        <v>1</v>
      </c>
      <c r="D132" s="19" t="s">
        <v>292</v>
      </c>
      <c r="E132" s="80">
        <f t="shared" ref="E132:E142" si="70">F132+G132</f>
        <v>0</v>
      </c>
      <c r="F132" s="22">
        <f t="shared" si="67"/>
        <v>0</v>
      </c>
      <c r="G132" s="22">
        <f t="shared" si="68"/>
        <v>0</v>
      </c>
      <c r="H132" s="22">
        <f t="shared" si="69"/>
        <v>0</v>
      </c>
      <c r="I132" s="81">
        <f t="shared" ref="I132:I142" si="71">J132+K132</f>
        <v>0</v>
      </c>
      <c r="J132" s="81">
        <f>'Composições Elétrica'!H47</f>
        <v>0</v>
      </c>
      <c r="K132" s="81">
        <f>'Composições Elétrica'!H48</f>
        <v>0</v>
      </c>
      <c r="L132" s="22">
        <f t="shared" si="66"/>
        <v>0</v>
      </c>
      <c r="M132" s="41" t="s">
        <v>1304</v>
      </c>
      <c r="N132" s="7" t="e">
        <f t="shared" si="57"/>
        <v>#DIV/0!</v>
      </c>
    </row>
    <row r="133" spans="1:14" s="78" customFormat="1" ht="38.25">
      <c r="A133" s="19" t="s">
        <v>934</v>
      </c>
      <c r="B133" s="37" t="s">
        <v>1377</v>
      </c>
      <c r="C133" s="19">
        <v>4</v>
      </c>
      <c r="D133" s="19" t="s">
        <v>292</v>
      </c>
      <c r="E133" s="80">
        <f t="shared" si="70"/>
        <v>0</v>
      </c>
      <c r="F133" s="22">
        <f t="shared" si="67"/>
        <v>0</v>
      </c>
      <c r="G133" s="22">
        <f t="shared" si="68"/>
        <v>0</v>
      </c>
      <c r="H133" s="22">
        <f t="shared" si="69"/>
        <v>0</v>
      </c>
      <c r="I133" s="81">
        <f t="shared" si="71"/>
        <v>0</v>
      </c>
      <c r="J133" s="81">
        <f>'Composições Elétrica'!H59</f>
        <v>0</v>
      </c>
      <c r="K133" s="81">
        <f>'Composições Elétrica'!H60</f>
        <v>0</v>
      </c>
      <c r="L133" s="22">
        <f t="shared" si="66"/>
        <v>0</v>
      </c>
      <c r="M133" s="41" t="s">
        <v>1304</v>
      </c>
      <c r="N133" s="7" t="e">
        <f t="shared" si="57"/>
        <v>#DIV/0!</v>
      </c>
    </row>
    <row r="134" spans="1:14" s="78" customFormat="1" ht="38.25">
      <c r="A134" s="19" t="s">
        <v>935</v>
      </c>
      <c r="B134" s="37" t="s">
        <v>1378</v>
      </c>
      <c r="C134" s="19">
        <v>2</v>
      </c>
      <c r="D134" s="19" t="s">
        <v>292</v>
      </c>
      <c r="E134" s="80">
        <f t="shared" ref="E134:E139" si="72">F134+G134</f>
        <v>0</v>
      </c>
      <c r="F134" s="22">
        <f t="shared" si="67"/>
        <v>0</v>
      </c>
      <c r="G134" s="22">
        <f t="shared" si="68"/>
        <v>0</v>
      </c>
      <c r="H134" s="22">
        <f t="shared" si="69"/>
        <v>0</v>
      </c>
      <c r="I134" s="81">
        <f t="shared" ref="I134:I139" si="73">J134+K134</f>
        <v>0</v>
      </c>
      <c r="J134" s="81">
        <f>'Composições Elétrica'!H73</f>
        <v>0</v>
      </c>
      <c r="K134" s="81">
        <f>'Composições Elétrica'!H74</f>
        <v>0</v>
      </c>
      <c r="L134" s="22">
        <f t="shared" si="66"/>
        <v>0</v>
      </c>
      <c r="M134" s="41" t="s">
        <v>1304</v>
      </c>
      <c r="N134" s="7" t="e">
        <f t="shared" si="57"/>
        <v>#DIV/0!</v>
      </c>
    </row>
    <row r="135" spans="1:14" s="78" customFormat="1" ht="25.5">
      <c r="A135" s="19" t="s">
        <v>937</v>
      </c>
      <c r="B135" s="37" t="s">
        <v>1379</v>
      </c>
      <c r="C135" s="19">
        <v>38</v>
      </c>
      <c r="D135" s="19" t="s">
        <v>20</v>
      </c>
      <c r="E135" s="80">
        <f t="shared" si="72"/>
        <v>0</v>
      </c>
      <c r="F135" s="22">
        <f t="shared" si="67"/>
        <v>0</v>
      </c>
      <c r="G135" s="22">
        <f t="shared" si="68"/>
        <v>0</v>
      </c>
      <c r="H135" s="22">
        <f t="shared" si="69"/>
        <v>0</v>
      </c>
      <c r="I135" s="81">
        <f t="shared" si="73"/>
        <v>0</v>
      </c>
      <c r="J135" s="81">
        <f>'Composições Elétrica'!H203</f>
        <v>0</v>
      </c>
      <c r="K135" s="81">
        <f>'Composições Elétrica'!H204</f>
        <v>0</v>
      </c>
      <c r="L135" s="22">
        <f t="shared" si="66"/>
        <v>0</v>
      </c>
      <c r="M135" s="41" t="s">
        <v>1315</v>
      </c>
      <c r="N135" s="7" t="e">
        <f t="shared" si="57"/>
        <v>#DIV/0!</v>
      </c>
    </row>
    <row r="136" spans="1:14" s="78" customFormat="1" ht="25.5">
      <c r="A136" s="19" t="s">
        <v>939</v>
      </c>
      <c r="B136" s="37" t="s">
        <v>1382</v>
      </c>
      <c r="C136" s="19">
        <v>177</v>
      </c>
      <c r="D136" s="19" t="s">
        <v>20</v>
      </c>
      <c r="E136" s="80">
        <f t="shared" si="72"/>
        <v>0</v>
      </c>
      <c r="F136" s="22">
        <f t="shared" si="67"/>
        <v>0</v>
      </c>
      <c r="G136" s="22">
        <f t="shared" si="68"/>
        <v>0</v>
      </c>
      <c r="H136" s="22">
        <f t="shared" si="69"/>
        <v>0</v>
      </c>
      <c r="I136" s="81">
        <f t="shared" si="73"/>
        <v>0</v>
      </c>
      <c r="J136" s="81">
        <f>'Composições Elétrica'!H214</f>
        <v>0</v>
      </c>
      <c r="K136" s="81">
        <f>'Composições Elétrica'!H215</f>
        <v>0</v>
      </c>
      <c r="L136" s="22">
        <f t="shared" si="66"/>
        <v>0</v>
      </c>
      <c r="M136" s="41" t="s">
        <v>1310</v>
      </c>
      <c r="N136" s="7" t="e">
        <f t="shared" si="57"/>
        <v>#DIV/0!</v>
      </c>
    </row>
    <row r="137" spans="1:14" s="78" customFormat="1" ht="38.25">
      <c r="A137" s="19" t="s">
        <v>940</v>
      </c>
      <c r="B137" s="37" t="s">
        <v>1383</v>
      </c>
      <c r="C137" s="19">
        <v>3</v>
      </c>
      <c r="D137" s="19" t="s">
        <v>292</v>
      </c>
      <c r="E137" s="80">
        <f t="shared" si="72"/>
        <v>0</v>
      </c>
      <c r="F137" s="22">
        <f t="shared" si="67"/>
        <v>0</v>
      </c>
      <c r="G137" s="22">
        <f t="shared" si="68"/>
        <v>0</v>
      </c>
      <c r="H137" s="22">
        <f t="shared" si="69"/>
        <v>0</v>
      </c>
      <c r="I137" s="81">
        <f t="shared" si="73"/>
        <v>0</v>
      </c>
      <c r="J137" s="81">
        <f>'Composições Elétrica'!H259</f>
        <v>0</v>
      </c>
      <c r="K137" s="81">
        <f>'Composições Elétrica'!H260</f>
        <v>0</v>
      </c>
      <c r="L137" s="22">
        <f t="shared" si="66"/>
        <v>0</v>
      </c>
      <c r="M137" s="41" t="s">
        <v>1220</v>
      </c>
      <c r="N137" s="7" t="e">
        <f t="shared" si="57"/>
        <v>#DIV/0!</v>
      </c>
    </row>
    <row r="138" spans="1:14" s="78" customFormat="1" ht="38.25">
      <c r="A138" s="19" t="s">
        <v>941</v>
      </c>
      <c r="B138" s="37" t="s">
        <v>1384</v>
      </c>
      <c r="C138" s="19">
        <v>3</v>
      </c>
      <c r="D138" s="19" t="s">
        <v>292</v>
      </c>
      <c r="E138" s="80">
        <f t="shared" si="72"/>
        <v>0</v>
      </c>
      <c r="F138" s="22">
        <f t="shared" si="67"/>
        <v>0</v>
      </c>
      <c r="G138" s="22">
        <f t="shared" si="68"/>
        <v>0</v>
      </c>
      <c r="H138" s="22">
        <f t="shared" si="69"/>
        <v>0</v>
      </c>
      <c r="I138" s="81">
        <f t="shared" si="73"/>
        <v>0</v>
      </c>
      <c r="J138" s="81">
        <f>'Composições Elétrica'!H795</f>
        <v>0</v>
      </c>
      <c r="K138" s="81">
        <f>'Composições Elétrica'!H796</f>
        <v>0</v>
      </c>
      <c r="L138" s="22">
        <f t="shared" si="66"/>
        <v>0</v>
      </c>
      <c r="M138" s="41" t="s">
        <v>1316</v>
      </c>
      <c r="N138" s="7" t="e">
        <f t="shared" si="57"/>
        <v>#DIV/0!</v>
      </c>
    </row>
    <row r="139" spans="1:14" s="78" customFormat="1" ht="25.5">
      <c r="A139" s="19" t="s">
        <v>942</v>
      </c>
      <c r="B139" s="37" t="s">
        <v>1385</v>
      </c>
      <c r="C139" s="19">
        <v>3</v>
      </c>
      <c r="D139" s="19" t="s">
        <v>292</v>
      </c>
      <c r="E139" s="80">
        <f t="shared" si="72"/>
        <v>0</v>
      </c>
      <c r="F139" s="22">
        <f t="shared" si="67"/>
        <v>0</v>
      </c>
      <c r="G139" s="22">
        <f t="shared" si="68"/>
        <v>0</v>
      </c>
      <c r="H139" s="22">
        <f t="shared" si="69"/>
        <v>0</v>
      </c>
      <c r="I139" s="81">
        <f t="shared" si="73"/>
        <v>0</v>
      </c>
      <c r="J139" s="81">
        <f>'Composições Elétrica'!H809</f>
        <v>0</v>
      </c>
      <c r="K139" s="81">
        <f>'Composições Elétrica'!H810</f>
        <v>0</v>
      </c>
      <c r="L139" s="22">
        <f t="shared" si="66"/>
        <v>0</v>
      </c>
      <c r="M139" s="41" t="s">
        <v>1316</v>
      </c>
      <c r="N139" s="7" t="e">
        <f t="shared" si="57"/>
        <v>#DIV/0!</v>
      </c>
    </row>
    <row r="140" spans="1:14" s="78" customFormat="1" ht="25.5">
      <c r="A140" s="19" t="s">
        <v>943</v>
      </c>
      <c r="B140" s="37" t="s">
        <v>1386</v>
      </c>
      <c r="C140" s="19">
        <v>1</v>
      </c>
      <c r="D140" s="19" t="s">
        <v>292</v>
      </c>
      <c r="E140" s="80">
        <f t="shared" si="70"/>
        <v>0</v>
      </c>
      <c r="F140" s="22">
        <f t="shared" si="67"/>
        <v>0</v>
      </c>
      <c r="G140" s="22">
        <f t="shared" si="68"/>
        <v>0</v>
      </c>
      <c r="H140" s="22">
        <f t="shared" si="69"/>
        <v>0</v>
      </c>
      <c r="I140" s="81">
        <f t="shared" si="71"/>
        <v>0</v>
      </c>
      <c r="J140" s="81">
        <f>'Composições Elétrica'!H827</f>
        <v>0</v>
      </c>
      <c r="K140" s="81">
        <f>'Composições Elétrica'!H828</f>
        <v>0</v>
      </c>
      <c r="L140" s="22">
        <f t="shared" si="66"/>
        <v>0</v>
      </c>
      <c r="M140" s="41" t="s">
        <v>1316</v>
      </c>
      <c r="N140" s="7" t="e">
        <f t="shared" si="57"/>
        <v>#DIV/0!</v>
      </c>
    </row>
    <row r="141" spans="1:14" s="78" customFormat="1" ht="25.5">
      <c r="A141" s="19" t="s">
        <v>944</v>
      </c>
      <c r="B141" s="37" t="s">
        <v>1388</v>
      </c>
      <c r="C141" s="19">
        <v>3</v>
      </c>
      <c r="D141" s="19" t="s">
        <v>292</v>
      </c>
      <c r="E141" s="80">
        <f t="shared" si="70"/>
        <v>0</v>
      </c>
      <c r="F141" s="22">
        <f t="shared" si="67"/>
        <v>0</v>
      </c>
      <c r="G141" s="22">
        <f t="shared" si="68"/>
        <v>0</v>
      </c>
      <c r="H141" s="22">
        <f t="shared" si="69"/>
        <v>0</v>
      </c>
      <c r="I141" s="81">
        <f t="shared" si="71"/>
        <v>0</v>
      </c>
      <c r="J141" s="81">
        <f>'Composições Elétrica'!H839</f>
        <v>0</v>
      </c>
      <c r="K141" s="81">
        <f>'Composições Elétrica'!H840</f>
        <v>0</v>
      </c>
      <c r="L141" s="22">
        <f t="shared" si="66"/>
        <v>0</v>
      </c>
      <c r="M141" s="41" t="s">
        <v>843</v>
      </c>
      <c r="N141" s="7" t="e">
        <f t="shared" ref="N141:N203" si="74">(H141-L141)/L141</f>
        <v>#DIV/0!</v>
      </c>
    </row>
    <row r="142" spans="1:14" s="78" customFormat="1" ht="51">
      <c r="A142" s="19" t="s">
        <v>945</v>
      </c>
      <c r="B142" s="37" t="s">
        <v>1389</v>
      </c>
      <c r="C142" s="19">
        <v>6</v>
      </c>
      <c r="D142" s="19" t="s">
        <v>292</v>
      </c>
      <c r="E142" s="80">
        <f t="shared" si="70"/>
        <v>0</v>
      </c>
      <c r="F142" s="22">
        <f t="shared" si="67"/>
        <v>0</v>
      </c>
      <c r="G142" s="22">
        <f t="shared" si="68"/>
        <v>0</v>
      </c>
      <c r="H142" s="22">
        <f t="shared" si="69"/>
        <v>0</v>
      </c>
      <c r="I142" s="81">
        <f t="shared" si="71"/>
        <v>0</v>
      </c>
      <c r="J142" s="81">
        <f>'Composições Elétrica'!H1082</f>
        <v>0</v>
      </c>
      <c r="K142" s="81">
        <f>'Composições Elétrica'!H1083</f>
        <v>0</v>
      </c>
      <c r="L142" s="22">
        <f t="shared" si="66"/>
        <v>0</v>
      </c>
      <c r="M142" s="41" t="s">
        <v>1292</v>
      </c>
      <c r="N142" s="7" t="e">
        <f t="shared" si="74"/>
        <v>#DIV/0!</v>
      </c>
    </row>
    <row r="143" spans="1:14" s="78" customFormat="1" ht="25.5">
      <c r="A143" s="19" t="s">
        <v>946</v>
      </c>
      <c r="B143" s="37" t="s">
        <v>1390</v>
      </c>
      <c r="C143" s="19">
        <v>7</v>
      </c>
      <c r="D143" s="19" t="s">
        <v>292</v>
      </c>
      <c r="E143" s="80">
        <f t="shared" si="55"/>
        <v>0</v>
      </c>
      <c r="F143" s="22">
        <f t="shared" si="67"/>
        <v>0</v>
      </c>
      <c r="G143" s="22">
        <f t="shared" si="68"/>
        <v>0</v>
      </c>
      <c r="H143" s="22">
        <f t="shared" si="69"/>
        <v>0</v>
      </c>
      <c r="I143" s="81">
        <f t="shared" si="56"/>
        <v>0</v>
      </c>
      <c r="J143" s="81">
        <f>'Composições Elétrica'!H1015</f>
        <v>0</v>
      </c>
      <c r="K143" s="81">
        <f>'Composições Elétrica'!H1016</f>
        <v>0</v>
      </c>
      <c r="L143" s="22">
        <f t="shared" si="66"/>
        <v>0</v>
      </c>
      <c r="M143" s="41" t="s">
        <v>1316</v>
      </c>
      <c r="N143" s="7" t="e">
        <f t="shared" si="74"/>
        <v>#DIV/0!</v>
      </c>
    </row>
    <row r="144" spans="1:14" s="78" customFormat="1">
      <c r="A144" s="86"/>
      <c r="B144" s="70" t="s">
        <v>1391</v>
      </c>
      <c r="C144" s="19"/>
      <c r="D144" s="19"/>
      <c r="E144" s="80"/>
      <c r="F144" s="22"/>
      <c r="G144" s="22"/>
      <c r="H144" s="22"/>
      <c r="I144" s="87"/>
      <c r="J144" s="87"/>
      <c r="K144" s="87"/>
      <c r="L144" s="22"/>
      <c r="M144" s="19"/>
      <c r="N144" s="7"/>
    </row>
    <row r="145" spans="1:14" s="78" customFormat="1" ht="25.5">
      <c r="A145" s="19" t="s">
        <v>947</v>
      </c>
      <c r="B145" s="37" t="s">
        <v>963</v>
      </c>
      <c r="C145" s="19">
        <v>88</v>
      </c>
      <c r="D145" s="19" t="s">
        <v>20</v>
      </c>
      <c r="E145" s="80">
        <f t="shared" ref="E145:E155" si="75">F145+G145</f>
        <v>0</v>
      </c>
      <c r="F145" s="22">
        <f t="shared" si="67"/>
        <v>0</v>
      </c>
      <c r="G145" s="22">
        <f t="shared" si="68"/>
        <v>0</v>
      </c>
      <c r="H145" s="22">
        <f t="shared" si="69"/>
        <v>0</v>
      </c>
      <c r="I145" s="81">
        <f t="shared" ref="I145:I155" si="76">J145+K145</f>
        <v>0</v>
      </c>
      <c r="J145" s="81">
        <f>'Composições Elétrica'!H180</f>
        <v>0</v>
      </c>
      <c r="K145" s="81">
        <f>'Composições Elétrica'!H181</f>
        <v>0</v>
      </c>
      <c r="L145" s="22">
        <f t="shared" si="66"/>
        <v>0</v>
      </c>
      <c r="M145" s="41" t="s">
        <v>803</v>
      </c>
      <c r="N145" s="7" t="e">
        <f t="shared" si="74"/>
        <v>#DIV/0!</v>
      </c>
    </row>
    <row r="146" spans="1:14" s="78" customFormat="1" ht="25.5">
      <c r="A146" s="19" t="s">
        <v>948</v>
      </c>
      <c r="B146" s="37" t="s">
        <v>896</v>
      </c>
      <c r="C146" s="19">
        <v>264</v>
      </c>
      <c r="D146" s="19" t="s">
        <v>20</v>
      </c>
      <c r="E146" s="80">
        <f t="shared" si="75"/>
        <v>0</v>
      </c>
      <c r="F146" s="22">
        <f t="shared" si="67"/>
        <v>0</v>
      </c>
      <c r="G146" s="22">
        <f t="shared" si="68"/>
        <v>0</v>
      </c>
      <c r="H146" s="22">
        <f t="shared" si="69"/>
        <v>0</v>
      </c>
      <c r="I146" s="81">
        <f t="shared" si="76"/>
        <v>0</v>
      </c>
      <c r="J146" s="81">
        <f>'Composições Elétrica'!H192</f>
        <v>0</v>
      </c>
      <c r="K146" s="81">
        <f>'Composições Elétrica'!H193</f>
        <v>0</v>
      </c>
      <c r="L146" s="22">
        <f t="shared" si="66"/>
        <v>0</v>
      </c>
      <c r="M146" s="41" t="s">
        <v>806</v>
      </c>
      <c r="N146" s="7" t="e">
        <f t="shared" si="74"/>
        <v>#DIV/0!</v>
      </c>
    </row>
    <row r="147" spans="1:14" s="78" customFormat="1" ht="25.5">
      <c r="A147" s="19" t="s">
        <v>949</v>
      </c>
      <c r="B147" s="37" t="s">
        <v>1392</v>
      </c>
      <c r="C147" s="19">
        <v>1</v>
      </c>
      <c r="D147" s="19" t="s">
        <v>292</v>
      </c>
      <c r="E147" s="80">
        <f t="shared" si="75"/>
        <v>0</v>
      </c>
      <c r="F147" s="22">
        <f t="shared" si="67"/>
        <v>0</v>
      </c>
      <c r="G147" s="22">
        <f t="shared" si="68"/>
        <v>0</v>
      </c>
      <c r="H147" s="22">
        <f t="shared" si="69"/>
        <v>0</v>
      </c>
      <c r="I147" s="81">
        <f t="shared" si="76"/>
        <v>0</v>
      </c>
      <c r="J147" s="81">
        <f>'Composições Elétrica'!H244</f>
        <v>0</v>
      </c>
      <c r="K147" s="81">
        <f>'Composições Elétrica'!H245</f>
        <v>0</v>
      </c>
      <c r="L147" s="22">
        <f t="shared" si="66"/>
        <v>0</v>
      </c>
      <c r="M147" s="41" t="s">
        <v>1219</v>
      </c>
      <c r="N147" s="7" t="e">
        <f t="shared" si="74"/>
        <v>#DIV/0!</v>
      </c>
    </row>
    <row r="148" spans="1:14" s="78" customFormat="1" ht="38.25">
      <c r="A148" s="19" t="s">
        <v>950</v>
      </c>
      <c r="B148" s="37" t="s">
        <v>1393</v>
      </c>
      <c r="C148" s="19">
        <v>5</v>
      </c>
      <c r="D148" s="19" t="s">
        <v>292</v>
      </c>
      <c r="E148" s="80">
        <f t="shared" si="75"/>
        <v>0</v>
      </c>
      <c r="F148" s="22">
        <f t="shared" si="67"/>
        <v>0</v>
      </c>
      <c r="G148" s="22">
        <f t="shared" si="68"/>
        <v>0</v>
      </c>
      <c r="H148" s="22">
        <f t="shared" si="69"/>
        <v>0</v>
      </c>
      <c r="I148" s="81">
        <f t="shared" si="76"/>
        <v>0</v>
      </c>
      <c r="J148" s="81">
        <f>'Composições Elétrica'!H276</f>
        <v>0</v>
      </c>
      <c r="K148" s="81">
        <f>'Composições Elétrica'!H277</f>
        <v>0</v>
      </c>
      <c r="L148" s="22">
        <f t="shared" si="66"/>
        <v>0</v>
      </c>
      <c r="M148" s="41" t="s">
        <v>1221</v>
      </c>
      <c r="N148" s="7" t="e">
        <f t="shared" si="74"/>
        <v>#DIV/0!</v>
      </c>
    </row>
    <row r="149" spans="1:14" s="78" customFormat="1">
      <c r="A149" s="19" t="s">
        <v>951</v>
      </c>
      <c r="B149" s="37" t="s">
        <v>1394</v>
      </c>
      <c r="C149" s="19">
        <v>6.5</v>
      </c>
      <c r="D149" s="19" t="s">
        <v>20</v>
      </c>
      <c r="E149" s="80">
        <f t="shared" si="75"/>
        <v>0</v>
      </c>
      <c r="F149" s="22">
        <f t="shared" si="67"/>
        <v>0</v>
      </c>
      <c r="G149" s="22">
        <f t="shared" si="68"/>
        <v>0</v>
      </c>
      <c r="H149" s="22">
        <f t="shared" si="69"/>
        <v>0</v>
      </c>
      <c r="I149" s="81">
        <f t="shared" si="76"/>
        <v>0</v>
      </c>
      <c r="J149" s="81">
        <f>'Composições Elétrica'!H676</f>
        <v>0</v>
      </c>
      <c r="K149" s="81">
        <f>'Composições Elétrica'!H677</f>
        <v>0</v>
      </c>
      <c r="L149" s="22">
        <f t="shared" si="66"/>
        <v>0</v>
      </c>
      <c r="M149" s="19" t="s">
        <v>1327</v>
      </c>
      <c r="N149" s="7" t="e">
        <f t="shared" si="74"/>
        <v>#DIV/0!</v>
      </c>
    </row>
    <row r="150" spans="1:14" s="78" customFormat="1" ht="25.5">
      <c r="A150" s="19" t="s">
        <v>953</v>
      </c>
      <c r="B150" s="37" t="s">
        <v>1395</v>
      </c>
      <c r="C150" s="19">
        <v>77</v>
      </c>
      <c r="D150" s="19" t="s">
        <v>20</v>
      </c>
      <c r="E150" s="80">
        <f t="shared" si="75"/>
        <v>0</v>
      </c>
      <c r="F150" s="22">
        <f t="shared" si="67"/>
        <v>0</v>
      </c>
      <c r="G150" s="22">
        <f t="shared" si="68"/>
        <v>0</v>
      </c>
      <c r="H150" s="22">
        <f t="shared" si="69"/>
        <v>0</v>
      </c>
      <c r="I150" s="81">
        <f t="shared" si="76"/>
        <v>0</v>
      </c>
      <c r="J150" s="81">
        <f>'Composições Elétrica'!H625</f>
        <v>0</v>
      </c>
      <c r="K150" s="81">
        <f>'Composições Elétrica'!H626</f>
        <v>0</v>
      </c>
      <c r="L150" s="22">
        <f t="shared" si="66"/>
        <v>0</v>
      </c>
      <c r="M150" s="41" t="s">
        <v>1243</v>
      </c>
      <c r="N150" s="7" t="e">
        <f t="shared" si="74"/>
        <v>#DIV/0!</v>
      </c>
    </row>
    <row r="151" spans="1:14" s="78" customFormat="1" ht="25.5">
      <c r="A151" s="19" t="s">
        <v>954</v>
      </c>
      <c r="B151" s="37" t="s">
        <v>1396</v>
      </c>
      <c r="C151" s="19">
        <v>1</v>
      </c>
      <c r="D151" s="19" t="s">
        <v>292</v>
      </c>
      <c r="E151" s="80">
        <f t="shared" si="75"/>
        <v>0</v>
      </c>
      <c r="F151" s="22">
        <f t="shared" si="67"/>
        <v>0</v>
      </c>
      <c r="G151" s="22">
        <f t="shared" si="68"/>
        <v>0</v>
      </c>
      <c r="H151" s="22">
        <f t="shared" si="69"/>
        <v>0</v>
      </c>
      <c r="I151" s="81">
        <f t="shared" si="76"/>
        <v>0</v>
      </c>
      <c r="J151" s="81">
        <f>'Composições Elétrica'!H761</f>
        <v>0</v>
      </c>
      <c r="K151" s="81">
        <f>'Composições Elétrica'!H762</f>
        <v>0</v>
      </c>
      <c r="L151" s="22">
        <f t="shared" si="66"/>
        <v>0</v>
      </c>
      <c r="M151" s="41" t="s">
        <v>1334</v>
      </c>
      <c r="N151" s="7" t="e">
        <f t="shared" si="74"/>
        <v>#DIV/0!</v>
      </c>
    </row>
    <row r="152" spans="1:14" s="78" customFormat="1" ht="25.5">
      <c r="A152" s="19" t="s">
        <v>955</v>
      </c>
      <c r="B152" s="37" t="s">
        <v>1397</v>
      </c>
      <c r="C152" s="19">
        <v>11.55</v>
      </c>
      <c r="D152" s="19" t="s">
        <v>899</v>
      </c>
      <c r="E152" s="80">
        <f t="shared" si="75"/>
        <v>0</v>
      </c>
      <c r="F152" s="22">
        <f t="shared" si="67"/>
        <v>0</v>
      </c>
      <c r="G152" s="22">
        <f t="shared" si="68"/>
        <v>0</v>
      </c>
      <c r="H152" s="22">
        <f t="shared" si="69"/>
        <v>0</v>
      </c>
      <c r="I152" s="81">
        <f t="shared" si="76"/>
        <v>0</v>
      </c>
      <c r="J152" s="81">
        <f>'Composições Elétrica'!H769</f>
        <v>0</v>
      </c>
      <c r="K152" s="81">
        <f>'Composições Elétrica'!H770</f>
        <v>0</v>
      </c>
      <c r="L152" s="22">
        <f t="shared" si="66"/>
        <v>0</v>
      </c>
      <c r="M152" s="41" t="s">
        <v>260</v>
      </c>
      <c r="N152" s="7" t="e">
        <f t="shared" si="74"/>
        <v>#DIV/0!</v>
      </c>
    </row>
    <row r="153" spans="1:14" s="78" customFormat="1" ht="25.5">
      <c r="A153" s="19" t="s">
        <v>956</v>
      </c>
      <c r="B153" s="37" t="s">
        <v>1398</v>
      </c>
      <c r="C153" s="19">
        <v>1</v>
      </c>
      <c r="D153" s="19" t="s">
        <v>292</v>
      </c>
      <c r="E153" s="80">
        <f t="shared" si="75"/>
        <v>0</v>
      </c>
      <c r="F153" s="22">
        <f t="shared" si="67"/>
        <v>0</v>
      </c>
      <c r="G153" s="22">
        <f t="shared" si="68"/>
        <v>0</v>
      </c>
      <c r="H153" s="22">
        <f t="shared" si="69"/>
        <v>0</v>
      </c>
      <c r="I153" s="81">
        <f t="shared" si="76"/>
        <v>0</v>
      </c>
      <c r="J153" s="81">
        <f>'Composições Elétrica'!H851</f>
        <v>0</v>
      </c>
      <c r="K153" s="81">
        <f>'Composições Elétrica'!H852</f>
        <v>0</v>
      </c>
      <c r="L153" s="22">
        <f t="shared" si="66"/>
        <v>0</v>
      </c>
      <c r="M153" s="41" t="s">
        <v>1316</v>
      </c>
      <c r="N153" s="7" t="e">
        <f t="shared" si="74"/>
        <v>#DIV/0!</v>
      </c>
    </row>
    <row r="154" spans="1:14" s="78" customFormat="1" ht="38.25">
      <c r="A154" s="19" t="s">
        <v>957</v>
      </c>
      <c r="B154" s="37" t="s">
        <v>1423</v>
      </c>
      <c r="C154" s="19">
        <v>2.6</v>
      </c>
      <c r="D154" s="19" t="s">
        <v>899</v>
      </c>
      <c r="E154" s="80">
        <f t="shared" si="75"/>
        <v>0</v>
      </c>
      <c r="F154" s="22">
        <f t="shared" si="67"/>
        <v>0</v>
      </c>
      <c r="G154" s="22">
        <f t="shared" si="68"/>
        <v>0</v>
      </c>
      <c r="H154" s="22">
        <f t="shared" si="69"/>
        <v>0</v>
      </c>
      <c r="I154" s="81">
        <f t="shared" si="76"/>
        <v>0</v>
      </c>
      <c r="J154" s="81">
        <f>'Composições Elétrica'!H897</f>
        <v>0</v>
      </c>
      <c r="K154" s="81">
        <f>'Composições Elétrica'!H898</f>
        <v>0</v>
      </c>
      <c r="L154" s="22">
        <f t="shared" si="66"/>
        <v>0</v>
      </c>
      <c r="M154" s="41" t="s">
        <v>1260</v>
      </c>
      <c r="N154" s="7" t="e">
        <f t="shared" si="74"/>
        <v>#DIV/0!</v>
      </c>
    </row>
    <row r="155" spans="1:14" s="78" customFormat="1" ht="25.5">
      <c r="A155" s="19" t="s">
        <v>958</v>
      </c>
      <c r="B155" s="37" t="s">
        <v>901</v>
      </c>
      <c r="C155" s="19">
        <v>11.55</v>
      </c>
      <c r="D155" s="19" t="s">
        <v>899</v>
      </c>
      <c r="E155" s="80">
        <f t="shared" si="75"/>
        <v>0</v>
      </c>
      <c r="F155" s="22">
        <f t="shared" si="67"/>
        <v>0</v>
      </c>
      <c r="G155" s="22">
        <f t="shared" si="68"/>
        <v>0</v>
      </c>
      <c r="H155" s="22">
        <f t="shared" si="69"/>
        <v>0</v>
      </c>
      <c r="I155" s="81">
        <f t="shared" si="76"/>
        <v>0</v>
      </c>
      <c r="J155" s="81">
        <f>'Composições Elétrica'!H1037</f>
        <v>0</v>
      </c>
      <c r="K155" s="81">
        <f>'Composições Elétrica'!H1038</f>
        <v>0</v>
      </c>
      <c r="L155" s="22">
        <f t="shared" si="66"/>
        <v>0</v>
      </c>
      <c r="M155" s="19" t="s">
        <v>299</v>
      </c>
      <c r="N155" s="7" t="e">
        <f t="shared" si="74"/>
        <v>#DIV/0!</v>
      </c>
    </row>
    <row r="156" spans="1:14" s="78" customFormat="1" ht="25.5">
      <c r="A156" s="19" t="s">
        <v>960</v>
      </c>
      <c r="B156" s="37" t="s">
        <v>1399</v>
      </c>
      <c r="C156" s="19">
        <v>1</v>
      </c>
      <c r="D156" s="19" t="s">
        <v>292</v>
      </c>
      <c r="E156" s="80">
        <f t="shared" ref="E156:E161" si="77">F156+G156</f>
        <v>0</v>
      </c>
      <c r="F156" s="22">
        <f t="shared" si="67"/>
        <v>0</v>
      </c>
      <c r="G156" s="22">
        <f t="shared" si="68"/>
        <v>0</v>
      </c>
      <c r="H156" s="22">
        <f t="shared" si="69"/>
        <v>0</v>
      </c>
      <c r="I156" s="81">
        <f t="shared" ref="I156:I161" si="78">J156+K156</f>
        <v>0</v>
      </c>
      <c r="J156" s="81">
        <f>'Composições Elétrica'!H1105</f>
        <v>0</v>
      </c>
      <c r="K156" s="81">
        <f>'Composições Elétrica'!H1106</f>
        <v>0</v>
      </c>
      <c r="L156" s="22">
        <f t="shared" si="66"/>
        <v>0</v>
      </c>
      <c r="M156" s="41" t="s">
        <v>1332</v>
      </c>
      <c r="N156" s="7" t="e">
        <f t="shared" si="74"/>
        <v>#DIV/0!</v>
      </c>
    </row>
    <row r="157" spans="1:14" s="78" customFormat="1">
      <c r="A157" s="86"/>
      <c r="B157" s="70" t="s">
        <v>1400</v>
      </c>
      <c r="C157" s="19"/>
      <c r="D157" s="19"/>
      <c r="E157" s="80"/>
      <c r="F157" s="22"/>
      <c r="G157" s="22"/>
      <c r="H157" s="22"/>
      <c r="I157" s="87"/>
      <c r="J157" s="87"/>
      <c r="K157" s="87"/>
      <c r="L157" s="22"/>
      <c r="M157" s="19"/>
      <c r="N157" s="7"/>
    </row>
    <row r="158" spans="1:14" s="78" customFormat="1" ht="25.5">
      <c r="A158" s="19" t="s">
        <v>962</v>
      </c>
      <c r="B158" s="37" t="s">
        <v>1402</v>
      </c>
      <c r="C158" s="19">
        <v>54</v>
      </c>
      <c r="D158" s="19" t="s">
        <v>20</v>
      </c>
      <c r="E158" s="80">
        <f t="shared" si="77"/>
        <v>0</v>
      </c>
      <c r="F158" s="22">
        <f t="shared" si="67"/>
        <v>0</v>
      </c>
      <c r="G158" s="22">
        <f t="shared" si="68"/>
        <v>0</v>
      </c>
      <c r="H158" s="22">
        <f t="shared" si="69"/>
        <v>0</v>
      </c>
      <c r="I158" s="81">
        <f t="shared" si="78"/>
        <v>0</v>
      </c>
      <c r="J158" s="81">
        <f>'Composições Elétrica'!H168</f>
        <v>0</v>
      </c>
      <c r="K158" s="81">
        <f>'Composições Elétrica'!H169</f>
        <v>0</v>
      </c>
      <c r="L158" s="22">
        <f t="shared" si="66"/>
        <v>0</v>
      </c>
      <c r="M158" s="41" t="s">
        <v>1158</v>
      </c>
      <c r="N158" s="7" t="e">
        <f t="shared" si="74"/>
        <v>#DIV/0!</v>
      </c>
    </row>
    <row r="159" spans="1:14" s="78" customFormat="1" ht="25.5">
      <c r="A159" s="19" t="s">
        <v>964</v>
      </c>
      <c r="B159" s="37" t="s">
        <v>1392</v>
      </c>
      <c r="C159" s="19">
        <v>1</v>
      </c>
      <c r="D159" s="19" t="s">
        <v>292</v>
      </c>
      <c r="E159" s="80">
        <f t="shared" si="77"/>
        <v>0</v>
      </c>
      <c r="F159" s="22">
        <f t="shared" si="67"/>
        <v>0</v>
      </c>
      <c r="G159" s="22">
        <f t="shared" si="68"/>
        <v>0</v>
      </c>
      <c r="H159" s="22">
        <f t="shared" si="69"/>
        <v>0</v>
      </c>
      <c r="I159" s="81">
        <f t="shared" si="78"/>
        <v>0</v>
      </c>
      <c r="J159" s="81">
        <f>'Composições Elétrica'!H244</f>
        <v>0</v>
      </c>
      <c r="K159" s="81">
        <f>'Composições Elétrica'!H245</f>
        <v>0</v>
      </c>
      <c r="L159" s="22">
        <f t="shared" si="66"/>
        <v>0</v>
      </c>
      <c r="M159" s="41" t="s">
        <v>1219</v>
      </c>
      <c r="N159" s="7" t="e">
        <f t="shared" si="74"/>
        <v>#DIV/0!</v>
      </c>
    </row>
    <row r="160" spans="1:14" s="78" customFormat="1" ht="38.25">
      <c r="A160" s="19" t="s">
        <v>965</v>
      </c>
      <c r="B160" s="37" t="s">
        <v>912</v>
      </c>
      <c r="C160" s="19">
        <v>6.5</v>
      </c>
      <c r="D160" s="19" t="s">
        <v>20</v>
      </c>
      <c r="E160" s="80">
        <f t="shared" si="77"/>
        <v>0</v>
      </c>
      <c r="F160" s="22">
        <f t="shared" si="67"/>
        <v>0</v>
      </c>
      <c r="G160" s="22">
        <f t="shared" si="68"/>
        <v>0</v>
      </c>
      <c r="H160" s="22">
        <f t="shared" si="69"/>
        <v>0</v>
      </c>
      <c r="I160" s="81">
        <f t="shared" si="78"/>
        <v>0</v>
      </c>
      <c r="J160" s="81">
        <f>'Composições Elétrica'!H669</f>
        <v>0</v>
      </c>
      <c r="K160" s="81">
        <f>'Composições Elétrica'!H670</f>
        <v>0</v>
      </c>
      <c r="L160" s="22">
        <f t="shared" si="66"/>
        <v>0</v>
      </c>
      <c r="M160" s="41" t="s">
        <v>755</v>
      </c>
      <c r="N160" s="7" t="e">
        <f t="shared" si="74"/>
        <v>#DIV/0!</v>
      </c>
    </row>
    <row r="161" spans="1:14" s="78" customFormat="1" ht="25.5">
      <c r="A161" s="19" t="s">
        <v>967</v>
      </c>
      <c r="B161" s="37" t="s">
        <v>1403</v>
      </c>
      <c r="C161" s="19">
        <v>10</v>
      </c>
      <c r="D161" s="19" t="s">
        <v>20</v>
      </c>
      <c r="E161" s="80">
        <f t="shared" si="77"/>
        <v>0</v>
      </c>
      <c r="F161" s="22">
        <f t="shared" si="67"/>
        <v>0</v>
      </c>
      <c r="G161" s="22">
        <f t="shared" si="68"/>
        <v>0</v>
      </c>
      <c r="H161" s="22">
        <f t="shared" si="69"/>
        <v>0</v>
      </c>
      <c r="I161" s="81">
        <f t="shared" si="78"/>
        <v>0</v>
      </c>
      <c r="J161" s="81">
        <f>'Composições Elétrica'!H614</f>
        <v>0</v>
      </c>
      <c r="K161" s="81">
        <f>'Composições Elétrica'!H615</f>
        <v>0</v>
      </c>
      <c r="L161" s="22">
        <f t="shared" si="66"/>
        <v>0</v>
      </c>
      <c r="M161" s="19" t="s">
        <v>1242</v>
      </c>
      <c r="N161" s="7" t="e">
        <f t="shared" si="74"/>
        <v>#DIV/0!</v>
      </c>
    </row>
    <row r="162" spans="1:14" s="78" customFormat="1" ht="63.75">
      <c r="A162" s="19" t="s">
        <v>968</v>
      </c>
      <c r="B162" s="37" t="s">
        <v>898</v>
      </c>
      <c r="C162" s="19">
        <v>1.2</v>
      </c>
      <c r="D162" s="19" t="s">
        <v>899</v>
      </c>
      <c r="E162" s="80">
        <f t="shared" si="55"/>
        <v>0</v>
      </c>
      <c r="F162" s="22">
        <f t="shared" si="67"/>
        <v>0</v>
      </c>
      <c r="G162" s="22">
        <f t="shared" si="68"/>
        <v>0</v>
      </c>
      <c r="H162" s="22">
        <f t="shared" si="69"/>
        <v>0</v>
      </c>
      <c r="I162" s="81">
        <f t="shared" si="56"/>
        <v>0</v>
      </c>
      <c r="J162" s="81">
        <f>'Composições Elétrica'!H780</f>
        <v>0</v>
      </c>
      <c r="K162" s="81">
        <f>'Composições Elétrica'!H781</f>
        <v>0</v>
      </c>
      <c r="L162" s="22">
        <f t="shared" si="66"/>
        <v>0</v>
      </c>
      <c r="M162" s="41" t="s">
        <v>759</v>
      </c>
      <c r="N162" s="7" t="e">
        <f t="shared" si="74"/>
        <v>#DIV/0!</v>
      </c>
    </row>
    <row r="163" spans="1:14" s="78" customFormat="1" ht="25.5">
      <c r="A163" s="19" t="s">
        <v>986</v>
      </c>
      <c r="B163" s="37" t="s">
        <v>1404</v>
      </c>
      <c r="C163" s="19">
        <v>1</v>
      </c>
      <c r="D163" s="19" t="s">
        <v>292</v>
      </c>
      <c r="E163" s="80">
        <f t="shared" si="55"/>
        <v>0</v>
      </c>
      <c r="F163" s="22">
        <f t="shared" si="67"/>
        <v>0</v>
      </c>
      <c r="G163" s="22">
        <f t="shared" si="68"/>
        <v>0</v>
      </c>
      <c r="H163" s="22">
        <f t="shared" si="69"/>
        <v>0</v>
      </c>
      <c r="I163" s="81">
        <f t="shared" si="56"/>
        <v>0</v>
      </c>
      <c r="J163" s="81">
        <f>'Composições Elétrica'!H863</f>
        <v>0</v>
      </c>
      <c r="K163" s="81">
        <f>'Composições Elétrica'!H864</f>
        <v>0</v>
      </c>
      <c r="L163" s="22">
        <f t="shared" si="66"/>
        <v>0</v>
      </c>
      <c r="M163" s="41" t="s">
        <v>1316</v>
      </c>
      <c r="N163" s="7" t="e">
        <f t="shared" si="74"/>
        <v>#DIV/0!</v>
      </c>
    </row>
    <row r="164" spans="1:14" s="78" customFormat="1" ht="38.25">
      <c r="A164" s="19" t="s">
        <v>987</v>
      </c>
      <c r="B164" s="37" t="s">
        <v>1424</v>
      </c>
      <c r="C164" s="19">
        <v>0.2</v>
      </c>
      <c r="D164" s="19" t="s">
        <v>899</v>
      </c>
      <c r="E164" s="80">
        <f t="shared" si="55"/>
        <v>0</v>
      </c>
      <c r="F164" s="22">
        <f t="shared" si="67"/>
        <v>0</v>
      </c>
      <c r="G164" s="22">
        <f t="shared" si="68"/>
        <v>0</v>
      </c>
      <c r="H164" s="22">
        <f t="shared" si="69"/>
        <v>0</v>
      </c>
      <c r="I164" s="81">
        <f t="shared" si="56"/>
        <v>0</v>
      </c>
      <c r="J164" s="81">
        <f>'Composições Elétrica'!H897</f>
        <v>0</v>
      </c>
      <c r="K164" s="81">
        <f>'Composições Elétrica'!H898</f>
        <v>0</v>
      </c>
      <c r="L164" s="22">
        <f t="shared" si="66"/>
        <v>0</v>
      </c>
      <c r="M164" s="41" t="s">
        <v>1260</v>
      </c>
      <c r="N164" s="7" t="e">
        <f t="shared" si="74"/>
        <v>#DIV/0!</v>
      </c>
    </row>
    <row r="165" spans="1:14" s="78" customFormat="1" ht="51">
      <c r="A165" s="19" t="s">
        <v>988</v>
      </c>
      <c r="B165" s="37" t="s">
        <v>1405</v>
      </c>
      <c r="C165" s="19">
        <v>1.2</v>
      </c>
      <c r="D165" s="19" t="s">
        <v>899</v>
      </c>
      <c r="E165" s="80">
        <f t="shared" ref="E165" si="79">F165+G165</f>
        <v>0</v>
      </c>
      <c r="F165" s="22">
        <f t="shared" si="67"/>
        <v>0</v>
      </c>
      <c r="G165" s="22">
        <f t="shared" si="68"/>
        <v>0</v>
      </c>
      <c r="H165" s="22">
        <f t="shared" si="69"/>
        <v>0</v>
      </c>
      <c r="I165" s="81">
        <f t="shared" ref="I165" si="80">J165+K165</f>
        <v>0</v>
      </c>
      <c r="J165" s="81">
        <f>'Composições Elétrica'!H1051</f>
        <v>0</v>
      </c>
      <c r="K165" s="81">
        <f>'Composições Elétrica'!H1052</f>
        <v>0</v>
      </c>
      <c r="L165" s="22">
        <f t="shared" si="66"/>
        <v>0</v>
      </c>
      <c r="M165" s="41" t="s">
        <v>1291</v>
      </c>
      <c r="N165" s="7" t="e">
        <f t="shared" si="74"/>
        <v>#DIV/0!</v>
      </c>
    </row>
    <row r="166" spans="1:14" s="78" customFormat="1">
      <c r="A166" s="86"/>
      <c r="B166" s="70" t="s">
        <v>1401</v>
      </c>
      <c r="C166" s="19"/>
      <c r="D166" s="19"/>
      <c r="E166" s="80"/>
      <c r="F166" s="22"/>
      <c r="G166" s="22"/>
      <c r="H166" s="22"/>
      <c r="I166" s="87"/>
      <c r="J166" s="87"/>
      <c r="K166" s="87"/>
      <c r="L166" s="22"/>
      <c r="M166" s="19"/>
      <c r="N166" s="7"/>
    </row>
    <row r="167" spans="1:14" s="78" customFormat="1" ht="51">
      <c r="A167" s="19" t="s">
        <v>1413</v>
      </c>
      <c r="B167" s="37" t="s">
        <v>1406</v>
      </c>
      <c r="C167" s="19">
        <v>0.3</v>
      </c>
      <c r="D167" s="19" t="s">
        <v>900</v>
      </c>
      <c r="E167" s="80">
        <f t="shared" ref="E167:E171" si="81">F167+G167</f>
        <v>0</v>
      </c>
      <c r="F167" s="22">
        <f t="shared" si="67"/>
        <v>0</v>
      </c>
      <c r="G167" s="22">
        <f t="shared" si="68"/>
        <v>0</v>
      </c>
      <c r="H167" s="22">
        <f t="shared" si="69"/>
        <v>0</v>
      </c>
      <c r="I167" s="81">
        <f t="shared" ref="I167:I171" si="82">J167+K167</f>
        <v>0</v>
      </c>
      <c r="J167" s="81">
        <f>'Composições Elétrica'!H22</f>
        <v>0</v>
      </c>
      <c r="K167" s="81">
        <f>'Composições Elétrica'!H23</f>
        <v>0</v>
      </c>
      <c r="L167" s="22">
        <f t="shared" si="66"/>
        <v>0</v>
      </c>
      <c r="M167" s="41" t="s">
        <v>1345</v>
      </c>
      <c r="N167" s="7" t="e">
        <f t="shared" si="74"/>
        <v>#DIV/0!</v>
      </c>
    </row>
    <row r="168" spans="1:14" s="78" customFormat="1" ht="25.5">
      <c r="A168" s="19" t="s">
        <v>1414</v>
      </c>
      <c r="B168" s="37" t="s">
        <v>963</v>
      </c>
      <c r="C168" s="19">
        <v>55</v>
      </c>
      <c r="D168" s="19" t="s">
        <v>20</v>
      </c>
      <c r="E168" s="80">
        <f t="shared" si="81"/>
        <v>0</v>
      </c>
      <c r="F168" s="22">
        <f t="shared" si="67"/>
        <v>0</v>
      </c>
      <c r="G168" s="22">
        <f t="shared" si="68"/>
        <v>0</v>
      </c>
      <c r="H168" s="22">
        <f t="shared" si="69"/>
        <v>0</v>
      </c>
      <c r="I168" s="81">
        <f t="shared" si="82"/>
        <v>0</v>
      </c>
      <c r="J168" s="81">
        <f>'Composições Elétrica'!H180</f>
        <v>0</v>
      </c>
      <c r="K168" s="81">
        <f>'Composições Elétrica'!H181</f>
        <v>0</v>
      </c>
      <c r="L168" s="22">
        <f t="shared" si="66"/>
        <v>0</v>
      </c>
      <c r="M168" s="41" t="s">
        <v>803</v>
      </c>
      <c r="N168" s="7" t="e">
        <f t="shared" si="74"/>
        <v>#DIV/0!</v>
      </c>
    </row>
    <row r="169" spans="1:14" s="78" customFormat="1" ht="25.5">
      <c r="A169" s="19" t="s">
        <v>1415</v>
      </c>
      <c r="B169" s="37" t="s">
        <v>896</v>
      </c>
      <c r="C169" s="19">
        <v>165</v>
      </c>
      <c r="D169" s="19" t="s">
        <v>20</v>
      </c>
      <c r="E169" s="80">
        <f t="shared" si="81"/>
        <v>0</v>
      </c>
      <c r="F169" s="22">
        <f t="shared" si="67"/>
        <v>0</v>
      </c>
      <c r="G169" s="22">
        <f t="shared" si="68"/>
        <v>0</v>
      </c>
      <c r="H169" s="22">
        <f t="shared" si="69"/>
        <v>0</v>
      </c>
      <c r="I169" s="81">
        <f t="shared" si="82"/>
        <v>0</v>
      </c>
      <c r="J169" s="81">
        <f>'Composições Elétrica'!H192</f>
        <v>0</v>
      </c>
      <c r="K169" s="81">
        <f>'Composições Elétrica'!H193</f>
        <v>0</v>
      </c>
      <c r="L169" s="22">
        <f t="shared" si="66"/>
        <v>0</v>
      </c>
      <c r="M169" s="41" t="s">
        <v>806</v>
      </c>
      <c r="N169" s="7" t="e">
        <f t="shared" si="74"/>
        <v>#DIV/0!</v>
      </c>
    </row>
    <row r="170" spans="1:14" s="78" customFormat="1" ht="25.5">
      <c r="A170" s="19" t="s">
        <v>1416</v>
      </c>
      <c r="B170" s="37" t="s">
        <v>1392</v>
      </c>
      <c r="C170" s="19">
        <v>1</v>
      </c>
      <c r="D170" s="19" t="s">
        <v>292</v>
      </c>
      <c r="E170" s="80">
        <f t="shared" si="81"/>
        <v>0</v>
      </c>
      <c r="F170" s="22">
        <f t="shared" si="67"/>
        <v>0</v>
      </c>
      <c r="G170" s="22">
        <f t="shared" si="68"/>
        <v>0</v>
      </c>
      <c r="H170" s="22">
        <f t="shared" si="69"/>
        <v>0</v>
      </c>
      <c r="I170" s="81">
        <f t="shared" si="82"/>
        <v>0</v>
      </c>
      <c r="J170" s="81">
        <f>'Composições Elétrica'!H244</f>
        <v>0</v>
      </c>
      <c r="K170" s="81">
        <f>'Composições Elétrica'!H245</f>
        <v>0</v>
      </c>
      <c r="L170" s="22">
        <f t="shared" si="66"/>
        <v>0</v>
      </c>
      <c r="M170" s="41" t="s">
        <v>1219</v>
      </c>
      <c r="N170" s="7" t="e">
        <f t="shared" si="74"/>
        <v>#DIV/0!</v>
      </c>
    </row>
    <row r="171" spans="1:14" s="78" customFormat="1" ht="38.25">
      <c r="A171" s="19" t="s">
        <v>1417</v>
      </c>
      <c r="B171" s="37" t="s">
        <v>1393</v>
      </c>
      <c r="C171" s="19">
        <v>2</v>
      </c>
      <c r="D171" s="19" t="s">
        <v>292</v>
      </c>
      <c r="E171" s="80">
        <f t="shared" si="81"/>
        <v>0</v>
      </c>
      <c r="F171" s="22">
        <f t="shared" si="67"/>
        <v>0</v>
      </c>
      <c r="G171" s="22">
        <f t="shared" si="68"/>
        <v>0</v>
      </c>
      <c r="H171" s="22">
        <f t="shared" si="69"/>
        <v>0</v>
      </c>
      <c r="I171" s="81">
        <f t="shared" si="82"/>
        <v>0</v>
      </c>
      <c r="J171" s="81">
        <f>'Composições Elétrica'!H276</f>
        <v>0</v>
      </c>
      <c r="K171" s="81">
        <f>'Composições Elétrica'!H277</f>
        <v>0</v>
      </c>
      <c r="L171" s="22">
        <f t="shared" si="66"/>
        <v>0</v>
      </c>
      <c r="M171" s="41" t="s">
        <v>1221</v>
      </c>
      <c r="N171" s="7" t="e">
        <f t="shared" si="74"/>
        <v>#DIV/0!</v>
      </c>
    </row>
    <row r="172" spans="1:14" s="78" customFormat="1">
      <c r="A172" s="19" t="s">
        <v>1418</v>
      </c>
      <c r="B172" s="37" t="s">
        <v>1394</v>
      </c>
      <c r="C172" s="19">
        <v>6.5</v>
      </c>
      <c r="D172" s="19" t="s">
        <v>20</v>
      </c>
      <c r="E172" s="80">
        <f t="shared" ref="E172:E179" si="83">F172+G172</f>
        <v>0</v>
      </c>
      <c r="F172" s="22">
        <f t="shared" si="67"/>
        <v>0</v>
      </c>
      <c r="G172" s="22">
        <f t="shared" si="68"/>
        <v>0</v>
      </c>
      <c r="H172" s="22">
        <f t="shared" si="69"/>
        <v>0</v>
      </c>
      <c r="I172" s="81">
        <f t="shared" ref="I172:I179" si="84">J172+K172</f>
        <v>0</v>
      </c>
      <c r="J172" s="81">
        <f>'Composições Elétrica'!H676</f>
        <v>0</v>
      </c>
      <c r="K172" s="81">
        <f>'Composições Elétrica'!H677</f>
        <v>0</v>
      </c>
      <c r="L172" s="22">
        <f t="shared" si="66"/>
        <v>0</v>
      </c>
      <c r="M172" s="41" t="s">
        <v>1327</v>
      </c>
      <c r="N172" s="7" t="e">
        <f t="shared" si="74"/>
        <v>#DIV/0!</v>
      </c>
    </row>
    <row r="173" spans="1:14" s="78" customFormat="1" ht="25.5">
      <c r="A173" s="19" t="s">
        <v>1419</v>
      </c>
      <c r="B173" s="37" t="s">
        <v>1395</v>
      </c>
      <c r="C173" s="19">
        <v>47</v>
      </c>
      <c r="D173" s="19" t="s">
        <v>20</v>
      </c>
      <c r="E173" s="80">
        <f t="shared" si="83"/>
        <v>0</v>
      </c>
      <c r="F173" s="22">
        <f t="shared" si="67"/>
        <v>0</v>
      </c>
      <c r="G173" s="22">
        <f t="shared" si="68"/>
        <v>0</v>
      </c>
      <c r="H173" s="22">
        <f t="shared" si="69"/>
        <v>0</v>
      </c>
      <c r="I173" s="81">
        <f t="shared" si="84"/>
        <v>0</v>
      </c>
      <c r="J173" s="81">
        <f>'Composições Elétrica'!H625</f>
        <v>0</v>
      </c>
      <c r="K173" s="81">
        <f>'Composições Elétrica'!H626</f>
        <v>0</v>
      </c>
      <c r="L173" s="22">
        <f t="shared" si="66"/>
        <v>0</v>
      </c>
      <c r="M173" s="41" t="s">
        <v>1243</v>
      </c>
      <c r="N173" s="7" t="e">
        <f t="shared" si="74"/>
        <v>#DIV/0!</v>
      </c>
    </row>
    <row r="174" spans="1:14" s="78" customFormat="1" ht="63.75">
      <c r="A174" s="19" t="s">
        <v>1420</v>
      </c>
      <c r="B174" s="37" t="s">
        <v>898</v>
      </c>
      <c r="C174" s="19">
        <v>6.75</v>
      </c>
      <c r="D174" s="19" t="s">
        <v>899</v>
      </c>
      <c r="E174" s="80">
        <f t="shared" si="83"/>
        <v>0</v>
      </c>
      <c r="F174" s="22">
        <f t="shared" si="67"/>
        <v>0</v>
      </c>
      <c r="G174" s="22">
        <f t="shared" si="68"/>
        <v>0</v>
      </c>
      <c r="H174" s="22">
        <f t="shared" si="69"/>
        <v>0</v>
      </c>
      <c r="I174" s="81">
        <f t="shared" si="84"/>
        <v>0</v>
      </c>
      <c r="J174" s="81">
        <f>'Composições Elétrica'!H780</f>
        <v>0</v>
      </c>
      <c r="K174" s="81">
        <f>'Composições Elétrica'!H781</f>
        <v>0</v>
      </c>
      <c r="L174" s="22">
        <f t="shared" si="66"/>
        <v>0</v>
      </c>
      <c r="M174" s="41" t="s">
        <v>759</v>
      </c>
      <c r="N174" s="7" t="e">
        <f t="shared" si="74"/>
        <v>#DIV/0!</v>
      </c>
    </row>
    <row r="175" spans="1:14" s="78" customFormat="1" ht="25.5">
      <c r="A175" s="19" t="s">
        <v>1421</v>
      </c>
      <c r="B175" s="37" t="s">
        <v>1407</v>
      </c>
      <c r="C175" s="19">
        <v>1</v>
      </c>
      <c r="D175" s="19" t="s">
        <v>292</v>
      </c>
      <c r="E175" s="80">
        <f t="shared" si="83"/>
        <v>0</v>
      </c>
      <c r="F175" s="22">
        <f t="shared" si="67"/>
        <v>0</v>
      </c>
      <c r="G175" s="22">
        <f t="shared" si="68"/>
        <v>0</v>
      </c>
      <c r="H175" s="22">
        <f t="shared" si="69"/>
        <v>0</v>
      </c>
      <c r="I175" s="81">
        <f t="shared" si="84"/>
        <v>0</v>
      </c>
      <c r="J175" s="81">
        <f>'Composições Elétrica'!H875</f>
        <v>0</v>
      </c>
      <c r="K175" s="81">
        <f>'Composições Elétrica'!H876</f>
        <v>0</v>
      </c>
      <c r="L175" s="22">
        <f t="shared" si="66"/>
        <v>0</v>
      </c>
      <c r="M175" s="41" t="s">
        <v>1316</v>
      </c>
      <c r="N175" s="7" t="e">
        <f t="shared" si="74"/>
        <v>#DIV/0!</v>
      </c>
    </row>
    <row r="176" spans="1:14" s="78" customFormat="1" ht="51">
      <c r="A176" s="19" t="s">
        <v>1422</v>
      </c>
      <c r="B176" s="37" t="s">
        <v>1408</v>
      </c>
      <c r="C176" s="19">
        <v>0.55000000000000004</v>
      </c>
      <c r="D176" s="19" t="s">
        <v>900</v>
      </c>
      <c r="E176" s="80">
        <f t="shared" si="83"/>
        <v>0</v>
      </c>
      <c r="F176" s="22">
        <f t="shared" si="67"/>
        <v>0</v>
      </c>
      <c r="G176" s="22">
        <f t="shared" si="68"/>
        <v>0</v>
      </c>
      <c r="H176" s="22">
        <f t="shared" si="69"/>
        <v>0</v>
      </c>
      <c r="I176" s="81">
        <f t="shared" si="84"/>
        <v>0</v>
      </c>
      <c r="J176" s="81">
        <f>'Composições Elétrica'!H946</f>
        <v>0</v>
      </c>
      <c r="K176" s="81">
        <f>'Composições Elétrica'!H947</f>
        <v>0</v>
      </c>
      <c r="L176" s="22">
        <f t="shared" si="66"/>
        <v>0</v>
      </c>
      <c r="M176" s="41" t="s">
        <v>1346</v>
      </c>
      <c r="N176" s="7" t="e">
        <f t="shared" si="74"/>
        <v>#DIV/0!</v>
      </c>
    </row>
    <row r="177" spans="1:14" s="78" customFormat="1" ht="25.5">
      <c r="A177" s="19" t="s">
        <v>1425</v>
      </c>
      <c r="B177" s="37" t="s">
        <v>1409</v>
      </c>
      <c r="C177" s="19">
        <v>0.55000000000000004</v>
      </c>
      <c r="D177" s="19" t="s">
        <v>900</v>
      </c>
      <c r="E177" s="80">
        <f t="shared" si="83"/>
        <v>0</v>
      </c>
      <c r="F177" s="22">
        <f t="shared" si="67"/>
        <v>0</v>
      </c>
      <c r="G177" s="22">
        <f t="shared" si="68"/>
        <v>0</v>
      </c>
      <c r="H177" s="22">
        <f t="shared" si="69"/>
        <v>0</v>
      </c>
      <c r="I177" s="81">
        <f t="shared" si="84"/>
        <v>0</v>
      </c>
      <c r="J177" s="81">
        <f>'Composições Elétrica'!H33</f>
        <v>0</v>
      </c>
      <c r="K177" s="81">
        <f>'Composições Elétrica'!H34</f>
        <v>0</v>
      </c>
      <c r="L177" s="22">
        <f t="shared" si="66"/>
        <v>0</v>
      </c>
      <c r="M177" s="41" t="s">
        <v>1347</v>
      </c>
      <c r="N177" s="7" t="e">
        <f t="shared" si="74"/>
        <v>#DIV/0!</v>
      </c>
    </row>
    <row r="178" spans="1:14" s="78" customFormat="1" ht="38.25">
      <c r="A178" s="19" t="s">
        <v>1426</v>
      </c>
      <c r="B178" s="37" t="s">
        <v>1423</v>
      </c>
      <c r="C178" s="19">
        <v>1.6</v>
      </c>
      <c r="D178" s="19" t="s">
        <v>899</v>
      </c>
      <c r="E178" s="80">
        <f t="shared" si="83"/>
        <v>0</v>
      </c>
      <c r="F178" s="22">
        <f t="shared" si="67"/>
        <v>0</v>
      </c>
      <c r="G178" s="22">
        <f t="shared" si="68"/>
        <v>0</v>
      </c>
      <c r="H178" s="22">
        <f t="shared" si="69"/>
        <v>0</v>
      </c>
      <c r="I178" s="81">
        <f t="shared" si="84"/>
        <v>0</v>
      </c>
      <c r="J178" s="81">
        <f>'Composições Elétrica'!H897</f>
        <v>0</v>
      </c>
      <c r="K178" s="81">
        <f>'Composições Elétrica'!H898</f>
        <v>0</v>
      </c>
      <c r="L178" s="22">
        <f t="shared" si="66"/>
        <v>0</v>
      </c>
      <c r="M178" s="41" t="s">
        <v>1260</v>
      </c>
      <c r="N178" s="7" t="e">
        <f t="shared" si="74"/>
        <v>#DIV/0!</v>
      </c>
    </row>
    <row r="179" spans="1:14" s="78" customFormat="1" ht="51">
      <c r="A179" s="19" t="s">
        <v>1427</v>
      </c>
      <c r="B179" s="37" t="s">
        <v>1405</v>
      </c>
      <c r="C179" s="19">
        <v>6.75</v>
      </c>
      <c r="D179" s="19" t="s">
        <v>899</v>
      </c>
      <c r="E179" s="80">
        <f t="shared" si="83"/>
        <v>0</v>
      </c>
      <c r="F179" s="22">
        <f t="shared" si="67"/>
        <v>0</v>
      </c>
      <c r="G179" s="22">
        <f t="shared" si="68"/>
        <v>0</v>
      </c>
      <c r="H179" s="22">
        <f t="shared" si="69"/>
        <v>0</v>
      </c>
      <c r="I179" s="81">
        <f t="shared" si="84"/>
        <v>0</v>
      </c>
      <c r="J179" s="81">
        <f>'Composições Elétrica'!H1051</f>
        <v>0</v>
      </c>
      <c r="K179" s="81">
        <f>'Composições Elétrica'!H1052</f>
        <v>0</v>
      </c>
      <c r="L179" s="22">
        <f t="shared" si="66"/>
        <v>0</v>
      </c>
      <c r="M179" s="41" t="s">
        <v>1291</v>
      </c>
      <c r="N179" s="7" t="e">
        <f t="shared" si="74"/>
        <v>#DIV/0!</v>
      </c>
    </row>
    <row r="180" spans="1:14" s="78" customFormat="1">
      <c r="A180" s="86"/>
      <c r="B180" s="70" t="s">
        <v>952</v>
      </c>
      <c r="C180" s="19"/>
      <c r="D180" s="19"/>
      <c r="E180" s="80"/>
      <c r="F180" s="22"/>
      <c r="G180" s="22"/>
      <c r="H180" s="22"/>
      <c r="I180" s="87"/>
      <c r="J180" s="87"/>
      <c r="K180" s="87"/>
      <c r="L180" s="22"/>
      <c r="M180" s="19"/>
      <c r="N180" s="7"/>
    </row>
    <row r="181" spans="1:14" s="78" customFormat="1" ht="38.25">
      <c r="A181" s="88">
        <v>8107</v>
      </c>
      <c r="B181" s="37" t="s">
        <v>1433</v>
      </c>
      <c r="C181" s="19">
        <v>9</v>
      </c>
      <c r="D181" s="19" t="s">
        <v>20</v>
      </c>
      <c r="E181" s="80">
        <f t="shared" si="55"/>
        <v>0</v>
      </c>
      <c r="F181" s="22">
        <f t="shared" si="67"/>
        <v>0</v>
      </c>
      <c r="G181" s="22">
        <f t="shared" si="68"/>
        <v>0</v>
      </c>
      <c r="H181" s="22">
        <f t="shared" si="69"/>
        <v>0</v>
      </c>
      <c r="I181" s="81">
        <f t="shared" si="56"/>
        <v>0</v>
      </c>
      <c r="J181" s="81">
        <f>'Composições Elétrica'!H85</f>
        <v>0</v>
      </c>
      <c r="K181" s="81">
        <f>'Composições Elétrica'!H86</f>
        <v>0</v>
      </c>
      <c r="L181" s="22">
        <f t="shared" si="66"/>
        <v>0</v>
      </c>
      <c r="M181" s="41" t="s">
        <v>1212</v>
      </c>
      <c r="N181" s="7" t="e">
        <f t="shared" si="74"/>
        <v>#DIV/0!</v>
      </c>
    </row>
    <row r="182" spans="1:14" s="92" customFormat="1" ht="38.25">
      <c r="A182" s="88">
        <v>8108</v>
      </c>
      <c r="B182" s="89" t="s">
        <v>1434</v>
      </c>
      <c r="C182" s="324">
        <v>365</v>
      </c>
      <c r="D182" s="45" t="s">
        <v>20</v>
      </c>
      <c r="E182" s="90">
        <f t="shared" si="55"/>
        <v>0</v>
      </c>
      <c r="F182" s="22">
        <f t="shared" si="67"/>
        <v>0</v>
      </c>
      <c r="G182" s="22">
        <f t="shared" si="68"/>
        <v>0</v>
      </c>
      <c r="H182" s="22">
        <f t="shared" si="69"/>
        <v>0</v>
      </c>
      <c r="I182" s="91">
        <f t="shared" si="56"/>
        <v>0</v>
      </c>
      <c r="J182" s="91">
        <f>'Composições Elétrica'!H97</f>
        <v>0</v>
      </c>
      <c r="K182" s="91">
        <f>'Composições Elétrica'!H98</f>
        <v>0</v>
      </c>
      <c r="L182" s="22">
        <f t="shared" si="66"/>
        <v>0</v>
      </c>
      <c r="M182" s="66" t="s">
        <v>1212</v>
      </c>
      <c r="N182" s="7" t="e">
        <f t="shared" si="74"/>
        <v>#DIV/0!</v>
      </c>
    </row>
    <row r="183" spans="1:14" s="78" customFormat="1" ht="25.5">
      <c r="A183" s="88">
        <v>8109</v>
      </c>
      <c r="B183" s="37" t="s">
        <v>1435</v>
      </c>
      <c r="C183" s="19">
        <v>35</v>
      </c>
      <c r="D183" s="19" t="s">
        <v>292</v>
      </c>
      <c r="E183" s="80">
        <f t="shared" si="55"/>
        <v>0</v>
      </c>
      <c r="F183" s="22">
        <f t="shared" si="67"/>
        <v>0</v>
      </c>
      <c r="G183" s="22">
        <f t="shared" si="68"/>
        <v>0</v>
      </c>
      <c r="H183" s="22">
        <f t="shared" si="69"/>
        <v>0</v>
      </c>
      <c r="I183" s="81">
        <f t="shared" si="56"/>
        <v>0</v>
      </c>
      <c r="J183" s="81">
        <f>'Composições Elétrica'!H110</f>
        <v>0</v>
      </c>
      <c r="K183" s="81">
        <f>'Composições Elétrica'!H111</f>
        <v>0</v>
      </c>
      <c r="L183" s="22">
        <f t="shared" si="66"/>
        <v>0</v>
      </c>
      <c r="M183" s="41" t="s">
        <v>1212</v>
      </c>
      <c r="N183" s="7" t="e">
        <f t="shared" si="74"/>
        <v>#DIV/0!</v>
      </c>
    </row>
    <row r="184" spans="1:14" s="78" customFormat="1" ht="38.25">
      <c r="A184" s="88">
        <v>8110</v>
      </c>
      <c r="B184" s="37" t="s">
        <v>1410</v>
      </c>
      <c r="C184" s="19">
        <v>5</v>
      </c>
      <c r="D184" s="19" t="s">
        <v>20</v>
      </c>
      <c r="E184" s="80">
        <f t="shared" si="55"/>
        <v>0</v>
      </c>
      <c r="F184" s="22">
        <f t="shared" si="67"/>
        <v>0</v>
      </c>
      <c r="G184" s="22">
        <f t="shared" si="68"/>
        <v>0</v>
      </c>
      <c r="H184" s="22">
        <f t="shared" si="69"/>
        <v>0</v>
      </c>
      <c r="I184" s="81">
        <f t="shared" si="56"/>
        <v>0</v>
      </c>
      <c r="J184" s="81">
        <f>'Composições Elétrica'!H376</f>
        <v>0</v>
      </c>
      <c r="K184" s="81">
        <f>'Composições Elétrica'!H377</f>
        <v>0</v>
      </c>
      <c r="L184" s="22">
        <f t="shared" si="66"/>
        <v>0</v>
      </c>
      <c r="M184" s="41" t="s">
        <v>753</v>
      </c>
      <c r="N184" s="7" t="e">
        <f t="shared" si="74"/>
        <v>#DIV/0!</v>
      </c>
    </row>
    <row r="185" spans="1:14" s="78" customFormat="1" ht="25.5">
      <c r="A185" s="88">
        <v>8111</v>
      </c>
      <c r="B185" s="37" t="s">
        <v>1411</v>
      </c>
      <c r="C185" s="19">
        <v>138</v>
      </c>
      <c r="D185" s="19" t="s">
        <v>20</v>
      </c>
      <c r="E185" s="80">
        <f t="shared" si="55"/>
        <v>0</v>
      </c>
      <c r="F185" s="22">
        <f t="shared" si="67"/>
        <v>0</v>
      </c>
      <c r="G185" s="22">
        <f t="shared" si="68"/>
        <v>0</v>
      </c>
      <c r="H185" s="22">
        <f t="shared" si="69"/>
        <v>0</v>
      </c>
      <c r="I185" s="81">
        <f t="shared" si="56"/>
        <v>0</v>
      </c>
      <c r="J185" s="81">
        <f>'Composições Elétrica'!H387</f>
        <v>0</v>
      </c>
      <c r="K185" s="81">
        <f>'Composições Elétrica'!H388</f>
        <v>0</v>
      </c>
      <c r="L185" s="22">
        <f t="shared" si="66"/>
        <v>0</v>
      </c>
      <c r="M185" s="19" t="s">
        <v>826</v>
      </c>
      <c r="N185" s="7" t="e">
        <f t="shared" si="74"/>
        <v>#DIV/0!</v>
      </c>
    </row>
    <row r="186" spans="1:14" s="78" customFormat="1" ht="25.5">
      <c r="A186" s="88">
        <v>8112</v>
      </c>
      <c r="B186" s="37" t="s">
        <v>959</v>
      </c>
      <c r="C186" s="19">
        <v>13</v>
      </c>
      <c r="D186" s="19" t="s">
        <v>292</v>
      </c>
      <c r="E186" s="80">
        <f t="shared" si="55"/>
        <v>0</v>
      </c>
      <c r="F186" s="22">
        <f t="shared" si="67"/>
        <v>0</v>
      </c>
      <c r="G186" s="22">
        <f t="shared" si="68"/>
        <v>0</v>
      </c>
      <c r="H186" s="22">
        <f t="shared" si="69"/>
        <v>0</v>
      </c>
      <c r="I186" s="81">
        <f t="shared" si="56"/>
        <v>0</v>
      </c>
      <c r="J186" s="81">
        <f>'Composições Elétrica'!H289</f>
        <v>0</v>
      </c>
      <c r="K186" s="81">
        <f>'Composições Elétrica'!H290</f>
        <v>0</v>
      </c>
      <c r="L186" s="22">
        <f t="shared" si="66"/>
        <v>0</v>
      </c>
      <c r="M186" s="41" t="s">
        <v>841</v>
      </c>
      <c r="N186" s="7" t="e">
        <f t="shared" si="74"/>
        <v>#DIV/0!</v>
      </c>
    </row>
    <row r="187" spans="1:14" s="78" customFormat="1" ht="25.5">
      <c r="A187" s="88">
        <v>8113</v>
      </c>
      <c r="B187" s="37" t="s">
        <v>961</v>
      </c>
      <c r="C187" s="19">
        <v>13</v>
      </c>
      <c r="D187" s="19" t="s">
        <v>292</v>
      </c>
      <c r="E187" s="80">
        <f t="shared" si="55"/>
        <v>0</v>
      </c>
      <c r="F187" s="22">
        <f t="shared" si="67"/>
        <v>0</v>
      </c>
      <c r="G187" s="22">
        <f t="shared" si="68"/>
        <v>0</v>
      </c>
      <c r="H187" s="22">
        <f t="shared" si="69"/>
        <v>0</v>
      </c>
      <c r="I187" s="81">
        <f t="shared" si="56"/>
        <v>0</v>
      </c>
      <c r="J187" s="81">
        <f>'Composições Elétrica'!H226</f>
        <v>0</v>
      </c>
      <c r="K187" s="81">
        <f>'Composições Elétrica'!H227</f>
        <v>0</v>
      </c>
      <c r="L187" s="22">
        <f t="shared" si="66"/>
        <v>0</v>
      </c>
      <c r="M187" s="41" t="s">
        <v>829</v>
      </c>
      <c r="N187" s="7" t="e">
        <f t="shared" si="74"/>
        <v>#DIV/0!</v>
      </c>
    </row>
    <row r="188" spans="1:14" s="78" customFormat="1" ht="25.5">
      <c r="A188" s="88">
        <v>8114</v>
      </c>
      <c r="B188" s="37" t="s">
        <v>1412</v>
      </c>
      <c r="C188" s="19">
        <v>8</v>
      </c>
      <c r="D188" s="19" t="s">
        <v>20</v>
      </c>
      <c r="E188" s="80">
        <f t="shared" si="55"/>
        <v>0</v>
      </c>
      <c r="F188" s="22">
        <f t="shared" si="67"/>
        <v>0</v>
      </c>
      <c r="G188" s="22">
        <f t="shared" si="68"/>
        <v>0</v>
      </c>
      <c r="H188" s="22">
        <f t="shared" si="69"/>
        <v>0</v>
      </c>
      <c r="I188" s="81">
        <f t="shared" si="56"/>
        <v>0</v>
      </c>
      <c r="J188" s="81">
        <f>'Composições Elétrica'!H603</f>
        <v>0</v>
      </c>
      <c r="K188" s="81">
        <f>'Composições Elétrica'!H604</f>
        <v>0</v>
      </c>
      <c r="L188" s="22">
        <f t="shared" si="66"/>
        <v>0</v>
      </c>
      <c r="M188" s="41" t="s">
        <v>1244</v>
      </c>
      <c r="N188" s="7" t="e">
        <f t="shared" si="74"/>
        <v>#DIV/0!</v>
      </c>
    </row>
    <row r="189" spans="1:14" s="78" customFormat="1" ht="38.25">
      <c r="A189" s="88">
        <v>8115</v>
      </c>
      <c r="B189" s="37" t="s">
        <v>966</v>
      </c>
      <c r="C189" s="19">
        <v>27</v>
      </c>
      <c r="D189" s="19" t="s">
        <v>20</v>
      </c>
      <c r="E189" s="80">
        <f t="shared" si="55"/>
        <v>0</v>
      </c>
      <c r="F189" s="22">
        <f t="shared" si="67"/>
        <v>0</v>
      </c>
      <c r="G189" s="22">
        <f t="shared" si="68"/>
        <v>0</v>
      </c>
      <c r="H189" s="22">
        <f t="shared" si="69"/>
        <v>0</v>
      </c>
      <c r="I189" s="81">
        <f t="shared" si="56"/>
        <v>0</v>
      </c>
      <c r="J189" s="81">
        <f>'Composições Elétrica'!H729</f>
        <v>0</v>
      </c>
      <c r="K189" s="81">
        <f>'Composições Elétrica'!H730</f>
        <v>0</v>
      </c>
      <c r="L189" s="22">
        <f t="shared" si="66"/>
        <v>0</v>
      </c>
      <c r="M189" s="41" t="s">
        <v>832</v>
      </c>
      <c r="N189" s="7" t="e">
        <f t="shared" si="74"/>
        <v>#DIV/0!</v>
      </c>
    </row>
    <row r="190" spans="1:14" s="78" customFormat="1" ht="63.75">
      <c r="A190" s="88">
        <v>8116</v>
      </c>
      <c r="B190" s="37" t="s">
        <v>898</v>
      </c>
      <c r="C190" s="19">
        <v>19.600000000000001</v>
      </c>
      <c r="D190" s="19" t="s">
        <v>899</v>
      </c>
      <c r="E190" s="80">
        <f t="shared" si="55"/>
        <v>0</v>
      </c>
      <c r="F190" s="22">
        <f t="shared" si="67"/>
        <v>0</v>
      </c>
      <c r="G190" s="22">
        <f t="shared" si="68"/>
        <v>0</v>
      </c>
      <c r="H190" s="22">
        <f t="shared" si="69"/>
        <v>0</v>
      </c>
      <c r="I190" s="81">
        <f t="shared" si="56"/>
        <v>0</v>
      </c>
      <c r="J190" s="81">
        <f>'Composições Elétrica'!H780</f>
        <v>0</v>
      </c>
      <c r="K190" s="81">
        <f>'Composições Elétrica'!H781</f>
        <v>0</v>
      </c>
      <c r="L190" s="22">
        <f t="shared" si="66"/>
        <v>0</v>
      </c>
      <c r="M190" s="41" t="s">
        <v>759</v>
      </c>
      <c r="N190" s="7" t="e">
        <f t="shared" si="74"/>
        <v>#DIV/0!</v>
      </c>
    </row>
    <row r="191" spans="1:14" s="78" customFormat="1" ht="25.5">
      <c r="A191" s="88">
        <v>8117</v>
      </c>
      <c r="B191" s="79" t="s">
        <v>1388</v>
      </c>
      <c r="C191" s="19">
        <v>13</v>
      </c>
      <c r="D191" s="19" t="s">
        <v>292</v>
      </c>
      <c r="E191" s="80">
        <f t="shared" si="55"/>
        <v>0</v>
      </c>
      <c r="F191" s="22">
        <f t="shared" si="67"/>
        <v>0</v>
      </c>
      <c r="G191" s="22">
        <f t="shared" si="68"/>
        <v>0</v>
      </c>
      <c r="H191" s="22">
        <f t="shared" si="69"/>
        <v>0</v>
      </c>
      <c r="I191" s="81">
        <f t="shared" si="56"/>
        <v>0</v>
      </c>
      <c r="J191" s="81">
        <f>'Composições Elétrica'!H839</f>
        <v>0</v>
      </c>
      <c r="K191" s="81">
        <f>'Composições Elétrica'!H840</f>
        <v>0</v>
      </c>
      <c r="L191" s="22">
        <f t="shared" si="66"/>
        <v>0</v>
      </c>
      <c r="M191" s="41" t="s">
        <v>843</v>
      </c>
      <c r="N191" s="7" t="e">
        <f t="shared" si="74"/>
        <v>#DIV/0!</v>
      </c>
    </row>
    <row r="192" spans="1:14" s="78" customFormat="1" ht="51">
      <c r="A192" s="88">
        <v>8118</v>
      </c>
      <c r="B192" s="37" t="s">
        <v>1405</v>
      </c>
      <c r="C192" s="19">
        <v>19.600000000000001</v>
      </c>
      <c r="D192" s="19" t="s">
        <v>899</v>
      </c>
      <c r="E192" s="80">
        <f t="shared" si="55"/>
        <v>0</v>
      </c>
      <c r="F192" s="22">
        <f t="shared" si="67"/>
        <v>0</v>
      </c>
      <c r="G192" s="22">
        <f t="shared" si="68"/>
        <v>0</v>
      </c>
      <c r="H192" s="22">
        <f t="shared" si="69"/>
        <v>0</v>
      </c>
      <c r="I192" s="81">
        <f t="shared" si="56"/>
        <v>0</v>
      </c>
      <c r="J192" s="81">
        <f>'Composições Elétrica'!H1051</f>
        <v>0</v>
      </c>
      <c r="K192" s="81">
        <f>'Composições Elétrica'!H1052</f>
        <v>0</v>
      </c>
      <c r="L192" s="22">
        <f t="shared" si="66"/>
        <v>0</v>
      </c>
      <c r="M192" s="41" t="s">
        <v>1291</v>
      </c>
      <c r="N192" s="7" t="e">
        <f t="shared" si="74"/>
        <v>#DIV/0!</v>
      </c>
    </row>
    <row r="193" spans="1:14">
      <c r="A193" s="11">
        <v>9</v>
      </c>
      <c r="B193" s="57" t="s">
        <v>573</v>
      </c>
      <c r="C193" s="15"/>
      <c r="D193" s="14"/>
      <c r="E193" s="32"/>
      <c r="F193" s="32"/>
      <c r="G193" s="32"/>
      <c r="H193" s="16">
        <f>SUM(H194:H245)</f>
        <v>0</v>
      </c>
      <c r="I193" s="15"/>
      <c r="J193" s="15"/>
      <c r="K193" s="15"/>
      <c r="L193" s="16">
        <f>SUM(L194:L245)</f>
        <v>0</v>
      </c>
      <c r="M193" s="38"/>
      <c r="N193" s="7" t="e">
        <f t="shared" si="74"/>
        <v>#DIV/0!</v>
      </c>
    </row>
    <row r="194" spans="1:14">
      <c r="A194" s="19"/>
      <c r="B194" s="93" t="s">
        <v>355</v>
      </c>
      <c r="C194" s="96"/>
      <c r="D194" s="19"/>
      <c r="E194" s="94"/>
      <c r="F194" s="94"/>
      <c r="G194" s="94"/>
      <c r="H194" s="94"/>
      <c r="I194" s="95"/>
      <c r="J194" s="96"/>
      <c r="K194" s="96"/>
      <c r="L194" s="94"/>
      <c r="M194" s="62"/>
      <c r="N194" s="7"/>
    </row>
    <row r="195" spans="1:14" ht="38.25">
      <c r="A195" s="19" t="s">
        <v>415</v>
      </c>
      <c r="B195" s="79" t="s">
        <v>357</v>
      </c>
      <c r="C195" s="96">
        <v>2</v>
      </c>
      <c r="D195" s="67" t="s">
        <v>292</v>
      </c>
      <c r="E195" s="22">
        <f>F195+G195</f>
        <v>0</v>
      </c>
      <c r="F195" s="22">
        <f t="shared" ref="F195" si="85">TRUNC(J195*(1+B$6),2)</f>
        <v>0</v>
      </c>
      <c r="G195" s="22">
        <f t="shared" ref="G195" si="86">TRUNC(K195*(1+B$6),2)</f>
        <v>0</v>
      </c>
      <c r="H195" s="22">
        <f t="shared" ref="H195" si="87">TRUNC(C195*E195,2)</f>
        <v>0</v>
      </c>
      <c r="I195" s="23">
        <f t="shared" ref="I195:I202" si="88">J195+K195</f>
        <v>0</v>
      </c>
      <c r="J195" s="24">
        <f>'Composição Civil'!H689</f>
        <v>0</v>
      </c>
      <c r="K195" s="24">
        <f>'Composição Civil'!H690</f>
        <v>0</v>
      </c>
      <c r="L195" s="22">
        <f t="shared" ref="L195:L258" si="89">TRUNC(C195*I195,2)</f>
        <v>0</v>
      </c>
      <c r="M195" s="59" t="s">
        <v>356</v>
      </c>
      <c r="N195" s="7" t="e">
        <f t="shared" si="74"/>
        <v>#DIV/0!</v>
      </c>
    </row>
    <row r="196" spans="1:14" ht="51">
      <c r="A196" s="19" t="s">
        <v>472</v>
      </c>
      <c r="B196" s="79" t="s">
        <v>584</v>
      </c>
      <c r="C196" s="96">
        <v>2</v>
      </c>
      <c r="D196" s="67" t="s">
        <v>292</v>
      </c>
      <c r="E196" s="22">
        <f t="shared" ref="E196:E243" si="90">F196+G196</f>
        <v>0</v>
      </c>
      <c r="F196" s="22">
        <f t="shared" ref="F196:F245" si="91">TRUNC(J196*(1+B$6),2)</f>
        <v>0</v>
      </c>
      <c r="G196" s="22">
        <f t="shared" ref="G196:G245" si="92">TRUNC(K196*(1+B$6),2)</f>
        <v>0</v>
      </c>
      <c r="H196" s="22">
        <f t="shared" ref="H196:H245" si="93">TRUNC(C196*E196,2)</f>
        <v>0</v>
      </c>
      <c r="I196" s="23">
        <f t="shared" si="88"/>
        <v>0</v>
      </c>
      <c r="J196" s="24">
        <f>'Composição Civil'!H702</f>
        <v>0</v>
      </c>
      <c r="K196" s="24">
        <f>'Composição Civil'!H703</f>
        <v>0</v>
      </c>
      <c r="L196" s="22">
        <f t="shared" si="89"/>
        <v>0</v>
      </c>
      <c r="M196" s="41" t="s">
        <v>366</v>
      </c>
      <c r="N196" s="7" t="e">
        <f t="shared" si="74"/>
        <v>#DIV/0!</v>
      </c>
    </row>
    <row r="197" spans="1:14" ht="25.5">
      <c r="A197" s="19" t="s">
        <v>473</v>
      </c>
      <c r="B197" s="76" t="s">
        <v>737</v>
      </c>
      <c r="C197" s="336">
        <v>1</v>
      </c>
      <c r="D197" s="97" t="s">
        <v>292</v>
      </c>
      <c r="E197" s="22">
        <f t="shared" si="90"/>
        <v>0</v>
      </c>
      <c r="F197" s="22">
        <f t="shared" si="91"/>
        <v>0</v>
      </c>
      <c r="G197" s="22">
        <f t="shared" si="92"/>
        <v>0</v>
      </c>
      <c r="H197" s="22">
        <f t="shared" si="93"/>
        <v>0</v>
      </c>
      <c r="I197" s="23">
        <f t="shared" si="88"/>
        <v>0</v>
      </c>
      <c r="J197" s="98">
        <f>'Composição Civil'!H711</f>
        <v>0</v>
      </c>
      <c r="K197" s="98">
        <f>'Composição Civil'!H712</f>
        <v>0</v>
      </c>
      <c r="L197" s="22">
        <f t="shared" si="89"/>
        <v>0</v>
      </c>
      <c r="M197" s="99" t="s">
        <v>740</v>
      </c>
      <c r="N197" s="7" t="e">
        <f t="shared" si="74"/>
        <v>#DIV/0!</v>
      </c>
    </row>
    <row r="198" spans="1:14" ht="25.5">
      <c r="A198" s="19" t="s">
        <v>474</v>
      </c>
      <c r="B198" s="46" t="s">
        <v>686</v>
      </c>
      <c r="C198" s="336">
        <v>1</v>
      </c>
      <c r="D198" s="97" t="s">
        <v>292</v>
      </c>
      <c r="E198" s="22">
        <f t="shared" si="90"/>
        <v>0</v>
      </c>
      <c r="F198" s="22">
        <f t="shared" si="91"/>
        <v>0</v>
      </c>
      <c r="G198" s="22">
        <f t="shared" si="92"/>
        <v>0</v>
      </c>
      <c r="H198" s="22">
        <f t="shared" si="93"/>
        <v>0</v>
      </c>
      <c r="I198" s="98">
        <f t="shared" si="88"/>
        <v>0</v>
      </c>
      <c r="J198" s="98">
        <f>'Composição Civil'!H722</f>
        <v>0</v>
      </c>
      <c r="K198" s="98">
        <f>'Composição Civil'!H721</f>
        <v>0</v>
      </c>
      <c r="L198" s="22">
        <f t="shared" si="89"/>
        <v>0</v>
      </c>
      <c r="M198" s="99" t="s">
        <v>739</v>
      </c>
      <c r="N198" s="7" t="e">
        <f t="shared" si="74"/>
        <v>#DIV/0!</v>
      </c>
    </row>
    <row r="199" spans="1:14" s="2" customFormat="1" ht="25.5">
      <c r="A199" s="19" t="s">
        <v>432</v>
      </c>
      <c r="B199" s="46" t="s">
        <v>354</v>
      </c>
      <c r="C199" s="96">
        <v>6</v>
      </c>
      <c r="D199" s="67" t="s">
        <v>292</v>
      </c>
      <c r="E199" s="22">
        <f t="shared" si="90"/>
        <v>0</v>
      </c>
      <c r="F199" s="22">
        <f t="shared" si="91"/>
        <v>0</v>
      </c>
      <c r="G199" s="22">
        <f t="shared" si="92"/>
        <v>0</v>
      </c>
      <c r="H199" s="22">
        <f t="shared" si="93"/>
        <v>0</v>
      </c>
      <c r="I199" s="100">
        <f t="shared" si="88"/>
        <v>0</v>
      </c>
      <c r="J199" s="101">
        <f>'Composição Civil'!H730</f>
        <v>0</v>
      </c>
      <c r="K199" s="101">
        <f>'Composição Civil'!H731</f>
        <v>0</v>
      </c>
      <c r="L199" s="22">
        <f t="shared" si="89"/>
        <v>0</v>
      </c>
      <c r="M199" s="59" t="s">
        <v>399</v>
      </c>
      <c r="N199" s="7" t="e">
        <f t="shared" si="74"/>
        <v>#DIV/0!</v>
      </c>
    </row>
    <row r="200" spans="1:14" s="2" customFormat="1" ht="25.5">
      <c r="A200" s="19" t="s">
        <v>548</v>
      </c>
      <c r="B200" s="46" t="s">
        <v>245</v>
      </c>
      <c r="C200" s="96">
        <v>2</v>
      </c>
      <c r="D200" s="67" t="s">
        <v>292</v>
      </c>
      <c r="E200" s="22">
        <f t="shared" si="90"/>
        <v>0</v>
      </c>
      <c r="F200" s="22">
        <f t="shared" si="91"/>
        <v>0</v>
      </c>
      <c r="G200" s="22">
        <f t="shared" si="92"/>
        <v>0</v>
      </c>
      <c r="H200" s="22">
        <f t="shared" si="93"/>
        <v>0</v>
      </c>
      <c r="I200" s="100">
        <f t="shared" si="88"/>
        <v>0</v>
      </c>
      <c r="J200" s="101">
        <f>'Composição Civil'!H740</f>
        <v>0</v>
      </c>
      <c r="K200" s="101">
        <f>'Composição Civil'!H741</f>
        <v>0</v>
      </c>
      <c r="L200" s="22">
        <f t="shared" si="89"/>
        <v>0</v>
      </c>
      <c r="M200" s="102" t="s">
        <v>400</v>
      </c>
      <c r="N200" s="7" t="e">
        <f t="shared" si="74"/>
        <v>#DIV/0!</v>
      </c>
    </row>
    <row r="201" spans="1:14" s="2" customFormat="1" ht="25.5">
      <c r="A201" s="19" t="s">
        <v>549</v>
      </c>
      <c r="B201" s="46" t="s">
        <v>246</v>
      </c>
      <c r="C201" s="96">
        <v>2</v>
      </c>
      <c r="D201" s="67" t="s">
        <v>292</v>
      </c>
      <c r="E201" s="22">
        <f t="shared" si="90"/>
        <v>0</v>
      </c>
      <c r="F201" s="22">
        <f t="shared" si="91"/>
        <v>0</v>
      </c>
      <c r="G201" s="22">
        <f t="shared" si="92"/>
        <v>0</v>
      </c>
      <c r="H201" s="22">
        <f t="shared" si="93"/>
        <v>0</v>
      </c>
      <c r="I201" s="100">
        <f t="shared" si="88"/>
        <v>0</v>
      </c>
      <c r="J201" s="101">
        <f>'Composição Civil'!H750</f>
        <v>0</v>
      </c>
      <c r="K201" s="101">
        <f>'Composição Civil'!H751</f>
        <v>0</v>
      </c>
      <c r="L201" s="22">
        <f t="shared" si="89"/>
        <v>0</v>
      </c>
      <c r="M201" s="102" t="s">
        <v>401</v>
      </c>
      <c r="N201" s="7" t="e">
        <f t="shared" si="74"/>
        <v>#DIV/0!</v>
      </c>
    </row>
    <row r="202" spans="1:14" ht="25.5">
      <c r="A202" s="19" t="s">
        <v>550</v>
      </c>
      <c r="B202" s="79" t="s">
        <v>358</v>
      </c>
      <c r="C202" s="96">
        <v>0.6</v>
      </c>
      <c r="D202" s="67" t="s">
        <v>8</v>
      </c>
      <c r="E202" s="22">
        <f t="shared" si="90"/>
        <v>0</v>
      </c>
      <c r="F202" s="22">
        <f t="shared" si="91"/>
        <v>0</v>
      </c>
      <c r="G202" s="22">
        <f t="shared" si="92"/>
        <v>0</v>
      </c>
      <c r="H202" s="22">
        <f t="shared" si="93"/>
        <v>0</v>
      </c>
      <c r="I202" s="23">
        <f t="shared" si="88"/>
        <v>0</v>
      </c>
      <c r="J202" s="24">
        <f>'Composição Civil'!H764</f>
        <v>0</v>
      </c>
      <c r="K202" s="24">
        <f>'Composição Civil'!H765</f>
        <v>0</v>
      </c>
      <c r="L202" s="22">
        <f t="shared" si="89"/>
        <v>0</v>
      </c>
      <c r="M202" s="59" t="s">
        <v>265</v>
      </c>
      <c r="N202" s="7" t="e">
        <f t="shared" si="74"/>
        <v>#DIV/0!</v>
      </c>
    </row>
    <row r="203" spans="1:14" ht="25.5">
      <c r="A203" s="19" t="s">
        <v>551</v>
      </c>
      <c r="B203" s="79" t="s">
        <v>1452</v>
      </c>
      <c r="C203" s="96">
        <v>2</v>
      </c>
      <c r="D203" s="67" t="s">
        <v>292</v>
      </c>
      <c r="E203" s="22">
        <f t="shared" ref="E203" si="94">F203+G203</f>
        <v>0</v>
      </c>
      <c r="F203" s="22">
        <f t="shared" si="91"/>
        <v>0</v>
      </c>
      <c r="G203" s="22">
        <f t="shared" si="92"/>
        <v>0</v>
      </c>
      <c r="H203" s="22">
        <f t="shared" si="93"/>
        <v>0</v>
      </c>
      <c r="I203" s="23">
        <f t="shared" ref="I203" si="95">J203+K203</f>
        <v>0</v>
      </c>
      <c r="J203" s="24">
        <f>'Composição Civil'!H776</f>
        <v>0</v>
      </c>
      <c r="K203" s="24">
        <f>'Composição Civil'!H777</f>
        <v>0</v>
      </c>
      <c r="L203" s="22">
        <f t="shared" si="89"/>
        <v>0</v>
      </c>
      <c r="M203" s="59" t="s">
        <v>1196</v>
      </c>
      <c r="N203" s="7" t="e">
        <f t="shared" si="74"/>
        <v>#DIV/0!</v>
      </c>
    </row>
    <row r="204" spans="1:14">
      <c r="A204" s="19"/>
      <c r="B204" s="103" t="s">
        <v>247</v>
      </c>
      <c r="C204" s="96"/>
      <c r="D204" s="19"/>
      <c r="E204" s="22"/>
      <c r="F204" s="22"/>
      <c r="G204" s="22"/>
      <c r="H204" s="22"/>
      <c r="I204" s="23"/>
      <c r="J204" s="24"/>
      <c r="K204" s="24"/>
      <c r="L204" s="22"/>
      <c r="M204" s="104"/>
      <c r="N204" s="7"/>
    </row>
    <row r="205" spans="1:14" s="5" customFormat="1" ht="38.25">
      <c r="A205" s="64" t="s">
        <v>552</v>
      </c>
      <c r="B205" s="65" t="s">
        <v>1441</v>
      </c>
      <c r="C205" s="96">
        <v>1</v>
      </c>
      <c r="D205" s="67" t="s">
        <v>292</v>
      </c>
      <c r="E205" s="27">
        <f t="shared" si="90"/>
        <v>0</v>
      </c>
      <c r="F205" s="22">
        <f t="shared" si="91"/>
        <v>0</v>
      </c>
      <c r="G205" s="22">
        <f t="shared" si="92"/>
        <v>0</v>
      </c>
      <c r="H205" s="22">
        <f t="shared" si="93"/>
        <v>0</v>
      </c>
      <c r="I205" s="24">
        <f t="shared" ref="I205:I225" si="96">J205+K205</f>
        <v>0</v>
      </c>
      <c r="J205" s="24">
        <f>'Composição Civil'!H790</f>
        <v>0</v>
      </c>
      <c r="K205" s="24">
        <f>'Composição Civil'!H791</f>
        <v>0</v>
      </c>
      <c r="L205" s="22">
        <f t="shared" si="89"/>
        <v>0</v>
      </c>
      <c r="M205" s="102" t="s">
        <v>1173</v>
      </c>
      <c r="N205" s="7" t="e">
        <f t="shared" ref="N205:N269" si="97">(H205-L205)/L205</f>
        <v>#DIV/0!</v>
      </c>
    </row>
    <row r="206" spans="1:14" ht="38.25">
      <c r="A206" s="36" t="s">
        <v>553</v>
      </c>
      <c r="B206" s="68" t="s">
        <v>508</v>
      </c>
      <c r="C206" s="339">
        <v>1</v>
      </c>
      <c r="D206" s="67" t="s">
        <v>292</v>
      </c>
      <c r="E206" s="22">
        <f t="shared" si="90"/>
        <v>0</v>
      </c>
      <c r="F206" s="22">
        <f t="shared" si="91"/>
        <v>0</v>
      </c>
      <c r="G206" s="22">
        <f t="shared" si="92"/>
        <v>0</v>
      </c>
      <c r="H206" s="22">
        <f t="shared" si="93"/>
        <v>0</v>
      </c>
      <c r="I206" s="23">
        <f t="shared" si="96"/>
        <v>0</v>
      </c>
      <c r="J206" s="24">
        <f>'Composição Civil'!H804</f>
        <v>0</v>
      </c>
      <c r="K206" s="24">
        <f>'Composição Civil'!H805</f>
        <v>0</v>
      </c>
      <c r="L206" s="22">
        <f t="shared" si="89"/>
        <v>0</v>
      </c>
      <c r="M206" s="102" t="s">
        <v>266</v>
      </c>
      <c r="N206" s="7" t="e">
        <f t="shared" si="97"/>
        <v>#DIV/0!</v>
      </c>
    </row>
    <row r="207" spans="1:14" ht="38.25">
      <c r="A207" s="64" t="s">
        <v>554</v>
      </c>
      <c r="B207" s="68" t="s">
        <v>1174</v>
      </c>
      <c r="C207" s="339">
        <v>1</v>
      </c>
      <c r="D207" s="67" t="s">
        <v>292</v>
      </c>
      <c r="E207" s="22">
        <f t="shared" si="90"/>
        <v>0</v>
      </c>
      <c r="F207" s="22">
        <f t="shared" si="91"/>
        <v>0</v>
      </c>
      <c r="G207" s="22">
        <f t="shared" si="92"/>
        <v>0</v>
      </c>
      <c r="H207" s="22">
        <f t="shared" si="93"/>
        <v>0</v>
      </c>
      <c r="I207" s="23">
        <f t="shared" si="96"/>
        <v>0</v>
      </c>
      <c r="J207" s="24">
        <f>'Composição Civil'!H818</f>
        <v>0</v>
      </c>
      <c r="K207" s="24">
        <f>'Composição Civil'!H819</f>
        <v>0</v>
      </c>
      <c r="L207" s="22">
        <f t="shared" si="89"/>
        <v>0</v>
      </c>
      <c r="M207" s="59" t="s">
        <v>1176</v>
      </c>
      <c r="N207" s="7" t="e">
        <f t="shared" si="97"/>
        <v>#DIV/0!</v>
      </c>
    </row>
    <row r="208" spans="1:14" ht="25.5">
      <c r="A208" s="36" t="s">
        <v>555</v>
      </c>
      <c r="B208" s="68" t="s">
        <v>1179</v>
      </c>
      <c r="C208" s="339">
        <v>2</v>
      </c>
      <c r="D208" s="67" t="s">
        <v>292</v>
      </c>
      <c r="E208" s="22">
        <f t="shared" si="90"/>
        <v>0</v>
      </c>
      <c r="F208" s="22">
        <f t="shared" si="91"/>
        <v>0</v>
      </c>
      <c r="G208" s="22">
        <f t="shared" si="92"/>
        <v>0</v>
      </c>
      <c r="H208" s="22">
        <f t="shared" si="93"/>
        <v>0</v>
      </c>
      <c r="I208" s="23">
        <f t="shared" si="96"/>
        <v>0</v>
      </c>
      <c r="J208" s="24">
        <f>'Composição Civil'!H832</f>
        <v>0</v>
      </c>
      <c r="K208" s="24">
        <f>'Composição Civil'!H833</f>
        <v>0</v>
      </c>
      <c r="L208" s="22">
        <f t="shared" si="89"/>
        <v>0</v>
      </c>
      <c r="M208" s="59" t="s">
        <v>687</v>
      </c>
      <c r="N208" s="7" t="e">
        <f t="shared" si="97"/>
        <v>#DIV/0!</v>
      </c>
    </row>
    <row r="209" spans="1:19" ht="38.25">
      <c r="A209" s="64" t="s">
        <v>1459</v>
      </c>
      <c r="B209" s="68" t="s">
        <v>1184</v>
      </c>
      <c r="C209" s="339">
        <v>2</v>
      </c>
      <c r="D209" s="67" t="s">
        <v>292</v>
      </c>
      <c r="E209" s="22">
        <f t="shared" si="90"/>
        <v>0</v>
      </c>
      <c r="F209" s="22">
        <f t="shared" si="91"/>
        <v>0</v>
      </c>
      <c r="G209" s="22">
        <f t="shared" si="92"/>
        <v>0</v>
      </c>
      <c r="H209" s="22">
        <f t="shared" si="93"/>
        <v>0</v>
      </c>
      <c r="I209" s="23">
        <f t="shared" si="96"/>
        <v>0</v>
      </c>
      <c r="J209" s="24">
        <f>'Composição Civil'!H846</f>
        <v>0</v>
      </c>
      <c r="K209" s="24">
        <f>'Composição Civil'!H847</f>
        <v>0</v>
      </c>
      <c r="L209" s="22">
        <f t="shared" si="89"/>
        <v>0</v>
      </c>
      <c r="M209" s="59" t="s">
        <v>687</v>
      </c>
      <c r="N209" s="7" t="e">
        <f t="shared" si="97"/>
        <v>#DIV/0!</v>
      </c>
    </row>
    <row r="210" spans="1:19" ht="25.5">
      <c r="A210" s="36" t="s">
        <v>556</v>
      </c>
      <c r="B210" s="79" t="s">
        <v>287</v>
      </c>
      <c r="C210" s="339">
        <v>2</v>
      </c>
      <c r="D210" s="67" t="s">
        <v>292</v>
      </c>
      <c r="E210" s="22">
        <f t="shared" si="90"/>
        <v>0</v>
      </c>
      <c r="F210" s="22">
        <f t="shared" si="91"/>
        <v>0</v>
      </c>
      <c r="G210" s="22">
        <f t="shared" si="92"/>
        <v>0</v>
      </c>
      <c r="H210" s="22">
        <f t="shared" si="93"/>
        <v>0</v>
      </c>
      <c r="I210" s="23">
        <f t="shared" si="96"/>
        <v>0</v>
      </c>
      <c r="J210" s="24">
        <f>'Composição Civil'!H858</f>
        <v>0</v>
      </c>
      <c r="K210" s="24">
        <f>'Composição Civil'!H859</f>
        <v>0</v>
      </c>
      <c r="L210" s="22">
        <f t="shared" si="89"/>
        <v>0</v>
      </c>
      <c r="M210" s="59" t="s">
        <v>691</v>
      </c>
      <c r="N210" s="7" t="e">
        <f t="shared" si="97"/>
        <v>#DIV/0!</v>
      </c>
    </row>
    <row r="211" spans="1:19" ht="44.25" customHeight="1">
      <c r="A211" s="64" t="s">
        <v>557</v>
      </c>
      <c r="B211" s="105" t="s">
        <v>1182</v>
      </c>
      <c r="C211" s="339">
        <v>2</v>
      </c>
      <c r="D211" s="67" t="s">
        <v>292</v>
      </c>
      <c r="E211" s="22">
        <f t="shared" si="90"/>
        <v>0</v>
      </c>
      <c r="F211" s="22">
        <f t="shared" si="91"/>
        <v>0</v>
      </c>
      <c r="G211" s="22">
        <f t="shared" si="92"/>
        <v>0</v>
      </c>
      <c r="H211" s="22">
        <f t="shared" si="93"/>
        <v>0</v>
      </c>
      <c r="I211" s="23">
        <f t="shared" si="96"/>
        <v>0</v>
      </c>
      <c r="J211" s="24">
        <f>'Composição Civil'!H870</f>
        <v>0</v>
      </c>
      <c r="K211" s="24">
        <f>'Composição Civil'!H871</f>
        <v>0</v>
      </c>
      <c r="L211" s="22">
        <f t="shared" si="89"/>
        <v>0</v>
      </c>
      <c r="M211" s="59" t="s">
        <v>267</v>
      </c>
      <c r="N211" s="7" t="e">
        <f t="shared" si="97"/>
        <v>#DIV/0!</v>
      </c>
      <c r="O211" s="106"/>
      <c r="P211" s="106"/>
      <c r="Q211" s="106"/>
      <c r="R211" s="106"/>
      <c r="S211" s="106"/>
    </row>
    <row r="212" spans="1:19" ht="25.5">
      <c r="A212" s="36" t="s">
        <v>558</v>
      </c>
      <c r="B212" s="105" t="s">
        <v>288</v>
      </c>
      <c r="C212" s="339">
        <v>6</v>
      </c>
      <c r="D212" s="67" t="s">
        <v>292</v>
      </c>
      <c r="E212" s="22">
        <f t="shared" si="90"/>
        <v>0</v>
      </c>
      <c r="F212" s="22">
        <f t="shared" si="91"/>
        <v>0</v>
      </c>
      <c r="G212" s="22">
        <f t="shared" si="92"/>
        <v>0</v>
      </c>
      <c r="H212" s="22">
        <f t="shared" si="93"/>
        <v>0</v>
      </c>
      <c r="I212" s="23">
        <f t="shared" si="96"/>
        <v>0</v>
      </c>
      <c r="J212" s="24">
        <f>'Composição Civil'!H882</f>
        <v>0</v>
      </c>
      <c r="K212" s="24">
        <f>'Composição Civil'!H883</f>
        <v>0</v>
      </c>
      <c r="L212" s="22">
        <f t="shared" si="89"/>
        <v>0</v>
      </c>
      <c r="M212" s="59" t="s">
        <v>368</v>
      </c>
      <c r="N212" s="7" t="e">
        <f t="shared" si="97"/>
        <v>#DIV/0!</v>
      </c>
    </row>
    <row r="213" spans="1:19" ht="38.25">
      <c r="A213" s="64" t="s">
        <v>1460</v>
      </c>
      <c r="B213" s="107" t="s">
        <v>693</v>
      </c>
      <c r="C213" s="339">
        <v>3</v>
      </c>
      <c r="D213" s="67" t="s">
        <v>292</v>
      </c>
      <c r="E213" s="22">
        <f t="shared" si="90"/>
        <v>0</v>
      </c>
      <c r="F213" s="22">
        <f t="shared" si="91"/>
        <v>0</v>
      </c>
      <c r="G213" s="22">
        <f t="shared" si="92"/>
        <v>0</v>
      </c>
      <c r="H213" s="22">
        <f t="shared" si="93"/>
        <v>0</v>
      </c>
      <c r="I213" s="23">
        <f t="shared" si="96"/>
        <v>0</v>
      </c>
      <c r="J213" s="24">
        <f>'Composição Civil'!H896</f>
        <v>0</v>
      </c>
      <c r="K213" s="24">
        <f>'Composição Civil'!H897</f>
        <v>0</v>
      </c>
      <c r="L213" s="22">
        <f t="shared" si="89"/>
        <v>0</v>
      </c>
      <c r="M213" s="59" t="s">
        <v>268</v>
      </c>
      <c r="N213" s="7" t="e">
        <f t="shared" si="97"/>
        <v>#DIV/0!</v>
      </c>
    </row>
    <row r="214" spans="1:19" ht="25.5">
      <c r="A214" s="36" t="s">
        <v>559</v>
      </c>
      <c r="B214" s="46" t="s">
        <v>694</v>
      </c>
      <c r="C214" s="339">
        <v>15</v>
      </c>
      <c r="D214" s="67" t="s">
        <v>292</v>
      </c>
      <c r="E214" s="22">
        <f t="shared" si="90"/>
        <v>0</v>
      </c>
      <c r="F214" s="22">
        <f t="shared" si="91"/>
        <v>0</v>
      </c>
      <c r="G214" s="22">
        <f t="shared" si="92"/>
        <v>0</v>
      </c>
      <c r="H214" s="22">
        <f t="shared" si="93"/>
        <v>0</v>
      </c>
      <c r="I214" s="23">
        <f t="shared" si="96"/>
        <v>0</v>
      </c>
      <c r="J214" s="24">
        <f>'Composição Civil'!H910</f>
        <v>0</v>
      </c>
      <c r="K214" s="24">
        <f>'Composição Civil'!H911</f>
        <v>0</v>
      </c>
      <c r="L214" s="22">
        <f t="shared" si="89"/>
        <v>0</v>
      </c>
      <c r="M214" s="59" t="s">
        <v>269</v>
      </c>
      <c r="N214" s="7" t="e">
        <f t="shared" si="97"/>
        <v>#DIV/0!</v>
      </c>
    </row>
    <row r="215" spans="1:19" ht="38.25" customHeight="1">
      <c r="A215" s="64" t="s">
        <v>560</v>
      </c>
      <c r="B215" s="46" t="s">
        <v>1453</v>
      </c>
      <c r="C215" s="339">
        <v>1</v>
      </c>
      <c r="D215" s="108" t="s">
        <v>292</v>
      </c>
      <c r="E215" s="22">
        <f t="shared" si="90"/>
        <v>0</v>
      </c>
      <c r="F215" s="22">
        <f t="shared" si="91"/>
        <v>0</v>
      </c>
      <c r="G215" s="22">
        <f t="shared" si="92"/>
        <v>0</v>
      </c>
      <c r="H215" s="22">
        <f t="shared" si="93"/>
        <v>0</v>
      </c>
      <c r="I215" s="23">
        <f t="shared" si="96"/>
        <v>0</v>
      </c>
      <c r="J215" s="24">
        <f>'Composição Civil'!H924</f>
        <v>0</v>
      </c>
      <c r="K215" s="24">
        <f>'Composição Civil'!H925</f>
        <v>0</v>
      </c>
      <c r="L215" s="22">
        <f t="shared" si="89"/>
        <v>0</v>
      </c>
      <c r="M215" s="59" t="s">
        <v>696</v>
      </c>
      <c r="N215" s="7" t="e">
        <f t="shared" si="97"/>
        <v>#DIV/0!</v>
      </c>
    </row>
    <row r="216" spans="1:19" ht="25.5">
      <c r="A216" s="36" t="s">
        <v>561</v>
      </c>
      <c r="B216" s="46" t="s">
        <v>698</v>
      </c>
      <c r="C216" s="339">
        <v>8</v>
      </c>
      <c r="D216" s="67" t="s">
        <v>292</v>
      </c>
      <c r="E216" s="22">
        <f t="shared" si="90"/>
        <v>0</v>
      </c>
      <c r="F216" s="22">
        <f t="shared" si="91"/>
        <v>0</v>
      </c>
      <c r="G216" s="22">
        <f t="shared" si="92"/>
        <v>0</v>
      </c>
      <c r="H216" s="22">
        <f t="shared" si="93"/>
        <v>0</v>
      </c>
      <c r="I216" s="23">
        <f t="shared" si="96"/>
        <v>0</v>
      </c>
      <c r="J216" s="24">
        <f>'Composição Civil'!H938</f>
        <v>0</v>
      </c>
      <c r="K216" s="24">
        <f>'Composição Civil'!H939</f>
        <v>0</v>
      </c>
      <c r="L216" s="22">
        <f t="shared" si="89"/>
        <v>0</v>
      </c>
      <c r="M216" s="59" t="s">
        <v>696</v>
      </c>
      <c r="N216" s="7" t="e">
        <f t="shared" si="97"/>
        <v>#DIV/0!</v>
      </c>
    </row>
    <row r="217" spans="1:19" ht="25.5">
      <c r="A217" s="64" t="s">
        <v>562</v>
      </c>
      <c r="B217" s="46" t="s">
        <v>1180</v>
      </c>
      <c r="C217" s="339">
        <v>1</v>
      </c>
      <c r="D217" s="67" t="s">
        <v>292</v>
      </c>
      <c r="E217" s="22">
        <f t="shared" si="90"/>
        <v>0</v>
      </c>
      <c r="F217" s="22">
        <f t="shared" si="91"/>
        <v>0</v>
      </c>
      <c r="G217" s="22">
        <f t="shared" si="92"/>
        <v>0</v>
      </c>
      <c r="H217" s="22">
        <f t="shared" si="93"/>
        <v>0</v>
      </c>
      <c r="I217" s="23">
        <f t="shared" si="96"/>
        <v>0</v>
      </c>
      <c r="J217" s="24">
        <f>'Composição Civil'!H952</f>
        <v>0</v>
      </c>
      <c r="K217" s="24">
        <f>'Composição Civil'!H953</f>
        <v>0</v>
      </c>
      <c r="L217" s="22">
        <f t="shared" si="89"/>
        <v>0</v>
      </c>
      <c r="M217" s="99" t="s">
        <v>696</v>
      </c>
      <c r="N217" s="7" t="e">
        <f t="shared" si="97"/>
        <v>#DIV/0!</v>
      </c>
    </row>
    <row r="218" spans="1:19" ht="25.5">
      <c r="A218" s="36" t="s">
        <v>563</v>
      </c>
      <c r="B218" s="109" t="s">
        <v>700</v>
      </c>
      <c r="C218" s="339">
        <v>2</v>
      </c>
      <c r="D218" s="97" t="s">
        <v>292</v>
      </c>
      <c r="E218" s="22">
        <f t="shared" si="90"/>
        <v>0</v>
      </c>
      <c r="F218" s="22">
        <f t="shared" si="91"/>
        <v>0</v>
      </c>
      <c r="G218" s="22">
        <f t="shared" si="92"/>
        <v>0</v>
      </c>
      <c r="H218" s="22">
        <f t="shared" si="93"/>
        <v>0</v>
      </c>
      <c r="I218" s="98">
        <f t="shared" si="96"/>
        <v>0</v>
      </c>
      <c r="J218" s="98">
        <f>'Composição Civil'!H966</f>
        <v>0</v>
      </c>
      <c r="K218" s="98">
        <f>'Composição Civil'!H967</f>
        <v>0</v>
      </c>
      <c r="L218" s="22">
        <f t="shared" si="89"/>
        <v>0</v>
      </c>
      <c r="M218" s="99" t="s">
        <v>270</v>
      </c>
      <c r="N218" s="7" t="e">
        <f t="shared" si="97"/>
        <v>#DIV/0!</v>
      </c>
    </row>
    <row r="219" spans="1:19" ht="25.5">
      <c r="A219" s="64" t="s">
        <v>1461</v>
      </c>
      <c r="B219" s="109" t="s">
        <v>1186</v>
      </c>
      <c r="C219" s="340">
        <v>2</v>
      </c>
      <c r="D219" s="108" t="s">
        <v>292</v>
      </c>
      <c r="E219" s="110">
        <f t="shared" si="90"/>
        <v>0</v>
      </c>
      <c r="F219" s="22">
        <f t="shared" si="91"/>
        <v>0</v>
      </c>
      <c r="G219" s="22">
        <f t="shared" si="92"/>
        <v>0</v>
      </c>
      <c r="H219" s="22">
        <f t="shared" si="93"/>
        <v>0</v>
      </c>
      <c r="I219" s="111">
        <f t="shared" si="96"/>
        <v>0</v>
      </c>
      <c r="J219" s="111">
        <f>'Composição Civil'!H980</f>
        <v>0</v>
      </c>
      <c r="K219" s="111">
        <f>'Composição Civil'!H981</f>
        <v>0</v>
      </c>
      <c r="L219" s="22">
        <f t="shared" si="89"/>
        <v>0</v>
      </c>
      <c r="M219" s="99" t="s">
        <v>1187</v>
      </c>
      <c r="N219" s="7" t="e">
        <f t="shared" si="97"/>
        <v>#DIV/0!</v>
      </c>
    </row>
    <row r="220" spans="1:19" ht="25.5">
      <c r="A220" s="36" t="s">
        <v>564</v>
      </c>
      <c r="B220" s="109" t="s">
        <v>701</v>
      </c>
      <c r="C220" s="339">
        <v>205.56</v>
      </c>
      <c r="D220" s="19" t="s">
        <v>20</v>
      </c>
      <c r="E220" s="22">
        <f t="shared" si="90"/>
        <v>0</v>
      </c>
      <c r="F220" s="22">
        <f t="shared" si="91"/>
        <v>0</v>
      </c>
      <c r="G220" s="22">
        <f t="shared" si="92"/>
        <v>0</v>
      </c>
      <c r="H220" s="22">
        <f t="shared" si="93"/>
        <v>0</v>
      </c>
      <c r="I220" s="23">
        <f t="shared" si="96"/>
        <v>0</v>
      </c>
      <c r="J220" s="24">
        <f>'Composição Civil'!H992</f>
        <v>0</v>
      </c>
      <c r="K220" s="24">
        <f>'Composição Civil'!H993</f>
        <v>0</v>
      </c>
      <c r="L220" s="22">
        <f t="shared" si="89"/>
        <v>0</v>
      </c>
      <c r="M220" s="59" t="s">
        <v>271</v>
      </c>
      <c r="N220" s="7" t="e">
        <f t="shared" si="97"/>
        <v>#DIV/0!</v>
      </c>
    </row>
    <row r="221" spans="1:19" ht="25.5">
      <c r="A221" s="64" t="s">
        <v>565</v>
      </c>
      <c r="B221" s="109" t="s">
        <v>1189</v>
      </c>
      <c r="C221" s="339">
        <v>6</v>
      </c>
      <c r="D221" s="19" t="s">
        <v>20</v>
      </c>
      <c r="E221" s="22">
        <f t="shared" si="90"/>
        <v>0</v>
      </c>
      <c r="F221" s="22">
        <f t="shared" si="91"/>
        <v>0</v>
      </c>
      <c r="G221" s="22">
        <f t="shared" si="92"/>
        <v>0</v>
      </c>
      <c r="H221" s="22">
        <f t="shared" si="93"/>
        <v>0</v>
      </c>
      <c r="I221" s="23">
        <f t="shared" si="96"/>
        <v>0</v>
      </c>
      <c r="J221" s="24">
        <f>'Composição Civil'!H1004</f>
        <v>0</v>
      </c>
      <c r="K221" s="24">
        <f>'Composição Civil'!H1005</f>
        <v>0</v>
      </c>
      <c r="L221" s="22">
        <f t="shared" si="89"/>
        <v>0</v>
      </c>
      <c r="M221" s="59" t="s">
        <v>1190</v>
      </c>
      <c r="N221" s="7" t="e">
        <f t="shared" si="97"/>
        <v>#DIV/0!</v>
      </c>
    </row>
    <row r="222" spans="1:19" ht="25.5">
      <c r="A222" s="36" t="s">
        <v>566</v>
      </c>
      <c r="B222" s="109" t="s">
        <v>702</v>
      </c>
      <c r="C222" s="339">
        <v>12</v>
      </c>
      <c r="D222" s="19" t="s">
        <v>20</v>
      </c>
      <c r="E222" s="22">
        <f t="shared" si="90"/>
        <v>0</v>
      </c>
      <c r="F222" s="22">
        <f t="shared" si="91"/>
        <v>0</v>
      </c>
      <c r="G222" s="22">
        <f t="shared" si="92"/>
        <v>0</v>
      </c>
      <c r="H222" s="22">
        <f t="shared" si="93"/>
        <v>0</v>
      </c>
      <c r="I222" s="23">
        <f t="shared" si="96"/>
        <v>0</v>
      </c>
      <c r="J222" s="24">
        <f>'Composição Civil'!H1016</f>
        <v>0</v>
      </c>
      <c r="K222" s="24">
        <f>'Composição Civil'!H1017</f>
        <v>0</v>
      </c>
      <c r="L222" s="22">
        <f t="shared" si="89"/>
        <v>0</v>
      </c>
      <c r="M222" s="59" t="s">
        <v>272</v>
      </c>
      <c r="N222" s="7" t="e">
        <f t="shared" si="97"/>
        <v>#DIV/0!</v>
      </c>
    </row>
    <row r="223" spans="1:19" ht="25.5">
      <c r="A223" s="64" t="s">
        <v>567</v>
      </c>
      <c r="B223" s="68" t="s">
        <v>1191</v>
      </c>
      <c r="C223" s="339">
        <v>1</v>
      </c>
      <c r="D223" s="67" t="s">
        <v>292</v>
      </c>
      <c r="E223" s="22">
        <f t="shared" si="90"/>
        <v>0</v>
      </c>
      <c r="F223" s="22">
        <f t="shared" si="91"/>
        <v>0</v>
      </c>
      <c r="G223" s="22">
        <f t="shared" si="92"/>
        <v>0</v>
      </c>
      <c r="H223" s="22">
        <f t="shared" si="93"/>
        <v>0</v>
      </c>
      <c r="I223" s="23">
        <f t="shared" si="96"/>
        <v>0</v>
      </c>
      <c r="J223" s="24">
        <f>'Composição Civil'!H1038</f>
        <v>0</v>
      </c>
      <c r="K223" s="24">
        <f>'Composição Civil'!H1039</f>
        <v>0</v>
      </c>
      <c r="L223" s="22">
        <f t="shared" si="89"/>
        <v>0</v>
      </c>
      <c r="M223" s="59" t="s">
        <v>1192</v>
      </c>
      <c r="N223" s="7" t="e">
        <f t="shared" si="97"/>
        <v>#DIV/0!</v>
      </c>
    </row>
    <row r="224" spans="1:19" ht="25.5">
      <c r="A224" s="36" t="s">
        <v>568</v>
      </c>
      <c r="B224" s="68" t="s">
        <v>293</v>
      </c>
      <c r="C224" s="339">
        <v>16</v>
      </c>
      <c r="D224" s="67" t="s">
        <v>20</v>
      </c>
      <c r="E224" s="22">
        <f t="shared" si="90"/>
        <v>0</v>
      </c>
      <c r="F224" s="22">
        <f t="shared" si="91"/>
        <v>0</v>
      </c>
      <c r="G224" s="22">
        <f t="shared" si="92"/>
        <v>0</v>
      </c>
      <c r="H224" s="22">
        <f t="shared" si="93"/>
        <v>0</v>
      </c>
      <c r="I224" s="23">
        <f t="shared" si="96"/>
        <v>0</v>
      </c>
      <c r="J224" s="24">
        <f>'Composição Civil'!H1048</f>
        <v>0</v>
      </c>
      <c r="K224" s="24">
        <f>'Composição Civil'!H1049</f>
        <v>0</v>
      </c>
      <c r="L224" s="22">
        <f t="shared" si="89"/>
        <v>0</v>
      </c>
      <c r="M224" s="59" t="s">
        <v>294</v>
      </c>
      <c r="N224" s="7" t="e">
        <f t="shared" si="97"/>
        <v>#DIV/0!</v>
      </c>
    </row>
    <row r="225" spans="1:14" ht="25.5">
      <c r="A225" s="64" t="s">
        <v>1462</v>
      </c>
      <c r="B225" s="68" t="s">
        <v>295</v>
      </c>
      <c r="C225" s="339">
        <v>16</v>
      </c>
      <c r="D225" s="67" t="s">
        <v>20</v>
      </c>
      <c r="E225" s="22">
        <f t="shared" si="90"/>
        <v>0</v>
      </c>
      <c r="F225" s="22">
        <f t="shared" si="91"/>
        <v>0</v>
      </c>
      <c r="G225" s="22">
        <f t="shared" si="92"/>
        <v>0</v>
      </c>
      <c r="H225" s="22">
        <f t="shared" si="93"/>
        <v>0</v>
      </c>
      <c r="I225" s="23">
        <f t="shared" si="96"/>
        <v>0</v>
      </c>
      <c r="J225" s="24">
        <f>'Composição Civil'!H1059</f>
        <v>0</v>
      </c>
      <c r="K225" s="24">
        <f>'Composição Civil'!H1060</f>
        <v>0</v>
      </c>
      <c r="L225" s="22">
        <f t="shared" si="89"/>
        <v>0</v>
      </c>
      <c r="M225" s="59" t="s">
        <v>703</v>
      </c>
      <c r="N225" s="7" t="e">
        <f t="shared" si="97"/>
        <v>#DIV/0!</v>
      </c>
    </row>
    <row r="226" spans="1:14">
      <c r="A226" s="36"/>
      <c r="B226" s="112" t="s">
        <v>289</v>
      </c>
      <c r="C226" s="341"/>
      <c r="D226" s="21"/>
      <c r="E226" s="22"/>
      <c r="F226" s="22"/>
      <c r="G226" s="22"/>
      <c r="H226" s="22"/>
      <c r="I226" s="23"/>
      <c r="J226" s="24"/>
      <c r="K226" s="24"/>
      <c r="L226" s="22"/>
      <c r="M226" s="66"/>
      <c r="N226" s="7"/>
    </row>
    <row r="227" spans="1:14" ht="36" customHeight="1">
      <c r="A227" s="36" t="s">
        <v>569</v>
      </c>
      <c r="B227" s="68" t="s">
        <v>704</v>
      </c>
      <c r="C227" s="341">
        <v>2</v>
      </c>
      <c r="D227" s="67" t="s">
        <v>292</v>
      </c>
      <c r="E227" s="22">
        <f t="shared" si="90"/>
        <v>0</v>
      </c>
      <c r="F227" s="22">
        <f t="shared" si="91"/>
        <v>0</v>
      </c>
      <c r="G227" s="22">
        <f t="shared" si="92"/>
        <v>0</v>
      </c>
      <c r="H227" s="22">
        <f t="shared" si="93"/>
        <v>0</v>
      </c>
      <c r="I227" s="23">
        <f t="shared" ref="I227:I243" si="98">J227+K227</f>
        <v>0</v>
      </c>
      <c r="J227" s="24">
        <f>'Composição Civil'!H1077</f>
        <v>0</v>
      </c>
      <c r="K227" s="24">
        <f>'Composição Civil'!H1078</f>
        <v>0</v>
      </c>
      <c r="L227" s="22">
        <f t="shared" si="89"/>
        <v>0</v>
      </c>
      <c r="M227" s="99" t="s">
        <v>705</v>
      </c>
      <c r="N227" s="7" t="e">
        <f t="shared" si="97"/>
        <v>#DIV/0!</v>
      </c>
    </row>
    <row r="228" spans="1:14" ht="25.5">
      <c r="A228" s="36" t="s">
        <v>570</v>
      </c>
      <c r="B228" s="113" t="s">
        <v>248</v>
      </c>
      <c r="C228" s="341">
        <v>2</v>
      </c>
      <c r="D228" s="67" t="s">
        <v>292</v>
      </c>
      <c r="E228" s="22">
        <f t="shared" si="90"/>
        <v>0</v>
      </c>
      <c r="F228" s="22">
        <f t="shared" si="91"/>
        <v>0</v>
      </c>
      <c r="G228" s="22">
        <f t="shared" si="92"/>
        <v>0</v>
      </c>
      <c r="H228" s="22">
        <f t="shared" si="93"/>
        <v>0</v>
      </c>
      <c r="I228" s="23">
        <f t="shared" si="98"/>
        <v>0</v>
      </c>
      <c r="J228" s="24">
        <f>'Composição Civil'!H1093</f>
        <v>0</v>
      </c>
      <c r="K228" s="24">
        <f>'Composição Civil'!H1094</f>
        <v>0</v>
      </c>
      <c r="L228" s="22">
        <f t="shared" si="89"/>
        <v>0</v>
      </c>
      <c r="M228" s="59" t="s">
        <v>706</v>
      </c>
      <c r="N228" s="7" t="e">
        <f t="shared" si="97"/>
        <v>#DIV/0!</v>
      </c>
    </row>
    <row r="229" spans="1:14" ht="25.5">
      <c r="A229" s="36" t="s">
        <v>571</v>
      </c>
      <c r="B229" s="113" t="s">
        <v>662</v>
      </c>
      <c r="C229" s="341">
        <v>3</v>
      </c>
      <c r="D229" s="67" t="s">
        <v>292</v>
      </c>
      <c r="E229" s="22">
        <f t="shared" si="90"/>
        <v>0</v>
      </c>
      <c r="F229" s="22">
        <f t="shared" si="91"/>
        <v>0</v>
      </c>
      <c r="G229" s="22">
        <f t="shared" si="92"/>
        <v>0</v>
      </c>
      <c r="H229" s="22">
        <f t="shared" si="93"/>
        <v>0</v>
      </c>
      <c r="I229" s="23">
        <f t="shared" si="98"/>
        <v>0</v>
      </c>
      <c r="J229" s="24">
        <f>'Composição Civil'!H1109</f>
        <v>0</v>
      </c>
      <c r="K229" s="24">
        <f>'Composição Civil'!H1110</f>
        <v>0</v>
      </c>
      <c r="L229" s="22">
        <f t="shared" si="89"/>
        <v>0</v>
      </c>
      <c r="M229" s="59" t="s">
        <v>706</v>
      </c>
      <c r="N229" s="7" t="e">
        <f t="shared" si="97"/>
        <v>#DIV/0!</v>
      </c>
    </row>
    <row r="230" spans="1:14" ht="38.25">
      <c r="A230" s="36" t="s">
        <v>572</v>
      </c>
      <c r="B230" s="113" t="s">
        <v>714</v>
      </c>
      <c r="C230" s="341">
        <v>3</v>
      </c>
      <c r="D230" s="67" t="s">
        <v>292</v>
      </c>
      <c r="E230" s="22">
        <f t="shared" si="90"/>
        <v>0</v>
      </c>
      <c r="F230" s="22">
        <f t="shared" si="91"/>
        <v>0</v>
      </c>
      <c r="G230" s="22">
        <f t="shared" si="92"/>
        <v>0</v>
      </c>
      <c r="H230" s="22">
        <f t="shared" si="93"/>
        <v>0</v>
      </c>
      <c r="I230" s="23">
        <f t="shared" si="98"/>
        <v>0</v>
      </c>
      <c r="J230" s="24">
        <f>'Composição Civil'!H1123</f>
        <v>0</v>
      </c>
      <c r="K230" s="24">
        <f>'Composição Civil'!H1124</f>
        <v>0</v>
      </c>
      <c r="L230" s="22">
        <f t="shared" si="89"/>
        <v>0</v>
      </c>
      <c r="M230" s="59" t="s">
        <v>713</v>
      </c>
      <c r="N230" s="7" t="e">
        <f t="shared" si="97"/>
        <v>#DIV/0!</v>
      </c>
    </row>
    <row r="231" spans="1:14" ht="38.25">
      <c r="A231" s="36" t="s">
        <v>589</v>
      </c>
      <c r="B231" s="113" t="s">
        <v>720</v>
      </c>
      <c r="C231" s="341">
        <v>2</v>
      </c>
      <c r="D231" s="67" t="s">
        <v>292</v>
      </c>
      <c r="E231" s="22">
        <f t="shared" si="90"/>
        <v>0</v>
      </c>
      <c r="F231" s="22">
        <f t="shared" si="91"/>
        <v>0</v>
      </c>
      <c r="G231" s="22">
        <f t="shared" si="92"/>
        <v>0</v>
      </c>
      <c r="H231" s="22">
        <f t="shared" si="93"/>
        <v>0</v>
      </c>
      <c r="I231" s="23">
        <f t="shared" si="98"/>
        <v>0</v>
      </c>
      <c r="J231" s="24">
        <f>'Composição Civil'!H1136</f>
        <v>0</v>
      </c>
      <c r="K231" s="24">
        <f>'Composição Civil'!H1137</f>
        <v>0</v>
      </c>
      <c r="L231" s="22">
        <f t="shared" si="89"/>
        <v>0</v>
      </c>
      <c r="M231" s="59" t="s">
        <v>716</v>
      </c>
      <c r="N231" s="7" t="e">
        <f t="shared" si="97"/>
        <v>#DIV/0!</v>
      </c>
    </row>
    <row r="232" spans="1:14" ht="38.25">
      <c r="A232" s="36" t="s">
        <v>669</v>
      </c>
      <c r="B232" s="113" t="s">
        <v>721</v>
      </c>
      <c r="C232" s="341">
        <v>4</v>
      </c>
      <c r="D232" s="97" t="s">
        <v>292</v>
      </c>
      <c r="E232" s="22">
        <f t="shared" si="90"/>
        <v>0</v>
      </c>
      <c r="F232" s="22">
        <f t="shared" si="91"/>
        <v>0</v>
      </c>
      <c r="G232" s="22">
        <f t="shared" si="92"/>
        <v>0</v>
      </c>
      <c r="H232" s="22">
        <f t="shared" si="93"/>
        <v>0</v>
      </c>
      <c r="I232" s="98">
        <f t="shared" si="98"/>
        <v>0</v>
      </c>
      <c r="J232" s="98">
        <f>'Composição Civil'!H1150</f>
        <v>0</v>
      </c>
      <c r="K232" s="98">
        <f>'Composição Civil'!H1151</f>
        <v>0</v>
      </c>
      <c r="L232" s="22">
        <f t="shared" si="89"/>
        <v>0</v>
      </c>
      <c r="M232" s="99" t="s">
        <v>273</v>
      </c>
      <c r="N232" s="7" t="e">
        <f t="shared" si="97"/>
        <v>#DIV/0!</v>
      </c>
    </row>
    <row r="233" spans="1:14" ht="38.25">
      <c r="A233" s="36" t="s">
        <v>670</v>
      </c>
      <c r="B233" s="113" t="s">
        <v>725</v>
      </c>
      <c r="C233" s="341">
        <v>2</v>
      </c>
      <c r="D233" s="97" t="s">
        <v>292</v>
      </c>
      <c r="E233" s="22">
        <f t="shared" si="90"/>
        <v>0</v>
      </c>
      <c r="F233" s="22">
        <f t="shared" si="91"/>
        <v>0</v>
      </c>
      <c r="G233" s="22">
        <f t="shared" si="92"/>
        <v>0</v>
      </c>
      <c r="H233" s="22">
        <f t="shared" si="93"/>
        <v>0</v>
      </c>
      <c r="I233" s="98">
        <f t="shared" si="98"/>
        <v>0</v>
      </c>
      <c r="J233" s="98">
        <f>'Composição Civil'!H1163</f>
        <v>0</v>
      </c>
      <c r="K233" s="98">
        <f>'Composição Civil'!H1164</f>
        <v>0</v>
      </c>
      <c r="L233" s="22">
        <f t="shared" si="89"/>
        <v>0</v>
      </c>
      <c r="M233" s="99" t="s">
        <v>722</v>
      </c>
      <c r="N233" s="7" t="e">
        <f t="shared" si="97"/>
        <v>#DIV/0!</v>
      </c>
    </row>
    <row r="234" spans="1:14" ht="38.25">
      <c r="A234" s="36" t="s">
        <v>1463</v>
      </c>
      <c r="B234" s="114" t="s">
        <v>387</v>
      </c>
      <c r="C234" s="341">
        <v>2</v>
      </c>
      <c r="D234" s="67" t="s">
        <v>292</v>
      </c>
      <c r="E234" s="110">
        <f t="shared" si="90"/>
        <v>0</v>
      </c>
      <c r="F234" s="22">
        <f t="shared" si="91"/>
        <v>0</v>
      </c>
      <c r="G234" s="22">
        <f t="shared" si="92"/>
        <v>0</v>
      </c>
      <c r="H234" s="22">
        <f t="shared" si="93"/>
        <v>0</v>
      </c>
      <c r="I234" s="100">
        <f t="shared" si="98"/>
        <v>0</v>
      </c>
      <c r="J234" s="101">
        <f>'Composição Civil'!H1176</f>
        <v>0</v>
      </c>
      <c r="K234" s="101">
        <f>'Composição Civil'!H1177</f>
        <v>0</v>
      </c>
      <c r="L234" s="22">
        <f t="shared" si="89"/>
        <v>0</v>
      </c>
      <c r="M234" s="59" t="s">
        <v>274</v>
      </c>
      <c r="N234" s="7" t="e">
        <f t="shared" si="97"/>
        <v>#DIV/0!</v>
      </c>
    </row>
    <row r="235" spans="1:14" ht="25.5">
      <c r="A235" s="36" t="s">
        <v>671</v>
      </c>
      <c r="B235" s="107" t="s">
        <v>249</v>
      </c>
      <c r="C235" s="341">
        <v>2</v>
      </c>
      <c r="D235" s="67" t="s">
        <v>292</v>
      </c>
      <c r="E235" s="22">
        <f t="shared" si="90"/>
        <v>0</v>
      </c>
      <c r="F235" s="22">
        <f t="shared" si="91"/>
        <v>0</v>
      </c>
      <c r="G235" s="22">
        <f t="shared" si="92"/>
        <v>0</v>
      </c>
      <c r="H235" s="22">
        <f t="shared" si="93"/>
        <v>0</v>
      </c>
      <c r="I235" s="23">
        <f t="shared" si="98"/>
        <v>0</v>
      </c>
      <c r="J235" s="24">
        <f>'Composição Civil'!H1189</f>
        <v>0</v>
      </c>
      <c r="K235" s="24">
        <f>'Composição Civil'!H1190</f>
        <v>0</v>
      </c>
      <c r="L235" s="22">
        <f t="shared" si="89"/>
        <v>0</v>
      </c>
      <c r="M235" s="59" t="s">
        <v>726</v>
      </c>
      <c r="N235" s="7" t="e">
        <f t="shared" si="97"/>
        <v>#DIV/0!</v>
      </c>
    </row>
    <row r="236" spans="1:14" ht="38.25">
      <c r="A236" s="36" t="s">
        <v>672</v>
      </c>
      <c r="B236" s="107" t="s">
        <v>1455</v>
      </c>
      <c r="C236" s="341">
        <v>2</v>
      </c>
      <c r="D236" s="67" t="s">
        <v>292</v>
      </c>
      <c r="E236" s="22">
        <f t="shared" ref="E236" si="99">F236+G236</f>
        <v>0</v>
      </c>
      <c r="F236" s="22">
        <f t="shared" ref="F236" si="100">TRUNC(J236*(1+B$6),2)</f>
        <v>0</v>
      </c>
      <c r="G236" s="22">
        <f t="shared" ref="G236" si="101">TRUNC(K236*(1+B$6),2)</f>
        <v>0</v>
      </c>
      <c r="H236" s="22">
        <f t="shared" ref="H236" si="102">TRUNC(C236*E236,2)</f>
        <v>0</v>
      </c>
      <c r="I236" s="23">
        <f t="shared" ref="I236" si="103">J236+K236</f>
        <v>0</v>
      </c>
      <c r="J236" s="24">
        <f>'Composição Civil'!H1202</f>
        <v>0</v>
      </c>
      <c r="K236" s="24">
        <f>'Composição Civil'!H1203</f>
        <v>0</v>
      </c>
      <c r="L236" s="22">
        <f t="shared" ref="L236" si="104">TRUNC(C236*I236,2)</f>
        <v>0</v>
      </c>
      <c r="M236" s="59" t="s">
        <v>1456</v>
      </c>
      <c r="N236" s="7" t="e">
        <f t="shared" ref="N236" si="105">(H236-L236)/L236</f>
        <v>#DIV/0!</v>
      </c>
    </row>
    <row r="237" spans="1:14" ht="39.75" customHeight="1">
      <c r="A237" s="36" t="s">
        <v>673</v>
      </c>
      <c r="B237" s="115" t="s">
        <v>730</v>
      </c>
      <c r="C237" s="341">
        <v>2</v>
      </c>
      <c r="D237" s="67" t="s">
        <v>292</v>
      </c>
      <c r="E237" s="22">
        <f t="shared" si="90"/>
        <v>0</v>
      </c>
      <c r="F237" s="22">
        <f t="shared" si="91"/>
        <v>0</v>
      </c>
      <c r="G237" s="22">
        <f t="shared" si="92"/>
        <v>0</v>
      </c>
      <c r="H237" s="22">
        <f t="shared" si="93"/>
        <v>0</v>
      </c>
      <c r="I237" s="23">
        <f t="shared" si="98"/>
        <v>0</v>
      </c>
      <c r="J237" s="24">
        <f>'Composição Civil'!H1215</f>
        <v>0</v>
      </c>
      <c r="K237" s="24">
        <f>'Composição Civil'!H1216</f>
        <v>0</v>
      </c>
      <c r="L237" s="22">
        <f t="shared" si="89"/>
        <v>0</v>
      </c>
      <c r="M237" s="59" t="s">
        <v>731</v>
      </c>
      <c r="N237" s="7" t="e">
        <f t="shared" si="97"/>
        <v>#DIV/0!</v>
      </c>
    </row>
    <row r="238" spans="1:14" ht="39.75" customHeight="1">
      <c r="A238" s="36" t="s">
        <v>674</v>
      </c>
      <c r="B238" s="109" t="s">
        <v>1194</v>
      </c>
      <c r="C238" s="341">
        <v>1</v>
      </c>
      <c r="D238" s="67" t="s">
        <v>292</v>
      </c>
      <c r="E238" s="22">
        <f t="shared" si="90"/>
        <v>0</v>
      </c>
      <c r="F238" s="22">
        <f t="shared" si="91"/>
        <v>0</v>
      </c>
      <c r="G238" s="22">
        <f t="shared" si="92"/>
        <v>0</v>
      </c>
      <c r="H238" s="22">
        <f t="shared" si="93"/>
        <v>0</v>
      </c>
      <c r="I238" s="23">
        <f t="shared" si="98"/>
        <v>0</v>
      </c>
      <c r="J238" s="24">
        <f>'Composição Civil'!H1228</f>
        <v>0</v>
      </c>
      <c r="K238" s="24">
        <f>'Composição Civil'!H1229</f>
        <v>0</v>
      </c>
      <c r="L238" s="22">
        <f t="shared" si="89"/>
        <v>0</v>
      </c>
      <c r="M238" s="59" t="s">
        <v>1193</v>
      </c>
      <c r="N238" s="7" t="e">
        <f t="shared" si="97"/>
        <v>#DIV/0!</v>
      </c>
    </row>
    <row r="239" spans="1:14" ht="25.5">
      <c r="A239" s="36" t="s">
        <v>675</v>
      </c>
      <c r="B239" s="109" t="s">
        <v>250</v>
      </c>
      <c r="C239" s="341">
        <v>4.71</v>
      </c>
      <c r="D239" s="21" t="s">
        <v>20</v>
      </c>
      <c r="E239" s="22">
        <f t="shared" si="90"/>
        <v>0</v>
      </c>
      <c r="F239" s="22">
        <f t="shared" si="91"/>
        <v>0</v>
      </c>
      <c r="G239" s="22">
        <f t="shared" si="92"/>
        <v>0</v>
      </c>
      <c r="H239" s="22">
        <f t="shared" si="93"/>
        <v>0</v>
      </c>
      <c r="I239" s="23">
        <f t="shared" si="98"/>
        <v>0</v>
      </c>
      <c r="J239" s="24">
        <f>'Composição Civil'!H1240</f>
        <v>0</v>
      </c>
      <c r="K239" s="24">
        <f>'Composição Civil'!H1241</f>
        <v>0</v>
      </c>
      <c r="L239" s="22">
        <f t="shared" si="89"/>
        <v>0</v>
      </c>
      <c r="M239" s="59" t="s">
        <v>275</v>
      </c>
      <c r="N239" s="7" t="e">
        <f t="shared" si="97"/>
        <v>#DIV/0!</v>
      </c>
    </row>
    <row r="240" spans="1:14" ht="25.5">
      <c r="A240" s="36" t="s">
        <v>676</v>
      </c>
      <c r="B240" s="109" t="s">
        <v>251</v>
      </c>
      <c r="C240" s="341">
        <v>2.5</v>
      </c>
      <c r="D240" s="21" t="s">
        <v>20</v>
      </c>
      <c r="E240" s="22">
        <f t="shared" si="90"/>
        <v>0</v>
      </c>
      <c r="F240" s="22">
        <f t="shared" si="91"/>
        <v>0</v>
      </c>
      <c r="G240" s="22">
        <f t="shared" si="92"/>
        <v>0</v>
      </c>
      <c r="H240" s="22">
        <f t="shared" si="93"/>
        <v>0</v>
      </c>
      <c r="I240" s="23">
        <f t="shared" si="98"/>
        <v>0</v>
      </c>
      <c r="J240" s="24">
        <f>'Composição Civil'!H1254</f>
        <v>0</v>
      </c>
      <c r="K240" s="24">
        <f>'Composição Civil'!H1255</f>
        <v>0</v>
      </c>
      <c r="L240" s="22">
        <f t="shared" si="89"/>
        <v>0</v>
      </c>
      <c r="M240" s="59" t="s">
        <v>276</v>
      </c>
      <c r="N240" s="7" t="e">
        <f t="shared" si="97"/>
        <v>#DIV/0!</v>
      </c>
    </row>
    <row r="241" spans="1:14" ht="25.5">
      <c r="A241" s="36" t="s">
        <v>677</v>
      </c>
      <c r="B241" s="109" t="s">
        <v>252</v>
      </c>
      <c r="C241" s="341">
        <v>15</v>
      </c>
      <c r="D241" s="21" t="s">
        <v>20</v>
      </c>
      <c r="E241" s="22">
        <f t="shared" si="90"/>
        <v>0</v>
      </c>
      <c r="F241" s="22">
        <f t="shared" si="91"/>
        <v>0</v>
      </c>
      <c r="G241" s="22">
        <f t="shared" si="92"/>
        <v>0</v>
      </c>
      <c r="H241" s="22">
        <f t="shared" si="93"/>
        <v>0</v>
      </c>
      <c r="I241" s="23">
        <f t="shared" si="98"/>
        <v>0</v>
      </c>
      <c r="J241" s="24">
        <f>'Composição Civil'!H1268</f>
        <v>0</v>
      </c>
      <c r="K241" s="24">
        <f>'Composição Civil'!H1269</f>
        <v>0</v>
      </c>
      <c r="L241" s="22">
        <f t="shared" si="89"/>
        <v>0</v>
      </c>
      <c r="M241" s="59" t="s">
        <v>277</v>
      </c>
      <c r="N241" s="7" t="e">
        <f t="shared" si="97"/>
        <v>#DIV/0!</v>
      </c>
    </row>
    <row r="242" spans="1:14" ht="25.5">
      <c r="A242" s="36" t="s">
        <v>678</v>
      </c>
      <c r="B242" s="109" t="s">
        <v>736</v>
      </c>
      <c r="C242" s="341">
        <v>6.2187999999999999</v>
      </c>
      <c r="D242" s="21" t="s">
        <v>235</v>
      </c>
      <c r="E242" s="22">
        <f t="shared" si="90"/>
        <v>0</v>
      </c>
      <c r="F242" s="22">
        <f t="shared" si="91"/>
        <v>0</v>
      </c>
      <c r="G242" s="22">
        <f t="shared" si="92"/>
        <v>0</v>
      </c>
      <c r="H242" s="22">
        <f t="shared" si="93"/>
        <v>0</v>
      </c>
      <c r="I242" s="23">
        <f t="shared" si="98"/>
        <v>0</v>
      </c>
      <c r="J242" s="24">
        <f>'Composição Civil'!H396</f>
        <v>0</v>
      </c>
      <c r="K242" s="24">
        <f>'Composição Civil'!H397</f>
        <v>0</v>
      </c>
      <c r="L242" s="22">
        <f t="shared" si="89"/>
        <v>0</v>
      </c>
      <c r="M242" s="59" t="s">
        <v>260</v>
      </c>
      <c r="N242" s="7" t="e">
        <f t="shared" si="97"/>
        <v>#DIV/0!</v>
      </c>
    </row>
    <row r="243" spans="1:14">
      <c r="A243" s="36" t="s">
        <v>679</v>
      </c>
      <c r="B243" s="109" t="s">
        <v>733</v>
      </c>
      <c r="C243" s="341">
        <v>5.3304</v>
      </c>
      <c r="D243" s="21" t="s">
        <v>235</v>
      </c>
      <c r="E243" s="22">
        <f t="shared" si="90"/>
        <v>0</v>
      </c>
      <c r="F243" s="22">
        <f t="shared" si="91"/>
        <v>0</v>
      </c>
      <c r="G243" s="22">
        <f t="shared" si="92"/>
        <v>0</v>
      </c>
      <c r="H243" s="22">
        <f t="shared" si="93"/>
        <v>0</v>
      </c>
      <c r="I243" s="23">
        <f t="shared" si="98"/>
        <v>0</v>
      </c>
      <c r="J243" s="24">
        <f>'Composição Civil'!H385</f>
        <v>0</v>
      </c>
      <c r="K243" s="24">
        <f>'Composição Civil'!H386</f>
        <v>0</v>
      </c>
      <c r="L243" s="22">
        <f t="shared" si="89"/>
        <v>0</v>
      </c>
      <c r="M243" s="59" t="s">
        <v>299</v>
      </c>
      <c r="N243" s="7" t="e">
        <f t="shared" si="97"/>
        <v>#DIV/0!</v>
      </c>
    </row>
    <row r="244" spans="1:14" ht="38.25">
      <c r="A244" s="36" t="s">
        <v>680</v>
      </c>
      <c r="B244" s="109" t="s">
        <v>1439</v>
      </c>
      <c r="C244" s="341">
        <v>1</v>
      </c>
      <c r="D244" s="21" t="s">
        <v>292</v>
      </c>
      <c r="E244" s="22">
        <f t="shared" ref="E244" si="106">F244+G244</f>
        <v>0</v>
      </c>
      <c r="F244" s="22">
        <f t="shared" si="91"/>
        <v>0</v>
      </c>
      <c r="G244" s="22">
        <f t="shared" si="92"/>
        <v>0</v>
      </c>
      <c r="H244" s="22">
        <f t="shared" si="93"/>
        <v>0</v>
      </c>
      <c r="I244" s="23">
        <f t="shared" ref="I244" si="107">J244+K244</f>
        <v>0</v>
      </c>
      <c r="J244" s="24">
        <f>'Composição Civil'!H1507</f>
        <v>0</v>
      </c>
      <c r="K244" s="24">
        <f>'Composição Civil'!H1508</f>
        <v>0</v>
      </c>
      <c r="L244" s="22">
        <f t="shared" si="89"/>
        <v>0</v>
      </c>
      <c r="M244" s="59" t="s">
        <v>1198</v>
      </c>
      <c r="N244" s="7" t="e">
        <f t="shared" si="97"/>
        <v>#DIV/0!</v>
      </c>
    </row>
    <row r="245" spans="1:14" ht="38.25">
      <c r="A245" s="36" t="s">
        <v>681</v>
      </c>
      <c r="B245" s="109" t="s">
        <v>1440</v>
      </c>
      <c r="C245" s="341">
        <v>1</v>
      </c>
      <c r="D245" s="21" t="s">
        <v>1197</v>
      </c>
      <c r="E245" s="22">
        <f t="shared" ref="E245" si="108">F245+G245</f>
        <v>0</v>
      </c>
      <c r="F245" s="22">
        <f t="shared" si="91"/>
        <v>0</v>
      </c>
      <c r="G245" s="22">
        <f t="shared" si="92"/>
        <v>0</v>
      </c>
      <c r="H245" s="22">
        <f t="shared" si="93"/>
        <v>0</v>
      </c>
      <c r="I245" s="23">
        <f t="shared" ref="I245" si="109">J245+K245</f>
        <v>0</v>
      </c>
      <c r="J245" s="24">
        <f>'Composição Civil'!H1529</f>
        <v>0</v>
      </c>
      <c r="K245" s="24">
        <f>'Composição Civil'!H1530</f>
        <v>0</v>
      </c>
      <c r="L245" s="22">
        <f t="shared" si="89"/>
        <v>0</v>
      </c>
      <c r="M245" s="59" t="s">
        <v>1199</v>
      </c>
      <c r="N245" s="7" t="e">
        <f t="shared" si="97"/>
        <v>#DIV/0!</v>
      </c>
    </row>
    <row r="246" spans="1:14">
      <c r="A246" s="11">
        <v>10</v>
      </c>
      <c r="B246" s="116" t="s">
        <v>258</v>
      </c>
      <c r="C246" s="334"/>
      <c r="D246" s="31"/>
      <c r="E246" s="32"/>
      <c r="F246" s="32"/>
      <c r="G246" s="32"/>
      <c r="H246" s="16">
        <f>SUM(H247:H254)</f>
        <v>0</v>
      </c>
      <c r="I246" s="15"/>
      <c r="J246" s="15"/>
      <c r="K246" s="15"/>
      <c r="L246" s="16">
        <f>SUM(L247:L254)</f>
        <v>0</v>
      </c>
      <c r="M246" s="117"/>
      <c r="N246" s="7" t="e">
        <f t="shared" si="97"/>
        <v>#DIV/0!</v>
      </c>
    </row>
    <row r="247" spans="1:14" s="2" customFormat="1" ht="25.5">
      <c r="A247" s="50" t="s">
        <v>475</v>
      </c>
      <c r="B247" s="46" t="s">
        <v>883</v>
      </c>
      <c r="C247" s="335">
        <v>1</v>
      </c>
      <c r="D247" s="21" t="s">
        <v>292</v>
      </c>
      <c r="E247" s="110">
        <f t="shared" ref="E247:E252" si="110">F247+G247</f>
        <v>0</v>
      </c>
      <c r="F247" s="22">
        <f t="shared" ref="F247" si="111">TRUNC(J247*(1+B$6),2)</f>
        <v>0</v>
      </c>
      <c r="G247" s="22">
        <f t="shared" ref="G247" si="112">TRUNC(K247*(1+B$6),2)</f>
        <v>0</v>
      </c>
      <c r="H247" s="22">
        <f t="shared" ref="H247" si="113">TRUNC(C247*E247,2)</f>
        <v>0</v>
      </c>
      <c r="I247" s="100">
        <f t="shared" ref="I247:I252" si="114">J247+K247</f>
        <v>0</v>
      </c>
      <c r="J247" s="101">
        <f>'Composição Civil'!H1281</f>
        <v>0</v>
      </c>
      <c r="K247" s="101">
        <f>'Composição Civil'!H1282</f>
        <v>0</v>
      </c>
      <c r="L247" s="22">
        <f t="shared" si="89"/>
        <v>0</v>
      </c>
      <c r="M247" s="55" t="s">
        <v>402</v>
      </c>
      <c r="N247" s="7" t="e">
        <f t="shared" si="97"/>
        <v>#DIV/0!</v>
      </c>
    </row>
    <row r="248" spans="1:14" s="2" customFormat="1" ht="33" customHeight="1">
      <c r="A248" s="50" t="s">
        <v>476</v>
      </c>
      <c r="B248" s="109" t="s">
        <v>884</v>
      </c>
      <c r="C248" s="335">
        <v>1</v>
      </c>
      <c r="D248" s="21" t="s">
        <v>292</v>
      </c>
      <c r="E248" s="110">
        <f t="shared" si="110"/>
        <v>0</v>
      </c>
      <c r="F248" s="22">
        <f t="shared" ref="F248:F254" si="115">TRUNC(J248*(1+B$6),2)</f>
        <v>0</v>
      </c>
      <c r="G248" s="22">
        <f t="shared" ref="G248:G254" si="116">TRUNC(K248*(1+B$6),2)</f>
        <v>0</v>
      </c>
      <c r="H248" s="22">
        <f t="shared" ref="H248:H254" si="117">TRUNC(C248*E248,2)</f>
        <v>0</v>
      </c>
      <c r="I248" s="100">
        <f t="shared" si="114"/>
        <v>0</v>
      </c>
      <c r="J248" s="101">
        <f>'Composição Civil'!H1292</f>
        <v>0</v>
      </c>
      <c r="K248" s="101">
        <f>'Composição Civil'!H1293</f>
        <v>0</v>
      </c>
      <c r="L248" s="22">
        <f t="shared" si="89"/>
        <v>0</v>
      </c>
      <c r="M248" s="118" t="s">
        <v>403</v>
      </c>
      <c r="N248" s="7" t="e">
        <f t="shared" si="97"/>
        <v>#DIV/0!</v>
      </c>
    </row>
    <row r="249" spans="1:14" s="2" customFormat="1">
      <c r="A249" s="50" t="s">
        <v>477</v>
      </c>
      <c r="B249" s="46" t="s">
        <v>346</v>
      </c>
      <c r="C249" s="335">
        <v>1</v>
      </c>
      <c r="D249" s="21" t="s">
        <v>8</v>
      </c>
      <c r="E249" s="110">
        <f t="shared" si="110"/>
        <v>0</v>
      </c>
      <c r="F249" s="22">
        <f t="shared" si="115"/>
        <v>0</v>
      </c>
      <c r="G249" s="22">
        <f t="shared" si="116"/>
        <v>0</v>
      </c>
      <c r="H249" s="22">
        <f t="shared" si="117"/>
        <v>0</v>
      </c>
      <c r="I249" s="100">
        <f t="shared" si="114"/>
        <v>0</v>
      </c>
      <c r="J249" s="101">
        <f>'Composição Civil'!H1303</f>
        <v>0</v>
      </c>
      <c r="K249" s="101">
        <f>'Composição Civil'!H1304</f>
        <v>0</v>
      </c>
      <c r="L249" s="22">
        <f t="shared" si="89"/>
        <v>0</v>
      </c>
      <c r="M249" s="118" t="s">
        <v>407</v>
      </c>
      <c r="N249" s="7" t="e">
        <f t="shared" si="97"/>
        <v>#DIV/0!</v>
      </c>
    </row>
    <row r="250" spans="1:14" s="2" customFormat="1" ht="38.25">
      <c r="A250" s="50" t="s">
        <v>478</v>
      </c>
      <c r="B250" s="46" t="s">
        <v>585</v>
      </c>
      <c r="C250" s="335">
        <v>2</v>
      </c>
      <c r="D250" s="21" t="s">
        <v>292</v>
      </c>
      <c r="E250" s="110">
        <f t="shared" si="110"/>
        <v>0</v>
      </c>
      <c r="F250" s="22">
        <f t="shared" si="115"/>
        <v>0</v>
      </c>
      <c r="G250" s="22">
        <f t="shared" si="116"/>
        <v>0</v>
      </c>
      <c r="H250" s="22">
        <f t="shared" si="117"/>
        <v>0</v>
      </c>
      <c r="I250" s="100">
        <f t="shared" si="114"/>
        <v>0</v>
      </c>
      <c r="J250" s="101">
        <f>'Composição Civil'!H1311</f>
        <v>0</v>
      </c>
      <c r="K250" s="101">
        <f>'Composição Civil'!H1312</f>
        <v>0</v>
      </c>
      <c r="L250" s="22">
        <f t="shared" si="89"/>
        <v>0</v>
      </c>
      <c r="M250" s="119" t="s">
        <v>404</v>
      </c>
      <c r="N250" s="7" t="e">
        <f t="shared" si="97"/>
        <v>#DIV/0!</v>
      </c>
    </row>
    <row r="251" spans="1:14" s="2" customFormat="1" ht="38.25">
      <c r="A251" s="50" t="s">
        <v>479</v>
      </c>
      <c r="B251" s="120" t="s">
        <v>587</v>
      </c>
      <c r="C251" s="335">
        <v>5</v>
      </c>
      <c r="D251" s="21" t="s">
        <v>292</v>
      </c>
      <c r="E251" s="110">
        <f t="shared" si="110"/>
        <v>0</v>
      </c>
      <c r="F251" s="22">
        <f t="shared" si="115"/>
        <v>0</v>
      </c>
      <c r="G251" s="22">
        <f t="shared" si="116"/>
        <v>0</v>
      </c>
      <c r="H251" s="22">
        <f t="shared" si="117"/>
        <v>0</v>
      </c>
      <c r="I251" s="100">
        <f t="shared" si="114"/>
        <v>0</v>
      </c>
      <c r="J251" s="101">
        <f>'Composição Civil'!H1319</f>
        <v>0</v>
      </c>
      <c r="K251" s="101">
        <f>'Composição Civil'!H1320</f>
        <v>0</v>
      </c>
      <c r="L251" s="22">
        <f t="shared" si="89"/>
        <v>0</v>
      </c>
      <c r="M251" s="119" t="s">
        <v>405</v>
      </c>
      <c r="N251" s="7" t="e">
        <f t="shared" si="97"/>
        <v>#DIV/0!</v>
      </c>
    </row>
    <row r="252" spans="1:14" s="2" customFormat="1" ht="38.25">
      <c r="A252" s="50" t="s">
        <v>480</v>
      </c>
      <c r="B252" s="46" t="s">
        <v>586</v>
      </c>
      <c r="C252" s="335">
        <v>2</v>
      </c>
      <c r="D252" s="21" t="s">
        <v>292</v>
      </c>
      <c r="E252" s="110">
        <f t="shared" si="110"/>
        <v>0</v>
      </c>
      <c r="F252" s="22">
        <f t="shared" si="115"/>
        <v>0</v>
      </c>
      <c r="G252" s="22">
        <f t="shared" si="116"/>
        <v>0</v>
      </c>
      <c r="H252" s="22">
        <f t="shared" si="117"/>
        <v>0</v>
      </c>
      <c r="I252" s="100">
        <f t="shared" si="114"/>
        <v>0</v>
      </c>
      <c r="J252" s="101">
        <f>'Composição Civil'!H1327</f>
        <v>0</v>
      </c>
      <c r="K252" s="101">
        <f>'Composição Civil'!H1328</f>
        <v>0</v>
      </c>
      <c r="L252" s="22">
        <f t="shared" si="89"/>
        <v>0</v>
      </c>
      <c r="M252" s="119" t="s">
        <v>406</v>
      </c>
      <c r="N252" s="7" t="e">
        <f t="shared" si="97"/>
        <v>#DIV/0!</v>
      </c>
    </row>
    <row r="253" spans="1:14" s="6" customFormat="1" ht="25.5">
      <c r="A253" s="45" t="s">
        <v>738</v>
      </c>
      <c r="B253" s="37" t="s">
        <v>869</v>
      </c>
      <c r="C253" s="335">
        <v>7</v>
      </c>
      <c r="D253" s="21" t="s">
        <v>292</v>
      </c>
      <c r="E253" s="121">
        <f>F253+G253</f>
        <v>0</v>
      </c>
      <c r="F253" s="22">
        <f t="shared" si="115"/>
        <v>0</v>
      </c>
      <c r="G253" s="22">
        <f t="shared" si="116"/>
        <v>0</v>
      </c>
      <c r="H253" s="22">
        <f t="shared" si="117"/>
        <v>0</v>
      </c>
      <c r="I253" s="101">
        <f>J253+K253</f>
        <v>0</v>
      </c>
      <c r="J253" s="101">
        <f>'Composição Civil'!H1338</f>
        <v>0</v>
      </c>
      <c r="K253" s="101">
        <f>'Composição Civil'!H1339</f>
        <v>0</v>
      </c>
      <c r="L253" s="22">
        <f t="shared" si="89"/>
        <v>0</v>
      </c>
      <c r="M253" s="30" t="s">
        <v>621</v>
      </c>
      <c r="N253" s="7" t="e">
        <f t="shared" si="97"/>
        <v>#DIV/0!</v>
      </c>
    </row>
    <row r="254" spans="1:14" s="6" customFormat="1" ht="25.5">
      <c r="A254" s="45" t="s">
        <v>885</v>
      </c>
      <c r="B254" s="37" t="s">
        <v>970</v>
      </c>
      <c r="C254" s="335">
        <v>6</v>
      </c>
      <c r="D254" s="21" t="s">
        <v>292</v>
      </c>
      <c r="E254" s="121">
        <f>F254+G254</f>
        <v>0</v>
      </c>
      <c r="F254" s="22">
        <f t="shared" si="115"/>
        <v>0</v>
      </c>
      <c r="G254" s="22">
        <f t="shared" si="116"/>
        <v>0</v>
      </c>
      <c r="H254" s="22">
        <f t="shared" si="117"/>
        <v>0</v>
      </c>
      <c r="I254" s="101">
        <f>J254+K254</f>
        <v>0</v>
      </c>
      <c r="J254" s="101">
        <f>'Composição Civil'!H1349</f>
        <v>0</v>
      </c>
      <c r="K254" s="101">
        <f>'Composição Civil'!H1350</f>
        <v>0</v>
      </c>
      <c r="L254" s="22">
        <f t="shared" si="89"/>
        <v>0</v>
      </c>
      <c r="M254" s="62" t="s">
        <v>861</v>
      </c>
      <c r="N254" s="7" t="e">
        <f t="shared" si="97"/>
        <v>#DIV/0!</v>
      </c>
    </row>
    <row r="255" spans="1:14">
      <c r="A255" s="11">
        <v>11</v>
      </c>
      <c r="B255" s="57" t="s">
        <v>253</v>
      </c>
      <c r="C255" s="334"/>
      <c r="D255" s="31"/>
      <c r="E255" s="32"/>
      <c r="F255" s="32"/>
      <c r="G255" s="32"/>
      <c r="H255" s="16">
        <f>SUM(H256:H260)</f>
        <v>0</v>
      </c>
      <c r="I255" s="15"/>
      <c r="J255" s="15"/>
      <c r="K255" s="15"/>
      <c r="L255" s="16">
        <f>SUM(L256:L260)</f>
        <v>0</v>
      </c>
      <c r="M255" s="63"/>
      <c r="N255" s="7" t="e">
        <f t="shared" si="97"/>
        <v>#DIV/0!</v>
      </c>
    </row>
    <row r="256" spans="1:14" ht="12.75" customHeight="1">
      <c r="A256" s="19" t="s">
        <v>481</v>
      </c>
      <c r="B256" s="122" t="s">
        <v>254</v>
      </c>
      <c r="C256" s="96">
        <v>190.15</v>
      </c>
      <c r="D256" s="21" t="s">
        <v>8</v>
      </c>
      <c r="E256" s="22">
        <f>F256+G256</f>
        <v>0</v>
      </c>
      <c r="F256" s="22">
        <f t="shared" ref="F256" si="118">TRUNC(J256*(1+B$6),2)</f>
        <v>0</v>
      </c>
      <c r="G256" s="22">
        <f t="shared" ref="G256" si="119">TRUNC(K256*(1+B$6),2)</f>
        <v>0</v>
      </c>
      <c r="H256" s="22">
        <f t="shared" ref="H256" si="120">TRUNC(C256*E256,2)</f>
        <v>0</v>
      </c>
      <c r="I256" s="23">
        <f>J256+K256</f>
        <v>0</v>
      </c>
      <c r="J256" s="24">
        <f>'Composição Civil'!H1362</f>
        <v>0</v>
      </c>
      <c r="K256" s="24">
        <f>'Composição Civil'!H1363</f>
        <v>0</v>
      </c>
      <c r="L256" s="22">
        <f t="shared" si="89"/>
        <v>0</v>
      </c>
      <c r="M256" s="55" t="s">
        <v>278</v>
      </c>
      <c r="N256" s="7" t="e">
        <f t="shared" si="97"/>
        <v>#DIV/0!</v>
      </c>
    </row>
    <row r="257" spans="1:14" ht="51">
      <c r="A257" s="19" t="s">
        <v>484</v>
      </c>
      <c r="B257" s="68" t="s">
        <v>388</v>
      </c>
      <c r="C257" s="96">
        <v>111.03999999999999</v>
      </c>
      <c r="D257" s="21" t="s">
        <v>8</v>
      </c>
      <c r="E257" s="22">
        <f>F257+G257</f>
        <v>0</v>
      </c>
      <c r="F257" s="22">
        <f t="shared" ref="F257:F260" si="121">TRUNC(J257*(1+B$6),2)</f>
        <v>0</v>
      </c>
      <c r="G257" s="22">
        <f t="shared" ref="G257:G260" si="122">TRUNC(K257*(1+B$6),2)</f>
        <v>0</v>
      </c>
      <c r="H257" s="22">
        <f t="shared" ref="H257:H260" si="123">TRUNC(C257*E257,2)</f>
        <v>0</v>
      </c>
      <c r="I257" s="23">
        <f>J257+K257</f>
        <v>0</v>
      </c>
      <c r="J257" s="24">
        <f>'Composição Civil'!H1373</f>
        <v>0</v>
      </c>
      <c r="K257" s="24">
        <f>'Composição Civil'!H1374</f>
        <v>0</v>
      </c>
      <c r="L257" s="22">
        <f t="shared" si="89"/>
        <v>0</v>
      </c>
      <c r="M257" s="55" t="s">
        <v>361</v>
      </c>
      <c r="N257" s="7" t="e">
        <f t="shared" si="97"/>
        <v>#DIV/0!</v>
      </c>
    </row>
    <row r="258" spans="1:14" ht="51">
      <c r="A258" s="19" t="s">
        <v>485</v>
      </c>
      <c r="B258" s="68" t="s">
        <v>290</v>
      </c>
      <c r="C258" s="96">
        <v>33.900000000000006</v>
      </c>
      <c r="D258" s="21" t="s">
        <v>8</v>
      </c>
      <c r="E258" s="22">
        <f>F258+G258</f>
        <v>0</v>
      </c>
      <c r="F258" s="22">
        <f t="shared" si="121"/>
        <v>0</v>
      </c>
      <c r="G258" s="22">
        <f t="shared" si="122"/>
        <v>0</v>
      </c>
      <c r="H258" s="22">
        <f t="shared" si="123"/>
        <v>0</v>
      </c>
      <c r="I258" s="23">
        <f>J258+K258</f>
        <v>0</v>
      </c>
      <c r="J258" s="24">
        <f>'Composição Civil'!H1384</f>
        <v>0</v>
      </c>
      <c r="K258" s="24">
        <f>'Composição Civil'!H1385</f>
        <v>0</v>
      </c>
      <c r="L258" s="22">
        <f t="shared" si="89"/>
        <v>0</v>
      </c>
      <c r="M258" s="55" t="s">
        <v>279</v>
      </c>
      <c r="N258" s="7" t="e">
        <f t="shared" si="97"/>
        <v>#DIV/0!</v>
      </c>
    </row>
    <row r="259" spans="1:14" ht="51">
      <c r="A259" s="19" t="s">
        <v>486</v>
      </c>
      <c r="B259" s="68" t="s">
        <v>389</v>
      </c>
      <c r="C259" s="96">
        <v>45.21</v>
      </c>
      <c r="D259" s="21" t="s">
        <v>8</v>
      </c>
      <c r="E259" s="22">
        <f>F259+G259</f>
        <v>0</v>
      </c>
      <c r="F259" s="22">
        <f t="shared" si="121"/>
        <v>0</v>
      </c>
      <c r="G259" s="22">
        <f t="shared" si="122"/>
        <v>0</v>
      </c>
      <c r="H259" s="22">
        <f t="shared" si="123"/>
        <v>0</v>
      </c>
      <c r="I259" s="23">
        <f>J259+K259</f>
        <v>0</v>
      </c>
      <c r="J259" s="24">
        <f>'Composição Civil'!H1395</f>
        <v>0</v>
      </c>
      <c r="K259" s="24">
        <f>'Composição Civil'!H1396</f>
        <v>0</v>
      </c>
      <c r="L259" s="22">
        <f t="shared" ref="L259:L278" si="124">TRUNC(C259*I259,2)</f>
        <v>0</v>
      </c>
      <c r="M259" s="55" t="s">
        <v>296</v>
      </c>
      <c r="N259" s="7" t="e">
        <f t="shared" si="97"/>
        <v>#DIV/0!</v>
      </c>
    </row>
    <row r="260" spans="1:14" ht="51">
      <c r="A260" s="19" t="s">
        <v>487</v>
      </c>
      <c r="B260" s="68" t="s">
        <v>390</v>
      </c>
      <c r="C260" s="96">
        <v>33.900000000000006</v>
      </c>
      <c r="D260" s="21" t="s">
        <v>8</v>
      </c>
      <c r="E260" s="22">
        <f>F260+G260</f>
        <v>0</v>
      </c>
      <c r="F260" s="22">
        <f t="shared" si="121"/>
        <v>0</v>
      </c>
      <c r="G260" s="22">
        <f t="shared" si="122"/>
        <v>0</v>
      </c>
      <c r="H260" s="22">
        <f t="shared" si="123"/>
        <v>0</v>
      </c>
      <c r="I260" s="23">
        <f>J260+K260</f>
        <v>0</v>
      </c>
      <c r="J260" s="24">
        <f>'Composição Civil'!H1408</f>
        <v>0</v>
      </c>
      <c r="K260" s="24">
        <f>'Composição Civil'!H1409</f>
        <v>0</v>
      </c>
      <c r="L260" s="22">
        <f t="shared" si="124"/>
        <v>0</v>
      </c>
      <c r="M260" s="55" t="s">
        <v>280</v>
      </c>
      <c r="N260" s="7" t="e">
        <f t="shared" si="97"/>
        <v>#DIV/0!</v>
      </c>
    </row>
    <row r="261" spans="1:14">
      <c r="A261" s="11">
        <v>12</v>
      </c>
      <c r="B261" s="57" t="s">
        <v>882</v>
      </c>
      <c r="C261" s="334"/>
      <c r="D261" s="31"/>
      <c r="E261" s="32"/>
      <c r="F261" s="32"/>
      <c r="G261" s="32"/>
      <c r="H261" s="16">
        <f>SUM(H262:H268)</f>
        <v>0</v>
      </c>
      <c r="I261" s="15"/>
      <c r="J261" s="15"/>
      <c r="K261" s="15"/>
      <c r="L261" s="16">
        <f>SUM(L262:L268)</f>
        <v>0</v>
      </c>
      <c r="M261" s="63"/>
      <c r="N261" s="7" t="e">
        <f t="shared" si="97"/>
        <v>#DIV/0!</v>
      </c>
    </row>
    <row r="262" spans="1:14" ht="25.5">
      <c r="A262" s="30" t="s">
        <v>483</v>
      </c>
      <c r="B262" s="20" t="s">
        <v>881</v>
      </c>
      <c r="C262" s="342">
        <v>593.86</v>
      </c>
      <c r="D262" s="21" t="s">
        <v>8</v>
      </c>
      <c r="E262" s="27">
        <f t="shared" ref="E262:E267" si="125">F262+G262</f>
        <v>0</v>
      </c>
      <c r="F262" s="22">
        <f t="shared" ref="F262" si="126">TRUNC(J262*(1+B$6),2)</f>
        <v>0</v>
      </c>
      <c r="G262" s="22">
        <f t="shared" ref="G262" si="127">TRUNC(K262*(1+B$6),2)</f>
        <v>0</v>
      </c>
      <c r="H262" s="22">
        <f t="shared" ref="H262" si="128">TRUNC(C262*E262,2)</f>
        <v>0</v>
      </c>
      <c r="I262" s="24">
        <f t="shared" ref="I262:I267" si="129">J262+K262</f>
        <v>0</v>
      </c>
      <c r="J262" s="24">
        <f>'Composição Civil'!H1422</f>
        <v>0</v>
      </c>
      <c r="K262" s="24">
        <f>'Composição Civil'!H1423</f>
        <v>0</v>
      </c>
      <c r="L262" s="22">
        <f t="shared" si="124"/>
        <v>0</v>
      </c>
      <c r="M262" s="66" t="s">
        <v>741</v>
      </c>
      <c r="N262" s="7" t="e">
        <f t="shared" si="97"/>
        <v>#DIV/0!</v>
      </c>
    </row>
    <row r="263" spans="1:14" ht="51">
      <c r="A263" s="30" t="s">
        <v>488</v>
      </c>
      <c r="B263" s="20" t="s">
        <v>1162</v>
      </c>
      <c r="C263" s="342">
        <v>548.65</v>
      </c>
      <c r="D263" s="21" t="s">
        <v>8</v>
      </c>
      <c r="E263" s="27">
        <f t="shared" si="125"/>
        <v>0</v>
      </c>
      <c r="F263" s="22">
        <f t="shared" ref="F263:F268" si="130">TRUNC(J263*(1+B$6),2)</f>
        <v>0</v>
      </c>
      <c r="G263" s="22">
        <f t="shared" ref="G263:G268" si="131">TRUNC(K263*(1+B$6),2)</f>
        <v>0</v>
      </c>
      <c r="H263" s="22">
        <f t="shared" ref="H263:H268" si="132">TRUNC(C263*E263,2)</f>
        <v>0</v>
      </c>
      <c r="I263" s="24">
        <f t="shared" si="129"/>
        <v>0</v>
      </c>
      <c r="J263" s="24">
        <f>'Composição Civil'!H1438</f>
        <v>0</v>
      </c>
      <c r="K263" s="24">
        <f>'Composição Civil'!H1439</f>
        <v>0</v>
      </c>
      <c r="L263" s="22">
        <f t="shared" si="124"/>
        <v>0</v>
      </c>
      <c r="M263" s="66" t="s">
        <v>1163</v>
      </c>
      <c r="N263" s="7" t="e">
        <f t="shared" si="97"/>
        <v>#DIV/0!</v>
      </c>
    </row>
    <row r="264" spans="1:14" ht="25.5">
      <c r="A264" s="30" t="s">
        <v>489</v>
      </c>
      <c r="B264" s="89" t="s">
        <v>526</v>
      </c>
      <c r="C264" s="342">
        <v>42</v>
      </c>
      <c r="D264" s="19" t="s">
        <v>8</v>
      </c>
      <c r="E264" s="22">
        <f t="shared" si="125"/>
        <v>0</v>
      </c>
      <c r="F264" s="22">
        <f t="shared" si="130"/>
        <v>0</v>
      </c>
      <c r="G264" s="22">
        <f t="shared" si="131"/>
        <v>0</v>
      </c>
      <c r="H264" s="22">
        <f t="shared" si="132"/>
        <v>0</v>
      </c>
      <c r="I264" s="23">
        <f t="shared" si="129"/>
        <v>0</v>
      </c>
      <c r="J264" s="24">
        <f>'Composição Civil'!H290</f>
        <v>0</v>
      </c>
      <c r="K264" s="24">
        <f>'Composição Civil'!H291</f>
        <v>0</v>
      </c>
      <c r="L264" s="22">
        <f t="shared" si="124"/>
        <v>0</v>
      </c>
      <c r="M264" s="123" t="s">
        <v>359</v>
      </c>
      <c r="N264" s="7" t="e">
        <f t="shared" si="97"/>
        <v>#DIV/0!</v>
      </c>
    </row>
    <row r="265" spans="1:14" ht="25.5">
      <c r="A265" s="30" t="s">
        <v>490</v>
      </c>
      <c r="B265" s="124" t="s">
        <v>525</v>
      </c>
      <c r="C265" s="342">
        <v>42</v>
      </c>
      <c r="D265" s="19" t="s">
        <v>8</v>
      </c>
      <c r="E265" s="22">
        <f t="shared" si="125"/>
        <v>0</v>
      </c>
      <c r="F265" s="22">
        <f t="shared" si="130"/>
        <v>0</v>
      </c>
      <c r="G265" s="22">
        <f t="shared" si="131"/>
        <v>0</v>
      </c>
      <c r="H265" s="22">
        <f t="shared" si="132"/>
        <v>0</v>
      </c>
      <c r="I265" s="23">
        <f t="shared" si="129"/>
        <v>0</v>
      </c>
      <c r="J265" s="24">
        <f>'Composição Civil'!H1449</f>
        <v>0</v>
      </c>
      <c r="K265" s="24">
        <f>'Composição Civil'!H1450</f>
        <v>0</v>
      </c>
      <c r="L265" s="22">
        <f t="shared" si="124"/>
        <v>0</v>
      </c>
      <c r="M265" s="35" t="s">
        <v>360</v>
      </c>
      <c r="N265" s="7" t="e">
        <f t="shared" si="97"/>
        <v>#DIV/0!</v>
      </c>
    </row>
    <row r="266" spans="1:14" ht="63.75">
      <c r="A266" s="30" t="s">
        <v>491</v>
      </c>
      <c r="B266" s="46" t="s">
        <v>369</v>
      </c>
      <c r="C266" s="342">
        <v>42</v>
      </c>
      <c r="D266" s="21" t="s">
        <v>8</v>
      </c>
      <c r="E266" s="22">
        <f t="shared" si="125"/>
        <v>0</v>
      </c>
      <c r="F266" s="22">
        <f t="shared" si="130"/>
        <v>0</v>
      </c>
      <c r="G266" s="22">
        <f t="shared" si="131"/>
        <v>0</v>
      </c>
      <c r="H266" s="22">
        <f t="shared" si="132"/>
        <v>0</v>
      </c>
      <c r="I266" s="23">
        <f t="shared" si="129"/>
        <v>0</v>
      </c>
      <c r="J266" s="24">
        <f>'Composição Civil'!H1462</f>
        <v>0</v>
      </c>
      <c r="K266" s="24">
        <f>'Composição Civil'!H1463</f>
        <v>0</v>
      </c>
      <c r="L266" s="22">
        <f t="shared" si="124"/>
        <v>0</v>
      </c>
      <c r="M266" s="55" t="s">
        <v>282</v>
      </c>
      <c r="N266" s="7" t="e">
        <f t="shared" si="97"/>
        <v>#DIV/0!</v>
      </c>
    </row>
    <row r="267" spans="1:14" ht="38.25">
      <c r="A267" s="30" t="s">
        <v>492</v>
      </c>
      <c r="B267" s="125" t="s">
        <v>256</v>
      </c>
      <c r="C267" s="342">
        <v>28.5</v>
      </c>
      <c r="D267" s="21" t="s">
        <v>20</v>
      </c>
      <c r="E267" s="22">
        <f t="shared" si="125"/>
        <v>0</v>
      </c>
      <c r="F267" s="22">
        <f t="shared" si="130"/>
        <v>0</v>
      </c>
      <c r="G267" s="22">
        <f t="shared" si="131"/>
        <v>0</v>
      </c>
      <c r="H267" s="22">
        <f t="shared" si="132"/>
        <v>0</v>
      </c>
      <c r="I267" s="23">
        <f t="shared" si="129"/>
        <v>0</v>
      </c>
      <c r="J267" s="24">
        <f>'Composição Civil'!H1475</f>
        <v>0</v>
      </c>
      <c r="K267" s="24">
        <f>'Composição Civil'!H1476</f>
        <v>0</v>
      </c>
      <c r="L267" s="22">
        <f t="shared" si="124"/>
        <v>0</v>
      </c>
      <c r="M267" s="55" t="s">
        <v>283</v>
      </c>
      <c r="N267" s="7" t="e">
        <f t="shared" si="97"/>
        <v>#DIV/0!</v>
      </c>
    </row>
    <row r="268" spans="1:14" ht="38.25">
      <c r="A268" s="30" t="s">
        <v>493</v>
      </c>
      <c r="B268" s="125" t="s">
        <v>1442</v>
      </c>
      <c r="C268" s="342">
        <v>187.42</v>
      </c>
      <c r="D268" s="21" t="s">
        <v>20</v>
      </c>
      <c r="E268" s="22">
        <f t="shared" ref="E268" si="133">F268+G268</f>
        <v>0</v>
      </c>
      <c r="F268" s="22">
        <f t="shared" si="130"/>
        <v>0</v>
      </c>
      <c r="G268" s="22">
        <f t="shared" si="131"/>
        <v>0</v>
      </c>
      <c r="H268" s="22">
        <f t="shared" si="132"/>
        <v>0</v>
      </c>
      <c r="I268" s="23">
        <f t="shared" ref="I268" si="134">J268+K268</f>
        <v>0</v>
      </c>
      <c r="J268" s="24">
        <f>'Composição Civil'!H1490</f>
        <v>0</v>
      </c>
      <c r="K268" s="24">
        <f>'Composição Civil'!H1491</f>
        <v>0</v>
      </c>
      <c r="L268" s="22">
        <f t="shared" si="124"/>
        <v>0</v>
      </c>
      <c r="M268" s="55" t="s">
        <v>1195</v>
      </c>
      <c r="N268" s="7" t="e">
        <f t="shared" si="97"/>
        <v>#DIV/0!</v>
      </c>
    </row>
    <row r="269" spans="1:14">
      <c r="A269" s="11">
        <v>13</v>
      </c>
      <c r="B269" s="126" t="s">
        <v>257</v>
      </c>
      <c r="C269" s="334"/>
      <c r="D269" s="31"/>
      <c r="E269" s="32"/>
      <c r="F269" s="32"/>
      <c r="G269" s="32"/>
      <c r="H269" s="16">
        <f>SUM(H270:H275)</f>
        <v>0</v>
      </c>
      <c r="I269" s="15"/>
      <c r="J269" s="15"/>
      <c r="K269" s="15"/>
      <c r="L269" s="16">
        <f>SUM(L270:L275)</f>
        <v>0</v>
      </c>
      <c r="M269" s="63"/>
      <c r="N269" s="7" t="e">
        <f t="shared" si="97"/>
        <v>#DIV/0!</v>
      </c>
    </row>
    <row r="270" spans="1:14">
      <c r="A270" s="36" t="s">
        <v>482</v>
      </c>
      <c r="B270" s="68" t="s">
        <v>393</v>
      </c>
      <c r="C270" s="343">
        <v>156.25</v>
      </c>
      <c r="D270" s="21" t="s">
        <v>8</v>
      </c>
      <c r="E270" s="22">
        <f t="shared" ref="E270:E275" si="135">F270+G270</f>
        <v>0</v>
      </c>
      <c r="F270" s="22">
        <f t="shared" ref="F270" si="136">TRUNC(J270*(1+B$6),2)</f>
        <v>0</v>
      </c>
      <c r="G270" s="22">
        <f t="shared" ref="G270" si="137">TRUNC(K270*(1+B$6),2)</f>
        <v>0</v>
      </c>
      <c r="H270" s="22">
        <f t="shared" ref="H270" si="138">TRUNC(C270*E270,2)</f>
        <v>0</v>
      </c>
      <c r="I270" s="23">
        <f t="shared" ref="I270:I275" si="139">J270+K270</f>
        <v>0</v>
      </c>
      <c r="J270" s="24">
        <f>'Composição Civil'!H1542</f>
        <v>0</v>
      </c>
      <c r="K270" s="24">
        <f>'Composição Civil'!H1543</f>
        <v>0</v>
      </c>
      <c r="L270" s="22">
        <f t="shared" si="124"/>
        <v>0</v>
      </c>
      <c r="M270" s="55" t="s">
        <v>284</v>
      </c>
      <c r="N270" s="7" t="e">
        <f t="shared" ref="N270:N279" si="140">(H270-L270)/L270</f>
        <v>#DIV/0!</v>
      </c>
    </row>
    <row r="271" spans="1:14" ht="25.5">
      <c r="A271" s="36" t="s">
        <v>495</v>
      </c>
      <c r="B271" s="68" t="s">
        <v>394</v>
      </c>
      <c r="C271" s="343">
        <v>111.03999999999999</v>
      </c>
      <c r="D271" s="21" t="s">
        <v>8</v>
      </c>
      <c r="E271" s="22">
        <f t="shared" si="135"/>
        <v>0</v>
      </c>
      <c r="F271" s="22">
        <f t="shared" ref="F271:F275" si="141">TRUNC(J271*(1+B$6),2)</f>
        <v>0</v>
      </c>
      <c r="G271" s="22">
        <f t="shared" ref="G271:G275" si="142">TRUNC(K271*(1+B$6),2)</f>
        <v>0</v>
      </c>
      <c r="H271" s="22">
        <f t="shared" ref="H271:H275" si="143">TRUNC(C271*E271,2)</f>
        <v>0</v>
      </c>
      <c r="I271" s="23">
        <f t="shared" si="139"/>
        <v>0</v>
      </c>
      <c r="J271" s="24">
        <f>'Composição Civil'!H1554</f>
        <v>0</v>
      </c>
      <c r="K271" s="24">
        <f>'Composição Civil'!H1555</f>
        <v>0</v>
      </c>
      <c r="L271" s="22">
        <f t="shared" si="124"/>
        <v>0</v>
      </c>
      <c r="M271" s="55" t="s">
        <v>363</v>
      </c>
      <c r="N271" s="7" t="e">
        <f t="shared" si="140"/>
        <v>#DIV/0!</v>
      </c>
    </row>
    <row r="272" spans="1:14">
      <c r="A272" s="36" t="s">
        <v>496</v>
      </c>
      <c r="B272" s="68" t="s">
        <v>395</v>
      </c>
      <c r="C272" s="343">
        <v>45.21</v>
      </c>
      <c r="D272" s="21" t="s">
        <v>8</v>
      </c>
      <c r="E272" s="22">
        <f t="shared" si="135"/>
        <v>0</v>
      </c>
      <c r="F272" s="22">
        <f t="shared" si="141"/>
        <v>0</v>
      </c>
      <c r="G272" s="22">
        <f t="shared" si="142"/>
        <v>0</v>
      </c>
      <c r="H272" s="22">
        <f t="shared" si="143"/>
        <v>0</v>
      </c>
      <c r="I272" s="23">
        <f t="shared" si="139"/>
        <v>0</v>
      </c>
      <c r="J272" s="24">
        <f>'Composição Civil'!H1566</f>
        <v>0</v>
      </c>
      <c r="K272" s="24">
        <f>'Composição Civil'!H1567</f>
        <v>0</v>
      </c>
      <c r="L272" s="22">
        <f t="shared" si="124"/>
        <v>0</v>
      </c>
      <c r="M272" s="55" t="s">
        <v>748</v>
      </c>
      <c r="N272" s="7" t="e">
        <f t="shared" si="140"/>
        <v>#DIV/0!</v>
      </c>
    </row>
    <row r="273" spans="1:14" ht="25.5">
      <c r="A273" s="36" t="s">
        <v>497</v>
      </c>
      <c r="B273" s="68" t="s">
        <v>396</v>
      </c>
      <c r="C273" s="343">
        <v>111.03999999999999</v>
      </c>
      <c r="D273" s="21" t="s">
        <v>8</v>
      </c>
      <c r="E273" s="22">
        <f t="shared" si="135"/>
        <v>0</v>
      </c>
      <c r="F273" s="22">
        <f t="shared" si="141"/>
        <v>0</v>
      </c>
      <c r="G273" s="22">
        <f t="shared" si="142"/>
        <v>0</v>
      </c>
      <c r="H273" s="22">
        <f t="shared" si="143"/>
        <v>0</v>
      </c>
      <c r="I273" s="23">
        <f t="shared" si="139"/>
        <v>0</v>
      </c>
      <c r="J273" s="24">
        <f>'Composição Civil'!H1577</f>
        <v>0</v>
      </c>
      <c r="K273" s="24">
        <f>'Composição Civil'!H1578</f>
        <v>0</v>
      </c>
      <c r="L273" s="22">
        <f t="shared" si="124"/>
        <v>0</v>
      </c>
      <c r="M273" s="55" t="s">
        <v>285</v>
      </c>
      <c r="N273" s="7" t="e">
        <f t="shared" si="140"/>
        <v>#DIV/0!</v>
      </c>
    </row>
    <row r="274" spans="1:14" ht="25.5">
      <c r="A274" s="36" t="s">
        <v>498</v>
      </c>
      <c r="B274" s="68" t="s">
        <v>397</v>
      </c>
      <c r="C274" s="343">
        <v>45.21</v>
      </c>
      <c r="D274" s="21" t="s">
        <v>8</v>
      </c>
      <c r="E274" s="22">
        <f t="shared" si="135"/>
        <v>0</v>
      </c>
      <c r="F274" s="22">
        <f t="shared" si="141"/>
        <v>0</v>
      </c>
      <c r="G274" s="22">
        <f t="shared" si="142"/>
        <v>0</v>
      </c>
      <c r="H274" s="22">
        <f t="shared" si="143"/>
        <v>0</v>
      </c>
      <c r="I274" s="23">
        <f t="shared" si="139"/>
        <v>0</v>
      </c>
      <c r="J274" s="24">
        <f>'Composição Civil'!H1588</f>
        <v>0</v>
      </c>
      <c r="K274" s="24">
        <f>'Composição Civil'!H1589</f>
        <v>0</v>
      </c>
      <c r="L274" s="22">
        <f t="shared" si="124"/>
        <v>0</v>
      </c>
      <c r="M274" s="55" t="s">
        <v>297</v>
      </c>
      <c r="N274" s="7" t="e">
        <f t="shared" si="140"/>
        <v>#DIV/0!</v>
      </c>
    </row>
    <row r="275" spans="1:14" ht="38.25">
      <c r="A275" s="36" t="s">
        <v>499</v>
      </c>
      <c r="B275" s="68" t="s">
        <v>1165</v>
      </c>
      <c r="C275" s="343">
        <v>57.08</v>
      </c>
      <c r="D275" s="21" t="s">
        <v>8</v>
      </c>
      <c r="E275" s="22">
        <f t="shared" si="135"/>
        <v>0</v>
      </c>
      <c r="F275" s="22">
        <f t="shared" si="141"/>
        <v>0</v>
      </c>
      <c r="G275" s="22">
        <f t="shared" si="142"/>
        <v>0</v>
      </c>
      <c r="H275" s="22">
        <f t="shared" si="143"/>
        <v>0</v>
      </c>
      <c r="I275" s="23">
        <f t="shared" si="139"/>
        <v>0</v>
      </c>
      <c r="J275" s="24">
        <f>'Composição Civil'!H1601</f>
        <v>0</v>
      </c>
      <c r="K275" s="24">
        <f>'Composição Civil'!H1602</f>
        <v>0</v>
      </c>
      <c r="L275" s="22">
        <f t="shared" si="124"/>
        <v>0</v>
      </c>
      <c r="M275" s="55" t="s">
        <v>1164</v>
      </c>
      <c r="N275" s="7" t="e">
        <f t="shared" si="140"/>
        <v>#DIV/0!</v>
      </c>
    </row>
    <row r="276" spans="1:14">
      <c r="A276" s="11">
        <v>14</v>
      </c>
      <c r="B276" s="127" t="s">
        <v>511</v>
      </c>
      <c r="C276" s="334"/>
      <c r="D276" s="31"/>
      <c r="E276" s="32"/>
      <c r="F276" s="32"/>
      <c r="G276" s="32"/>
      <c r="H276" s="16">
        <f>SUM(H277:H278)</f>
        <v>0</v>
      </c>
      <c r="I276" s="15"/>
      <c r="J276" s="15"/>
      <c r="K276" s="15"/>
      <c r="L276" s="16">
        <f>SUM(L277:L278)</f>
        <v>0</v>
      </c>
      <c r="M276" s="128"/>
      <c r="N276" s="7" t="e">
        <f t="shared" si="140"/>
        <v>#DIV/0!</v>
      </c>
    </row>
    <row r="277" spans="1:14" s="5" customFormat="1" ht="25.5">
      <c r="A277" s="30" t="s">
        <v>494</v>
      </c>
      <c r="B277" s="51" t="s">
        <v>975</v>
      </c>
      <c r="C277" s="335">
        <v>8</v>
      </c>
      <c r="D277" s="21" t="s">
        <v>292</v>
      </c>
      <c r="E277" s="27">
        <f>F277+G277</f>
        <v>0</v>
      </c>
      <c r="F277" s="22">
        <f t="shared" ref="F277" si="144">TRUNC(J277*(1+B$6),2)</f>
        <v>0</v>
      </c>
      <c r="G277" s="22">
        <f t="shared" ref="G277" si="145">TRUNC(K277*(1+B$6),2)</f>
        <v>0</v>
      </c>
      <c r="H277" s="22">
        <f t="shared" ref="H277" si="146">TRUNC(C277*E277,2)</f>
        <v>0</v>
      </c>
      <c r="I277" s="24">
        <f>J277+K277</f>
        <v>0</v>
      </c>
      <c r="J277" s="24">
        <f>'Composição Civil'!H1614</f>
        <v>0</v>
      </c>
      <c r="K277" s="24">
        <f>'Composição Civil'!H1615</f>
        <v>0</v>
      </c>
      <c r="L277" s="22">
        <f t="shared" si="124"/>
        <v>0</v>
      </c>
      <c r="M277" s="55" t="s">
        <v>617</v>
      </c>
      <c r="N277" s="7" t="e">
        <f t="shared" si="140"/>
        <v>#DIV/0!</v>
      </c>
    </row>
    <row r="278" spans="1:14" s="5" customFormat="1">
      <c r="A278" s="30" t="s">
        <v>1153</v>
      </c>
      <c r="B278" s="51" t="s">
        <v>1154</v>
      </c>
      <c r="C278" s="335">
        <v>200</v>
      </c>
      <c r="D278" s="21" t="s">
        <v>8</v>
      </c>
      <c r="E278" s="27">
        <f>F278+G278</f>
        <v>0</v>
      </c>
      <c r="F278" s="22">
        <f t="shared" ref="F278" si="147">TRUNC(J278*(1+B$6),2)</f>
        <v>0</v>
      </c>
      <c r="G278" s="22">
        <f t="shared" ref="G278" si="148">TRUNC(K278*(1+B$6),2)</f>
        <v>0</v>
      </c>
      <c r="H278" s="22">
        <f t="shared" ref="H278" si="149">TRUNC(C278*E278,2)</f>
        <v>0</v>
      </c>
      <c r="I278" s="24">
        <f>J278+K278</f>
        <v>0</v>
      </c>
      <c r="J278" s="24">
        <f>'Composição Civil'!H1625</f>
        <v>0</v>
      </c>
      <c r="K278" s="24">
        <f>'Composição Civil'!H1626</f>
        <v>0</v>
      </c>
      <c r="L278" s="22">
        <f t="shared" si="124"/>
        <v>0</v>
      </c>
      <c r="M278" s="55" t="s">
        <v>1155</v>
      </c>
      <c r="N278" s="7" t="e">
        <f t="shared" si="140"/>
        <v>#DIV/0!</v>
      </c>
    </row>
    <row r="279" spans="1:14">
      <c r="A279" s="129"/>
      <c r="B279" s="130"/>
      <c r="C279" s="344"/>
      <c r="D279" s="132"/>
      <c r="E279" s="132"/>
      <c r="F279" s="359" t="s">
        <v>1487</v>
      </c>
      <c r="G279" s="133"/>
      <c r="H279" s="134">
        <f>H11+H18+H22+H37+H51+H53+H46+H63+H193+H246+H255+H261+H269+H276</f>
        <v>0</v>
      </c>
      <c r="I279" s="131"/>
      <c r="J279" s="132"/>
      <c r="K279" s="133"/>
      <c r="L279" s="134">
        <f>L11+L18+L22+L37+L51+L53+L46+L63+L193+L246+L255+L261+L269+L276</f>
        <v>0</v>
      </c>
      <c r="M279" s="135"/>
      <c r="N279" s="7" t="e">
        <f t="shared" si="140"/>
        <v>#DIV/0!</v>
      </c>
    </row>
    <row r="280" spans="1:14">
      <c r="A280" s="136"/>
      <c r="B280" s="136"/>
      <c r="C280" s="137"/>
      <c r="D280" s="137"/>
      <c r="E280" s="137"/>
      <c r="F280" s="137"/>
      <c r="G280" s="137"/>
      <c r="H280" s="138"/>
      <c r="I280" s="138"/>
      <c r="J280" s="138"/>
      <c r="K280" s="138"/>
      <c r="L280" s="138"/>
      <c r="M280" s="139"/>
    </row>
    <row r="281" spans="1:14">
      <c r="A281" s="140"/>
      <c r="D281" s="140"/>
      <c r="E281" s="142"/>
      <c r="F281" s="142"/>
      <c r="G281" s="142"/>
      <c r="I281" s="142"/>
      <c r="J281" s="142"/>
      <c r="K281" s="142"/>
    </row>
    <row r="282" spans="1:14">
      <c r="A282" s="140"/>
      <c r="D282" s="140"/>
      <c r="E282" s="142"/>
      <c r="F282" s="142"/>
      <c r="G282" s="142"/>
      <c r="H282" s="145"/>
      <c r="I282" s="142"/>
      <c r="J282" s="142"/>
      <c r="K282" s="142"/>
    </row>
    <row r="283" spans="1:14">
      <c r="A283" s="140"/>
      <c r="D283" s="140"/>
      <c r="E283" s="142"/>
      <c r="F283" s="142"/>
      <c r="G283" s="142"/>
      <c r="I283" s="142"/>
      <c r="J283" s="142"/>
      <c r="K283" s="142"/>
    </row>
    <row r="284" spans="1:14">
      <c r="A284" s="140"/>
      <c r="D284" s="140"/>
      <c r="E284" s="142"/>
      <c r="F284" s="142"/>
      <c r="G284" s="142"/>
      <c r="I284" s="142"/>
      <c r="J284" s="142"/>
      <c r="K284" s="142"/>
    </row>
    <row r="285" spans="1:14">
      <c r="A285" s="140"/>
      <c r="D285" s="140"/>
      <c r="E285" s="142"/>
      <c r="F285" s="142"/>
      <c r="G285" s="142"/>
      <c r="I285" s="142"/>
      <c r="J285" s="142"/>
      <c r="K285" s="142"/>
    </row>
    <row r="286" spans="1:14">
      <c r="A286" s="140"/>
      <c r="E286" s="142"/>
      <c r="F286" s="142"/>
      <c r="G286" s="142"/>
      <c r="I286" s="142"/>
      <c r="J286" s="142"/>
      <c r="K286" s="142"/>
    </row>
    <row r="287" spans="1:14">
      <c r="A287" s="140"/>
      <c r="E287" s="142"/>
      <c r="F287" s="142"/>
      <c r="G287" s="142"/>
      <c r="I287" s="142"/>
      <c r="J287" s="142"/>
      <c r="K287" s="142"/>
    </row>
    <row r="288" spans="1:14">
      <c r="A288" s="140"/>
      <c r="E288" s="142"/>
      <c r="F288" s="142"/>
      <c r="G288" s="142"/>
      <c r="I288" s="142"/>
      <c r="J288" s="142"/>
      <c r="K288" s="142"/>
    </row>
    <row r="289" spans="1:11">
      <c r="A289" s="140"/>
      <c r="E289" s="142"/>
      <c r="F289" s="142"/>
      <c r="G289" s="142"/>
      <c r="I289" s="142"/>
      <c r="J289" s="142"/>
      <c r="K289" s="142"/>
    </row>
    <row r="290" spans="1:11">
      <c r="A290" s="140"/>
      <c r="E290" s="142"/>
      <c r="F290" s="142"/>
      <c r="G290" s="142"/>
      <c r="I290" s="142"/>
      <c r="J290" s="142"/>
      <c r="K290" s="142"/>
    </row>
    <row r="291" spans="1:11">
      <c r="A291" s="140"/>
      <c r="E291" s="142"/>
      <c r="F291" s="142"/>
      <c r="G291" s="142"/>
      <c r="I291" s="142"/>
      <c r="J291" s="142"/>
      <c r="K291" s="142"/>
    </row>
    <row r="292" spans="1:11">
      <c r="A292" s="140"/>
      <c r="E292" s="142"/>
      <c r="F292" s="142"/>
      <c r="G292" s="142"/>
      <c r="I292" s="142"/>
      <c r="J292" s="142"/>
      <c r="K292" s="142"/>
    </row>
    <row r="293" spans="1:11">
      <c r="A293" s="140"/>
      <c r="E293" s="142"/>
      <c r="F293" s="142"/>
      <c r="G293" s="142"/>
      <c r="I293" s="142"/>
      <c r="J293" s="142"/>
      <c r="K293" s="142"/>
    </row>
    <row r="294" spans="1:11">
      <c r="A294" s="140"/>
      <c r="E294" s="142"/>
      <c r="F294" s="142"/>
      <c r="G294" s="142"/>
      <c r="I294" s="142"/>
      <c r="J294" s="142"/>
      <c r="K294" s="142"/>
    </row>
    <row r="295" spans="1:11">
      <c r="A295" s="140"/>
      <c r="E295" s="142"/>
      <c r="F295" s="142"/>
      <c r="G295" s="142"/>
      <c r="I295" s="142"/>
      <c r="J295" s="142"/>
      <c r="K295" s="142"/>
    </row>
    <row r="296" spans="1:11">
      <c r="A296" s="140"/>
      <c r="E296" s="142"/>
      <c r="F296" s="142"/>
      <c r="G296" s="142"/>
      <c r="I296" s="142"/>
      <c r="J296" s="142"/>
      <c r="K296" s="142"/>
    </row>
    <row r="297" spans="1:11">
      <c r="A297" s="140"/>
      <c r="E297" s="142"/>
      <c r="F297" s="142"/>
      <c r="G297" s="142"/>
      <c r="I297" s="142"/>
      <c r="J297" s="142"/>
      <c r="K297" s="142"/>
    </row>
    <row r="298" spans="1:11">
      <c r="A298" s="140"/>
      <c r="E298" s="142"/>
      <c r="F298" s="142"/>
      <c r="G298" s="142"/>
      <c r="I298" s="142"/>
      <c r="J298" s="142"/>
      <c r="K298" s="142"/>
    </row>
    <row r="299" spans="1:11">
      <c r="A299" s="140"/>
      <c r="E299" s="142"/>
      <c r="F299" s="142"/>
      <c r="G299" s="142"/>
      <c r="I299" s="142"/>
      <c r="J299" s="142"/>
      <c r="K299" s="142"/>
    </row>
    <row r="300" spans="1:11">
      <c r="A300" s="140"/>
      <c r="E300" s="142"/>
      <c r="F300" s="142"/>
      <c r="G300" s="142"/>
      <c r="I300" s="142"/>
      <c r="J300" s="142"/>
      <c r="K300" s="142"/>
    </row>
    <row r="301" spans="1:11">
      <c r="A301" s="140"/>
      <c r="E301" s="142"/>
      <c r="F301" s="142"/>
      <c r="G301" s="142"/>
      <c r="I301" s="142"/>
      <c r="J301" s="142"/>
      <c r="K301" s="142"/>
    </row>
    <row r="302" spans="1:11">
      <c r="A302" s="140"/>
      <c r="E302" s="142"/>
      <c r="F302" s="142"/>
      <c r="G302" s="142"/>
      <c r="I302" s="142"/>
      <c r="J302" s="142"/>
      <c r="K302" s="142"/>
    </row>
    <row r="303" spans="1:11">
      <c r="A303" s="140"/>
      <c r="E303" s="142"/>
      <c r="F303" s="142"/>
      <c r="G303" s="142"/>
      <c r="I303" s="142"/>
      <c r="J303" s="142"/>
      <c r="K303" s="142"/>
    </row>
    <row r="304" spans="1:11">
      <c r="A304" s="140"/>
      <c r="E304" s="142"/>
      <c r="F304" s="142"/>
      <c r="G304" s="142"/>
      <c r="I304" s="142"/>
      <c r="J304" s="142"/>
      <c r="K304" s="142"/>
    </row>
    <row r="305" spans="1:11">
      <c r="A305" s="140"/>
      <c r="E305" s="142"/>
      <c r="F305" s="142"/>
      <c r="G305" s="142"/>
      <c r="I305" s="142"/>
      <c r="J305" s="142"/>
      <c r="K305" s="142"/>
    </row>
    <row r="306" spans="1:11">
      <c r="A306" s="140"/>
      <c r="E306" s="142"/>
      <c r="F306" s="142"/>
      <c r="G306" s="142"/>
      <c r="I306" s="142"/>
      <c r="J306" s="142"/>
      <c r="K306" s="142"/>
    </row>
    <row r="307" spans="1:11">
      <c r="A307" s="140"/>
      <c r="E307" s="142"/>
      <c r="F307" s="142"/>
      <c r="G307" s="142"/>
      <c r="I307" s="142"/>
      <c r="J307" s="142"/>
      <c r="K307" s="142"/>
    </row>
    <row r="308" spans="1:11">
      <c r="A308" s="140"/>
      <c r="E308" s="142"/>
      <c r="F308" s="142"/>
      <c r="G308" s="142"/>
      <c r="I308" s="142"/>
      <c r="J308" s="142"/>
      <c r="K308" s="142"/>
    </row>
    <row r="309" spans="1:11">
      <c r="A309" s="140"/>
      <c r="E309" s="142"/>
      <c r="F309" s="142"/>
      <c r="G309" s="142"/>
      <c r="I309" s="142"/>
      <c r="J309" s="142"/>
      <c r="K309" s="142"/>
    </row>
    <row r="310" spans="1:11">
      <c r="A310" s="140"/>
      <c r="E310" s="142"/>
      <c r="F310" s="142"/>
      <c r="G310" s="142"/>
      <c r="I310" s="142"/>
      <c r="J310" s="142"/>
      <c r="K310" s="142"/>
    </row>
    <row r="311" spans="1:11">
      <c r="A311" s="140"/>
      <c r="E311" s="142"/>
      <c r="F311" s="142"/>
      <c r="G311" s="142"/>
      <c r="I311" s="142"/>
      <c r="J311" s="142"/>
      <c r="K311" s="142"/>
    </row>
    <row r="312" spans="1:11">
      <c r="A312" s="140"/>
      <c r="E312" s="142"/>
      <c r="F312" s="142"/>
      <c r="G312" s="142"/>
      <c r="I312" s="142"/>
      <c r="J312" s="142"/>
      <c r="K312" s="142"/>
    </row>
    <row r="313" spans="1:11">
      <c r="A313" s="140"/>
      <c r="E313" s="142"/>
      <c r="F313" s="142"/>
      <c r="G313" s="142"/>
      <c r="I313" s="142"/>
      <c r="J313" s="142"/>
      <c r="K313" s="142"/>
    </row>
    <row r="314" spans="1:11">
      <c r="A314" s="140"/>
      <c r="E314" s="142"/>
      <c r="F314" s="142"/>
      <c r="G314" s="142"/>
      <c r="I314" s="142"/>
      <c r="J314" s="142"/>
      <c r="K314" s="142"/>
    </row>
    <row r="315" spans="1:11">
      <c r="A315" s="140"/>
      <c r="E315" s="142"/>
      <c r="F315" s="142"/>
      <c r="G315" s="142"/>
      <c r="I315" s="142"/>
      <c r="J315" s="142"/>
      <c r="K315" s="142"/>
    </row>
    <row r="316" spans="1:11">
      <c r="A316" s="140"/>
      <c r="E316" s="142"/>
      <c r="F316" s="142"/>
      <c r="G316" s="142"/>
      <c r="I316" s="142"/>
      <c r="J316" s="142"/>
      <c r="K316" s="142"/>
    </row>
    <row r="317" spans="1:11">
      <c r="A317" s="140"/>
      <c r="E317" s="142"/>
      <c r="F317" s="142"/>
      <c r="G317" s="142"/>
      <c r="I317" s="142"/>
      <c r="J317" s="142"/>
      <c r="K317" s="142"/>
    </row>
    <row r="318" spans="1:11">
      <c r="A318" s="140"/>
      <c r="E318" s="142"/>
      <c r="F318" s="142"/>
      <c r="G318" s="142"/>
      <c r="I318" s="142"/>
      <c r="J318" s="142"/>
      <c r="K318" s="142"/>
    </row>
    <row r="319" spans="1:11">
      <c r="A319" s="140"/>
      <c r="E319" s="142"/>
      <c r="F319" s="142"/>
      <c r="G319" s="142"/>
      <c r="I319" s="142"/>
      <c r="J319" s="142"/>
      <c r="K319" s="142"/>
    </row>
    <row r="320" spans="1:11">
      <c r="A320" s="140"/>
      <c r="E320" s="142"/>
      <c r="F320" s="142"/>
      <c r="G320" s="142"/>
      <c r="I320" s="142"/>
      <c r="J320" s="142"/>
      <c r="K320" s="142"/>
    </row>
    <row r="321" spans="1:11">
      <c r="A321" s="140"/>
      <c r="E321" s="142"/>
      <c r="F321" s="142"/>
      <c r="G321" s="142"/>
      <c r="I321" s="142"/>
      <c r="J321" s="142"/>
      <c r="K321" s="142"/>
    </row>
    <row r="322" spans="1:11">
      <c r="A322" s="140"/>
      <c r="E322" s="142"/>
      <c r="F322" s="142"/>
      <c r="G322" s="142"/>
      <c r="I322" s="142"/>
      <c r="J322" s="142"/>
      <c r="K322" s="142"/>
    </row>
    <row r="323" spans="1:11">
      <c r="A323" s="140"/>
      <c r="E323" s="142"/>
      <c r="F323" s="142"/>
      <c r="G323" s="142"/>
      <c r="I323" s="142"/>
      <c r="J323" s="142"/>
      <c r="K323" s="142"/>
    </row>
    <row r="324" spans="1:11">
      <c r="A324" s="140"/>
      <c r="E324" s="142"/>
      <c r="F324" s="142"/>
      <c r="G324" s="142"/>
      <c r="I324" s="142"/>
      <c r="J324" s="142"/>
      <c r="K324" s="142"/>
    </row>
    <row r="325" spans="1:11">
      <c r="A325" s="140"/>
      <c r="E325" s="142"/>
      <c r="F325" s="142"/>
      <c r="G325" s="142"/>
      <c r="I325" s="142"/>
      <c r="J325" s="142"/>
      <c r="K325" s="142"/>
    </row>
    <row r="326" spans="1:11">
      <c r="A326" s="140"/>
      <c r="E326" s="142"/>
      <c r="F326" s="142"/>
      <c r="G326" s="142"/>
      <c r="I326" s="142"/>
      <c r="J326" s="142"/>
      <c r="K326" s="142"/>
    </row>
    <row r="327" spans="1:11">
      <c r="A327" s="140"/>
      <c r="E327" s="142"/>
      <c r="F327" s="142"/>
      <c r="G327" s="142"/>
      <c r="I327" s="142"/>
      <c r="J327" s="142"/>
      <c r="K327" s="142"/>
    </row>
    <row r="328" spans="1:11">
      <c r="A328" s="140"/>
      <c r="D328" s="140"/>
      <c r="E328" s="142"/>
      <c r="F328" s="142"/>
      <c r="G328" s="142"/>
      <c r="I328" s="142"/>
      <c r="J328" s="142"/>
      <c r="K328" s="142"/>
    </row>
    <row r="329" spans="1:11">
      <c r="A329" s="140"/>
      <c r="D329" s="140"/>
      <c r="E329" s="142"/>
      <c r="F329" s="142"/>
      <c r="G329" s="142"/>
      <c r="I329" s="142"/>
      <c r="J329" s="142"/>
      <c r="K329" s="142"/>
    </row>
    <row r="330" spans="1:11">
      <c r="A330" s="140"/>
      <c r="D330" s="140"/>
      <c r="E330" s="142"/>
      <c r="F330" s="142"/>
      <c r="G330" s="142"/>
      <c r="I330" s="142"/>
      <c r="J330" s="142"/>
      <c r="K330" s="142"/>
    </row>
    <row r="331" spans="1:11">
      <c r="A331" s="140"/>
      <c r="D331" s="140"/>
      <c r="E331" s="142"/>
      <c r="F331" s="142"/>
      <c r="G331" s="142"/>
      <c r="I331" s="142"/>
      <c r="J331" s="142"/>
      <c r="K331" s="142"/>
    </row>
    <row r="332" spans="1:11">
      <c r="A332" s="140"/>
      <c r="D332" s="140"/>
      <c r="E332" s="142"/>
      <c r="F332" s="142"/>
      <c r="G332" s="142"/>
      <c r="I332" s="142"/>
      <c r="J332" s="142"/>
      <c r="K332" s="142"/>
    </row>
    <row r="333" spans="1:11">
      <c r="A333" s="140"/>
      <c r="D333" s="140"/>
      <c r="E333" s="142"/>
      <c r="F333" s="142"/>
      <c r="G333" s="142"/>
      <c r="I333" s="142"/>
      <c r="J333" s="142"/>
      <c r="K333" s="142"/>
    </row>
    <row r="334" spans="1:11">
      <c r="A334" s="140"/>
      <c r="D334" s="140"/>
      <c r="E334" s="142"/>
      <c r="F334" s="142"/>
      <c r="G334" s="142"/>
      <c r="I334" s="142"/>
      <c r="J334" s="142"/>
      <c r="K334" s="142"/>
    </row>
    <row r="335" spans="1:11">
      <c r="A335" s="140"/>
      <c r="D335" s="140"/>
      <c r="E335" s="142"/>
      <c r="F335" s="142"/>
      <c r="G335" s="142"/>
      <c r="I335" s="142"/>
      <c r="J335" s="142"/>
      <c r="K335" s="142"/>
    </row>
    <row r="336" spans="1:11">
      <c r="A336" s="140"/>
      <c r="D336" s="140"/>
      <c r="E336" s="142"/>
      <c r="F336" s="142"/>
      <c r="G336" s="142"/>
      <c r="I336" s="142"/>
      <c r="J336" s="142"/>
      <c r="K336" s="142"/>
    </row>
    <row r="337" spans="1:11">
      <c r="A337" s="140"/>
      <c r="D337" s="140"/>
      <c r="E337" s="142"/>
      <c r="F337" s="142"/>
      <c r="G337" s="142"/>
      <c r="I337" s="142"/>
      <c r="J337" s="142"/>
      <c r="K337" s="142"/>
    </row>
    <row r="338" spans="1:11">
      <c r="A338" s="140"/>
      <c r="D338" s="140"/>
      <c r="E338" s="142"/>
      <c r="F338" s="142"/>
      <c r="G338" s="142"/>
      <c r="I338" s="142"/>
      <c r="J338" s="142"/>
      <c r="K338" s="142"/>
    </row>
    <row r="339" spans="1:11">
      <c r="A339" s="140"/>
      <c r="D339" s="140"/>
      <c r="E339" s="142"/>
      <c r="F339" s="142"/>
      <c r="G339" s="142"/>
      <c r="I339" s="142"/>
      <c r="J339" s="142"/>
      <c r="K339" s="142"/>
    </row>
    <row r="340" spans="1:11">
      <c r="A340" s="140"/>
      <c r="D340" s="140"/>
      <c r="E340" s="142"/>
      <c r="F340" s="142"/>
      <c r="G340" s="142"/>
      <c r="I340" s="142"/>
      <c r="J340" s="142"/>
      <c r="K340" s="142"/>
    </row>
    <row r="341" spans="1:11">
      <c r="A341" s="140"/>
      <c r="D341" s="140"/>
      <c r="E341" s="142"/>
      <c r="F341" s="142"/>
      <c r="G341" s="142"/>
      <c r="I341" s="142"/>
      <c r="J341" s="142"/>
      <c r="K341" s="142"/>
    </row>
    <row r="342" spans="1:11">
      <c r="A342" s="140"/>
      <c r="D342" s="140"/>
      <c r="E342" s="142"/>
      <c r="F342" s="142"/>
      <c r="G342" s="142"/>
      <c r="I342" s="142"/>
      <c r="J342" s="142"/>
      <c r="K342" s="142"/>
    </row>
    <row r="343" spans="1:11">
      <c r="A343" s="140"/>
      <c r="D343" s="140"/>
      <c r="E343" s="142"/>
      <c r="F343" s="142"/>
      <c r="G343" s="142"/>
      <c r="I343" s="142"/>
      <c r="J343" s="142"/>
      <c r="K343" s="142"/>
    </row>
    <row r="344" spans="1:11">
      <c r="A344" s="140"/>
      <c r="D344" s="140"/>
      <c r="E344" s="142"/>
      <c r="F344" s="142"/>
      <c r="G344" s="142"/>
      <c r="I344" s="142"/>
      <c r="J344" s="142"/>
      <c r="K344" s="142"/>
    </row>
    <row r="345" spans="1:11">
      <c r="A345" s="140"/>
      <c r="D345" s="140"/>
      <c r="E345" s="142"/>
      <c r="F345" s="142"/>
      <c r="G345" s="142"/>
      <c r="I345" s="142"/>
      <c r="J345" s="142"/>
      <c r="K345" s="142"/>
    </row>
    <row r="346" spans="1:11">
      <c r="A346" s="140"/>
      <c r="D346" s="140"/>
      <c r="E346" s="142"/>
      <c r="F346" s="142"/>
      <c r="G346" s="142"/>
      <c r="I346" s="142"/>
      <c r="J346" s="142"/>
      <c r="K346" s="142"/>
    </row>
    <row r="347" spans="1:11">
      <c r="A347" s="140"/>
      <c r="D347" s="140"/>
      <c r="E347" s="142"/>
      <c r="F347" s="142"/>
      <c r="G347" s="142"/>
      <c r="I347" s="142"/>
      <c r="J347" s="142"/>
      <c r="K347" s="142"/>
    </row>
    <row r="348" spans="1:11">
      <c r="A348" s="140"/>
      <c r="D348" s="140"/>
      <c r="E348" s="142"/>
      <c r="F348" s="142"/>
      <c r="G348" s="142"/>
      <c r="I348" s="142"/>
      <c r="J348" s="142"/>
      <c r="K348" s="142"/>
    </row>
    <row r="349" spans="1:11">
      <c r="A349" s="140"/>
      <c r="D349" s="140"/>
      <c r="E349" s="142"/>
      <c r="F349" s="142"/>
      <c r="G349" s="142"/>
    </row>
    <row r="350" spans="1:11">
      <c r="A350" s="140"/>
      <c r="D350" s="140"/>
      <c r="E350" s="142"/>
      <c r="F350" s="142"/>
      <c r="G350" s="142"/>
    </row>
    <row r="351" spans="1:11">
      <c r="A351" s="140"/>
      <c r="B351" s="140"/>
      <c r="D351" s="140"/>
      <c r="E351" s="142"/>
      <c r="F351" s="142"/>
      <c r="G351" s="142"/>
    </row>
    <row r="352" spans="1:11">
      <c r="A352" s="140"/>
      <c r="B352" s="140"/>
      <c r="D352" s="140"/>
      <c r="E352" s="142"/>
      <c r="F352" s="142"/>
      <c r="G352" s="142"/>
    </row>
    <row r="353" spans="1:7">
      <c r="A353" s="140"/>
      <c r="B353" s="140"/>
      <c r="D353" s="140"/>
      <c r="E353" s="142"/>
      <c r="F353" s="142"/>
      <c r="G353" s="142"/>
    </row>
    <row r="354" spans="1:7">
      <c r="A354" s="140"/>
      <c r="B354" s="140"/>
      <c r="D354" s="140"/>
      <c r="E354" s="142"/>
      <c r="F354" s="142"/>
      <c r="G354" s="142"/>
    </row>
    <row r="355" spans="1:7">
      <c r="A355" s="140"/>
      <c r="B355" s="140"/>
      <c r="D355" s="140"/>
      <c r="E355" s="142"/>
      <c r="F355" s="142"/>
      <c r="G355" s="142"/>
    </row>
    <row r="356" spans="1:7">
      <c r="A356" s="140"/>
      <c r="B356" s="140"/>
      <c r="D356" s="140"/>
      <c r="E356" s="142"/>
      <c r="F356" s="142"/>
      <c r="G356" s="142"/>
    </row>
    <row r="357" spans="1:7">
      <c r="A357" s="140"/>
      <c r="B357" s="140"/>
      <c r="D357" s="140"/>
      <c r="E357" s="142"/>
      <c r="F357" s="142"/>
      <c r="G357" s="142"/>
    </row>
    <row r="358" spans="1:7">
      <c r="A358" s="140"/>
      <c r="B358" s="140"/>
      <c r="D358" s="140"/>
      <c r="E358" s="142"/>
      <c r="F358" s="142"/>
      <c r="G358" s="142"/>
    </row>
    <row r="359" spans="1:7">
      <c r="A359" s="140"/>
      <c r="B359" s="140"/>
      <c r="D359" s="140"/>
      <c r="E359" s="142"/>
      <c r="F359" s="142"/>
      <c r="G359" s="142"/>
    </row>
    <row r="360" spans="1:7">
      <c r="A360" s="140"/>
      <c r="B360" s="140"/>
      <c r="D360" s="140"/>
      <c r="E360" s="142"/>
      <c r="F360" s="142"/>
      <c r="G360" s="142"/>
    </row>
  </sheetData>
  <protectedRanges>
    <protectedRange sqref="C63" name="Intervalo1_4_3_1"/>
  </protectedRanges>
  <mergeCells count="8">
    <mergeCell ref="A8:M8"/>
    <mergeCell ref="B9:B10"/>
    <mergeCell ref="A9:A10"/>
    <mergeCell ref="M9:M10"/>
    <mergeCell ref="I9:L9"/>
    <mergeCell ref="E9:H9"/>
    <mergeCell ref="C9:C10"/>
    <mergeCell ref="D9:D10"/>
  </mergeCells>
  <phoneticPr fontId="64" type="noConversion"/>
  <printOptions horizontalCentered="1"/>
  <pageMargins left="0.59055118110236227" right="0.59055118110236227" top="1.1811023622047245" bottom="1.1811023622047245" header="0.39370078740157483" footer="0.39370078740157483"/>
  <pageSetup paperSize="9" scale="55" fitToHeight="0" orientation="portrait" r:id="rId1"/>
  <headerFooter scaleWithDoc="0"/>
  <ignoredErrors>
    <ignoredError sqref="H255 H51 H53 K57 J264:K264 H269 L51 L53 L255 L269 H46 L46 H18 L18 H246 L246 L261 H276 L276 F25:G25 F43:G43 H261" formula="1"/>
    <ignoredError sqref="A173:A179" numberStoredAsText="1"/>
  </ignoredError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627"/>
  <sheetViews>
    <sheetView view="pageBreakPreview" zoomScaleNormal="100" zoomScaleSheetLayoutView="100" workbookViewId="0">
      <pane ySplit="9" topLeftCell="A10" activePane="bottomLeft" state="frozen"/>
      <selection pane="bottomLeft" activeCell="G1625" sqref="G1625"/>
    </sheetView>
  </sheetViews>
  <sheetFormatPr defaultRowHeight="12.75"/>
  <cols>
    <col min="1" max="1" width="11.7109375" style="148" customWidth="1"/>
    <col min="2" max="2" width="7.7109375" style="148" customWidth="1"/>
    <col min="3" max="3" width="9.7109375" style="148" customWidth="1"/>
    <col min="4" max="4" width="46.7109375" style="200" customWidth="1"/>
    <col min="5" max="5" width="10.7109375" style="148" customWidth="1"/>
    <col min="6" max="6" width="12.7109375" style="149" customWidth="1"/>
    <col min="7" max="8" width="12.7109375" style="148" customWidth="1"/>
    <col min="9" max="16384" width="9.140625" style="92"/>
  </cols>
  <sheetData>
    <row r="1" spans="1:8">
      <c r="A1" s="4"/>
      <c r="B1" s="3"/>
      <c r="C1" s="76"/>
      <c r="D1" s="147"/>
    </row>
    <row r="2" spans="1:8">
      <c r="A2" s="4" t="s">
        <v>5</v>
      </c>
      <c r="B2" s="3" t="s">
        <v>1135</v>
      </c>
      <c r="C2" s="76"/>
      <c r="D2" s="147"/>
    </row>
    <row r="3" spans="1:8">
      <c r="A3" s="4" t="s">
        <v>533</v>
      </c>
      <c r="B3" s="3" t="s">
        <v>534</v>
      </c>
      <c r="C3" s="76"/>
      <c r="D3" s="147"/>
    </row>
    <row r="4" spans="1:8">
      <c r="A4" s="4" t="s">
        <v>1137</v>
      </c>
      <c r="B4" s="3" t="s">
        <v>1136</v>
      </c>
      <c r="C4" s="76"/>
      <c r="D4" s="147"/>
    </row>
    <row r="5" spans="1:8">
      <c r="A5" s="4" t="s">
        <v>1446</v>
      </c>
      <c r="B5" s="3" t="s">
        <v>1444</v>
      </c>
      <c r="C5" s="3"/>
      <c r="D5" s="147"/>
    </row>
    <row r="6" spans="1:8">
      <c r="A6" s="4" t="s">
        <v>1451</v>
      </c>
      <c r="B6" s="10">
        <f>'BDI '!C28</f>
        <v>0</v>
      </c>
    </row>
    <row r="7" spans="1:8">
      <c r="A7" s="4"/>
      <c r="B7" s="10"/>
    </row>
    <row r="8" spans="1:8">
      <c r="A8" s="454" t="s">
        <v>1445</v>
      </c>
      <c r="B8" s="454"/>
      <c r="C8" s="454"/>
      <c r="D8" s="454"/>
      <c r="E8" s="454"/>
      <c r="F8" s="454"/>
      <c r="G8" s="454"/>
      <c r="H8" s="454"/>
    </row>
    <row r="9" spans="1:8">
      <c r="A9" s="4"/>
      <c r="B9" s="10"/>
    </row>
    <row r="10" spans="1:8" ht="12.75" customHeight="1">
      <c r="A10" s="443" t="s">
        <v>574</v>
      </c>
      <c r="B10" s="443"/>
      <c r="C10" s="443"/>
      <c r="D10" s="443"/>
      <c r="E10" s="443"/>
      <c r="F10" s="443"/>
      <c r="G10" s="443"/>
      <c r="H10" s="443"/>
    </row>
    <row r="11" spans="1:8">
      <c r="A11" s="150"/>
      <c r="B11" s="150"/>
      <c r="C11" s="150"/>
      <c r="D11" s="151"/>
      <c r="E11" s="150"/>
      <c r="F11" s="152"/>
      <c r="G11" s="153"/>
      <c r="H11" s="154"/>
    </row>
    <row r="12" spans="1:8">
      <c r="A12" s="417" t="s">
        <v>231</v>
      </c>
      <c r="B12" s="392"/>
      <c r="C12" s="392"/>
      <c r="D12" s="392"/>
      <c r="E12" s="392"/>
      <c r="F12" s="392"/>
      <c r="G12" s="392"/>
      <c r="H12" s="392"/>
    </row>
    <row r="13" spans="1:8">
      <c r="A13" s="346" t="s">
        <v>232</v>
      </c>
      <c r="B13" s="444" t="s">
        <v>1469</v>
      </c>
      <c r="C13" s="444"/>
      <c r="D13" s="330" t="s">
        <v>233</v>
      </c>
      <c r="E13" s="394" t="s">
        <v>25</v>
      </c>
      <c r="F13" s="394"/>
      <c r="G13" s="157" t="s">
        <v>9</v>
      </c>
      <c r="H13" s="158">
        <v>44075</v>
      </c>
    </row>
    <row r="14" spans="1:8">
      <c r="A14" s="346" t="s">
        <v>234</v>
      </c>
      <c r="B14" s="445" t="s">
        <v>1468</v>
      </c>
      <c r="C14" s="445"/>
      <c r="D14" s="445"/>
      <c r="E14" s="445"/>
      <c r="F14" s="445"/>
      <c r="G14" s="445"/>
      <c r="H14" s="445"/>
    </row>
    <row r="15" spans="1:8">
      <c r="A15" s="150"/>
      <c r="B15" s="150"/>
      <c r="C15" s="150"/>
      <c r="D15" s="151"/>
      <c r="E15" s="398" t="s">
        <v>17</v>
      </c>
      <c r="F15" s="398"/>
      <c r="G15" s="164"/>
      <c r="H15" s="163"/>
    </row>
    <row r="16" spans="1:8">
      <c r="A16" s="150"/>
      <c r="B16" s="150"/>
      <c r="C16" s="150"/>
      <c r="D16" s="151"/>
      <c r="E16" s="398" t="s">
        <v>18</v>
      </c>
      <c r="F16" s="398"/>
      <c r="G16" s="164"/>
      <c r="H16" s="163"/>
    </row>
    <row r="17" spans="1:9">
      <c r="A17" s="150"/>
      <c r="B17" s="150"/>
      <c r="C17" s="150"/>
      <c r="D17" s="151"/>
      <c r="E17" s="398" t="s">
        <v>19</v>
      </c>
      <c r="F17" s="398"/>
      <c r="G17" s="164"/>
      <c r="H17" s="163"/>
    </row>
    <row r="18" spans="1:9">
      <c r="A18" s="150"/>
      <c r="B18" s="150"/>
      <c r="C18" s="150"/>
      <c r="D18" s="151"/>
      <c r="E18" s="150"/>
      <c r="F18" s="152"/>
      <c r="G18" s="153"/>
      <c r="H18" s="154"/>
    </row>
    <row r="19" spans="1:9">
      <c r="A19" s="438" t="s">
        <v>231</v>
      </c>
      <c r="B19" s="438"/>
      <c r="C19" s="438"/>
      <c r="D19" s="438"/>
      <c r="E19" s="438"/>
      <c r="F19" s="438"/>
      <c r="G19" s="438"/>
      <c r="H19" s="438"/>
    </row>
    <row r="20" spans="1:9">
      <c r="A20" s="360" t="s">
        <v>232</v>
      </c>
      <c r="B20" s="439">
        <v>93209</v>
      </c>
      <c r="C20" s="439"/>
      <c r="D20" s="360" t="s">
        <v>233</v>
      </c>
      <c r="E20" s="439" t="s">
        <v>25</v>
      </c>
      <c r="F20" s="439"/>
      <c r="G20" s="361" t="s">
        <v>9</v>
      </c>
      <c r="H20" s="362">
        <v>44075</v>
      </c>
    </row>
    <row r="21" spans="1:9">
      <c r="A21" s="360" t="s">
        <v>234</v>
      </c>
      <c r="B21" s="440" t="s">
        <v>989</v>
      </c>
      <c r="C21" s="440"/>
      <c r="D21" s="440"/>
      <c r="E21" s="440"/>
      <c r="F21" s="440"/>
      <c r="G21" s="440"/>
      <c r="H21" s="440"/>
    </row>
    <row r="22" spans="1:9" ht="25.5">
      <c r="A22" s="346" t="s">
        <v>320</v>
      </c>
      <c r="B22" s="363" t="s">
        <v>321</v>
      </c>
      <c r="C22" s="157" t="s">
        <v>10</v>
      </c>
      <c r="D22" s="157" t="s">
        <v>11</v>
      </c>
      <c r="E22" s="157" t="s">
        <v>4</v>
      </c>
      <c r="F22" s="159" t="s">
        <v>12</v>
      </c>
      <c r="G22" s="159" t="s">
        <v>13</v>
      </c>
      <c r="H22" s="157" t="s">
        <v>322</v>
      </c>
    </row>
    <row r="23" spans="1:9" ht="38.25">
      <c r="A23" s="365">
        <v>1</v>
      </c>
      <c r="B23" s="364" t="s">
        <v>15</v>
      </c>
      <c r="C23" s="168">
        <v>4513</v>
      </c>
      <c r="D23" s="351" t="s">
        <v>1093</v>
      </c>
      <c r="E23" s="167" t="s">
        <v>21</v>
      </c>
      <c r="F23" s="168">
        <v>3.3157999999999999</v>
      </c>
      <c r="G23" s="101"/>
      <c r="H23" s="170">
        <f>TRUNC(G23*F23,2)</f>
        <v>0</v>
      </c>
    </row>
    <row r="24" spans="1:9" ht="25.5">
      <c r="A24" s="365">
        <v>2</v>
      </c>
      <c r="B24" s="364" t="s">
        <v>15</v>
      </c>
      <c r="C24" s="168">
        <v>6193</v>
      </c>
      <c r="D24" s="351" t="s">
        <v>1124</v>
      </c>
      <c r="E24" s="167" t="s">
        <v>21</v>
      </c>
      <c r="F24" s="168">
        <v>3.7277999999999998</v>
      </c>
      <c r="G24" s="101"/>
      <c r="H24" s="170">
        <f t="shared" ref="H24:H65" si="0">TRUNC(G24*F24,2)</f>
        <v>0</v>
      </c>
    </row>
    <row r="25" spans="1:9" ht="25.5">
      <c r="A25" s="365">
        <v>3</v>
      </c>
      <c r="B25" s="364" t="s">
        <v>15</v>
      </c>
      <c r="C25" s="168">
        <v>10886</v>
      </c>
      <c r="D25" s="351" t="s">
        <v>162</v>
      </c>
      <c r="E25" s="167" t="s">
        <v>64</v>
      </c>
      <c r="F25" s="168">
        <v>2.4E-2</v>
      </c>
      <c r="G25" s="101"/>
      <c r="H25" s="170">
        <f t="shared" si="0"/>
        <v>0</v>
      </c>
    </row>
    <row r="26" spans="1:9" ht="38.25">
      <c r="A26" s="365">
        <v>4</v>
      </c>
      <c r="B26" s="364" t="s">
        <v>15</v>
      </c>
      <c r="C26" s="168">
        <v>10891</v>
      </c>
      <c r="D26" s="351" t="s">
        <v>160</v>
      </c>
      <c r="E26" s="167" t="s">
        <v>64</v>
      </c>
      <c r="F26" s="168">
        <v>2.4E-2</v>
      </c>
      <c r="G26" s="101"/>
      <c r="H26" s="170">
        <f t="shared" si="0"/>
        <v>0</v>
      </c>
    </row>
    <row r="27" spans="1:9" ht="38.25">
      <c r="A27" s="365">
        <v>5</v>
      </c>
      <c r="B27" s="364" t="s">
        <v>15</v>
      </c>
      <c r="C27" s="168">
        <v>11455</v>
      </c>
      <c r="D27" s="351" t="s">
        <v>1107</v>
      </c>
      <c r="E27" s="167" t="s">
        <v>64</v>
      </c>
      <c r="F27" s="168">
        <v>2.4E-2</v>
      </c>
      <c r="G27" s="101"/>
      <c r="H27" s="170">
        <f t="shared" si="0"/>
        <v>0</v>
      </c>
    </row>
    <row r="28" spans="1:9" ht="38.25">
      <c r="A28" s="365">
        <v>6</v>
      </c>
      <c r="B28" s="364" t="s">
        <v>15</v>
      </c>
      <c r="C28" s="168">
        <v>11587</v>
      </c>
      <c r="D28" s="351" t="s">
        <v>323</v>
      </c>
      <c r="E28" s="167" t="s">
        <v>25</v>
      </c>
      <c r="F28" s="168">
        <v>0.89629999999999999</v>
      </c>
      <c r="G28" s="101"/>
      <c r="H28" s="170">
        <f t="shared" si="0"/>
        <v>0</v>
      </c>
    </row>
    <row r="29" spans="1:9" ht="38.25">
      <c r="A29" s="365">
        <v>7</v>
      </c>
      <c r="B29" s="364" t="s">
        <v>24</v>
      </c>
      <c r="C29" s="168" t="s">
        <v>74</v>
      </c>
      <c r="D29" s="351" t="s">
        <v>75</v>
      </c>
      <c r="E29" s="167" t="s">
        <v>64</v>
      </c>
      <c r="F29" s="168">
        <v>4.7899999999999998E-2</v>
      </c>
      <c r="G29" s="101"/>
      <c r="H29" s="170">
        <f t="shared" si="0"/>
        <v>0</v>
      </c>
    </row>
    <row r="30" spans="1:9" ht="63.75">
      <c r="A30" s="365">
        <v>8</v>
      </c>
      <c r="B30" s="364" t="s">
        <v>24</v>
      </c>
      <c r="C30" s="168">
        <v>84402</v>
      </c>
      <c r="D30" s="351" t="s">
        <v>1031</v>
      </c>
      <c r="E30" s="167" t="s">
        <v>64</v>
      </c>
      <c r="F30" s="168">
        <v>2.4E-2</v>
      </c>
      <c r="G30" s="101"/>
      <c r="H30" s="170">
        <f t="shared" si="0"/>
        <v>0</v>
      </c>
      <c r="I30" s="171"/>
    </row>
    <row r="31" spans="1:9" ht="63.75">
      <c r="A31" s="365">
        <v>9</v>
      </c>
      <c r="B31" s="364" t="s">
        <v>24</v>
      </c>
      <c r="C31" s="168">
        <v>87777</v>
      </c>
      <c r="D31" s="351" t="s">
        <v>77</v>
      </c>
      <c r="E31" s="167" t="s">
        <v>25</v>
      </c>
      <c r="F31" s="168">
        <v>1.3462000000000001</v>
      </c>
      <c r="G31" s="101"/>
      <c r="H31" s="170">
        <f t="shared" si="0"/>
        <v>0</v>
      </c>
      <c r="I31" s="171"/>
    </row>
    <row r="32" spans="1:9" ht="63.75">
      <c r="A32" s="365">
        <v>10</v>
      </c>
      <c r="B32" s="364" t="s">
        <v>24</v>
      </c>
      <c r="C32" s="168">
        <v>87794</v>
      </c>
      <c r="D32" s="351" t="s">
        <v>1064</v>
      </c>
      <c r="E32" s="167" t="s">
        <v>25</v>
      </c>
      <c r="F32" s="168">
        <v>0.29399999999999998</v>
      </c>
      <c r="G32" s="101"/>
      <c r="H32" s="170">
        <f t="shared" si="0"/>
        <v>0</v>
      </c>
      <c r="I32" s="171"/>
    </row>
    <row r="33" spans="1:9" ht="63.75">
      <c r="A33" s="365">
        <v>11</v>
      </c>
      <c r="B33" s="364" t="s">
        <v>24</v>
      </c>
      <c r="C33" s="168">
        <v>87877</v>
      </c>
      <c r="D33" s="351" t="s">
        <v>78</v>
      </c>
      <c r="E33" s="167" t="s">
        <v>25</v>
      </c>
      <c r="F33" s="168">
        <v>1.9036999999999999</v>
      </c>
      <c r="G33" s="101"/>
      <c r="H33" s="170">
        <f t="shared" si="0"/>
        <v>0</v>
      </c>
      <c r="I33" s="171"/>
    </row>
    <row r="34" spans="1:9" ht="76.5">
      <c r="A34" s="365">
        <v>12</v>
      </c>
      <c r="B34" s="364" t="s">
        <v>24</v>
      </c>
      <c r="C34" s="168">
        <v>87892</v>
      </c>
      <c r="D34" s="351" t="s">
        <v>1062</v>
      </c>
      <c r="E34" s="167" t="s">
        <v>25</v>
      </c>
      <c r="F34" s="168">
        <v>0.29399999999999998</v>
      </c>
      <c r="G34" s="101"/>
      <c r="H34" s="170">
        <f t="shared" si="0"/>
        <v>0</v>
      </c>
      <c r="I34" s="171"/>
    </row>
    <row r="35" spans="1:9" ht="76.5">
      <c r="A35" s="365">
        <v>13</v>
      </c>
      <c r="B35" s="364" t="s">
        <v>24</v>
      </c>
      <c r="C35" s="168">
        <v>87903</v>
      </c>
      <c r="D35" s="351" t="s">
        <v>79</v>
      </c>
      <c r="E35" s="167" t="s">
        <v>25</v>
      </c>
      <c r="F35" s="168">
        <v>1.3462000000000001</v>
      </c>
      <c r="G35" s="101"/>
      <c r="H35" s="170">
        <f t="shared" si="0"/>
        <v>0</v>
      </c>
      <c r="I35" s="171"/>
    </row>
    <row r="36" spans="1:9" ht="25.5">
      <c r="A36" s="365">
        <v>14</v>
      </c>
      <c r="B36" s="364" t="s">
        <v>24</v>
      </c>
      <c r="C36" s="168">
        <v>88262</v>
      </c>
      <c r="D36" s="351" t="s">
        <v>70</v>
      </c>
      <c r="E36" s="167" t="s">
        <v>16</v>
      </c>
      <c r="F36" s="168">
        <v>0.93200000000000005</v>
      </c>
      <c r="G36" s="101"/>
      <c r="H36" s="170">
        <f t="shared" si="0"/>
        <v>0</v>
      </c>
    </row>
    <row r="37" spans="1:9" ht="38.25">
      <c r="A37" s="365">
        <v>15</v>
      </c>
      <c r="B37" s="364" t="s">
        <v>24</v>
      </c>
      <c r="C37" s="168">
        <v>88487</v>
      </c>
      <c r="D37" s="351" t="s">
        <v>80</v>
      </c>
      <c r="E37" s="167" t="s">
        <v>25</v>
      </c>
      <c r="F37" s="168">
        <v>3.5438000000000001</v>
      </c>
      <c r="G37" s="101"/>
      <c r="H37" s="170">
        <f t="shared" si="0"/>
        <v>0</v>
      </c>
    </row>
    <row r="38" spans="1:9" ht="76.5">
      <c r="A38" s="365">
        <v>16</v>
      </c>
      <c r="B38" s="364" t="s">
        <v>24</v>
      </c>
      <c r="C38" s="168">
        <v>89168</v>
      </c>
      <c r="D38" s="351" t="s">
        <v>81</v>
      </c>
      <c r="E38" s="167" t="s">
        <v>25</v>
      </c>
      <c r="F38" s="168">
        <v>1.7719</v>
      </c>
      <c r="G38" s="101"/>
      <c r="H38" s="170">
        <f t="shared" si="0"/>
        <v>0</v>
      </c>
    </row>
    <row r="39" spans="1:9" ht="89.25">
      <c r="A39" s="365">
        <v>17</v>
      </c>
      <c r="B39" s="364" t="s">
        <v>24</v>
      </c>
      <c r="C39" s="168">
        <v>89173</v>
      </c>
      <c r="D39" s="351" t="s">
        <v>82</v>
      </c>
      <c r="E39" s="167" t="s">
        <v>25</v>
      </c>
      <c r="F39" s="168">
        <v>1.9036999999999999</v>
      </c>
      <c r="G39" s="101"/>
      <c r="H39" s="170">
        <f t="shared" si="0"/>
        <v>0</v>
      </c>
    </row>
    <row r="40" spans="1:9" ht="38.25">
      <c r="A40" s="365">
        <v>18</v>
      </c>
      <c r="B40" s="364" t="s">
        <v>24</v>
      </c>
      <c r="C40" s="168">
        <v>90447</v>
      </c>
      <c r="D40" s="351" t="s">
        <v>800</v>
      </c>
      <c r="E40" s="167" t="s">
        <v>21</v>
      </c>
      <c r="F40" s="168">
        <v>0.21560000000000001</v>
      </c>
      <c r="G40" s="101"/>
      <c r="H40" s="170">
        <f t="shared" si="0"/>
        <v>0</v>
      </c>
    </row>
    <row r="41" spans="1:9" ht="25.5">
      <c r="A41" s="365">
        <v>19</v>
      </c>
      <c r="B41" s="364" t="s">
        <v>24</v>
      </c>
      <c r="C41" s="168">
        <v>90456</v>
      </c>
      <c r="D41" s="351" t="s">
        <v>1054</v>
      </c>
      <c r="E41" s="167" t="s">
        <v>64</v>
      </c>
      <c r="F41" s="168">
        <v>7.1900000000000006E-2</v>
      </c>
      <c r="G41" s="101"/>
      <c r="H41" s="170">
        <f t="shared" si="0"/>
        <v>0</v>
      </c>
    </row>
    <row r="42" spans="1:9" ht="38.25">
      <c r="A42" s="365">
        <v>20</v>
      </c>
      <c r="B42" s="364" t="s">
        <v>24</v>
      </c>
      <c r="C42" s="168">
        <v>90457</v>
      </c>
      <c r="D42" s="351" t="s">
        <v>1055</v>
      </c>
      <c r="E42" s="167" t="s">
        <v>64</v>
      </c>
      <c r="F42" s="168">
        <v>2.4E-2</v>
      </c>
      <c r="G42" s="101"/>
      <c r="H42" s="170">
        <f t="shared" si="0"/>
        <v>0</v>
      </c>
    </row>
    <row r="43" spans="1:9" ht="38.25">
      <c r="A43" s="365">
        <v>21</v>
      </c>
      <c r="B43" s="364" t="s">
        <v>24</v>
      </c>
      <c r="C43" s="168">
        <v>90466</v>
      </c>
      <c r="D43" s="351" t="s">
        <v>91</v>
      </c>
      <c r="E43" s="167" t="s">
        <v>21</v>
      </c>
      <c r="F43" s="168">
        <v>0.21560000000000001</v>
      </c>
      <c r="G43" s="101"/>
      <c r="H43" s="170">
        <f t="shared" si="0"/>
        <v>0</v>
      </c>
    </row>
    <row r="44" spans="1:9" ht="76.5">
      <c r="A44" s="365">
        <v>22</v>
      </c>
      <c r="B44" s="364" t="s">
        <v>24</v>
      </c>
      <c r="C44" s="168">
        <v>91170</v>
      </c>
      <c r="D44" s="351" t="s">
        <v>512</v>
      </c>
      <c r="E44" s="167" t="s">
        <v>21</v>
      </c>
      <c r="F44" s="168">
        <v>0.23960000000000001</v>
      </c>
      <c r="G44" s="101"/>
      <c r="H44" s="170">
        <f t="shared" si="0"/>
        <v>0</v>
      </c>
    </row>
    <row r="45" spans="1:9" ht="38.25">
      <c r="A45" s="365">
        <v>23</v>
      </c>
      <c r="B45" s="364" t="s">
        <v>24</v>
      </c>
      <c r="C45" s="168">
        <v>91341</v>
      </c>
      <c r="D45" s="351" t="s">
        <v>1005</v>
      </c>
      <c r="E45" s="167" t="s">
        <v>25</v>
      </c>
      <c r="F45" s="168">
        <v>6.0400000000000002E-2</v>
      </c>
      <c r="G45" s="101"/>
      <c r="H45" s="170">
        <f t="shared" si="0"/>
        <v>0</v>
      </c>
    </row>
    <row r="46" spans="1:9" ht="51">
      <c r="A46" s="365">
        <v>24</v>
      </c>
      <c r="B46" s="364" t="s">
        <v>24</v>
      </c>
      <c r="C46" s="168">
        <v>91831</v>
      </c>
      <c r="D46" s="351" t="s">
        <v>1019</v>
      </c>
      <c r="E46" s="167" t="s">
        <v>21</v>
      </c>
      <c r="F46" s="168">
        <v>0.23960000000000001</v>
      </c>
      <c r="G46" s="101"/>
      <c r="H46" s="170">
        <f t="shared" si="0"/>
        <v>0</v>
      </c>
    </row>
    <row r="47" spans="1:9" ht="51">
      <c r="A47" s="365">
        <v>25</v>
      </c>
      <c r="B47" s="364" t="s">
        <v>24</v>
      </c>
      <c r="C47" s="168">
        <v>91852</v>
      </c>
      <c r="D47" s="351" t="s">
        <v>1020</v>
      </c>
      <c r="E47" s="167" t="s">
        <v>21</v>
      </c>
      <c r="F47" s="168">
        <v>0.21560000000000001</v>
      </c>
      <c r="G47" s="101"/>
      <c r="H47" s="170">
        <f t="shared" si="0"/>
        <v>0</v>
      </c>
    </row>
    <row r="48" spans="1:9" ht="51">
      <c r="A48" s="365">
        <v>26</v>
      </c>
      <c r="B48" s="364" t="s">
        <v>24</v>
      </c>
      <c r="C48" s="168">
        <v>91924</v>
      </c>
      <c r="D48" s="351" t="s">
        <v>92</v>
      </c>
      <c r="E48" s="167" t="s">
        <v>21</v>
      </c>
      <c r="F48" s="168">
        <v>0.59179999999999999</v>
      </c>
      <c r="G48" s="101"/>
      <c r="H48" s="170">
        <f t="shared" si="0"/>
        <v>0</v>
      </c>
    </row>
    <row r="49" spans="1:8" ht="51">
      <c r="A49" s="365">
        <v>27</v>
      </c>
      <c r="B49" s="364" t="s">
        <v>24</v>
      </c>
      <c r="C49" s="168">
        <v>91926</v>
      </c>
      <c r="D49" s="351" t="s">
        <v>93</v>
      </c>
      <c r="E49" s="167" t="s">
        <v>21</v>
      </c>
      <c r="F49" s="168">
        <v>0.64690000000000003</v>
      </c>
      <c r="G49" s="101"/>
      <c r="H49" s="170">
        <f t="shared" si="0"/>
        <v>0</v>
      </c>
    </row>
    <row r="50" spans="1:8" ht="38.25">
      <c r="A50" s="365">
        <v>28</v>
      </c>
      <c r="B50" s="364" t="s">
        <v>24</v>
      </c>
      <c r="C50" s="168">
        <v>91940</v>
      </c>
      <c r="D50" s="351" t="s">
        <v>1028</v>
      </c>
      <c r="E50" s="167" t="s">
        <v>64</v>
      </c>
      <c r="F50" s="168">
        <v>2.4E-2</v>
      </c>
      <c r="G50" s="101"/>
      <c r="H50" s="170">
        <f t="shared" si="0"/>
        <v>0</v>
      </c>
    </row>
    <row r="51" spans="1:8" ht="38.25">
      <c r="A51" s="365">
        <v>29</v>
      </c>
      <c r="B51" s="364" t="s">
        <v>24</v>
      </c>
      <c r="C51" s="168">
        <v>91941</v>
      </c>
      <c r="D51" s="351" t="s">
        <v>1029</v>
      </c>
      <c r="E51" s="167" t="s">
        <v>64</v>
      </c>
      <c r="F51" s="168">
        <v>4.7899999999999998E-2</v>
      </c>
      <c r="G51" s="101"/>
      <c r="H51" s="170">
        <f t="shared" si="0"/>
        <v>0</v>
      </c>
    </row>
    <row r="52" spans="1:8" ht="38.25">
      <c r="A52" s="365">
        <v>30</v>
      </c>
      <c r="B52" s="364" t="s">
        <v>24</v>
      </c>
      <c r="C52" s="168">
        <v>92000</v>
      </c>
      <c r="D52" s="351" t="s">
        <v>95</v>
      </c>
      <c r="E52" s="167" t="s">
        <v>64</v>
      </c>
      <c r="F52" s="168">
        <v>4.7899999999999998E-2</v>
      </c>
      <c r="G52" s="101"/>
      <c r="H52" s="170">
        <f t="shared" si="0"/>
        <v>0</v>
      </c>
    </row>
    <row r="53" spans="1:8" ht="51">
      <c r="A53" s="365">
        <v>31</v>
      </c>
      <c r="B53" s="364" t="s">
        <v>24</v>
      </c>
      <c r="C53" s="168">
        <v>92025</v>
      </c>
      <c r="D53" s="351" t="s">
        <v>1038</v>
      </c>
      <c r="E53" s="167" t="s">
        <v>64</v>
      </c>
      <c r="F53" s="168">
        <v>2.4E-2</v>
      </c>
      <c r="G53" s="101"/>
      <c r="H53" s="170">
        <f t="shared" si="0"/>
        <v>0</v>
      </c>
    </row>
    <row r="54" spans="1:8" ht="63.75">
      <c r="A54" s="365">
        <v>32</v>
      </c>
      <c r="B54" s="364" t="s">
        <v>24</v>
      </c>
      <c r="C54" s="168">
        <v>92543</v>
      </c>
      <c r="D54" s="351" t="s">
        <v>1000</v>
      </c>
      <c r="E54" s="167" t="s">
        <v>25</v>
      </c>
      <c r="F54" s="168">
        <v>1.4269000000000001</v>
      </c>
      <c r="G54" s="101"/>
      <c r="H54" s="170">
        <f t="shared" si="0"/>
        <v>0</v>
      </c>
    </row>
    <row r="55" spans="1:8" ht="38.25">
      <c r="A55" s="365">
        <v>33</v>
      </c>
      <c r="B55" s="364" t="s">
        <v>24</v>
      </c>
      <c r="C55" s="168">
        <v>93205</v>
      </c>
      <c r="D55" s="351" t="s">
        <v>1015</v>
      </c>
      <c r="E55" s="167" t="s">
        <v>21</v>
      </c>
      <c r="F55" s="168">
        <v>0.70679999999999998</v>
      </c>
      <c r="G55" s="101"/>
      <c r="H55" s="170">
        <f t="shared" si="0"/>
        <v>0</v>
      </c>
    </row>
    <row r="56" spans="1:8" ht="38.25">
      <c r="A56" s="365">
        <v>34</v>
      </c>
      <c r="B56" s="364" t="s">
        <v>24</v>
      </c>
      <c r="C56" s="168">
        <v>93358</v>
      </c>
      <c r="D56" s="351" t="s">
        <v>590</v>
      </c>
      <c r="E56" s="167" t="s">
        <v>35</v>
      </c>
      <c r="F56" s="168">
        <v>2.76E-2</v>
      </c>
      <c r="G56" s="101"/>
      <c r="H56" s="170">
        <f t="shared" si="0"/>
        <v>0</v>
      </c>
    </row>
    <row r="57" spans="1:8" ht="63.75">
      <c r="A57" s="365">
        <v>35</v>
      </c>
      <c r="B57" s="364" t="s">
        <v>24</v>
      </c>
      <c r="C57" s="168">
        <v>94210</v>
      </c>
      <c r="D57" s="351" t="s">
        <v>1001</v>
      </c>
      <c r="E57" s="167" t="s">
        <v>25</v>
      </c>
      <c r="F57" s="168">
        <v>1.4269000000000001</v>
      </c>
      <c r="G57" s="101"/>
      <c r="H57" s="170">
        <f t="shared" si="0"/>
        <v>0</v>
      </c>
    </row>
    <row r="58" spans="1:8" ht="63.75">
      <c r="A58" s="365">
        <v>36</v>
      </c>
      <c r="B58" s="364" t="s">
        <v>24</v>
      </c>
      <c r="C58" s="168">
        <v>94559</v>
      </c>
      <c r="D58" s="351" t="s">
        <v>1004</v>
      </c>
      <c r="E58" s="167" t="s">
        <v>25</v>
      </c>
      <c r="F58" s="168">
        <v>7.1900000000000006E-2</v>
      </c>
      <c r="G58" s="101"/>
      <c r="H58" s="170">
        <f t="shared" si="0"/>
        <v>0</v>
      </c>
    </row>
    <row r="59" spans="1:8" ht="38.25">
      <c r="A59" s="365">
        <v>37</v>
      </c>
      <c r="B59" s="364" t="s">
        <v>24</v>
      </c>
      <c r="C59" s="168">
        <v>95240</v>
      </c>
      <c r="D59" s="351" t="s">
        <v>591</v>
      </c>
      <c r="E59" s="167" t="s">
        <v>25</v>
      </c>
      <c r="F59" s="168">
        <v>6.4999999999999997E-3</v>
      </c>
      <c r="G59" s="101"/>
      <c r="H59" s="170">
        <f t="shared" si="0"/>
        <v>0</v>
      </c>
    </row>
    <row r="60" spans="1:8" ht="38.25">
      <c r="A60" s="365">
        <v>38</v>
      </c>
      <c r="B60" s="364" t="s">
        <v>24</v>
      </c>
      <c r="C60" s="168">
        <v>95241</v>
      </c>
      <c r="D60" s="351" t="s">
        <v>592</v>
      </c>
      <c r="E60" s="167" t="s">
        <v>25</v>
      </c>
      <c r="F60" s="168">
        <v>1.3239000000000001</v>
      </c>
      <c r="G60" s="101"/>
      <c r="H60" s="170">
        <f t="shared" si="0"/>
        <v>0</v>
      </c>
    </row>
    <row r="61" spans="1:8" ht="25.5">
      <c r="A61" s="365">
        <v>39</v>
      </c>
      <c r="B61" s="364" t="s">
        <v>24</v>
      </c>
      <c r="C61" s="168">
        <v>96995</v>
      </c>
      <c r="D61" s="351" t="s">
        <v>593</v>
      </c>
      <c r="E61" s="167" t="s">
        <v>35</v>
      </c>
      <c r="F61" s="168">
        <v>7.1999999999999998E-3</v>
      </c>
      <c r="G61" s="101"/>
      <c r="H61" s="170">
        <f t="shared" si="0"/>
        <v>0</v>
      </c>
    </row>
    <row r="62" spans="1:8" ht="51">
      <c r="A62" s="365">
        <v>40</v>
      </c>
      <c r="B62" s="364" t="s">
        <v>24</v>
      </c>
      <c r="C62" s="168">
        <v>97586</v>
      </c>
      <c r="D62" s="351" t="s">
        <v>1039</v>
      </c>
      <c r="E62" s="167" t="s">
        <v>64</v>
      </c>
      <c r="F62" s="168">
        <v>9.5799999999999996E-2</v>
      </c>
      <c r="G62" s="101"/>
      <c r="H62" s="170">
        <f t="shared" si="0"/>
        <v>0</v>
      </c>
    </row>
    <row r="63" spans="1:8" ht="51">
      <c r="A63" s="365">
        <v>41</v>
      </c>
      <c r="B63" s="364" t="s">
        <v>24</v>
      </c>
      <c r="C63" s="168">
        <v>97593</v>
      </c>
      <c r="D63" s="351" t="s">
        <v>1040</v>
      </c>
      <c r="E63" s="167" t="s">
        <v>64</v>
      </c>
      <c r="F63" s="168">
        <v>9.5799999999999996E-2</v>
      </c>
      <c r="G63" s="101"/>
      <c r="H63" s="170">
        <f t="shared" si="0"/>
        <v>0</v>
      </c>
    </row>
    <row r="64" spans="1:8" ht="38.25">
      <c r="A64" s="365">
        <v>42</v>
      </c>
      <c r="B64" s="364" t="s">
        <v>24</v>
      </c>
      <c r="C64" s="168">
        <v>97611</v>
      </c>
      <c r="D64" s="351" t="s">
        <v>1041</v>
      </c>
      <c r="E64" s="167" t="s">
        <v>64</v>
      </c>
      <c r="F64" s="168">
        <v>9.5799999999999996E-2</v>
      </c>
      <c r="G64" s="101"/>
      <c r="H64" s="170">
        <f t="shared" si="0"/>
        <v>0</v>
      </c>
    </row>
    <row r="65" spans="1:8" ht="51">
      <c r="A65" s="365">
        <v>43</v>
      </c>
      <c r="B65" s="364" t="s">
        <v>24</v>
      </c>
      <c r="C65" s="168">
        <v>101165</v>
      </c>
      <c r="D65" s="351" t="s">
        <v>1014</v>
      </c>
      <c r="E65" s="167" t="s">
        <v>35</v>
      </c>
      <c r="F65" s="168">
        <v>2.8299999999999999E-2</v>
      </c>
      <c r="G65" s="101"/>
      <c r="H65" s="170">
        <f t="shared" si="0"/>
        <v>0</v>
      </c>
    </row>
    <row r="66" spans="1:8">
      <c r="D66" s="172"/>
      <c r="E66" s="410" t="s">
        <v>17</v>
      </c>
      <c r="F66" s="410"/>
      <c r="G66" s="173"/>
      <c r="H66" s="174"/>
    </row>
    <row r="67" spans="1:8">
      <c r="D67" s="172"/>
      <c r="E67" s="410" t="s">
        <v>18</v>
      </c>
      <c r="F67" s="410"/>
      <c r="G67" s="173"/>
      <c r="H67" s="174"/>
    </row>
    <row r="68" spans="1:8">
      <c r="D68" s="172"/>
      <c r="E68" s="411" t="s">
        <v>19</v>
      </c>
      <c r="F68" s="412"/>
      <c r="G68" s="173"/>
      <c r="H68" s="174"/>
    </row>
    <row r="69" spans="1:8">
      <c r="A69" s="150"/>
      <c r="B69" s="150"/>
      <c r="C69" s="150"/>
      <c r="D69" s="151"/>
      <c r="E69" s="150"/>
      <c r="F69" s="150"/>
      <c r="G69" s="153"/>
      <c r="H69" s="154"/>
    </row>
    <row r="70" spans="1:8">
      <c r="A70" s="438" t="s">
        <v>231</v>
      </c>
      <c r="B70" s="438"/>
      <c r="C70" s="438"/>
      <c r="D70" s="438"/>
      <c r="E70" s="438"/>
      <c r="F70" s="438"/>
      <c r="G70" s="438"/>
      <c r="H70" s="438"/>
    </row>
    <row r="71" spans="1:8">
      <c r="A71" s="360" t="s">
        <v>232</v>
      </c>
      <c r="B71" s="439">
        <v>93211</v>
      </c>
      <c r="C71" s="439"/>
      <c r="D71" s="360" t="s">
        <v>233</v>
      </c>
      <c r="E71" s="439" t="s">
        <v>25</v>
      </c>
      <c r="F71" s="439"/>
      <c r="G71" s="361" t="s">
        <v>9</v>
      </c>
      <c r="H71" s="362">
        <v>44075</v>
      </c>
    </row>
    <row r="72" spans="1:8" ht="25.5" customHeight="1">
      <c r="A72" s="360" t="s">
        <v>234</v>
      </c>
      <c r="B72" s="440" t="s">
        <v>990</v>
      </c>
      <c r="C72" s="440"/>
      <c r="D72" s="440"/>
      <c r="E72" s="440"/>
      <c r="F72" s="440"/>
      <c r="G72" s="440"/>
      <c r="H72" s="440"/>
    </row>
    <row r="73" spans="1:8" ht="25.5">
      <c r="A73" s="346" t="s">
        <v>320</v>
      </c>
      <c r="B73" s="346" t="s">
        <v>321</v>
      </c>
      <c r="C73" s="346" t="s">
        <v>10</v>
      </c>
      <c r="D73" s="346" t="s">
        <v>11</v>
      </c>
      <c r="E73" s="346" t="s">
        <v>4</v>
      </c>
      <c r="F73" s="347" t="s">
        <v>12</v>
      </c>
      <c r="G73" s="347" t="s">
        <v>13</v>
      </c>
      <c r="H73" s="346" t="s">
        <v>322</v>
      </c>
    </row>
    <row r="74" spans="1:8" ht="63.75">
      <c r="A74" s="365">
        <v>1</v>
      </c>
      <c r="B74" s="371" t="s">
        <v>15</v>
      </c>
      <c r="C74" s="367">
        <v>3080</v>
      </c>
      <c r="D74" s="368" t="s">
        <v>98</v>
      </c>
      <c r="E74" s="366" t="s">
        <v>38</v>
      </c>
      <c r="F74" s="367">
        <v>2.5499999999999998E-2</v>
      </c>
      <c r="G74" s="369"/>
      <c r="H74" s="370">
        <f>TRUNC(G74*F74,2)</f>
        <v>0</v>
      </c>
    </row>
    <row r="75" spans="1:8" ht="25.5">
      <c r="A75" s="365">
        <v>2</v>
      </c>
      <c r="B75" s="364" t="s">
        <v>15</v>
      </c>
      <c r="C75" s="168">
        <v>4496</v>
      </c>
      <c r="D75" s="351" t="s">
        <v>1094</v>
      </c>
      <c r="E75" s="167" t="s">
        <v>21</v>
      </c>
      <c r="F75" s="168">
        <v>2.0724</v>
      </c>
      <c r="G75" s="101"/>
      <c r="H75" s="170">
        <f t="shared" ref="H75:H105" si="1">TRUNC(G75*F75,2)</f>
        <v>0</v>
      </c>
    </row>
    <row r="76" spans="1:8" ht="25.5">
      <c r="A76" s="365">
        <v>3</v>
      </c>
      <c r="B76" s="364" t="s">
        <v>15</v>
      </c>
      <c r="C76" s="168">
        <v>10886</v>
      </c>
      <c r="D76" s="351" t="s">
        <v>162</v>
      </c>
      <c r="E76" s="167" t="s">
        <v>64</v>
      </c>
      <c r="F76" s="168">
        <v>2.5499999999999998E-2</v>
      </c>
      <c r="G76" s="101"/>
      <c r="H76" s="170">
        <f t="shared" si="1"/>
        <v>0</v>
      </c>
    </row>
    <row r="77" spans="1:8" ht="38.25">
      <c r="A77" s="365">
        <v>4</v>
      </c>
      <c r="B77" s="364" t="s">
        <v>15</v>
      </c>
      <c r="C77" s="168">
        <v>10891</v>
      </c>
      <c r="D77" s="351" t="s">
        <v>160</v>
      </c>
      <c r="E77" s="167" t="s">
        <v>64</v>
      </c>
      <c r="F77" s="168">
        <v>2.5499999999999998E-2</v>
      </c>
      <c r="G77" s="101"/>
      <c r="H77" s="170">
        <f t="shared" si="1"/>
        <v>0</v>
      </c>
    </row>
    <row r="78" spans="1:8" ht="38.25">
      <c r="A78" s="365">
        <v>5</v>
      </c>
      <c r="B78" s="364" t="s">
        <v>15</v>
      </c>
      <c r="C78" s="168">
        <v>11587</v>
      </c>
      <c r="D78" s="351" t="s">
        <v>323</v>
      </c>
      <c r="E78" s="167" t="s">
        <v>25</v>
      </c>
      <c r="F78" s="168">
        <v>0.90200000000000002</v>
      </c>
      <c r="G78" s="101"/>
      <c r="H78" s="170">
        <f t="shared" si="1"/>
        <v>0</v>
      </c>
    </row>
    <row r="79" spans="1:8" ht="51">
      <c r="A79" s="365">
        <v>6</v>
      </c>
      <c r="B79" s="364" t="s">
        <v>24</v>
      </c>
      <c r="C79" s="168">
        <v>37525</v>
      </c>
      <c r="D79" s="351" t="s">
        <v>879</v>
      </c>
      <c r="E79" s="167" t="s">
        <v>21</v>
      </c>
      <c r="F79" s="168">
        <v>1.2145999999999999</v>
      </c>
      <c r="G79" s="101"/>
      <c r="H79" s="170">
        <f t="shared" si="1"/>
        <v>0</v>
      </c>
    </row>
    <row r="80" spans="1:8" ht="38.25">
      <c r="A80" s="365">
        <v>7</v>
      </c>
      <c r="B80" s="364" t="s">
        <v>24</v>
      </c>
      <c r="C80" s="168" t="s">
        <v>74</v>
      </c>
      <c r="D80" s="351" t="s">
        <v>75</v>
      </c>
      <c r="E80" s="167" t="s">
        <v>64</v>
      </c>
      <c r="F80" s="168">
        <v>0.10199999999999999</v>
      </c>
      <c r="G80" s="101"/>
      <c r="H80" s="170">
        <f t="shared" si="1"/>
        <v>0</v>
      </c>
    </row>
    <row r="81" spans="1:8" ht="63.75">
      <c r="A81" s="365">
        <v>8</v>
      </c>
      <c r="B81" s="364" t="s">
        <v>24</v>
      </c>
      <c r="C81" s="168">
        <v>84402</v>
      </c>
      <c r="D81" s="351" t="s">
        <v>1031</v>
      </c>
      <c r="E81" s="167" t="s">
        <v>64</v>
      </c>
      <c r="F81" s="168">
        <v>2.5499999999999998E-2</v>
      </c>
      <c r="G81" s="101"/>
      <c r="H81" s="170">
        <f t="shared" si="1"/>
        <v>0</v>
      </c>
    </row>
    <row r="82" spans="1:8" ht="89.25">
      <c r="A82" s="365">
        <v>9</v>
      </c>
      <c r="B82" s="364" t="s">
        <v>24</v>
      </c>
      <c r="C82" s="168">
        <v>86934</v>
      </c>
      <c r="D82" s="351" t="s">
        <v>1049</v>
      </c>
      <c r="E82" s="167" t="s">
        <v>64</v>
      </c>
      <c r="F82" s="168">
        <v>2.5499999999999998E-2</v>
      </c>
      <c r="G82" s="101"/>
      <c r="H82" s="170">
        <f t="shared" si="1"/>
        <v>0</v>
      </c>
    </row>
    <row r="83" spans="1:8" ht="89.25">
      <c r="A83" s="365">
        <v>10</v>
      </c>
      <c r="B83" s="364" t="s">
        <v>24</v>
      </c>
      <c r="C83" s="168">
        <v>86943</v>
      </c>
      <c r="D83" s="351" t="s">
        <v>1050</v>
      </c>
      <c r="E83" s="167" t="s">
        <v>64</v>
      </c>
      <c r="F83" s="168">
        <v>2.5499999999999998E-2</v>
      </c>
      <c r="G83" s="101"/>
      <c r="H83" s="170">
        <f t="shared" si="1"/>
        <v>0</v>
      </c>
    </row>
    <row r="84" spans="1:8" ht="63.75">
      <c r="A84" s="365">
        <v>11</v>
      </c>
      <c r="B84" s="364" t="s">
        <v>24</v>
      </c>
      <c r="C84" s="168">
        <v>87794</v>
      </c>
      <c r="D84" s="351" t="s">
        <v>1064</v>
      </c>
      <c r="E84" s="167" t="s">
        <v>25</v>
      </c>
      <c r="F84" s="168">
        <v>0.67910000000000004</v>
      </c>
      <c r="G84" s="101"/>
      <c r="H84" s="170">
        <f t="shared" si="1"/>
        <v>0</v>
      </c>
    </row>
    <row r="85" spans="1:8" ht="63.75">
      <c r="A85" s="365">
        <v>12</v>
      </c>
      <c r="B85" s="364" t="s">
        <v>24</v>
      </c>
      <c r="C85" s="168">
        <v>87877</v>
      </c>
      <c r="D85" s="351" t="s">
        <v>78</v>
      </c>
      <c r="E85" s="167" t="s">
        <v>25</v>
      </c>
      <c r="F85" s="168">
        <v>0.67910000000000004</v>
      </c>
      <c r="G85" s="101"/>
      <c r="H85" s="170">
        <f t="shared" si="1"/>
        <v>0</v>
      </c>
    </row>
    <row r="86" spans="1:8" ht="76.5">
      <c r="A86" s="365">
        <v>13</v>
      </c>
      <c r="B86" s="364" t="s">
        <v>24</v>
      </c>
      <c r="C86" s="168">
        <v>87892</v>
      </c>
      <c r="D86" s="351" t="s">
        <v>1062</v>
      </c>
      <c r="E86" s="167" t="s">
        <v>25</v>
      </c>
      <c r="F86" s="168">
        <v>0.67910000000000004</v>
      </c>
      <c r="G86" s="101"/>
      <c r="H86" s="170">
        <f t="shared" si="1"/>
        <v>0</v>
      </c>
    </row>
    <row r="87" spans="1:8" ht="25.5">
      <c r="A87" s="365">
        <v>14</v>
      </c>
      <c r="B87" s="364" t="s">
        <v>24</v>
      </c>
      <c r="C87" s="168">
        <v>88262</v>
      </c>
      <c r="D87" s="351" t="s">
        <v>70</v>
      </c>
      <c r="E87" s="167" t="s">
        <v>16</v>
      </c>
      <c r="F87" s="168">
        <v>1.06</v>
      </c>
      <c r="G87" s="101"/>
      <c r="H87" s="170">
        <f t="shared" si="1"/>
        <v>0</v>
      </c>
    </row>
    <row r="88" spans="1:8" ht="38.25">
      <c r="A88" s="365">
        <v>15</v>
      </c>
      <c r="B88" s="364" t="s">
        <v>24</v>
      </c>
      <c r="C88" s="168">
        <v>88487</v>
      </c>
      <c r="D88" s="351" t="s">
        <v>80</v>
      </c>
      <c r="E88" s="167" t="s">
        <v>25</v>
      </c>
      <c r="F88" s="168">
        <v>1.3582000000000001</v>
      </c>
      <c r="G88" s="101"/>
      <c r="H88" s="170">
        <f t="shared" si="1"/>
        <v>0</v>
      </c>
    </row>
    <row r="89" spans="1:8" ht="76.5">
      <c r="A89" s="365">
        <v>16</v>
      </c>
      <c r="B89" s="364" t="s">
        <v>24</v>
      </c>
      <c r="C89" s="168">
        <v>89168</v>
      </c>
      <c r="D89" s="351" t="s">
        <v>81</v>
      </c>
      <c r="E89" s="167" t="s">
        <v>25</v>
      </c>
      <c r="F89" s="168">
        <v>0.67910000000000004</v>
      </c>
      <c r="G89" s="101"/>
      <c r="H89" s="170">
        <f t="shared" si="1"/>
        <v>0</v>
      </c>
    </row>
    <row r="90" spans="1:8" ht="89.25">
      <c r="A90" s="365">
        <v>17</v>
      </c>
      <c r="B90" s="364" t="s">
        <v>24</v>
      </c>
      <c r="C90" s="168">
        <v>89173</v>
      </c>
      <c r="D90" s="351" t="s">
        <v>82</v>
      </c>
      <c r="E90" s="167" t="s">
        <v>25</v>
      </c>
      <c r="F90" s="168">
        <v>0.67910000000000004</v>
      </c>
      <c r="G90" s="101"/>
      <c r="H90" s="170">
        <f t="shared" si="1"/>
        <v>0</v>
      </c>
    </row>
    <row r="91" spans="1:8" ht="51">
      <c r="A91" s="365">
        <v>18</v>
      </c>
      <c r="B91" s="364" t="s">
        <v>24</v>
      </c>
      <c r="C91" s="168">
        <v>89711</v>
      </c>
      <c r="D91" s="351" t="s">
        <v>324</v>
      </c>
      <c r="E91" s="167" t="s">
        <v>21</v>
      </c>
      <c r="F91" s="168">
        <v>8.4199999999999997E-2</v>
      </c>
      <c r="G91" s="101"/>
      <c r="H91" s="170">
        <f t="shared" si="1"/>
        <v>0</v>
      </c>
    </row>
    <row r="92" spans="1:8" ht="51">
      <c r="A92" s="365">
        <v>19</v>
      </c>
      <c r="B92" s="364" t="s">
        <v>24</v>
      </c>
      <c r="C92" s="168">
        <v>89714</v>
      </c>
      <c r="D92" s="351" t="s">
        <v>325</v>
      </c>
      <c r="E92" s="167" t="s">
        <v>21</v>
      </c>
      <c r="F92" s="168">
        <v>0.13519999999999999</v>
      </c>
      <c r="G92" s="101"/>
      <c r="H92" s="170">
        <f t="shared" si="1"/>
        <v>0</v>
      </c>
    </row>
    <row r="93" spans="1:8" ht="63.75">
      <c r="A93" s="365">
        <v>20</v>
      </c>
      <c r="B93" s="364" t="s">
        <v>24</v>
      </c>
      <c r="C93" s="168">
        <v>89724</v>
      </c>
      <c r="D93" s="351" t="s">
        <v>326</v>
      </c>
      <c r="E93" s="167" t="s">
        <v>64</v>
      </c>
      <c r="F93" s="168">
        <v>5.0999999999999997E-2</v>
      </c>
      <c r="G93" s="101"/>
      <c r="H93" s="170">
        <f t="shared" si="1"/>
        <v>0</v>
      </c>
    </row>
    <row r="94" spans="1:8" ht="63.75">
      <c r="A94" s="365">
        <v>21</v>
      </c>
      <c r="B94" s="364" t="s">
        <v>24</v>
      </c>
      <c r="C94" s="168">
        <v>89957</v>
      </c>
      <c r="D94" s="351" t="s">
        <v>89</v>
      </c>
      <c r="E94" s="167" t="s">
        <v>64</v>
      </c>
      <c r="F94" s="168">
        <v>5.0999999999999997E-2</v>
      </c>
      <c r="G94" s="101"/>
      <c r="H94" s="170">
        <f t="shared" si="1"/>
        <v>0</v>
      </c>
    </row>
    <row r="95" spans="1:8" ht="38.25">
      <c r="A95" s="365">
        <v>22</v>
      </c>
      <c r="B95" s="364" t="s">
        <v>24</v>
      </c>
      <c r="C95" s="168">
        <v>90447</v>
      </c>
      <c r="D95" s="351" t="s">
        <v>800</v>
      </c>
      <c r="E95" s="167" t="s">
        <v>21</v>
      </c>
      <c r="F95" s="168">
        <v>0.51019999999999999</v>
      </c>
      <c r="G95" s="101"/>
      <c r="H95" s="170">
        <f t="shared" si="1"/>
        <v>0</v>
      </c>
    </row>
    <row r="96" spans="1:8" ht="25.5">
      <c r="A96" s="365">
        <v>23</v>
      </c>
      <c r="B96" s="364" t="s">
        <v>24</v>
      </c>
      <c r="C96" s="168">
        <v>90456</v>
      </c>
      <c r="D96" s="351" t="s">
        <v>1054</v>
      </c>
      <c r="E96" s="167" t="s">
        <v>64</v>
      </c>
      <c r="F96" s="168">
        <v>0.17860000000000001</v>
      </c>
      <c r="G96" s="101"/>
      <c r="H96" s="170">
        <f t="shared" si="1"/>
        <v>0</v>
      </c>
    </row>
    <row r="97" spans="1:8" ht="38.25">
      <c r="A97" s="365">
        <v>24</v>
      </c>
      <c r="B97" s="364" t="s">
        <v>24</v>
      </c>
      <c r="C97" s="168">
        <v>90457</v>
      </c>
      <c r="D97" s="351" t="s">
        <v>1055</v>
      </c>
      <c r="E97" s="167" t="s">
        <v>64</v>
      </c>
      <c r="F97" s="168">
        <v>2.5499999999999998E-2</v>
      </c>
      <c r="G97" s="101"/>
      <c r="H97" s="170">
        <f t="shared" si="1"/>
        <v>0</v>
      </c>
    </row>
    <row r="98" spans="1:8" ht="38.25">
      <c r="A98" s="365">
        <v>25</v>
      </c>
      <c r="B98" s="364" t="s">
        <v>24</v>
      </c>
      <c r="C98" s="168">
        <v>90466</v>
      </c>
      <c r="D98" s="351" t="s">
        <v>91</v>
      </c>
      <c r="E98" s="167" t="s">
        <v>21</v>
      </c>
      <c r="F98" s="168">
        <v>0.51019999999999999</v>
      </c>
      <c r="G98" s="101"/>
      <c r="H98" s="170">
        <f t="shared" si="1"/>
        <v>0</v>
      </c>
    </row>
    <row r="99" spans="1:8" ht="51">
      <c r="A99" s="365">
        <v>26</v>
      </c>
      <c r="B99" s="364" t="s">
        <v>24</v>
      </c>
      <c r="C99" s="168">
        <v>90822</v>
      </c>
      <c r="D99" s="351" t="s">
        <v>1003</v>
      </c>
      <c r="E99" s="167" t="s">
        <v>64</v>
      </c>
      <c r="F99" s="168">
        <v>2.5499999999999998E-2</v>
      </c>
      <c r="G99" s="101"/>
      <c r="H99" s="170">
        <f t="shared" si="1"/>
        <v>0</v>
      </c>
    </row>
    <row r="100" spans="1:8" ht="76.5">
      <c r="A100" s="365">
        <v>27</v>
      </c>
      <c r="B100" s="364" t="s">
        <v>24</v>
      </c>
      <c r="C100" s="168">
        <v>91170</v>
      </c>
      <c r="D100" s="351" t="s">
        <v>512</v>
      </c>
      <c r="E100" s="167" t="s">
        <v>21</v>
      </c>
      <c r="F100" s="168">
        <v>0.30609999999999998</v>
      </c>
      <c r="G100" s="101"/>
      <c r="H100" s="170">
        <f t="shared" si="1"/>
        <v>0</v>
      </c>
    </row>
    <row r="101" spans="1:8" ht="51">
      <c r="A101" s="365">
        <v>28</v>
      </c>
      <c r="B101" s="364" t="s">
        <v>24</v>
      </c>
      <c r="C101" s="168">
        <v>91831</v>
      </c>
      <c r="D101" s="351" t="s">
        <v>1019</v>
      </c>
      <c r="E101" s="167" t="s">
        <v>21</v>
      </c>
      <c r="F101" s="168">
        <v>0.30609999999999998</v>
      </c>
      <c r="G101" s="101"/>
      <c r="H101" s="170">
        <f t="shared" si="1"/>
        <v>0</v>
      </c>
    </row>
    <row r="102" spans="1:8" ht="51">
      <c r="A102" s="365">
        <v>29</v>
      </c>
      <c r="B102" s="364" t="s">
        <v>24</v>
      </c>
      <c r="C102" s="168">
        <v>91852</v>
      </c>
      <c r="D102" s="351" t="s">
        <v>1020</v>
      </c>
      <c r="E102" s="167" t="s">
        <v>21</v>
      </c>
      <c r="F102" s="168">
        <v>0.51019999999999999</v>
      </c>
      <c r="G102" s="101"/>
      <c r="H102" s="170">
        <f t="shared" si="1"/>
        <v>0</v>
      </c>
    </row>
    <row r="103" spans="1:8" ht="51">
      <c r="A103" s="365">
        <v>30</v>
      </c>
      <c r="B103" s="364" t="s">
        <v>24</v>
      </c>
      <c r="C103" s="168">
        <v>91924</v>
      </c>
      <c r="D103" s="351" t="s">
        <v>92</v>
      </c>
      <c r="E103" s="167" t="s">
        <v>21</v>
      </c>
      <c r="F103" s="168">
        <v>0.81630000000000003</v>
      </c>
      <c r="G103" s="101"/>
      <c r="H103" s="170">
        <f t="shared" si="1"/>
        <v>0</v>
      </c>
    </row>
    <row r="104" spans="1:8" ht="51">
      <c r="A104" s="365">
        <v>31</v>
      </c>
      <c r="B104" s="364" t="s">
        <v>24</v>
      </c>
      <c r="C104" s="168">
        <v>91926</v>
      </c>
      <c r="D104" s="351" t="s">
        <v>93</v>
      </c>
      <c r="E104" s="167" t="s">
        <v>21</v>
      </c>
      <c r="F104" s="168">
        <v>2.4235000000000002</v>
      </c>
      <c r="G104" s="101"/>
      <c r="H104" s="170">
        <f t="shared" si="1"/>
        <v>0</v>
      </c>
    </row>
    <row r="105" spans="1:8" ht="38.25">
      <c r="A105" s="365">
        <v>32</v>
      </c>
      <c r="B105" s="364" t="s">
        <v>24</v>
      </c>
      <c r="C105" s="168">
        <v>91940</v>
      </c>
      <c r="D105" s="351" t="s">
        <v>1028</v>
      </c>
      <c r="E105" s="167" t="s">
        <v>64</v>
      </c>
      <c r="F105" s="168">
        <v>2.5499999999999998E-2</v>
      </c>
      <c r="G105" s="101"/>
      <c r="H105" s="170">
        <f t="shared" si="1"/>
        <v>0</v>
      </c>
    </row>
    <row r="106" spans="1:8" ht="38.25">
      <c r="A106" s="365">
        <v>33</v>
      </c>
      <c r="B106" s="364" t="s">
        <v>24</v>
      </c>
      <c r="C106" s="168">
        <v>91941</v>
      </c>
      <c r="D106" s="351" t="s">
        <v>1029</v>
      </c>
      <c r="E106" s="167" t="s">
        <v>64</v>
      </c>
      <c r="F106" s="168">
        <v>0.15310000000000001</v>
      </c>
      <c r="G106" s="101"/>
      <c r="H106" s="170">
        <f t="shared" ref="H106:H119" si="2">TRUNC(G106*F106,2)</f>
        <v>0</v>
      </c>
    </row>
    <row r="107" spans="1:8" ht="38.25">
      <c r="A107" s="365">
        <v>34</v>
      </c>
      <c r="B107" s="364" t="s">
        <v>24</v>
      </c>
      <c r="C107" s="168">
        <v>92000</v>
      </c>
      <c r="D107" s="351" t="s">
        <v>95</v>
      </c>
      <c r="E107" s="167" t="s">
        <v>64</v>
      </c>
      <c r="F107" s="168">
        <v>2.5499999999999998E-2</v>
      </c>
      <c r="G107" s="101"/>
      <c r="H107" s="170">
        <f t="shared" si="2"/>
        <v>0</v>
      </c>
    </row>
    <row r="108" spans="1:8" ht="38.25">
      <c r="A108" s="365">
        <v>35</v>
      </c>
      <c r="B108" s="364" t="s">
        <v>24</v>
      </c>
      <c r="C108" s="168">
        <v>92008</v>
      </c>
      <c r="D108" s="351" t="s">
        <v>96</v>
      </c>
      <c r="E108" s="167" t="s">
        <v>64</v>
      </c>
      <c r="F108" s="168">
        <v>0.12759999999999999</v>
      </c>
      <c r="G108" s="101"/>
      <c r="H108" s="170">
        <f t="shared" si="2"/>
        <v>0</v>
      </c>
    </row>
    <row r="109" spans="1:8" ht="51">
      <c r="A109" s="365">
        <v>36</v>
      </c>
      <c r="B109" s="364" t="s">
        <v>24</v>
      </c>
      <c r="C109" s="168">
        <v>92023</v>
      </c>
      <c r="D109" s="351" t="s">
        <v>97</v>
      </c>
      <c r="E109" s="167" t="s">
        <v>64</v>
      </c>
      <c r="F109" s="168">
        <v>2.5499999999999998E-2</v>
      </c>
      <c r="G109" s="101"/>
      <c r="H109" s="170">
        <f t="shared" si="2"/>
        <v>0</v>
      </c>
    </row>
    <row r="110" spans="1:8" ht="63.75">
      <c r="A110" s="365">
        <v>37</v>
      </c>
      <c r="B110" s="364" t="s">
        <v>24</v>
      </c>
      <c r="C110" s="168">
        <v>92543</v>
      </c>
      <c r="D110" s="351" t="s">
        <v>1000</v>
      </c>
      <c r="E110" s="167" t="s">
        <v>25</v>
      </c>
      <c r="F110" s="168">
        <v>1.4378</v>
      </c>
      <c r="G110" s="101"/>
      <c r="H110" s="170">
        <f t="shared" si="2"/>
        <v>0</v>
      </c>
    </row>
    <row r="111" spans="1:8" ht="38.25">
      <c r="A111" s="365">
        <v>38</v>
      </c>
      <c r="B111" s="364" t="s">
        <v>24</v>
      </c>
      <c r="C111" s="168">
        <v>93358</v>
      </c>
      <c r="D111" s="351" t="s">
        <v>590</v>
      </c>
      <c r="E111" s="167" t="s">
        <v>35</v>
      </c>
      <c r="F111" s="168">
        <v>2.5999999999999999E-2</v>
      </c>
      <c r="G111" s="101"/>
      <c r="H111" s="170">
        <f t="shared" si="2"/>
        <v>0</v>
      </c>
    </row>
    <row r="112" spans="1:8" ht="63.75">
      <c r="A112" s="365">
        <v>39</v>
      </c>
      <c r="B112" s="364" t="s">
        <v>24</v>
      </c>
      <c r="C112" s="168">
        <v>94210</v>
      </c>
      <c r="D112" s="351" t="s">
        <v>1001</v>
      </c>
      <c r="E112" s="167" t="s">
        <v>25</v>
      </c>
      <c r="F112" s="168">
        <v>1.4378</v>
      </c>
      <c r="G112" s="101"/>
      <c r="H112" s="170">
        <f t="shared" si="2"/>
        <v>0</v>
      </c>
    </row>
    <row r="113" spans="1:15" ht="38.25">
      <c r="A113" s="365">
        <v>40</v>
      </c>
      <c r="B113" s="364" t="s">
        <v>24</v>
      </c>
      <c r="C113" s="168">
        <v>95240</v>
      </c>
      <c r="D113" s="351" t="s">
        <v>591</v>
      </c>
      <c r="E113" s="167" t="s">
        <v>25</v>
      </c>
      <c r="F113" s="168">
        <v>6.1000000000000004E-3</v>
      </c>
      <c r="G113" s="101"/>
      <c r="H113" s="170">
        <f t="shared" si="2"/>
        <v>0</v>
      </c>
    </row>
    <row r="114" spans="1:15" ht="38.25">
      <c r="A114" s="365">
        <v>41</v>
      </c>
      <c r="B114" s="364" t="s">
        <v>24</v>
      </c>
      <c r="C114" s="168">
        <v>95241</v>
      </c>
      <c r="D114" s="351" t="s">
        <v>592</v>
      </c>
      <c r="E114" s="167" t="s">
        <v>25</v>
      </c>
      <c r="F114" s="168">
        <v>1.3429</v>
      </c>
      <c r="G114" s="101"/>
      <c r="H114" s="170">
        <f t="shared" si="2"/>
        <v>0</v>
      </c>
    </row>
    <row r="115" spans="1:15" ht="25.5">
      <c r="A115" s="365">
        <v>42</v>
      </c>
      <c r="B115" s="364" t="s">
        <v>24</v>
      </c>
      <c r="C115" s="168">
        <v>96995</v>
      </c>
      <c r="D115" s="351" t="s">
        <v>593</v>
      </c>
      <c r="E115" s="167" t="s">
        <v>35</v>
      </c>
      <c r="F115" s="168">
        <v>6.6E-3</v>
      </c>
      <c r="G115" s="101"/>
      <c r="H115" s="170">
        <f t="shared" si="2"/>
        <v>0</v>
      </c>
    </row>
    <row r="116" spans="1:15" ht="51">
      <c r="A116" s="365">
        <v>43</v>
      </c>
      <c r="B116" s="364" t="s">
        <v>24</v>
      </c>
      <c r="C116" s="168">
        <v>97586</v>
      </c>
      <c r="D116" s="351" t="s">
        <v>1039</v>
      </c>
      <c r="E116" s="167" t="s">
        <v>64</v>
      </c>
      <c r="F116" s="168">
        <v>0.15310000000000001</v>
      </c>
      <c r="G116" s="101"/>
      <c r="H116" s="170">
        <f t="shared" si="2"/>
        <v>0</v>
      </c>
    </row>
    <row r="117" spans="1:15" ht="51">
      <c r="A117" s="365">
        <v>44</v>
      </c>
      <c r="B117" s="364" t="s">
        <v>24</v>
      </c>
      <c r="C117" s="168">
        <v>97906</v>
      </c>
      <c r="D117" s="351" t="s">
        <v>1048</v>
      </c>
      <c r="E117" s="167" t="s">
        <v>64</v>
      </c>
      <c r="F117" s="168">
        <v>2.5499999999999998E-2</v>
      </c>
      <c r="G117" s="101"/>
      <c r="H117" s="170">
        <f t="shared" si="2"/>
        <v>0</v>
      </c>
    </row>
    <row r="118" spans="1:15" ht="38.25">
      <c r="A118" s="365">
        <v>45</v>
      </c>
      <c r="B118" s="364" t="s">
        <v>24</v>
      </c>
      <c r="C118" s="168">
        <v>98102</v>
      </c>
      <c r="D118" s="351" t="s">
        <v>880</v>
      </c>
      <c r="E118" s="167" t="s">
        <v>64</v>
      </c>
      <c r="F118" s="168">
        <v>2.5499999999999998E-2</v>
      </c>
      <c r="G118" s="101"/>
      <c r="H118" s="170">
        <f t="shared" si="2"/>
        <v>0</v>
      </c>
    </row>
    <row r="119" spans="1:15" ht="51">
      <c r="A119" s="365">
        <v>46</v>
      </c>
      <c r="B119" s="364" t="s">
        <v>24</v>
      </c>
      <c r="C119" s="168">
        <v>101165</v>
      </c>
      <c r="D119" s="351" t="s">
        <v>1014</v>
      </c>
      <c r="E119" s="167" t="s">
        <v>35</v>
      </c>
      <c r="F119" s="168">
        <v>2.6800000000000001E-2</v>
      </c>
      <c r="G119" s="101"/>
      <c r="H119" s="170">
        <f t="shared" si="2"/>
        <v>0</v>
      </c>
    </row>
    <row r="120" spans="1:15">
      <c r="D120" s="172"/>
      <c r="E120" s="411" t="s">
        <v>17</v>
      </c>
      <c r="F120" s="412"/>
      <c r="G120" s="173"/>
      <c r="H120" s="174"/>
    </row>
    <row r="121" spans="1:15">
      <c r="D121" s="172"/>
      <c r="E121" s="411" t="s">
        <v>18</v>
      </c>
      <c r="F121" s="412"/>
      <c r="G121" s="173"/>
      <c r="H121" s="174"/>
    </row>
    <row r="122" spans="1:15">
      <c r="D122" s="172"/>
      <c r="E122" s="411" t="s">
        <v>19</v>
      </c>
      <c r="F122" s="412"/>
      <c r="G122" s="173"/>
      <c r="H122" s="174"/>
    </row>
    <row r="123" spans="1:15">
      <c r="D123" s="172"/>
      <c r="E123" s="176"/>
      <c r="F123" s="176"/>
      <c r="G123" s="177"/>
      <c r="H123" s="178"/>
    </row>
    <row r="124" spans="1:15">
      <c r="A124" s="414" t="s">
        <v>231</v>
      </c>
      <c r="B124" s="414"/>
      <c r="C124" s="414"/>
      <c r="D124" s="414"/>
      <c r="E124" s="414"/>
      <c r="F124" s="414"/>
      <c r="G124" s="414"/>
      <c r="H124" s="414"/>
      <c r="I124" s="148"/>
      <c r="J124" s="148"/>
      <c r="K124" s="172"/>
      <c r="L124" s="176"/>
      <c r="M124" s="176"/>
      <c r="N124" s="177"/>
      <c r="O124" s="178"/>
    </row>
    <row r="125" spans="1:15">
      <c r="A125" s="348" t="s">
        <v>232</v>
      </c>
      <c r="B125" s="408">
        <v>10777</v>
      </c>
      <c r="C125" s="408"/>
      <c r="D125" s="348" t="s">
        <v>233</v>
      </c>
      <c r="E125" s="408" t="s">
        <v>982</v>
      </c>
      <c r="F125" s="408"/>
      <c r="G125" s="349" t="s">
        <v>9</v>
      </c>
      <c r="H125" s="165">
        <v>44075</v>
      </c>
      <c r="I125" s="148"/>
      <c r="J125" s="148"/>
      <c r="K125" s="172"/>
      <c r="L125" s="176"/>
      <c r="M125" s="176"/>
      <c r="N125" s="177"/>
      <c r="O125" s="178"/>
    </row>
    <row r="126" spans="1:15" ht="25.5" customHeight="1">
      <c r="A126" s="348" t="s">
        <v>234</v>
      </c>
      <c r="B126" s="409" t="s">
        <v>1113</v>
      </c>
      <c r="C126" s="409"/>
      <c r="D126" s="409"/>
      <c r="E126" s="409"/>
      <c r="F126" s="409"/>
      <c r="G126" s="409"/>
      <c r="H126" s="409"/>
      <c r="I126" s="148"/>
      <c r="J126" s="148"/>
      <c r="K126" s="172"/>
      <c r="L126" s="176"/>
      <c r="M126" s="176"/>
      <c r="N126" s="177"/>
      <c r="O126" s="178"/>
    </row>
    <row r="127" spans="1:15" ht="25.5">
      <c r="A127" s="157" t="s">
        <v>320</v>
      </c>
      <c r="B127" s="157" t="s">
        <v>321</v>
      </c>
      <c r="C127" s="157" t="s">
        <v>10</v>
      </c>
      <c r="D127" s="157" t="s">
        <v>11</v>
      </c>
      <c r="E127" s="157" t="s">
        <v>4</v>
      </c>
      <c r="F127" s="159" t="s">
        <v>12</v>
      </c>
      <c r="G127" s="159" t="s">
        <v>13</v>
      </c>
      <c r="H127" s="157" t="s">
        <v>322</v>
      </c>
      <c r="I127" s="148"/>
      <c r="J127" s="148"/>
      <c r="K127" s="172"/>
      <c r="L127" s="176"/>
      <c r="M127" s="176"/>
      <c r="N127" s="177"/>
      <c r="O127" s="178"/>
    </row>
    <row r="128" spans="1:15" ht="38.25">
      <c r="A128" s="175">
        <v>1</v>
      </c>
      <c r="B128" s="167" t="s">
        <v>15</v>
      </c>
      <c r="C128" s="168">
        <v>10777</v>
      </c>
      <c r="D128" s="351" t="s">
        <v>1113</v>
      </c>
      <c r="E128" s="167" t="s">
        <v>25</v>
      </c>
      <c r="F128" s="168">
        <v>1</v>
      </c>
      <c r="G128" s="101"/>
      <c r="H128" s="170">
        <f t="shared" ref="H128" si="3">TRUNC(G128*F128,2)</f>
        <v>0</v>
      </c>
      <c r="I128" s="148"/>
      <c r="J128" s="148"/>
      <c r="K128" s="172"/>
      <c r="L128" s="176"/>
      <c r="M128" s="176"/>
      <c r="N128" s="177"/>
      <c r="O128" s="178"/>
    </row>
    <row r="129" spans="1:15">
      <c r="D129" s="172"/>
      <c r="E129" s="410" t="s">
        <v>17</v>
      </c>
      <c r="F129" s="410"/>
      <c r="G129" s="173"/>
      <c r="H129" s="174"/>
      <c r="I129" s="148"/>
      <c r="J129" s="148"/>
      <c r="K129" s="172"/>
      <c r="L129" s="176"/>
      <c r="M129" s="176"/>
      <c r="N129" s="177"/>
      <c r="O129" s="178"/>
    </row>
    <row r="130" spans="1:15">
      <c r="D130" s="172"/>
      <c r="E130" s="410" t="s">
        <v>18</v>
      </c>
      <c r="F130" s="410"/>
      <c r="G130" s="173"/>
      <c r="H130" s="174"/>
      <c r="I130" s="148"/>
      <c r="J130" s="148"/>
      <c r="K130" s="172"/>
      <c r="L130" s="176"/>
      <c r="M130" s="176"/>
      <c r="N130" s="177"/>
      <c r="O130" s="178"/>
    </row>
    <row r="131" spans="1:15">
      <c r="D131" s="172"/>
      <c r="E131" s="411" t="s">
        <v>19</v>
      </c>
      <c r="F131" s="412"/>
      <c r="G131" s="173"/>
      <c r="H131" s="174"/>
      <c r="I131" s="148"/>
      <c r="J131" s="148"/>
      <c r="K131" s="172"/>
      <c r="L131" s="176"/>
      <c r="M131" s="176"/>
      <c r="N131" s="177"/>
      <c r="O131" s="178"/>
    </row>
    <row r="132" spans="1:15">
      <c r="D132" s="172"/>
      <c r="E132" s="176"/>
      <c r="F132" s="176"/>
      <c r="G132" s="177"/>
      <c r="H132" s="178"/>
    </row>
    <row r="133" spans="1:15">
      <c r="A133" s="442" t="s">
        <v>231</v>
      </c>
      <c r="B133" s="442"/>
      <c r="C133" s="442"/>
      <c r="D133" s="442"/>
      <c r="E133" s="442"/>
      <c r="F133" s="442"/>
      <c r="G133" s="442"/>
      <c r="H133" s="442"/>
    </row>
    <row r="134" spans="1:15">
      <c r="A134" s="179" t="s">
        <v>232</v>
      </c>
      <c r="B134" s="441">
        <v>90777</v>
      </c>
      <c r="C134" s="441"/>
      <c r="D134" s="329" t="s">
        <v>233</v>
      </c>
      <c r="E134" s="430" t="s">
        <v>16</v>
      </c>
      <c r="F134" s="430"/>
      <c r="G134" s="179" t="s">
        <v>9</v>
      </c>
      <c r="H134" s="180">
        <v>44075</v>
      </c>
    </row>
    <row r="135" spans="1:15">
      <c r="A135" s="179" t="s">
        <v>234</v>
      </c>
      <c r="B135" s="431" t="s">
        <v>223</v>
      </c>
      <c r="C135" s="431"/>
      <c r="D135" s="431"/>
      <c r="E135" s="431"/>
      <c r="F135" s="431"/>
      <c r="G135" s="431"/>
      <c r="H135" s="431"/>
    </row>
    <row r="136" spans="1:15" ht="25.5">
      <c r="A136" s="330" t="s">
        <v>0</v>
      </c>
      <c r="B136" s="330" t="s">
        <v>321</v>
      </c>
      <c r="C136" s="157" t="s">
        <v>10</v>
      </c>
      <c r="D136" s="157" t="s">
        <v>11</v>
      </c>
      <c r="E136" s="157" t="s">
        <v>4</v>
      </c>
      <c r="F136" s="159" t="s">
        <v>12</v>
      </c>
      <c r="G136" s="159" t="s">
        <v>13</v>
      </c>
      <c r="H136" s="157" t="s">
        <v>14</v>
      </c>
    </row>
    <row r="137" spans="1:15">
      <c r="A137" s="181">
        <v>1</v>
      </c>
      <c r="B137" s="182" t="s">
        <v>15</v>
      </c>
      <c r="C137" s="183">
        <v>2706</v>
      </c>
      <c r="D137" s="352" t="s">
        <v>224</v>
      </c>
      <c r="E137" s="182" t="s">
        <v>16</v>
      </c>
      <c r="F137" s="183">
        <v>1</v>
      </c>
      <c r="G137" s="101"/>
      <c r="H137" s="184">
        <f t="shared" ref="H137:H142" si="4">TRUNC(G137*F137,2)</f>
        <v>0</v>
      </c>
    </row>
    <row r="138" spans="1:15" ht="25.5">
      <c r="A138" s="325">
        <v>2</v>
      </c>
      <c r="B138" s="182" t="s">
        <v>15</v>
      </c>
      <c r="C138" s="183">
        <v>37372</v>
      </c>
      <c r="D138" s="352" t="s">
        <v>306</v>
      </c>
      <c r="E138" s="182" t="s">
        <v>16</v>
      </c>
      <c r="F138" s="183">
        <v>1</v>
      </c>
      <c r="G138" s="101"/>
      <c r="H138" s="184">
        <f t="shared" si="4"/>
        <v>0</v>
      </c>
    </row>
    <row r="139" spans="1:15" ht="25.5">
      <c r="A139" s="325">
        <v>3</v>
      </c>
      <c r="B139" s="182" t="s">
        <v>15</v>
      </c>
      <c r="C139" s="183">
        <v>37373</v>
      </c>
      <c r="D139" s="352" t="s">
        <v>307</v>
      </c>
      <c r="E139" s="182" t="s">
        <v>16</v>
      </c>
      <c r="F139" s="183">
        <v>1</v>
      </c>
      <c r="G139" s="101"/>
      <c r="H139" s="184">
        <f t="shared" si="4"/>
        <v>0</v>
      </c>
    </row>
    <row r="140" spans="1:15" ht="38.25">
      <c r="A140" s="325">
        <v>4</v>
      </c>
      <c r="B140" s="182" t="s">
        <v>15</v>
      </c>
      <c r="C140" s="183">
        <v>43462</v>
      </c>
      <c r="D140" s="352" t="s">
        <v>623</v>
      </c>
      <c r="E140" s="182" t="s">
        <v>16</v>
      </c>
      <c r="F140" s="183">
        <v>1</v>
      </c>
      <c r="G140" s="101"/>
      <c r="H140" s="184">
        <f>TRUNC(G140*F140,2)</f>
        <v>0</v>
      </c>
    </row>
    <row r="141" spans="1:15">
      <c r="A141" s="325">
        <v>5</v>
      </c>
      <c r="B141" s="182" t="s">
        <v>15</v>
      </c>
      <c r="C141" s="183">
        <v>43486</v>
      </c>
      <c r="D141" s="352" t="s">
        <v>305</v>
      </c>
      <c r="E141" s="182" t="s">
        <v>16</v>
      </c>
      <c r="F141" s="183">
        <v>1</v>
      </c>
      <c r="G141" s="101"/>
      <c r="H141" s="184">
        <f t="shared" si="4"/>
        <v>0</v>
      </c>
    </row>
    <row r="142" spans="1:15" ht="38.25">
      <c r="A142" s="325">
        <v>6</v>
      </c>
      <c r="B142" s="182" t="s">
        <v>24</v>
      </c>
      <c r="C142" s="183">
        <v>95402</v>
      </c>
      <c r="D142" s="352" t="s">
        <v>312</v>
      </c>
      <c r="E142" s="182" t="s">
        <v>16</v>
      </c>
      <c r="F142" s="183">
        <v>1</v>
      </c>
      <c r="G142" s="101"/>
      <c r="H142" s="184">
        <f t="shared" si="4"/>
        <v>0</v>
      </c>
    </row>
    <row r="143" spans="1:15">
      <c r="A143" s="185"/>
      <c r="B143" s="185"/>
      <c r="C143" s="185"/>
      <c r="D143" s="186"/>
      <c r="E143" s="428" t="s">
        <v>17</v>
      </c>
      <c r="F143" s="428"/>
      <c r="G143" s="187"/>
      <c r="H143" s="184"/>
    </row>
    <row r="144" spans="1:15">
      <c r="A144" s="185"/>
      <c r="B144" s="185"/>
      <c r="C144" s="185"/>
      <c r="D144" s="186"/>
      <c r="E144" s="428" t="s">
        <v>18</v>
      </c>
      <c r="F144" s="428"/>
      <c r="G144" s="187"/>
      <c r="H144" s="184"/>
    </row>
    <row r="145" spans="1:8">
      <c r="A145" s="185"/>
      <c r="B145" s="185"/>
      <c r="C145" s="185"/>
      <c r="D145" s="186"/>
      <c r="E145" s="428" t="s">
        <v>19</v>
      </c>
      <c r="F145" s="428"/>
      <c r="G145" s="187"/>
      <c r="H145" s="184"/>
    </row>
    <row r="146" spans="1:8">
      <c r="A146" s="185"/>
      <c r="B146" s="185"/>
      <c r="C146" s="185"/>
      <c r="D146" s="186"/>
      <c r="E146" s="185"/>
      <c r="F146" s="185"/>
      <c r="G146" s="188"/>
      <c r="H146" s="189"/>
    </row>
    <row r="147" spans="1:8">
      <c r="A147" s="442" t="s">
        <v>231</v>
      </c>
      <c r="B147" s="442"/>
      <c r="C147" s="442"/>
      <c r="D147" s="442"/>
      <c r="E147" s="442"/>
      <c r="F147" s="442"/>
      <c r="G147" s="442"/>
      <c r="H147" s="442"/>
    </row>
    <row r="148" spans="1:8">
      <c r="A148" s="179" t="s">
        <v>232</v>
      </c>
      <c r="B148" s="441">
        <v>94295</v>
      </c>
      <c r="C148" s="441"/>
      <c r="D148" s="329" t="s">
        <v>233</v>
      </c>
      <c r="E148" s="430" t="s">
        <v>982</v>
      </c>
      <c r="F148" s="430"/>
      <c r="G148" s="179" t="s">
        <v>9</v>
      </c>
      <c r="H148" s="180">
        <v>44075</v>
      </c>
    </row>
    <row r="149" spans="1:8">
      <c r="A149" s="179" t="s">
        <v>234</v>
      </c>
      <c r="B149" s="431" t="s">
        <v>509</v>
      </c>
      <c r="C149" s="431"/>
      <c r="D149" s="431"/>
      <c r="E149" s="431"/>
      <c r="F149" s="431"/>
      <c r="G149" s="431"/>
      <c r="H149" s="431"/>
    </row>
    <row r="150" spans="1:8" ht="25.5">
      <c r="A150" s="157" t="s">
        <v>0</v>
      </c>
      <c r="B150" s="157" t="s">
        <v>321</v>
      </c>
      <c r="C150" s="157" t="s">
        <v>10</v>
      </c>
      <c r="D150" s="157" t="s">
        <v>11</v>
      </c>
      <c r="E150" s="157" t="s">
        <v>4</v>
      </c>
      <c r="F150" s="159" t="s">
        <v>12</v>
      </c>
      <c r="G150" s="159" t="s">
        <v>13</v>
      </c>
      <c r="H150" s="157" t="s">
        <v>14</v>
      </c>
    </row>
    <row r="151" spans="1:8">
      <c r="A151" s="181">
        <v>1</v>
      </c>
      <c r="B151" s="182" t="s">
        <v>15</v>
      </c>
      <c r="C151" s="183">
        <v>40819</v>
      </c>
      <c r="D151" s="352" t="s">
        <v>977</v>
      </c>
      <c r="E151" s="182" t="s">
        <v>976</v>
      </c>
      <c r="F151" s="183">
        <v>1</v>
      </c>
      <c r="G151" s="101"/>
      <c r="H151" s="184">
        <f t="shared" ref="H151:H156" si="5">TRUNC(G151*F151,2)</f>
        <v>0</v>
      </c>
    </row>
    <row r="152" spans="1:8">
      <c r="A152" s="181">
        <v>2</v>
      </c>
      <c r="B152" s="182" t="s">
        <v>15</v>
      </c>
      <c r="C152" s="183">
        <v>40863</v>
      </c>
      <c r="D152" s="352" t="s">
        <v>978</v>
      </c>
      <c r="E152" s="182" t="s">
        <v>976</v>
      </c>
      <c r="F152" s="183">
        <v>1</v>
      </c>
      <c r="G152" s="101"/>
      <c r="H152" s="184">
        <f t="shared" si="5"/>
        <v>0</v>
      </c>
    </row>
    <row r="153" spans="1:8">
      <c r="A153" s="181">
        <v>3</v>
      </c>
      <c r="B153" s="182" t="s">
        <v>15</v>
      </c>
      <c r="C153" s="183">
        <v>40864</v>
      </c>
      <c r="D153" s="352" t="s">
        <v>979</v>
      </c>
      <c r="E153" s="182" t="s">
        <v>976</v>
      </c>
      <c r="F153" s="183">
        <v>1</v>
      </c>
      <c r="G153" s="101"/>
      <c r="H153" s="184">
        <f t="shared" si="5"/>
        <v>0</v>
      </c>
    </row>
    <row r="154" spans="1:8" ht="38.25">
      <c r="A154" s="181">
        <v>4</v>
      </c>
      <c r="B154" s="182" t="s">
        <v>15</v>
      </c>
      <c r="C154" s="183">
        <v>43475</v>
      </c>
      <c r="D154" s="352" t="s">
        <v>980</v>
      </c>
      <c r="E154" s="182" t="s">
        <v>976</v>
      </c>
      <c r="F154" s="183">
        <v>1</v>
      </c>
      <c r="G154" s="101"/>
      <c r="H154" s="184">
        <f t="shared" si="5"/>
        <v>0</v>
      </c>
    </row>
    <row r="155" spans="1:8" ht="38.25">
      <c r="A155" s="181">
        <v>4</v>
      </c>
      <c r="B155" s="182" t="s">
        <v>15</v>
      </c>
      <c r="C155" s="183">
        <v>43499</v>
      </c>
      <c r="D155" s="352" t="s">
        <v>624</v>
      </c>
      <c r="E155" s="182" t="s">
        <v>976</v>
      </c>
      <c r="F155" s="183">
        <v>1</v>
      </c>
      <c r="G155" s="101"/>
      <c r="H155" s="184">
        <f t="shared" si="5"/>
        <v>0</v>
      </c>
    </row>
    <row r="156" spans="1:8" ht="38.25">
      <c r="A156" s="181">
        <v>5</v>
      </c>
      <c r="B156" s="182" t="s">
        <v>24</v>
      </c>
      <c r="C156" s="183">
        <v>95423</v>
      </c>
      <c r="D156" s="352" t="s">
        <v>981</v>
      </c>
      <c r="E156" s="182" t="s">
        <v>976</v>
      </c>
      <c r="F156" s="183">
        <v>1</v>
      </c>
      <c r="G156" s="101"/>
      <c r="H156" s="184">
        <f t="shared" si="5"/>
        <v>0</v>
      </c>
    </row>
    <row r="157" spans="1:8">
      <c r="A157" s="185"/>
      <c r="B157" s="185"/>
      <c r="C157" s="185"/>
      <c r="D157" s="186"/>
      <c r="E157" s="428" t="s">
        <v>17</v>
      </c>
      <c r="F157" s="428"/>
      <c r="G157" s="187"/>
      <c r="H157" s="184"/>
    </row>
    <row r="158" spans="1:8">
      <c r="A158" s="185"/>
      <c r="B158" s="185"/>
      <c r="C158" s="185"/>
      <c r="D158" s="186"/>
      <c r="E158" s="428" t="s">
        <v>18</v>
      </c>
      <c r="F158" s="428"/>
      <c r="G158" s="187"/>
      <c r="H158" s="184"/>
    </row>
    <row r="159" spans="1:8">
      <c r="A159" s="185"/>
      <c r="B159" s="185"/>
      <c r="C159" s="185"/>
      <c r="D159" s="186"/>
      <c r="E159" s="428" t="s">
        <v>19</v>
      </c>
      <c r="F159" s="428"/>
      <c r="G159" s="187"/>
      <c r="H159" s="184"/>
    </row>
    <row r="160" spans="1:8">
      <c r="A160" s="185"/>
      <c r="B160" s="185"/>
      <c r="C160" s="185"/>
      <c r="D160" s="186"/>
      <c r="E160" s="185"/>
      <c r="F160" s="190"/>
      <c r="G160" s="188"/>
      <c r="H160" s="189"/>
    </row>
    <row r="161" spans="1:8" ht="12.75" customHeight="1">
      <c r="A161" s="422" t="s">
        <v>575</v>
      </c>
      <c r="B161" s="423"/>
      <c r="C161" s="423"/>
      <c r="D161" s="423"/>
      <c r="E161" s="423"/>
      <c r="F161" s="423"/>
      <c r="G161" s="423"/>
      <c r="H161" s="424"/>
    </row>
    <row r="162" spans="1:8">
      <c r="A162" s="185"/>
      <c r="B162" s="185"/>
      <c r="C162" s="185"/>
      <c r="D162" s="186"/>
      <c r="E162" s="185"/>
      <c r="F162" s="190"/>
      <c r="G162" s="188"/>
      <c r="H162" s="189"/>
    </row>
    <row r="163" spans="1:8">
      <c r="A163" s="442" t="s">
        <v>231</v>
      </c>
      <c r="B163" s="442"/>
      <c r="C163" s="442"/>
      <c r="D163" s="442"/>
      <c r="E163" s="442"/>
      <c r="F163" s="442"/>
      <c r="G163" s="442"/>
      <c r="H163" s="442"/>
    </row>
    <row r="164" spans="1:8">
      <c r="A164" s="179" t="s">
        <v>232</v>
      </c>
      <c r="B164" s="432">
        <v>98525</v>
      </c>
      <c r="C164" s="432"/>
      <c r="D164" s="329" t="s">
        <v>233</v>
      </c>
      <c r="E164" s="430" t="s">
        <v>25</v>
      </c>
      <c r="F164" s="430"/>
      <c r="G164" s="179" t="s">
        <v>9</v>
      </c>
      <c r="H164" s="180">
        <v>44075</v>
      </c>
    </row>
    <row r="165" spans="1:8" ht="25.5" customHeight="1">
      <c r="A165" s="179" t="s">
        <v>234</v>
      </c>
      <c r="B165" s="431" t="s">
        <v>1074</v>
      </c>
      <c r="C165" s="431"/>
      <c r="D165" s="431"/>
      <c r="E165" s="431"/>
      <c r="F165" s="431"/>
      <c r="G165" s="431"/>
      <c r="H165" s="431"/>
    </row>
    <row r="166" spans="1:8" ht="25.5">
      <c r="A166" s="157" t="s">
        <v>0</v>
      </c>
      <c r="B166" s="157" t="s">
        <v>321</v>
      </c>
      <c r="C166" s="157" t="s">
        <v>10</v>
      </c>
      <c r="D166" s="157" t="s">
        <v>11</v>
      </c>
      <c r="E166" s="157" t="s">
        <v>4</v>
      </c>
      <c r="F166" s="159" t="s">
        <v>12</v>
      </c>
      <c r="G166" s="159" t="s">
        <v>13</v>
      </c>
      <c r="H166" s="157" t="s">
        <v>14</v>
      </c>
    </row>
    <row r="167" spans="1:8" ht="25.5">
      <c r="A167" s="191">
        <v>1</v>
      </c>
      <c r="B167" s="191" t="s">
        <v>24</v>
      </c>
      <c r="C167" s="323">
        <v>88316</v>
      </c>
      <c r="D167" s="353" t="s">
        <v>60</v>
      </c>
      <c r="E167" s="191" t="s">
        <v>16</v>
      </c>
      <c r="F167" s="323">
        <v>3.0000000000000001E-3</v>
      </c>
      <c r="G167" s="184"/>
      <c r="H167" s="184">
        <f>TRUNC(G167*F167,2)</f>
        <v>0</v>
      </c>
    </row>
    <row r="168" spans="1:8" ht="12.75" customHeight="1">
      <c r="A168" s="321">
        <v>2</v>
      </c>
      <c r="B168" s="321" t="s">
        <v>24</v>
      </c>
      <c r="C168" s="323">
        <v>88441</v>
      </c>
      <c r="D168" s="353" t="s">
        <v>213</v>
      </c>
      <c r="E168" s="321" t="s">
        <v>16</v>
      </c>
      <c r="F168" s="323">
        <v>3.0000000000000001E-3</v>
      </c>
      <c r="G168" s="184"/>
      <c r="H168" s="184">
        <f>TRUNC(G168*F168,2)</f>
        <v>0</v>
      </c>
    </row>
    <row r="169" spans="1:8" ht="38.25">
      <c r="A169" s="321">
        <v>3</v>
      </c>
      <c r="B169" s="321" t="s">
        <v>24</v>
      </c>
      <c r="C169" s="323">
        <v>89031</v>
      </c>
      <c r="D169" s="353" t="s">
        <v>998</v>
      </c>
      <c r="E169" s="321" t="s">
        <v>65</v>
      </c>
      <c r="F169" s="323">
        <v>2.3999999999999998E-3</v>
      </c>
      <c r="G169" s="184"/>
      <c r="H169" s="184">
        <f>TRUNC(G169*F169,2)</f>
        <v>0</v>
      </c>
    </row>
    <row r="170" spans="1:8" ht="38.25">
      <c r="A170" s="321">
        <v>4</v>
      </c>
      <c r="B170" s="191" t="s">
        <v>24</v>
      </c>
      <c r="C170" s="323">
        <v>89032</v>
      </c>
      <c r="D170" s="353" t="s">
        <v>994</v>
      </c>
      <c r="E170" s="191" t="s">
        <v>62</v>
      </c>
      <c r="F170" s="323">
        <v>5.9999999999999995E-4</v>
      </c>
      <c r="G170" s="184"/>
      <c r="H170" s="184">
        <f>TRUNC(G170*F170,2)</f>
        <v>0</v>
      </c>
    </row>
    <row r="171" spans="1:8">
      <c r="A171" s="185"/>
      <c r="B171" s="185"/>
      <c r="C171" s="185"/>
      <c r="D171" s="186"/>
      <c r="E171" s="428" t="s">
        <v>17</v>
      </c>
      <c r="F171" s="428"/>
      <c r="G171" s="187"/>
      <c r="H171" s="184"/>
    </row>
    <row r="172" spans="1:8">
      <c r="A172" s="185"/>
      <c r="B172" s="185"/>
      <c r="C172" s="185"/>
      <c r="D172" s="186"/>
      <c r="E172" s="428" t="s">
        <v>18</v>
      </c>
      <c r="F172" s="428"/>
      <c r="G172" s="187"/>
      <c r="H172" s="184"/>
    </row>
    <row r="173" spans="1:8">
      <c r="A173" s="185"/>
      <c r="B173" s="185"/>
      <c r="C173" s="185"/>
      <c r="D173" s="186"/>
      <c r="E173" s="428" t="s">
        <v>19</v>
      </c>
      <c r="F173" s="428"/>
      <c r="G173" s="187"/>
      <c r="H173" s="184"/>
    </row>
    <row r="174" spans="1:8">
      <c r="A174" s="185"/>
      <c r="B174" s="185"/>
      <c r="C174" s="185"/>
      <c r="D174" s="186"/>
      <c r="E174" s="185"/>
      <c r="F174" s="185"/>
      <c r="G174" s="188"/>
      <c r="H174" s="189"/>
    </row>
    <row r="175" spans="1:8">
      <c r="A175" s="442" t="s">
        <v>231</v>
      </c>
      <c r="B175" s="442"/>
      <c r="C175" s="442"/>
      <c r="D175" s="442"/>
      <c r="E175" s="442"/>
      <c r="F175" s="442"/>
      <c r="G175" s="442"/>
      <c r="H175" s="442"/>
    </row>
    <row r="176" spans="1:8">
      <c r="A176" s="179" t="s">
        <v>232</v>
      </c>
      <c r="B176" s="441">
        <v>96385</v>
      </c>
      <c r="C176" s="441"/>
      <c r="D176" s="329" t="s">
        <v>233</v>
      </c>
      <c r="E176" s="430" t="s">
        <v>35</v>
      </c>
      <c r="F176" s="430"/>
      <c r="G176" s="179" t="s">
        <v>9</v>
      </c>
      <c r="H176" s="180">
        <v>44075</v>
      </c>
    </row>
    <row r="177" spans="1:8" ht="25.5" customHeight="1">
      <c r="A177" s="179" t="s">
        <v>234</v>
      </c>
      <c r="B177" s="431" t="s">
        <v>634</v>
      </c>
      <c r="C177" s="431"/>
      <c r="D177" s="431"/>
      <c r="E177" s="431"/>
      <c r="F177" s="431"/>
      <c r="G177" s="431"/>
      <c r="H177" s="431"/>
    </row>
    <row r="178" spans="1:8" ht="25.5">
      <c r="A178" s="157" t="s">
        <v>0</v>
      </c>
      <c r="B178" s="157" t="s">
        <v>321</v>
      </c>
      <c r="C178" s="157" t="s">
        <v>10</v>
      </c>
      <c r="D178" s="157" t="s">
        <v>11</v>
      </c>
      <c r="E178" s="157" t="s">
        <v>4</v>
      </c>
      <c r="F178" s="159" t="s">
        <v>12</v>
      </c>
      <c r="G178" s="159" t="s">
        <v>13</v>
      </c>
      <c r="H178" s="157" t="s">
        <v>14</v>
      </c>
    </row>
    <row r="179" spans="1:8" ht="76.5">
      <c r="A179" s="191">
        <v>1</v>
      </c>
      <c r="B179" s="191" t="s">
        <v>24</v>
      </c>
      <c r="C179" s="183">
        <v>5901</v>
      </c>
      <c r="D179" s="353" t="s">
        <v>107</v>
      </c>
      <c r="E179" s="191" t="s">
        <v>62</v>
      </c>
      <c r="F179" s="183">
        <v>4.0000000000000001E-3</v>
      </c>
      <c r="G179" s="101"/>
      <c r="H179" s="184">
        <f t="shared" ref="H179:H185" si="6">TRUNC(G179*F179,2)</f>
        <v>0</v>
      </c>
    </row>
    <row r="180" spans="1:8" ht="76.5">
      <c r="A180" s="321">
        <v>2</v>
      </c>
      <c r="B180" s="191" t="s">
        <v>24</v>
      </c>
      <c r="C180" s="183">
        <v>5903</v>
      </c>
      <c r="D180" s="353" t="s">
        <v>114</v>
      </c>
      <c r="E180" s="191" t="s">
        <v>65</v>
      </c>
      <c r="F180" s="183">
        <v>0.03</v>
      </c>
      <c r="G180" s="101"/>
      <c r="H180" s="184">
        <f t="shared" si="6"/>
        <v>0</v>
      </c>
    </row>
    <row r="181" spans="1:8" ht="51">
      <c r="A181" s="321">
        <v>3</v>
      </c>
      <c r="B181" s="191" t="s">
        <v>24</v>
      </c>
      <c r="C181" s="183">
        <v>5932</v>
      </c>
      <c r="D181" s="353" t="s">
        <v>108</v>
      </c>
      <c r="E181" s="191" t="s">
        <v>62</v>
      </c>
      <c r="F181" s="183">
        <v>6.0000000000000001E-3</v>
      </c>
      <c r="G181" s="101"/>
      <c r="H181" s="184">
        <f t="shared" si="6"/>
        <v>0</v>
      </c>
    </row>
    <row r="182" spans="1:8" ht="51">
      <c r="A182" s="321">
        <v>4</v>
      </c>
      <c r="B182" s="191" t="s">
        <v>24</v>
      </c>
      <c r="C182" s="183">
        <v>5934</v>
      </c>
      <c r="D182" s="353" t="s">
        <v>115</v>
      </c>
      <c r="E182" s="191" t="s">
        <v>65</v>
      </c>
      <c r="F182" s="183">
        <v>2.7E-2</v>
      </c>
      <c r="G182" s="101"/>
      <c r="H182" s="184">
        <f t="shared" si="6"/>
        <v>0</v>
      </c>
    </row>
    <row r="183" spans="1:8" ht="63.75">
      <c r="A183" s="321">
        <v>5</v>
      </c>
      <c r="B183" s="191" t="s">
        <v>24</v>
      </c>
      <c r="C183" s="183">
        <v>73436</v>
      </c>
      <c r="D183" s="353" t="s">
        <v>635</v>
      </c>
      <c r="E183" s="191" t="s">
        <v>62</v>
      </c>
      <c r="F183" s="183">
        <v>0.01</v>
      </c>
      <c r="G183" s="101"/>
      <c r="H183" s="184">
        <f t="shared" si="6"/>
        <v>0</v>
      </c>
    </row>
    <row r="184" spans="1:8" ht="25.5">
      <c r="A184" s="321">
        <v>6</v>
      </c>
      <c r="B184" s="191" t="s">
        <v>24</v>
      </c>
      <c r="C184" s="183">
        <v>88316</v>
      </c>
      <c r="D184" s="353" t="s">
        <v>60</v>
      </c>
      <c r="E184" s="191" t="s">
        <v>16</v>
      </c>
      <c r="F184" s="183">
        <v>3.3000000000000002E-2</v>
      </c>
      <c r="G184" s="101"/>
      <c r="H184" s="184">
        <f t="shared" si="6"/>
        <v>0</v>
      </c>
    </row>
    <row r="185" spans="1:8" ht="63.75">
      <c r="A185" s="321">
        <v>7</v>
      </c>
      <c r="B185" s="191" t="s">
        <v>24</v>
      </c>
      <c r="C185" s="183">
        <v>93244</v>
      </c>
      <c r="D185" s="353" t="s">
        <v>636</v>
      </c>
      <c r="E185" s="191" t="s">
        <v>65</v>
      </c>
      <c r="F185" s="183">
        <v>2.3E-2</v>
      </c>
      <c r="G185" s="101"/>
      <c r="H185" s="184">
        <f t="shared" si="6"/>
        <v>0</v>
      </c>
    </row>
    <row r="186" spans="1:8">
      <c r="A186" s="185"/>
      <c r="B186" s="185"/>
      <c r="C186" s="185"/>
      <c r="D186" s="186"/>
      <c r="E186" s="428" t="s">
        <v>17</v>
      </c>
      <c r="F186" s="428"/>
      <c r="G186" s="187"/>
      <c r="H186" s="184"/>
    </row>
    <row r="187" spans="1:8">
      <c r="A187" s="185"/>
      <c r="B187" s="185"/>
      <c r="C187" s="185"/>
      <c r="D187" s="186"/>
      <c r="E187" s="428" t="s">
        <v>18</v>
      </c>
      <c r="F187" s="428"/>
      <c r="G187" s="187"/>
      <c r="H187" s="184"/>
    </row>
    <row r="188" spans="1:8">
      <c r="A188" s="185"/>
      <c r="B188" s="185"/>
      <c r="C188" s="185"/>
      <c r="D188" s="186"/>
      <c r="E188" s="428" t="s">
        <v>19</v>
      </c>
      <c r="F188" s="428"/>
      <c r="G188" s="187"/>
      <c r="H188" s="184"/>
    </row>
    <row r="189" spans="1:8">
      <c r="A189" s="185"/>
      <c r="B189" s="185"/>
      <c r="C189" s="185"/>
      <c r="D189" s="186"/>
      <c r="E189" s="185"/>
      <c r="F189" s="190"/>
      <c r="G189" s="188"/>
      <c r="H189" s="189"/>
    </row>
    <row r="190" spans="1:8">
      <c r="A190" s="442" t="s">
        <v>231</v>
      </c>
      <c r="B190" s="442"/>
      <c r="C190" s="442"/>
      <c r="D190" s="442"/>
      <c r="E190" s="442"/>
      <c r="F190" s="442"/>
      <c r="G190" s="442"/>
      <c r="H190" s="442"/>
    </row>
    <row r="191" spans="1:8">
      <c r="A191" s="179" t="s">
        <v>232</v>
      </c>
      <c r="B191" s="446" t="s">
        <v>1465</v>
      </c>
      <c r="C191" s="447"/>
      <c r="D191" s="329" t="s">
        <v>233</v>
      </c>
      <c r="E191" s="430" t="s">
        <v>35</v>
      </c>
      <c r="F191" s="430"/>
      <c r="G191" s="179" t="s">
        <v>9</v>
      </c>
      <c r="H191" s="180">
        <v>44075</v>
      </c>
    </row>
    <row r="192" spans="1:8" ht="25.5" customHeight="1">
      <c r="A192" s="179" t="s">
        <v>234</v>
      </c>
      <c r="B192" s="431" t="s">
        <v>1466</v>
      </c>
      <c r="C192" s="431"/>
      <c r="D192" s="431"/>
      <c r="E192" s="431"/>
      <c r="F192" s="431"/>
      <c r="G192" s="431"/>
      <c r="H192" s="431"/>
    </row>
    <row r="193" spans="1:8" ht="25.5">
      <c r="A193" s="157" t="s">
        <v>0</v>
      </c>
      <c r="B193" s="157" t="s">
        <v>321</v>
      </c>
      <c r="C193" s="157" t="s">
        <v>10</v>
      </c>
      <c r="D193" s="157" t="s">
        <v>11</v>
      </c>
      <c r="E193" s="157" t="s">
        <v>4</v>
      </c>
      <c r="F193" s="159" t="s">
        <v>12</v>
      </c>
      <c r="G193" s="159" t="s">
        <v>13</v>
      </c>
      <c r="H193" s="157" t="s">
        <v>14</v>
      </c>
    </row>
    <row r="194" spans="1:8" ht="51">
      <c r="A194" s="191">
        <v>1</v>
      </c>
      <c r="B194" s="191" t="s">
        <v>24</v>
      </c>
      <c r="C194" s="319">
        <v>5851</v>
      </c>
      <c r="D194" s="192" t="s">
        <v>991</v>
      </c>
      <c r="E194" s="191" t="s">
        <v>62</v>
      </c>
      <c r="F194" s="319">
        <v>9.3457999999999996E-3</v>
      </c>
      <c r="G194" s="101"/>
      <c r="H194" s="184">
        <f>TRUNC(G194*F194,2)</f>
        <v>0</v>
      </c>
    </row>
    <row r="195" spans="1:8" ht="51">
      <c r="A195" s="191">
        <v>2</v>
      </c>
      <c r="B195" s="191" t="s">
        <v>24</v>
      </c>
      <c r="C195" s="319">
        <v>5944</v>
      </c>
      <c r="D195" s="192" t="s">
        <v>993</v>
      </c>
      <c r="E195" s="191" t="s">
        <v>62</v>
      </c>
      <c r="F195" s="319">
        <v>5.4206000000000002E-3</v>
      </c>
      <c r="G195" s="101"/>
      <c r="H195" s="184">
        <f>TRUNC(G195*F195,2)</f>
        <v>0</v>
      </c>
    </row>
    <row r="196" spans="1:8" ht="51">
      <c r="A196" s="191">
        <v>3</v>
      </c>
      <c r="B196" s="191" t="s">
        <v>24</v>
      </c>
      <c r="C196" s="319">
        <v>5946</v>
      </c>
      <c r="D196" s="192" t="s">
        <v>997</v>
      </c>
      <c r="E196" s="191" t="s">
        <v>65</v>
      </c>
      <c r="F196" s="319">
        <v>3.9252000000000002E-3</v>
      </c>
      <c r="G196" s="101"/>
      <c r="H196" s="184">
        <f>TRUNC(G196*F196,2)</f>
        <v>0</v>
      </c>
    </row>
    <row r="197" spans="1:8" ht="25.5">
      <c r="A197" s="191">
        <v>4</v>
      </c>
      <c r="B197" s="191" t="s">
        <v>24</v>
      </c>
      <c r="C197" s="319">
        <v>88316</v>
      </c>
      <c r="D197" s="192" t="s">
        <v>60</v>
      </c>
      <c r="E197" s="191" t="s">
        <v>16</v>
      </c>
      <c r="F197" s="319">
        <v>1.8691599999999999E-2</v>
      </c>
      <c r="G197" s="101"/>
      <c r="H197" s="184">
        <f>TRUNC(G197*F197,2)</f>
        <v>0</v>
      </c>
    </row>
    <row r="198" spans="1:8">
      <c r="A198" s="185"/>
      <c r="B198" s="185"/>
      <c r="C198" s="185"/>
      <c r="D198" s="186"/>
      <c r="E198" s="428" t="s">
        <v>17</v>
      </c>
      <c r="F198" s="428"/>
      <c r="G198" s="187"/>
      <c r="H198" s="184"/>
    </row>
    <row r="199" spans="1:8">
      <c r="A199" s="185"/>
      <c r="B199" s="185"/>
      <c r="C199" s="185"/>
      <c r="D199" s="186"/>
      <c r="E199" s="428" t="s">
        <v>18</v>
      </c>
      <c r="F199" s="428"/>
      <c r="G199" s="187"/>
      <c r="H199" s="184"/>
    </row>
    <row r="200" spans="1:8">
      <c r="A200" s="185"/>
      <c r="B200" s="185"/>
      <c r="C200" s="185"/>
      <c r="D200" s="186"/>
      <c r="E200" s="428" t="s">
        <v>19</v>
      </c>
      <c r="F200" s="428"/>
      <c r="G200" s="187"/>
      <c r="H200" s="184"/>
    </row>
    <row r="201" spans="1:8">
      <c r="A201" s="185"/>
      <c r="B201" s="185"/>
      <c r="C201" s="185"/>
      <c r="D201" s="186"/>
      <c r="E201" s="185"/>
      <c r="F201" s="185"/>
      <c r="G201" s="188"/>
      <c r="H201" s="189"/>
    </row>
    <row r="202" spans="1:8">
      <c r="A202" s="392" t="s">
        <v>231</v>
      </c>
      <c r="B202" s="392"/>
      <c r="C202" s="392"/>
      <c r="D202" s="392"/>
      <c r="E202" s="392"/>
      <c r="F202" s="392"/>
      <c r="G202" s="392"/>
      <c r="H202" s="392"/>
    </row>
    <row r="203" spans="1:8">
      <c r="A203" s="157" t="s">
        <v>232</v>
      </c>
      <c r="B203" s="393">
        <v>99059</v>
      </c>
      <c r="C203" s="393"/>
      <c r="D203" s="330" t="s">
        <v>233</v>
      </c>
      <c r="E203" s="394" t="s">
        <v>21</v>
      </c>
      <c r="F203" s="394"/>
      <c r="G203" s="157" t="s">
        <v>9</v>
      </c>
      <c r="H203" s="180">
        <v>44075</v>
      </c>
    </row>
    <row r="204" spans="1:8" ht="25.5" customHeight="1">
      <c r="A204" s="157" t="s">
        <v>234</v>
      </c>
      <c r="B204" s="401" t="s">
        <v>625</v>
      </c>
      <c r="C204" s="402"/>
      <c r="D204" s="402"/>
      <c r="E204" s="402"/>
      <c r="F204" s="402"/>
      <c r="G204" s="402"/>
      <c r="H204" s="403"/>
    </row>
    <row r="205" spans="1:8" ht="25.5">
      <c r="A205" s="157" t="s">
        <v>320</v>
      </c>
      <c r="B205" s="157" t="s">
        <v>321</v>
      </c>
      <c r="C205" s="157" t="s">
        <v>10</v>
      </c>
      <c r="D205" s="157" t="s">
        <v>11</v>
      </c>
      <c r="E205" s="157" t="s">
        <v>4</v>
      </c>
      <c r="F205" s="159" t="s">
        <v>12</v>
      </c>
      <c r="G205" s="159" t="s">
        <v>13</v>
      </c>
      <c r="H205" s="157" t="s">
        <v>14</v>
      </c>
    </row>
    <row r="206" spans="1:8" ht="38.25">
      <c r="A206" s="193">
        <v>1</v>
      </c>
      <c r="B206" s="160" t="s">
        <v>15</v>
      </c>
      <c r="C206" s="161">
        <v>4417</v>
      </c>
      <c r="D206" s="354" t="s">
        <v>104</v>
      </c>
      <c r="E206" s="160" t="s">
        <v>21</v>
      </c>
      <c r="F206" s="161">
        <v>0.74450000000000005</v>
      </c>
      <c r="G206" s="101"/>
      <c r="H206" s="163">
        <f>TRUNC(G206*F206,2)</f>
        <v>0</v>
      </c>
    </row>
    <row r="207" spans="1:8" ht="38.25">
      <c r="A207" s="193">
        <v>2</v>
      </c>
      <c r="B207" s="160" t="s">
        <v>15</v>
      </c>
      <c r="C207" s="161">
        <v>4433</v>
      </c>
      <c r="D207" s="354" t="s">
        <v>595</v>
      </c>
      <c r="E207" s="160" t="s">
        <v>21</v>
      </c>
      <c r="F207" s="161">
        <v>0.41249999999999998</v>
      </c>
      <c r="G207" s="101"/>
      <c r="H207" s="163">
        <f t="shared" ref="H207:H216" si="7">TRUNC(G207*F207,2)</f>
        <v>0</v>
      </c>
    </row>
    <row r="208" spans="1:8" ht="25.5">
      <c r="A208" s="193">
        <v>3</v>
      </c>
      <c r="B208" s="160" t="s">
        <v>15</v>
      </c>
      <c r="C208" s="161">
        <v>5068</v>
      </c>
      <c r="D208" s="354" t="s">
        <v>146</v>
      </c>
      <c r="E208" s="160" t="s">
        <v>23</v>
      </c>
      <c r="F208" s="161">
        <v>0.111</v>
      </c>
      <c r="G208" s="101"/>
      <c r="H208" s="163">
        <f t="shared" si="7"/>
        <v>0</v>
      </c>
    </row>
    <row r="209" spans="1:8">
      <c r="A209" s="193">
        <v>4</v>
      </c>
      <c r="B209" s="160" t="s">
        <v>15</v>
      </c>
      <c r="C209" s="161">
        <v>7356</v>
      </c>
      <c r="D209" s="354" t="s">
        <v>201</v>
      </c>
      <c r="E209" s="160" t="s">
        <v>34</v>
      </c>
      <c r="F209" s="161">
        <v>2.5600000000000001E-2</v>
      </c>
      <c r="G209" s="101"/>
      <c r="H209" s="163">
        <f t="shared" si="7"/>
        <v>0</v>
      </c>
    </row>
    <row r="210" spans="1:8" ht="38.25">
      <c r="A210" s="193">
        <v>5</v>
      </c>
      <c r="B210" s="160" t="s">
        <v>15</v>
      </c>
      <c r="C210" s="161">
        <v>10567</v>
      </c>
      <c r="D210" s="354" t="s">
        <v>596</v>
      </c>
      <c r="E210" s="160" t="s">
        <v>21</v>
      </c>
      <c r="F210" s="161">
        <v>0.55000000000000004</v>
      </c>
      <c r="G210" s="101"/>
      <c r="H210" s="163">
        <f t="shared" si="7"/>
        <v>0</v>
      </c>
    </row>
    <row r="211" spans="1:8" ht="25.5">
      <c r="A211" s="193">
        <v>6</v>
      </c>
      <c r="B211" s="160" t="s">
        <v>24</v>
      </c>
      <c r="C211" s="161">
        <v>88239</v>
      </c>
      <c r="D211" s="354" t="s">
        <v>120</v>
      </c>
      <c r="E211" s="160" t="s">
        <v>16</v>
      </c>
      <c r="F211" s="161">
        <v>0.35630000000000001</v>
      </c>
      <c r="G211" s="101"/>
      <c r="H211" s="163">
        <f t="shared" si="7"/>
        <v>0</v>
      </c>
    </row>
    <row r="212" spans="1:8" ht="25.5">
      <c r="A212" s="193">
        <v>7</v>
      </c>
      <c r="B212" s="160" t="s">
        <v>24</v>
      </c>
      <c r="C212" s="161">
        <v>88262</v>
      </c>
      <c r="D212" s="354" t="s">
        <v>70</v>
      </c>
      <c r="E212" s="160" t="s">
        <v>16</v>
      </c>
      <c r="F212" s="161">
        <v>0.71250000000000002</v>
      </c>
      <c r="G212" s="101"/>
      <c r="H212" s="163">
        <f t="shared" si="7"/>
        <v>0</v>
      </c>
    </row>
    <row r="213" spans="1:8" ht="38.25">
      <c r="A213" s="193">
        <v>8</v>
      </c>
      <c r="B213" s="160" t="s">
        <v>24</v>
      </c>
      <c r="C213" s="161">
        <v>91692</v>
      </c>
      <c r="D213" s="354" t="s">
        <v>111</v>
      </c>
      <c r="E213" s="160" t="s">
        <v>62</v>
      </c>
      <c r="F213" s="161">
        <v>3.8999999999999998E-3</v>
      </c>
      <c r="G213" s="101"/>
      <c r="H213" s="163">
        <f t="shared" si="7"/>
        <v>0</v>
      </c>
    </row>
    <row r="214" spans="1:8" ht="38.25">
      <c r="A214" s="193">
        <v>9</v>
      </c>
      <c r="B214" s="160" t="s">
        <v>24</v>
      </c>
      <c r="C214" s="161">
        <v>91693</v>
      </c>
      <c r="D214" s="354" t="s">
        <v>118</v>
      </c>
      <c r="E214" s="160" t="s">
        <v>65</v>
      </c>
      <c r="F214" s="161">
        <v>1.6799999999999999E-2</v>
      </c>
      <c r="G214" s="101"/>
      <c r="H214" s="163">
        <f t="shared" si="7"/>
        <v>0</v>
      </c>
    </row>
    <row r="215" spans="1:8" ht="38.25">
      <c r="A215" s="193">
        <v>10</v>
      </c>
      <c r="B215" s="160" t="s">
        <v>24</v>
      </c>
      <c r="C215" s="161">
        <v>94974</v>
      </c>
      <c r="D215" s="354" t="s">
        <v>597</v>
      </c>
      <c r="E215" s="160" t="s">
        <v>35</v>
      </c>
      <c r="F215" s="161">
        <v>4.5999999999999999E-3</v>
      </c>
      <c r="G215" s="101"/>
      <c r="H215" s="163">
        <f t="shared" si="7"/>
        <v>0</v>
      </c>
    </row>
    <row r="216" spans="1:8" ht="25.5">
      <c r="A216" s="193">
        <v>11</v>
      </c>
      <c r="B216" s="160" t="s">
        <v>24</v>
      </c>
      <c r="C216" s="161">
        <v>99062</v>
      </c>
      <c r="D216" s="354" t="s">
        <v>598</v>
      </c>
      <c r="E216" s="160" t="s">
        <v>64</v>
      </c>
      <c r="F216" s="161">
        <v>1.5</v>
      </c>
      <c r="G216" s="101"/>
      <c r="H216" s="163">
        <f t="shared" si="7"/>
        <v>0</v>
      </c>
    </row>
    <row r="217" spans="1:8">
      <c r="A217" s="150"/>
      <c r="B217" s="150"/>
      <c r="C217" s="150"/>
      <c r="D217" s="151"/>
      <c r="E217" s="398" t="s">
        <v>17</v>
      </c>
      <c r="F217" s="398"/>
      <c r="G217" s="164"/>
      <c r="H217" s="163"/>
    </row>
    <row r="218" spans="1:8">
      <c r="A218" s="150"/>
      <c r="B218" s="150"/>
      <c r="C218" s="150"/>
      <c r="D218" s="151"/>
      <c r="E218" s="398" t="s">
        <v>18</v>
      </c>
      <c r="F218" s="398"/>
      <c r="G218" s="164"/>
      <c r="H218" s="163"/>
    </row>
    <row r="219" spans="1:8">
      <c r="A219" s="150"/>
      <c r="B219" s="150"/>
      <c r="C219" s="150"/>
      <c r="D219" s="151"/>
      <c r="E219" s="398" t="s">
        <v>19</v>
      </c>
      <c r="F219" s="398"/>
      <c r="G219" s="164"/>
      <c r="H219" s="163"/>
    </row>
    <row r="220" spans="1:8">
      <c r="A220" s="150"/>
      <c r="B220" s="150"/>
      <c r="C220" s="150"/>
      <c r="D220" s="151"/>
      <c r="E220" s="150"/>
      <c r="F220" s="150"/>
      <c r="G220" s="153"/>
      <c r="H220" s="154"/>
    </row>
    <row r="221" spans="1:8" ht="12.75" customHeight="1">
      <c r="A221" s="422" t="s">
        <v>576</v>
      </c>
      <c r="B221" s="423"/>
      <c r="C221" s="423"/>
      <c r="D221" s="423"/>
      <c r="E221" s="423"/>
      <c r="F221" s="423"/>
      <c r="G221" s="423"/>
      <c r="H221" s="424"/>
    </row>
    <row r="222" spans="1:8">
      <c r="A222" s="185"/>
      <c r="B222" s="185"/>
      <c r="C222" s="185"/>
      <c r="D222" s="186"/>
      <c r="E222" s="185"/>
      <c r="F222" s="190"/>
      <c r="G222" s="188"/>
      <c r="H222" s="189"/>
    </row>
    <row r="223" spans="1:8">
      <c r="A223" s="392" t="s">
        <v>231</v>
      </c>
      <c r="B223" s="392"/>
      <c r="C223" s="392"/>
      <c r="D223" s="392"/>
      <c r="E223" s="392"/>
      <c r="F223" s="392"/>
      <c r="G223" s="392"/>
      <c r="H223" s="392"/>
    </row>
    <row r="224" spans="1:8">
      <c r="A224" s="157" t="s">
        <v>232</v>
      </c>
      <c r="B224" s="393">
        <v>100896</v>
      </c>
      <c r="C224" s="393"/>
      <c r="D224" s="330" t="s">
        <v>233</v>
      </c>
      <c r="E224" s="394" t="s">
        <v>21</v>
      </c>
      <c r="F224" s="394"/>
      <c r="G224" s="157" t="s">
        <v>9</v>
      </c>
      <c r="H224" s="180">
        <v>44075</v>
      </c>
    </row>
    <row r="225" spans="1:8" ht="25.5" customHeight="1">
      <c r="A225" s="157" t="s">
        <v>234</v>
      </c>
      <c r="B225" s="401" t="s">
        <v>1006</v>
      </c>
      <c r="C225" s="402"/>
      <c r="D225" s="402"/>
      <c r="E225" s="402"/>
      <c r="F225" s="402"/>
      <c r="G225" s="402"/>
      <c r="H225" s="403"/>
    </row>
    <row r="226" spans="1:8" ht="25.5">
      <c r="A226" s="157" t="s">
        <v>320</v>
      </c>
      <c r="B226" s="157" t="s">
        <v>321</v>
      </c>
      <c r="C226" s="157" t="s">
        <v>10</v>
      </c>
      <c r="D226" s="157" t="s">
        <v>11</v>
      </c>
      <c r="E226" s="157" t="s">
        <v>4</v>
      </c>
      <c r="F226" s="159" t="s">
        <v>12</v>
      </c>
      <c r="G226" s="159" t="s">
        <v>13</v>
      </c>
      <c r="H226" s="157" t="s">
        <v>14</v>
      </c>
    </row>
    <row r="227" spans="1:8" ht="51">
      <c r="A227" s="193">
        <v>1</v>
      </c>
      <c r="B227" s="160" t="s">
        <v>15</v>
      </c>
      <c r="C227" s="161">
        <v>38405</v>
      </c>
      <c r="D227" s="354" t="s">
        <v>1101</v>
      </c>
      <c r="E227" s="160" t="s">
        <v>35</v>
      </c>
      <c r="F227" s="161">
        <v>5.57E-2</v>
      </c>
      <c r="G227" s="101"/>
      <c r="H227" s="163">
        <f t="shared" ref="H227:H234" si="8">TRUNC(G227*F227,2)</f>
        <v>0</v>
      </c>
    </row>
    <row r="228" spans="1:8" ht="25.5">
      <c r="A228" s="193">
        <v>2</v>
      </c>
      <c r="B228" s="160" t="s">
        <v>24</v>
      </c>
      <c r="C228" s="161">
        <v>88316</v>
      </c>
      <c r="D228" s="354" t="s">
        <v>60</v>
      </c>
      <c r="E228" s="160" t="s">
        <v>16</v>
      </c>
      <c r="F228" s="161">
        <v>0.2263</v>
      </c>
      <c r="G228" s="101"/>
      <c r="H228" s="163">
        <f t="shared" si="8"/>
        <v>0</v>
      </c>
    </row>
    <row r="229" spans="1:8" ht="76.5">
      <c r="A229" s="193">
        <v>3</v>
      </c>
      <c r="B229" s="160" t="s">
        <v>24</v>
      </c>
      <c r="C229" s="161">
        <v>90680</v>
      </c>
      <c r="D229" s="354" t="s">
        <v>599</v>
      </c>
      <c r="E229" s="160" t="s">
        <v>62</v>
      </c>
      <c r="F229" s="161">
        <v>2.47E-2</v>
      </c>
      <c r="G229" s="101"/>
      <c r="H229" s="163">
        <f t="shared" si="8"/>
        <v>0</v>
      </c>
    </row>
    <row r="230" spans="1:8" ht="76.5">
      <c r="A230" s="193">
        <v>4</v>
      </c>
      <c r="B230" s="160" t="s">
        <v>24</v>
      </c>
      <c r="C230" s="161">
        <v>90681</v>
      </c>
      <c r="D230" s="354" t="s">
        <v>600</v>
      </c>
      <c r="E230" s="160" t="s">
        <v>65</v>
      </c>
      <c r="F230" s="161">
        <v>4.9000000000000002E-2</v>
      </c>
      <c r="G230" s="101"/>
      <c r="H230" s="163">
        <f t="shared" si="8"/>
        <v>0</v>
      </c>
    </row>
    <row r="231" spans="1:8" ht="25.5">
      <c r="A231" s="193">
        <v>5</v>
      </c>
      <c r="B231" s="160" t="s">
        <v>24</v>
      </c>
      <c r="C231" s="161">
        <v>90778</v>
      </c>
      <c r="D231" s="354" t="s">
        <v>1078</v>
      </c>
      <c r="E231" s="160" t="s">
        <v>16</v>
      </c>
      <c r="F231" s="161">
        <v>5.1000000000000004E-3</v>
      </c>
      <c r="G231" s="101"/>
      <c r="H231" s="163">
        <f t="shared" si="8"/>
        <v>0</v>
      </c>
    </row>
    <row r="232" spans="1:8" ht="51">
      <c r="A232" s="193">
        <v>6</v>
      </c>
      <c r="B232" s="160" t="s">
        <v>24</v>
      </c>
      <c r="C232" s="161">
        <v>95578</v>
      </c>
      <c r="D232" s="354" t="s">
        <v>1011</v>
      </c>
      <c r="E232" s="160" t="s">
        <v>23</v>
      </c>
      <c r="F232" s="161">
        <v>0.84909999999999997</v>
      </c>
      <c r="G232" s="101"/>
      <c r="H232" s="163">
        <f t="shared" si="8"/>
        <v>0</v>
      </c>
    </row>
    <row r="233" spans="1:8" ht="38.25">
      <c r="A233" s="193">
        <v>7</v>
      </c>
      <c r="B233" s="160" t="s">
        <v>24</v>
      </c>
      <c r="C233" s="161">
        <v>97913</v>
      </c>
      <c r="D233" s="354" t="s">
        <v>1070</v>
      </c>
      <c r="E233" s="160" t="s">
        <v>601</v>
      </c>
      <c r="F233" s="161">
        <v>2.0500000000000001E-2</v>
      </c>
      <c r="G233" s="101"/>
      <c r="H233" s="163">
        <f t="shared" si="8"/>
        <v>0</v>
      </c>
    </row>
    <row r="234" spans="1:8" ht="76.5">
      <c r="A234" s="193">
        <v>8</v>
      </c>
      <c r="B234" s="160" t="s">
        <v>24</v>
      </c>
      <c r="C234" s="161">
        <v>100973</v>
      </c>
      <c r="D234" s="354" t="s">
        <v>1072</v>
      </c>
      <c r="E234" s="160" t="s">
        <v>35</v>
      </c>
      <c r="F234" s="161">
        <v>6.1400000000000003E-2</v>
      </c>
      <c r="G234" s="101"/>
      <c r="H234" s="163">
        <f t="shared" si="8"/>
        <v>0</v>
      </c>
    </row>
    <row r="235" spans="1:8">
      <c r="A235" s="150"/>
      <c r="B235" s="150"/>
      <c r="C235" s="150"/>
      <c r="D235" s="151"/>
      <c r="E235" s="398" t="s">
        <v>17</v>
      </c>
      <c r="F235" s="398"/>
      <c r="G235" s="164"/>
      <c r="H235" s="163"/>
    </row>
    <row r="236" spans="1:8">
      <c r="A236" s="150"/>
      <c r="B236" s="150"/>
      <c r="C236" s="150"/>
      <c r="D236" s="151"/>
      <c r="E236" s="398" t="s">
        <v>18</v>
      </c>
      <c r="F236" s="398"/>
      <c r="G236" s="164"/>
      <c r="H236" s="163"/>
    </row>
    <row r="237" spans="1:8">
      <c r="A237" s="150"/>
      <c r="B237" s="150"/>
      <c r="C237" s="150"/>
      <c r="D237" s="151"/>
      <c r="E237" s="398" t="s">
        <v>19</v>
      </c>
      <c r="F237" s="398"/>
      <c r="G237" s="164"/>
      <c r="H237" s="163"/>
    </row>
    <row r="238" spans="1:8">
      <c r="A238" s="150"/>
      <c r="B238" s="150"/>
      <c r="C238" s="150"/>
      <c r="D238" s="151"/>
      <c r="E238" s="150"/>
      <c r="F238" s="150"/>
      <c r="G238" s="153"/>
      <c r="H238" s="154"/>
    </row>
    <row r="239" spans="1:8">
      <c r="A239" s="442" t="s">
        <v>231</v>
      </c>
      <c r="B239" s="442"/>
      <c r="C239" s="442"/>
      <c r="D239" s="442"/>
      <c r="E239" s="442"/>
      <c r="F239" s="442"/>
      <c r="G239" s="442"/>
      <c r="H239" s="442"/>
    </row>
    <row r="240" spans="1:8">
      <c r="A240" s="179" t="s">
        <v>232</v>
      </c>
      <c r="B240" s="441" t="s">
        <v>642</v>
      </c>
      <c r="C240" s="441"/>
      <c r="D240" s="329" t="s">
        <v>233</v>
      </c>
      <c r="E240" s="436" t="s">
        <v>64</v>
      </c>
      <c r="F240" s="437"/>
      <c r="G240" s="179" t="s">
        <v>9</v>
      </c>
      <c r="H240" s="180">
        <v>44075</v>
      </c>
    </row>
    <row r="241" spans="1:8" ht="25.5" customHeight="1">
      <c r="A241" s="179" t="s">
        <v>234</v>
      </c>
      <c r="B241" s="431" t="s">
        <v>643</v>
      </c>
      <c r="C241" s="431"/>
      <c r="D241" s="431"/>
      <c r="E241" s="431"/>
      <c r="F241" s="431"/>
      <c r="G241" s="431"/>
      <c r="H241" s="431"/>
    </row>
    <row r="242" spans="1:8" ht="25.5">
      <c r="A242" s="157" t="s">
        <v>320</v>
      </c>
      <c r="B242" s="157" t="s">
        <v>321</v>
      </c>
      <c r="C242" s="157" t="s">
        <v>10</v>
      </c>
      <c r="D242" s="157" t="s">
        <v>11</v>
      </c>
      <c r="E242" s="157" t="s">
        <v>4</v>
      </c>
      <c r="F242" s="159" t="s">
        <v>12</v>
      </c>
      <c r="G242" s="159" t="s">
        <v>13</v>
      </c>
      <c r="H242" s="157" t="s">
        <v>14</v>
      </c>
    </row>
    <row r="243" spans="1:8" ht="76.5">
      <c r="A243" s="191">
        <v>1</v>
      </c>
      <c r="B243" s="191" t="s">
        <v>24</v>
      </c>
      <c r="C243" s="183">
        <v>5824</v>
      </c>
      <c r="D243" s="353" t="s">
        <v>106</v>
      </c>
      <c r="E243" s="191" t="s">
        <v>62</v>
      </c>
      <c r="F243" s="183">
        <v>4.4999999999999997E-3</v>
      </c>
      <c r="G243" s="101"/>
      <c r="H243" s="184">
        <f>TRUNC(G243*F243,2)</f>
        <v>0</v>
      </c>
    </row>
    <row r="244" spans="1:8">
      <c r="A244" s="185"/>
      <c r="B244" s="185"/>
      <c r="C244" s="185"/>
      <c r="D244" s="186"/>
      <c r="E244" s="428" t="s">
        <v>17</v>
      </c>
      <c r="F244" s="428"/>
      <c r="G244" s="187"/>
      <c r="H244" s="184"/>
    </row>
    <row r="245" spans="1:8">
      <c r="A245" s="185"/>
      <c r="B245" s="185"/>
      <c r="C245" s="185"/>
      <c r="D245" s="186"/>
      <c r="E245" s="428" t="s">
        <v>18</v>
      </c>
      <c r="F245" s="428"/>
      <c r="G245" s="187"/>
      <c r="H245" s="184"/>
    </row>
    <row r="246" spans="1:8">
      <c r="A246" s="185"/>
      <c r="B246" s="185"/>
      <c r="C246" s="185"/>
      <c r="D246" s="186"/>
      <c r="E246" s="428" t="s">
        <v>19</v>
      </c>
      <c r="F246" s="428"/>
      <c r="G246" s="187"/>
      <c r="H246" s="184"/>
    </row>
    <row r="247" spans="1:8">
      <c r="A247" s="150"/>
      <c r="B247" s="150"/>
      <c r="C247" s="150"/>
      <c r="D247" s="151"/>
      <c r="E247" s="150"/>
      <c r="F247" s="150"/>
      <c r="G247" s="153"/>
      <c r="H247" s="154"/>
    </row>
    <row r="248" spans="1:8">
      <c r="A248" s="442" t="s">
        <v>231</v>
      </c>
      <c r="B248" s="442"/>
      <c r="C248" s="442"/>
      <c r="D248" s="442"/>
      <c r="E248" s="442"/>
      <c r="F248" s="442"/>
      <c r="G248" s="442"/>
      <c r="H248" s="442"/>
    </row>
    <row r="249" spans="1:8">
      <c r="A249" s="179" t="s">
        <v>232</v>
      </c>
      <c r="B249" s="441">
        <v>95601</v>
      </c>
      <c r="C249" s="441"/>
      <c r="D249" s="329" t="s">
        <v>233</v>
      </c>
      <c r="E249" s="436" t="s">
        <v>64</v>
      </c>
      <c r="F249" s="437"/>
      <c r="G249" s="179" t="s">
        <v>9</v>
      </c>
      <c r="H249" s="180">
        <v>44075</v>
      </c>
    </row>
    <row r="250" spans="1:8">
      <c r="A250" s="179" t="s">
        <v>234</v>
      </c>
      <c r="B250" s="431" t="s">
        <v>335</v>
      </c>
      <c r="C250" s="431"/>
      <c r="D250" s="431"/>
      <c r="E250" s="431"/>
      <c r="F250" s="431"/>
      <c r="G250" s="431"/>
      <c r="H250" s="431"/>
    </row>
    <row r="251" spans="1:8" ht="25.5">
      <c r="A251" s="157" t="s">
        <v>320</v>
      </c>
      <c r="B251" s="157" t="s">
        <v>321</v>
      </c>
      <c r="C251" s="157" t="s">
        <v>10</v>
      </c>
      <c r="D251" s="157" t="s">
        <v>11</v>
      </c>
      <c r="E251" s="157" t="s">
        <v>4</v>
      </c>
      <c r="F251" s="159" t="s">
        <v>12</v>
      </c>
      <c r="G251" s="159" t="s">
        <v>13</v>
      </c>
      <c r="H251" s="157" t="s">
        <v>14</v>
      </c>
    </row>
    <row r="252" spans="1:8" ht="25.5">
      <c r="A252" s="191">
        <v>1</v>
      </c>
      <c r="B252" s="191" t="s">
        <v>24</v>
      </c>
      <c r="C252" s="191">
        <v>88298</v>
      </c>
      <c r="D252" s="353" t="s">
        <v>112</v>
      </c>
      <c r="E252" s="191" t="s">
        <v>16</v>
      </c>
      <c r="F252" s="183">
        <v>0.32600000000000001</v>
      </c>
      <c r="G252" s="101"/>
      <c r="H252" s="184">
        <f>TRUNC(G252*F252,2)</f>
        <v>0</v>
      </c>
    </row>
    <row r="253" spans="1:8" ht="25.5">
      <c r="A253" s="191">
        <v>2</v>
      </c>
      <c r="B253" s="191" t="s">
        <v>24</v>
      </c>
      <c r="C253" s="191">
        <v>88316</v>
      </c>
      <c r="D253" s="353" t="s">
        <v>60</v>
      </c>
      <c r="E253" s="191" t="s">
        <v>16</v>
      </c>
      <c r="F253" s="183">
        <v>0.32600000000000001</v>
      </c>
      <c r="G253" s="101"/>
      <c r="H253" s="184">
        <f>TRUNC(G253*F253,2)</f>
        <v>0</v>
      </c>
    </row>
    <row r="254" spans="1:8" ht="51">
      <c r="A254" s="191">
        <v>3</v>
      </c>
      <c r="B254" s="191" t="s">
        <v>24</v>
      </c>
      <c r="C254" s="191">
        <v>95620</v>
      </c>
      <c r="D254" s="353" t="s">
        <v>336</v>
      </c>
      <c r="E254" s="191" t="s">
        <v>62</v>
      </c>
      <c r="F254" s="183">
        <v>0.18</v>
      </c>
      <c r="G254" s="101"/>
      <c r="H254" s="184">
        <f>TRUNC(G254*F254,2)</f>
        <v>0</v>
      </c>
    </row>
    <row r="255" spans="1:8" ht="51">
      <c r="A255" s="191">
        <v>4</v>
      </c>
      <c r="B255" s="191" t="s">
        <v>24</v>
      </c>
      <c r="C255" s="191">
        <v>95621</v>
      </c>
      <c r="D255" s="353" t="s">
        <v>337</v>
      </c>
      <c r="E255" s="191" t="s">
        <v>65</v>
      </c>
      <c r="F255" s="183">
        <v>0.14599999999999999</v>
      </c>
      <c r="G255" s="101"/>
      <c r="H255" s="184">
        <f>TRUNC(G255*F255,2)</f>
        <v>0</v>
      </c>
    </row>
    <row r="256" spans="1:8">
      <c r="A256" s="185"/>
      <c r="B256" s="185"/>
      <c r="C256" s="185"/>
      <c r="D256" s="186"/>
      <c r="E256" s="428" t="s">
        <v>17</v>
      </c>
      <c r="F256" s="428"/>
      <c r="G256" s="187"/>
      <c r="H256" s="184"/>
    </row>
    <row r="257" spans="1:9">
      <c r="A257" s="185"/>
      <c r="B257" s="185"/>
      <c r="C257" s="185"/>
      <c r="D257" s="186"/>
      <c r="E257" s="428" t="s">
        <v>18</v>
      </c>
      <c r="F257" s="428"/>
      <c r="G257" s="187"/>
      <c r="H257" s="184"/>
    </row>
    <row r="258" spans="1:9">
      <c r="A258" s="185"/>
      <c r="B258" s="185"/>
      <c r="C258" s="185"/>
      <c r="D258" s="186"/>
      <c r="E258" s="428" t="s">
        <v>19</v>
      </c>
      <c r="F258" s="428"/>
      <c r="G258" s="187"/>
      <c r="H258" s="184"/>
    </row>
    <row r="259" spans="1:9">
      <c r="A259" s="185"/>
      <c r="B259" s="185"/>
      <c r="C259" s="185"/>
      <c r="D259" s="186"/>
      <c r="E259" s="185"/>
      <c r="F259" s="190"/>
      <c r="G259" s="188"/>
      <c r="H259" s="189"/>
      <c r="I259" s="194"/>
    </row>
    <row r="260" spans="1:9">
      <c r="A260" s="433" t="s">
        <v>231</v>
      </c>
      <c r="B260" s="434"/>
      <c r="C260" s="434"/>
      <c r="D260" s="434"/>
      <c r="E260" s="434"/>
      <c r="F260" s="434"/>
      <c r="G260" s="434"/>
      <c r="H260" s="435"/>
    </row>
    <row r="261" spans="1:9">
      <c r="A261" s="179" t="s">
        <v>232</v>
      </c>
      <c r="B261" s="432">
        <v>90091</v>
      </c>
      <c r="C261" s="432"/>
      <c r="D261" s="329" t="s">
        <v>233</v>
      </c>
      <c r="E261" s="430" t="s">
        <v>35</v>
      </c>
      <c r="F261" s="430"/>
      <c r="G261" s="179" t="s">
        <v>9</v>
      </c>
      <c r="H261" s="180">
        <v>44075</v>
      </c>
    </row>
    <row r="262" spans="1:9" ht="38.25" customHeight="1">
      <c r="A262" s="179" t="s">
        <v>234</v>
      </c>
      <c r="B262" s="431" t="s">
        <v>192</v>
      </c>
      <c r="C262" s="431"/>
      <c r="D262" s="431"/>
      <c r="E262" s="431"/>
      <c r="F262" s="431"/>
      <c r="G262" s="431"/>
      <c r="H262" s="431"/>
    </row>
    <row r="263" spans="1:9" ht="25.5">
      <c r="A263" s="157" t="s">
        <v>320</v>
      </c>
      <c r="B263" s="157" t="s">
        <v>321</v>
      </c>
      <c r="C263" s="157" t="s">
        <v>10</v>
      </c>
      <c r="D263" s="157" t="s">
        <v>11</v>
      </c>
      <c r="E263" s="157" t="s">
        <v>4</v>
      </c>
      <c r="F263" s="159" t="s">
        <v>12</v>
      </c>
      <c r="G263" s="159" t="s">
        <v>13</v>
      </c>
      <c r="H263" s="157" t="s">
        <v>14</v>
      </c>
    </row>
    <row r="264" spans="1:9" ht="51">
      <c r="A264" s="191">
        <v>1</v>
      </c>
      <c r="B264" s="191" t="s">
        <v>24</v>
      </c>
      <c r="C264" s="183">
        <v>5631</v>
      </c>
      <c r="D264" s="192" t="s">
        <v>61</v>
      </c>
      <c r="E264" s="191" t="s">
        <v>62</v>
      </c>
      <c r="F264" s="183">
        <v>2.1299999999999999E-2</v>
      </c>
      <c r="G264" s="101"/>
      <c r="H264" s="184">
        <f>TRUNC(G264*F264,2)</f>
        <v>0</v>
      </c>
    </row>
    <row r="265" spans="1:9" ht="51">
      <c r="A265" s="191">
        <v>2</v>
      </c>
      <c r="B265" s="191" t="s">
        <v>24</v>
      </c>
      <c r="C265" s="183">
        <v>5632</v>
      </c>
      <c r="D265" s="192" t="s">
        <v>67</v>
      </c>
      <c r="E265" s="191" t="s">
        <v>65</v>
      </c>
      <c r="F265" s="183">
        <v>2.3099999999999999E-2</v>
      </c>
      <c r="G265" s="101"/>
      <c r="H265" s="184">
        <f>TRUNC(G265*F265,2)</f>
        <v>0</v>
      </c>
    </row>
    <row r="266" spans="1:9" ht="25.5">
      <c r="A266" s="191">
        <v>3</v>
      </c>
      <c r="B266" s="191" t="s">
        <v>15</v>
      </c>
      <c r="C266" s="183">
        <v>88316</v>
      </c>
      <c r="D266" s="192" t="s">
        <v>60</v>
      </c>
      <c r="E266" s="191" t="s">
        <v>16</v>
      </c>
      <c r="F266" s="183">
        <v>4.4299999999999999E-2</v>
      </c>
      <c r="G266" s="101"/>
      <c r="H266" s="184">
        <f>TRUNC(G266*F266,2)</f>
        <v>0</v>
      </c>
    </row>
    <row r="267" spans="1:9">
      <c r="A267" s="185"/>
      <c r="B267" s="185"/>
      <c r="C267" s="185"/>
      <c r="D267" s="186"/>
      <c r="E267" s="428" t="s">
        <v>17</v>
      </c>
      <c r="F267" s="428"/>
      <c r="G267" s="187"/>
      <c r="H267" s="184"/>
    </row>
    <row r="268" spans="1:9">
      <c r="A268" s="185"/>
      <c r="B268" s="185"/>
      <c r="C268" s="185"/>
      <c r="D268" s="186"/>
      <c r="E268" s="428" t="s">
        <v>18</v>
      </c>
      <c r="F268" s="428"/>
      <c r="G268" s="187"/>
      <c r="H268" s="184"/>
    </row>
    <row r="269" spans="1:9">
      <c r="A269" s="185"/>
      <c r="B269" s="185"/>
      <c r="C269" s="185"/>
      <c r="D269" s="186"/>
      <c r="E269" s="428" t="s">
        <v>19</v>
      </c>
      <c r="F269" s="428"/>
      <c r="G269" s="187"/>
      <c r="H269" s="184"/>
    </row>
    <row r="270" spans="1:9">
      <c r="A270" s="185"/>
      <c r="B270" s="185"/>
      <c r="C270" s="185"/>
      <c r="D270" s="186"/>
      <c r="E270" s="185"/>
      <c r="F270" s="185"/>
      <c r="G270" s="188"/>
      <c r="H270" s="189"/>
    </row>
    <row r="271" spans="1:9">
      <c r="A271" s="433" t="s">
        <v>231</v>
      </c>
      <c r="B271" s="434"/>
      <c r="C271" s="434"/>
      <c r="D271" s="434"/>
      <c r="E271" s="434"/>
      <c r="F271" s="434"/>
      <c r="G271" s="434"/>
      <c r="H271" s="435"/>
    </row>
    <row r="272" spans="1:9">
      <c r="A272" s="179" t="s">
        <v>232</v>
      </c>
      <c r="B272" s="432">
        <v>101616</v>
      </c>
      <c r="C272" s="432"/>
      <c r="D272" s="329" t="s">
        <v>233</v>
      </c>
      <c r="E272" s="430" t="s">
        <v>25</v>
      </c>
      <c r="F272" s="430"/>
      <c r="G272" s="179" t="s">
        <v>9</v>
      </c>
      <c r="H272" s="180">
        <v>44075</v>
      </c>
    </row>
    <row r="273" spans="1:8">
      <c r="A273" s="179" t="s">
        <v>234</v>
      </c>
      <c r="B273" s="431" t="s">
        <v>1208</v>
      </c>
      <c r="C273" s="431"/>
      <c r="D273" s="431"/>
      <c r="E273" s="431"/>
      <c r="F273" s="431"/>
      <c r="G273" s="431"/>
      <c r="H273" s="431"/>
    </row>
    <row r="274" spans="1:8" ht="25.5">
      <c r="A274" s="157" t="s">
        <v>320</v>
      </c>
      <c r="B274" s="157" t="s">
        <v>321</v>
      </c>
      <c r="C274" s="157" t="s">
        <v>10</v>
      </c>
      <c r="D274" s="157" t="s">
        <v>11</v>
      </c>
      <c r="E274" s="157" t="s">
        <v>4</v>
      </c>
      <c r="F274" s="159" t="s">
        <v>12</v>
      </c>
      <c r="G274" s="159" t="s">
        <v>13</v>
      </c>
      <c r="H274" s="157" t="s">
        <v>14</v>
      </c>
    </row>
    <row r="275" spans="1:8">
      <c r="A275" s="191">
        <v>1</v>
      </c>
      <c r="B275" s="191" t="s">
        <v>24</v>
      </c>
      <c r="C275" s="323">
        <v>88309</v>
      </c>
      <c r="D275" s="353" t="s">
        <v>68</v>
      </c>
      <c r="E275" s="191" t="s">
        <v>16</v>
      </c>
      <c r="F275" s="323">
        <v>0.10199999999999999</v>
      </c>
      <c r="G275" s="101"/>
      <c r="H275" s="184">
        <f>TRUNC(G275*F275,2)</f>
        <v>0</v>
      </c>
    </row>
    <row r="276" spans="1:8" ht="25.5">
      <c r="A276" s="191">
        <v>2</v>
      </c>
      <c r="B276" s="191" t="s">
        <v>24</v>
      </c>
      <c r="C276" s="323">
        <v>88316</v>
      </c>
      <c r="D276" s="353" t="s">
        <v>60</v>
      </c>
      <c r="E276" s="191" t="s">
        <v>16</v>
      </c>
      <c r="F276" s="323">
        <v>0.15310000000000001</v>
      </c>
      <c r="G276" s="101"/>
      <c r="H276" s="184">
        <f>TRUNC(G276*F276,2)</f>
        <v>0</v>
      </c>
    </row>
    <row r="277" spans="1:8" ht="51">
      <c r="A277" s="191">
        <v>3</v>
      </c>
      <c r="B277" s="191" t="s">
        <v>24</v>
      </c>
      <c r="C277" s="323">
        <v>91533</v>
      </c>
      <c r="D277" s="353" t="s">
        <v>110</v>
      </c>
      <c r="E277" s="191" t="s">
        <v>62</v>
      </c>
      <c r="F277" s="323">
        <v>3.5999999999999999E-3</v>
      </c>
      <c r="G277" s="101"/>
      <c r="H277" s="184">
        <f>TRUNC(G277*F277,2)</f>
        <v>0</v>
      </c>
    </row>
    <row r="278" spans="1:8" ht="51">
      <c r="A278" s="191">
        <v>4</v>
      </c>
      <c r="B278" s="191" t="s">
        <v>24</v>
      </c>
      <c r="C278" s="323">
        <v>91534</v>
      </c>
      <c r="D278" s="353" t="s">
        <v>117</v>
      </c>
      <c r="E278" s="191" t="s">
        <v>65</v>
      </c>
      <c r="F278" s="323">
        <v>3.5999999999999999E-3</v>
      </c>
      <c r="G278" s="101"/>
      <c r="H278" s="184">
        <f>TRUNC(G278*F278,2)</f>
        <v>0</v>
      </c>
    </row>
    <row r="279" spans="1:8">
      <c r="A279" s="185"/>
      <c r="B279" s="185"/>
      <c r="C279" s="185"/>
      <c r="D279" s="186"/>
      <c r="E279" s="428" t="s">
        <v>17</v>
      </c>
      <c r="F279" s="428"/>
      <c r="G279" s="187"/>
      <c r="H279" s="184"/>
    </row>
    <row r="280" spans="1:8">
      <c r="A280" s="185"/>
      <c r="B280" s="185"/>
      <c r="C280" s="185"/>
      <c r="D280" s="186"/>
      <c r="E280" s="428" t="s">
        <v>18</v>
      </c>
      <c r="F280" s="428"/>
      <c r="G280" s="187"/>
      <c r="H280" s="184"/>
    </row>
    <row r="281" spans="1:8">
      <c r="A281" s="185"/>
      <c r="B281" s="185"/>
      <c r="C281" s="185"/>
      <c r="D281" s="186"/>
      <c r="E281" s="428" t="s">
        <v>19</v>
      </c>
      <c r="F281" s="428"/>
      <c r="G281" s="187"/>
      <c r="H281" s="184"/>
    </row>
    <row r="282" spans="1:8">
      <c r="A282" s="150"/>
      <c r="B282" s="150"/>
      <c r="C282" s="150"/>
      <c r="D282" s="151"/>
      <c r="E282" s="150"/>
      <c r="F282" s="150"/>
      <c r="G282" s="153"/>
      <c r="H282" s="154"/>
    </row>
    <row r="283" spans="1:8">
      <c r="A283" s="433" t="s">
        <v>231</v>
      </c>
      <c r="B283" s="434"/>
      <c r="C283" s="434"/>
      <c r="D283" s="434"/>
      <c r="E283" s="434"/>
      <c r="F283" s="434"/>
      <c r="G283" s="434"/>
      <c r="H283" s="435"/>
    </row>
    <row r="284" spans="1:8">
      <c r="A284" s="179" t="s">
        <v>232</v>
      </c>
      <c r="B284" s="432">
        <v>95241</v>
      </c>
      <c r="C284" s="432"/>
      <c r="D284" s="329" t="s">
        <v>233</v>
      </c>
      <c r="E284" s="430" t="s">
        <v>25</v>
      </c>
      <c r="F284" s="430"/>
      <c r="G284" s="179" t="s">
        <v>9</v>
      </c>
      <c r="H284" s="180">
        <v>44075</v>
      </c>
    </row>
    <row r="285" spans="1:8">
      <c r="A285" s="179" t="s">
        <v>234</v>
      </c>
      <c r="B285" s="431" t="s">
        <v>592</v>
      </c>
      <c r="C285" s="431"/>
      <c r="D285" s="431"/>
      <c r="E285" s="431"/>
      <c r="F285" s="431"/>
      <c r="G285" s="431"/>
      <c r="H285" s="431"/>
    </row>
    <row r="286" spans="1:8" ht="25.5">
      <c r="A286" s="157" t="s">
        <v>320</v>
      </c>
      <c r="B286" s="157" t="s">
        <v>321</v>
      </c>
      <c r="C286" s="157" t="s">
        <v>10</v>
      </c>
      <c r="D286" s="157" t="s">
        <v>11</v>
      </c>
      <c r="E286" s="157" t="s">
        <v>4</v>
      </c>
      <c r="F286" s="159" t="s">
        <v>12</v>
      </c>
      <c r="G286" s="159" t="s">
        <v>13</v>
      </c>
      <c r="H286" s="157" t="s">
        <v>14</v>
      </c>
    </row>
    <row r="287" spans="1:8">
      <c r="A287" s="191">
        <v>1</v>
      </c>
      <c r="B287" s="191" t="s">
        <v>24</v>
      </c>
      <c r="C287" s="183">
        <v>88309</v>
      </c>
      <c r="D287" s="353" t="s">
        <v>68</v>
      </c>
      <c r="E287" s="191" t="s">
        <v>16</v>
      </c>
      <c r="F287" s="183">
        <v>0.27179999999999999</v>
      </c>
      <c r="G287" s="101"/>
      <c r="H287" s="184">
        <f>TRUNC(G287*F287,2)</f>
        <v>0</v>
      </c>
    </row>
    <row r="288" spans="1:8" ht="25.5">
      <c r="A288" s="191">
        <v>2</v>
      </c>
      <c r="B288" s="191" t="s">
        <v>24</v>
      </c>
      <c r="C288" s="183">
        <v>88316</v>
      </c>
      <c r="D288" s="353" t="s">
        <v>60</v>
      </c>
      <c r="E288" s="191" t="s">
        <v>16</v>
      </c>
      <c r="F288" s="183">
        <v>7.4099999999999999E-2</v>
      </c>
      <c r="G288" s="101"/>
      <c r="H288" s="184">
        <f>TRUNC(G288*F288,2)</f>
        <v>0</v>
      </c>
    </row>
    <row r="289" spans="1:8" ht="51">
      <c r="A289" s="191">
        <v>3</v>
      </c>
      <c r="B289" s="191" t="s">
        <v>24</v>
      </c>
      <c r="C289" s="183">
        <v>94968</v>
      </c>
      <c r="D289" s="353" t="s">
        <v>513</v>
      </c>
      <c r="E289" s="191" t="s">
        <v>35</v>
      </c>
      <c r="F289" s="183">
        <v>5.6500000000000002E-2</v>
      </c>
      <c r="G289" s="101"/>
      <c r="H289" s="184">
        <f>TRUNC(G289*F289,2)</f>
        <v>0</v>
      </c>
    </row>
    <row r="290" spans="1:8">
      <c r="A290" s="185"/>
      <c r="B290" s="185"/>
      <c r="C290" s="185"/>
      <c r="D290" s="186"/>
      <c r="E290" s="428" t="s">
        <v>17</v>
      </c>
      <c r="F290" s="428"/>
      <c r="G290" s="187"/>
      <c r="H290" s="184"/>
    </row>
    <row r="291" spans="1:8">
      <c r="A291" s="185"/>
      <c r="B291" s="185"/>
      <c r="C291" s="185"/>
      <c r="D291" s="186"/>
      <c r="E291" s="428" t="s">
        <v>18</v>
      </c>
      <c r="F291" s="428"/>
      <c r="G291" s="187"/>
      <c r="H291" s="184"/>
    </row>
    <row r="292" spans="1:8">
      <c r="A292" s="185"/>
      <c r="B292" s="185"/>
      <c r="C292" s="185"/>
      <c r="D292" s="186"/>
      <c r="E292" s="428" t="s">
        <v>19</v>
      </c>
      <c r="F292" s="428"/>
      <c r="G292" s="187"/>
      <c r="H292" s="184"/>
    </row>
    <row r="293" spans="1:8">
      <c r="A293" s="195"/>
      <c r="B293" s="195"/>
      <c r="C293" s="195"/>
      <c r="D293" s="196"/>
      <c r="E293" s="195"/>
      <c r="F293" s="197"/>
      <c r="G293" s="195"/>
      <c r="H293" s="195"/>
    </row>
    <row r="294" spans="1:8">
      <c r="A294" s="392" t="s">
        <v>231</v>
      </c>
      <c r="B294" s="392"/>
      <c r="C294" s="392"/>
      <c r="D294" s="392"/>
      <c r="E294" s="392"/>
      <c r="F294" s="392"/>
      <c r="G294" s="392"/>
      <c r="H294" s="392"/>
    </row>
    <row r="295" spans="1:8">
      <c r="A295" s="157" t="s">
        <v>232</v>
      </c>
      <c r="B295" s="393">
        <v>96531</v>
      </c>
      <c r="C295" s="393"/>
      <c r="D295" s="330" t="s">
        <v>233</v>
      </c>
      <c r="E295" s="394" t="s">
        <v>25</v>
      </c>
      <c r="F295" s="394"/>
      <c r="G295" s="157" t="s">
        <v>9</v>
      </c>
      <c r="H295" s="158">
        <v>44075</v>
      </c>
    </row>
    <row r="296" spans="1:8" ht="25.5" customHeight="1">
      <c r="A296" s="157" t="s">
        <v>234</v>
      </c>
      <c r="B296" s="401" t="s">
        <v>603</v>
      </c>
      <c r="C296" s="402"/>
      <c r="D296" s="402"/>
      <c r="E296" s="402"/>
      <c r="F296" s="402"/>
      <c r="G296" s="402"/>
      <c r="H296" s="403"/>
    </row>
    <row r="297" spans="1:8" ht="25.5">
      <c r="A297" s="157" t="s">
        <v>320</v>
      </c>
      <c r="B297" s="157" t="s">
        <v>321</v>
      </c>
      <c r="C297" s="157" t="s">
        <v>10</v>
      </c>
      <c r="D297" s="157" t="s">
        <v>11</v>
      </c>
      <c r="E297" s="157" t="s">
        <v>4</v>
      </c>
      <c r="F297" s="159" t="s">
        <v>12</v>
      </c>
      <c r="G297" s="159" t="s">
        <v>13</v>
      </c>
      <c r="H297" s="157" t="s">
        <v>14</v>
      </c>
    </row>
    <row r="298" spans="1:8" ht="38.25">
      <c r="A298" s="198">
        <v>1</v>
      </c>
      <c r="B298" s="198" t="s">
        <v>15</v>
      </c>
      <c r="C298" s="161">
        <v>2692</v>
      </c>
      <c r="D298" s="345" t="s">
        <v>604</v>
      </c>
      <c r="E298" s="198" t="s">
        <v>34</v>
      </c>
      <c r="F298" s="161">
        <v>1.7000000000000001E-2</v>
      </c>
      <c r="G298" s="101"/>
      <c r="H298" s="163">
        <f t="shared" ref="H298:H307" si="9">TRUNC(G298*F298,2)</f>
        <v>0</v>
      </c>
    </row>
    <row r="299" spans="1:8" ht="38.25">
      <c r="A299" s="198">
        <v>2</v>
      </c>
      <c r="B299" s="198" t="s">
        <v>15</v>
      </c>
      <c r="C299" s="161">
        <v>4491</v>
      </c>
      <c r="D299" s="345" t="s">
        <v>605</v>
      </c>
      <c r="E299" s="198" t="s">
        <v>21</v>
      </c>
      <c r="F299" s="161">
        <v>1.2050000000000001</v>
      </c>
      <c r="G299" s="101"/>
      <c r="H299" s="163">
        <f t="shared" si="9"/>
        <v>0</v>
      </c>
    </row>
    <row r="300" spans="1:8" ht="38.25">
      <c r="A300" s="198">
        <v>3</v>
      </c>
      <c r="B300" s="198" t="s">
        <v>15</v>
      </c>
      <c r="C300" s="161">
        <v>4517</v>
      </c>
      <c r="D300" s="345" t="s">
        <v>606</v>
      </c>
      <c r="E300" s="198" t="s">
        <v>21</v>
      </c>
      <c r="F300" s="161">
        <v>1.78</v>
      </c>
      <c r="G300" s="101"/>
      <c r="H300" s="163">
        <f t="shared" si="9"/>
        <v>0</v>
      </c>
    </row>
    <row r="301" spans="1:8" ht="25.5">
      <c r="A301" s="198">
        <v>4</v>
      </c>
      <c r="B301" s="198" t="s">
        <v>15</v>
      </c>
      <c r="C301" s="161">
        <v>5074</v>
      </c>
      <c r="D301" s="345" t="s">
        <v>607</v>
      </c>
      <c r="E301" s="198" t="s">
        <v>23</v>
      </c>
      <c r="F301" s="161">
        <v>2.1999999999999999E-2</v>
      </c>
      <c r="G301" s="101"/>
      <c r="H301" s="163">
        <f t="shared" si="9"/>
        <v>0</v>
      </c>
    </row>
    <row r="302" spans="1:8" ht="25.5">
      <c r="A302" s="198">
        <v>5</v>
      </c>
      <c r="B302" s="198" t="s">
        <v>15</v>
      </c>
      <c r="C302" s="161">
        <v>6189</v>
      </c>
      <c r="D302" s="345" t="s">
        <v>608</v>
      </c>
      <c r="E302" s="198" t="s">
        <v>21</v>
      </c>
      <c r="F302" s="161">
        <v>2.0409999999999999</v>
      </c>
      <c r="G302" s="101"/>
      <c r="H302" s="163">
        <f t="shared" si="9"/>
        <v>0</v>
      </c>
    </row>
    <row r="303" spans="1:8" ht="25.5">
      <c r="A303" s="198">
        <v>6</v>
      </c>
      <c r="B303" s="198" t="s">
        <v>15</v>
      </c>
      <c r="C303" s="161">
        <v>40304</v>
      </c>
      <c r="D303" s="345" t="s">
        <v>609</v>
      </c>
      <c r="E303" s="198" t="s">
        <v>23</v>
      </c>
      <c r="F303" s="161">
        <v>4.3999999999999997E-2</v>
      </c>
      <c r="G303" s="101"/>
      <c r="H303" s="163">
        <f t="shared" si="9"/>
        <v>0</v>
      </c>
    </row>
    <row r="304" spans="1:8" ht="25.5">
      <c r="A304" s="198">
        <v>7</v>
      </c>
      <c r="B304" s="198" t="s">
        <v>24</v>
      </c>
      <c r="C304" s="161">
        <v>88239</v>
      </c>
      <c r="D304" s="345" t="s">
        <v>120</v>
      </c>
      <c r="E304" s="198" t="s">
        <v>16</v>
      </c>
      <c r="F304" s="161">
        <v>0.61899999999999999</v>
      </c>
      <c r="G304" s="101"/>
      <c r="H304" s="163">
        <f t="shared" si="9"/>
        <v>0</v>
      </c>
    </row>
    <row r="305" spans="1:8" ht="25.5">
      <c r="A305" s="198">
        <v>8</v>
      </c>
      <c r="B305" s="198" t="s">
        <v>24</v>
      </c>
      <c r="C305" s="161">
        <v>88262</v>
      </c>
      <c r="D305" s="345" t="s">
        <v>70</v>
      </c>
      <c r="E305" s="198" t="s">
        <v>16</v>
      </c>
      <c r="F305" s="161">
        <v>1.5629999999999999</v>
      </c>
      <c r="G305" s="101"/>
      <c r="H305" s="163">
        <f t="shared" si="9"/>
        <v>0</v>
      </c>
    </row>
    <row r="306" spans="1:8" ht="38.25">
      <c r="A306" s="198">
        <v>9</v>
      </c>
      <c r="B306" s="198" t="s">
        <v>24</v>
      </c>
      <c r="C306" s="161">
        <v>91692</v>
      </c>
      <c r="D306" s="345" t="s">
        <v>111</v>
      </c>
      <c r="E306" s="198" t="s">
        <v>62</v>
      </c>
      <c r="F306" s="161">
        <v>3.5000000000000003E-2</v>
      </c>
      <c r="G306" s="101"/>
      <c r="H306" s="163">
        <f t="shared" si="9"/>
        <v>0</v>
      </c>
    </row>
    <row r="307" spans="1:8" ht="38.25">
      <c r="A307" s="198">
        <v>10</v>
      </c>
      <c r="B307" s="198" t="s">
        <v>24</v>
      </c>
      <c r="C307" s="161">
        <v>91693</v>
      </c>
      <c r="D307" s="345" t="s">
        <v>118</v>
      </c>
      <c r="E307" s="198" t="s">
        <v>65</v>
      </c>
      <c r="F307" s="161">
        <v>2.8000000000000001E-2</v>
      </c>
      <c r="G307" s="101"/>
      <c r="H307" s="163">
        <f t="shared" si="9"/>
        <v>0</v>
      </c>
    </row>
    <row r="308" spans="1:8">
      <c r="A308" s="150"/>
      <c r="B308" s="150"/>
      <c r="C308" s="150"/>
      <c r="D308" s="151"/>
      <c r="E308" s="398" t="s">
        <v>17</v>
      </c>
      <c r="F308" s="398"/>
      <c r="G308" s="164"/>
      <c r="H308" s="163"/>
    </row>
    <row r="309" spans="1:8">
      <c r="A309" s="150"/>
      <c r="B309" s="150"/>
      <c r="C309" s="150"/>
      <c r="D309" s="151"/>
      <c r="E309" s="398" t="s">
        <v>18</v>
      </c>
      <c r="F309" s="398"/>
      <c r="G309" s="164"/>
      <c r="H309" s="163"/>
    </row>
    <row r="310" spans="1:8">
      <c r="A310" s="150"/>
      <c r="B310" s="150"/>
      <c r="C310" s="150"/>
      <c r="D310" s="151"/>
      <c r="E310" s="398" t="s">
        <v>19</v>
      </c>
      <c r="F310" s="398"/>
      <c r="G310" s="164"/>
      <c r="H310" s="163"/>
    </row>
    <row r="311" spans="1:8">
      <c r="A311" s="150"/>
      <c r="B311" s="150"/>
      <c r="C311" s="150"/>
      <c r="D311" s="151"/>
      <c r="E311" s="150"/>
      <c r="F311" s="150"/>
      <c r="G311" s="153"/>
      <c r="H311" s="154"/>
    </row>
    <row r="312" spans="1:8">
      <c r="A312" s="392" t="s">
        <v>231</v>
      </c>
      <c r="B312" s="392"/>
      <c r="C312" s="392"/>
      <c r="D312" s="392"/>
      <c r="E312" s="392"/>
      <c r="F312" s="392"/>
      <c r="G312" s="392"/>
      <c r="H312" s="392"/>
    </row>
    <row r="313" spans="1:8">
      <c r="A313" s="157" t="s">
        <v>232</v>
      </c>
      <c r="B313" s="393">
        <v>96544</v>
      </c>
      <c r="C313" s="393"/>
      <c r="D313" s="330" t="s">
        <v>233</v>
      </c>
      <c r="E313" s="394" t="s">
        <v>23</v>
      </c>
      <c r="F313" s="394"/>
      <c r="G313" s="157" t="s">
        <v>9</v>
      </c>
      <c r="H313" s="158">
        <v>44075</v>
      </c>
    </row>
    <row r="314" spans="1:8">
      <c r="A314" s="157" t="s">
        <v>234</v>
      </c>
      <c r="B314" s="401" t="s">
        <v>646</v>
      </c>
      <c r="C314" s="402"/>
      <c r="D314" s="402"/>
      <c r="E314" s="402"/>
      <c r="F314" s="402"/>
      <c r="G314" s="402"/>
      <c r="H314" s="403"/>
    </row>
    <row r="315" spans="1:8" ht="25.5">
      <c r="A315" s="157" t="s">
        <v>320</v>
      </c>
      <c r="B315" s="157" t="s">
        <v>321</v>
      </c>
      <c r="C315" s="157" t="s">
        <v>10</v>
      </c>
      <c r="D315" s="157" t="s">
        <v>11</v>
      </c>
      <c r="E315" s="157" t="s">
        <v>4</v>
      </c>
      <c r="F315" s="159" t="s">
        <v>12</v>
      </c>
      <c r="G315" s="159" t="s">
        <v>13</v>
      </c>
      <c r="H315" s="157" t="s">
        <v>14</v>
      </c>
    </row>
    <row r="316" spans="1:8" ht="51">
      <c r="A316" s="198">
        <v>1</v>
      </c>
      <c r="B316" s="198" t="s">
        <v>15</v>
      </c>
      <c r="C316" s="161">
        <v>39017</v>
      </c>
      <c r="D316" s="345" t="s">
        <v>329</v>
      </c>
      <c r="E316" s="198" t="s">
        <v>64</v>
      </c>
      <c r="F316" s="161">
        <v>1.19</v>
      </c>
      <c r="G316" s="101"/>
      <c r="H316" s="163">
        <f>TRUNC(G316*F316,2)</f>
        <v>0</v>
      </c>
    </row>
    <row r="317" spans="1:8" ht="25.5">
      <c r="A317" s="198">
        <v>2</v>
      </c>
      <c r="B317" s="198" t="s">
        <v>15</v>
      </c>
      <c r="C317" s="161">
        <v>43132</v>
      </c>
      <c r="D317" s="345" t="s">
        <v>1084</v>
      </c>
      <c r="E317" s="198" t="s">
        <v>23</v>
      </c>
      <c r="F317" s="161">
        <v>2.5000000000000001E-2</v>
      </c>
      <c r="G317" s="101"/>
      <c r="H317" s="163">
        <f>TRUNC(G317*F317,2)</f>
        <v>0</v>
      </c>
    </row>
    <row r="318" spans="1:8" ht="25.5">
      <c r="A318" s="198">
        <v>3</v>
      </c>
      <c r="B318" s="198" t="s">
        <v>24</v>
      </c>
      <c r="C318" s="161">
        <v>88238</v>
      </c>
      <c r="D318" s="345" t="s">
        <v>132</v>
      </c>
      <c r="E318" s="198" t="s">
        <v>16</v>
      </c>
      <c r="F318" s="161">
        <v>4.9000000000000002E-2</v>
      </c>
      <c r="G318" s="101"/>
      <c r="H318" s="163">
        <f>TRUNC(G318*F318,2)</f>
        <v>0</v>
      </c>
    </row>
    <row r="319" spans="1:8">
      <c r="A319" s="198">
        <v>4</v>
      </c>
      <c r="B319" s="198" t="s">
        <v>24</v>
      </c>
      <c r="C319" s="161">
        <v>88245</v>
      </c>
      <c r="D319" s="345" t="s">
        <v>127</v>
      </c>
      <c r="E319" s="198" t="s">
        <v>16</v>
      </c>
      <c r="F319" s="161">
        <v>0.151</v>
      </c>
      <c r="G319" s="101"/>
      <c r="H319" s="163">
        <f>TRUNC(G319*F319,2)</f>
        <v>0</v>
      </c>
    </row>
    <row r="320" spans="1:8" ht="38.25">
      <c r="A320" s="198">
        <v>5</v>
      </c>
      <c r="B320" s="198" t="s">
        <v>24</v>
      </c>
      <c r="C320" s="161">
        <v>92792</v>
      </c>
      <c r="D320" s="345" t="s">
        <v>645</v>
      </c>
      <c r="E320" s="198" t="s">
        <v>23</v>
      </c>
      <c r="F320" s="161">
        <v>1</v>
      </c>
      <c r="G320" s="101"/>
      <c r="H320" s="163">
        <f>TRUNC(G320*F320,2)</f>
        <v>0</v>
      </c>
    </row>
    <row r="321" spans="1:8">
      <c r="A321" s="150"/>
      <c r="B321" s="150"/>
      <c r="C321" s="150"/>
      <c r="D321" s="151"/>
      <c r="E321" s="398" t="s">
        <v>17</v>
      </c>
      <c r="F321" s="398"/>
      <c r="G321" s="164"/>
      <c r="H321" s="163"/>
    </row>
    <row r="322" spans="1:8">
      <c r="A322" s="150"/>
      <c r="B322" s="150"/>
      <c r="C322" s="150"/>
      <c r="D322" s="151"/>
      <c r="E322" s="398" t="s">
        <v>18</v>
      </c>
      <c r="F322" s="398"/>
      <c r="G322" s="164"/>
      <c r="H322" s="163"/>
    </row>
    <row r="323" spans="1:8">
      <c r="A323" s="150"/>
      <c r="B323" s="150"/>
      <c r="C323" s="150"/>
      <c r="D323" s="151"/>
      <c r="E323" s="398" t="s">
        <v>19</v>
      </c>
      <c r="F323" s="398"/>
      <c r="G323" s="164"/>
      <c r="H323" s="163"/>
    </row>
    <row r="324" spans="1:8">
      <c r="A324" s="150"/>
      <c r="B324" s="150"/>
      <c r="C324" s="150"/>
      <c r="D324" s="151"/>
      <c r="E324" s="150"/>
      <c r="F324" s="150"/>
      <c r="G324" s="153"/>
      <c r="H324" s="154"/>
    </row>
    <row r="325" spans="1:8">
      <c r="A325" s="392" t="s">
        <v>231</v>
      </c>
      <c r="B325" s="392"/>
      <c r="C325" s="392"/>
      <c r="D325" s="392"/>
      <c r="E325" s="392"/>
      <c r="F325" s="392"/>
      <c r="G325" s="392"/>
      <c r="H325" s="392"/>
    </row>
    <row r="326" spans="1:8">
      <c r="A326" s="157" t="s">
        <v>232</v>
      </c>
      <c r="B326" s="393">
        <v>96545</v>
      </c>
      <c r="C326" s="393"/>
      <c r="D326" s="330" t="s">
        <v>233</v>
      </c>
      <c r="E326" s="394" t="s">
        <v>23</v>
      </c>
      <c r="F326" s="394"/>
      <c r="G326" s="157" t="s">
        <v>9</v>
      </c>
      <c r="H326" s="158">
        <v>44075</v>
      </c>
    </row>
    <row r="327" spans="1:8">
      <c r="A327" s="157" t="s">
        <v>234</v>
      </c>
      <c r="B327" s="401" t="s">
        <v>647</v>
      </c>
      <c r="C327" s="402"/>
      <c r="D327" s="402"/>
      <c r="E327" s="402"/>
      <c r="F327" s="402"/>
      <c r="G327" s="402"/>
      <c r="H327" s="403"/>
    </row>
    <row r="328" spans="1:8" ht="25.5">
      <c r="A328" s="157" t="s">
        <v>320</v>
      </c>
      <c r="B328" s="157" t="s">
        <v>321</v>
      </c>
      <c r="C328" s="157" t="s">
        <v>10</v>
      </c>
      <c r="D328" s="157" t="s">
        <v>11</v>
      </c>
      <c r="E328" s="157" t="s">
        <v>4</v>
      </c>
      <c r="F328" s="159" t="s">
        <v>12</v>
      </c>
      <c r="G328" s="159" t="s">
        <v>13</v>
      </c>
      <c r="H328" s="157" t="s">
        <v>14</v>
      </c>
    </row>
    <row r="329" spans="1:8" ht="51">
      <c r="A329" s="198">
        <v>1</v>
      </c>
      <c r="B329" s="198" t="s">
        <v>15</v>
      </c>
      <c r="C329" s="161">
        <v>39017</v>
      </c>
      <c r="D329" s="345" t="s">
        <v>329</v>
      </c>
      <c r="E329" s="198" t="s">
        <v>64</v>
      </c>
      <c r="F329" s="161">
        <v>0.72399999999999998</v>
      </c>
      <c r="G329" s="101"/>
      <c r="H329" s="163">
        <f>TRUNC(G329*F329,2)</f>
        <v>0</v>
      </c>
    </row>
    <row r="330" spans="1:8" ht="25.5">
      <c r="A330" s="198">
        <v>2</v>
      </c>
      <c r="B330" s="198" t="s">
        <v>15</v>
      </c>
      <c r="C330" s="161">
        <v>43132</v>
      </c>
      <c r="D330" s="345" t="s">
        <v>1084</v>
      </c>
      <c r="E330" s="198" t="s">
        <v>23</v>
      </c>
      <c r="F330" s="161">
        <v>2.5000000000000001E-2</v>
      </c>
      <c r="G330" s="101"/>
      <c r="H330" s="163">
        <f>TRUNC(G330*F330,2)</f>
        <v>0</v>
      </c>
    </row>
    <row r="331" spans="1:8" ht="25.5">
      <c r="A331" s="198">
        <v>3</v>
      </c>
      <c r="B331" s="198" t="s">
        <v>24</v>
      </c>
      <c r="C331" s="161">
        <v>88238</v>
      </c>
      <c r="D331" s="345" t="s">
        <v>132</v>
      </c>
      <c r="E331" s="198" t="s">
        <v>16</v>
      </c>
      <c r="F331" s="161">
        <v>3.7499999999999999E-2</v>
      </c>
      <c r="G331" s="101"/>
      <c r="H331" s="163">
        <f>TRUNC(G331*F331,2)</f>
        <v>0</v>
      </c>
    </row>
    <row r="332" spans="1:8">
      <c r="A332" s="198">
        <v>4</v>
      </c>
      <c r="B332" s="198" t="s">
        <v>24</v>
      </c>
      <c r="C332" s="161">
        <v>88245</v>
      </c>
      <c r="D332" s="345" t="s">
        <v>127</v>
      </c>
      <c r="E332" s="198" t="s">
        <v>16</v>
      </c>
      <c r="F332" s="161">
        <v>0.11550000000000001</v>
      </c>
      <c r="G332" s="101"/>
      <c r="H332" s="163">
        <f>TRUNC(G332*F332,2)</f>
        <v>0</v>
      </c>
    </row>
    <row r="333" spans="1:8" ht="38.25">
      <c r="A333" s="198">
        <v>5</v>
      </c>
      <c r="B333" s="198" t="s">
        <v>24</v>
      </c>
      <c r="C333" s="161">
        <v>92793</v>
      </c>
      <c r="D333" s="345" t="s">
        <v>514</v>
      </c>
      <c r="E333" s="198" t="s">
        <v>23</v>
      </c>
      <c r="F333" s="161">
        <v>1</v>
      </c>
      <c r="G333" s="101"/>
      <c r="H333" s="163">
        <f>TRUNC(G333*F333,2)</f>
        <v>0</v>
      </c>
    </row>
    <row r="334" spans="1:8">
      <c r="A334" s="150"/>
      <c r="B334" s="150"/>
      <c r="C334" s="150"/>
      <c r="D334" s="151"/>
      <c r="E334" s="398" t="s">
        <v>17</v>
      </c>
      <c r="F334" s="398"/>
      <c r="G334" s="164"/>
      <c r="H334" s="163"/>
    </row>
    <row r="335" spans="1:8">
      <c r="A335" s="150"/>
      <c r="B335" s="150"/>
      <c r="C335" s="150"/>
      <c r="D335" s="151"/>
      <c r="E335" s="398" t="s">
        <v>18</v>
      </c>
      <c r="F335" s="398"/>
      <c r="G335" s="164"/>
      <c r="H335" s="163"/>
    </row>
    <row r="336" spans="1:8">
      <c r="A336" s="150"/>
      <c r="B336" s="150"/>
      <c r="C336" s="150"/>
      <c r="D336" s="151"/>
      <c r="E336" s="398" t="s">
        <v>19</v>
      </c>
      <c r="F336" s="398"/>
      <c r="G336" s="164"/>
      <c r="H336" s="163"/>
    </row>
    <row r="337" spans="1:8">
      <c r="A337" s="150"/>
      <c r="B337" s="150"/>
      <c r="C337" s="150"/>
      <c r="D337" s="151"/>
      <c r="E337" s="150"/>
      <c r="F337" s="150"/>
      <c r="G337" s="153"/>
      <c r="H337" s="154"/>
    </row>
    <row r="338" spans="1:8">
      <c r="A338" s="392" t="s">
        <v>231</v>
      </c>
      <c r="B338" s="392"/>
      <c r="C338" s="392"/>
      <c r="D338" s="392"/>
      <c r="E338" s="392"/>
      <c r="F338" s="392"/>
      <c r="G338" s="392"/>
      <c r="H338" s="392"/>
    </row>
    <row r="339" spans="1:8">
      <c r="A339" s="157" t="s">
        <v>232</v>
      </c>
      <c r="B339" s="393">
        <v>96546</v>
      </c>
      <c r="C339" s="393"/>
      <c r="D339" s="330" t="s">
        <v>233</v>
      </c>
      <c r="E339" s="394" t="s">
        <v>23</v>
      </c>
      <c r="F339" s="394"/>
      <c r="G339" s="157" t="s">
        <v>9</v>
      </c>
      <c r="H339" s="158">
        <v>44075</v>
      </c>
    </row>
    <row r="340" spans="1:8">
      <c r="A340" s="157" t="s">
        <v>234</v>
      </c>
      <c r="B340" s="401" t="s">
        <v>648</v>
      </c>
      <c r="C340" s="402"/>
      <c r="D340" s="402"/>
      <c r="E340" s="402"/>
      <c r="F340" s="402"/>
      <c r="G340" s="402"/>
      <c r="H340" s="403"/>
    </row>
    <row r="341" spans="1:8" ht="25.5">
      <c r="A341" s="157" t="s">
        <v>320</v>
      </c>
      <c r="B341" s="157" t="s">
        <v>321</v>
      </c>
      <c r="C341" s="157" t="s">
        <v>10</v>
      </c>
      <c r="D341" s="157" t="s">
        <v>11</v>
      </c>
      <c r="E341" s="157" t="s">
        <v>4</v>
      </c>
      <c r="F341" s="159" t="s">
        <v>12</v>
      </c>
      <c r="G341" s="159" t="s">
        <v>13</v>
      </c>
      <c r="H341" s="157" t="s">
        <v>14</v>
      </c>
    </row>
    <row r="342" spans="1:8" ht="51">
      <c r="A342" s="198">
        <v>1</v>
      </c>
      <c r="B342" s="198" t="s">
        <v>15</v>
      </c>
      <c r="C342" s="161">
        <v>39017</v>
      </c>
      <c r="D342" s="345" t="s">
        <v>329</v>
      </c>
      <c r="E342" s="198" t="s">
        <v>64</v>
      </c>
      <c r="F342" s="161">
        <v>0.46550000000000002</v>
      </c>
      <c r="G342" s="101"/>
      <c r="H342" s="163">
        <f>TRUNC(G342*F342,2)</f>
        <v>0</v>
      </c>
    </row>
    <row r="343" spans="1:8" ht="25.5">
      <c r="A343" s="198">
        <v>2</v>
      </c>
      <c r="B343" s="198" t="s">
        <v>15</v>
      </c>
      <c r="C343" s="161">
        <v>43132</v>
      </c>
      <c r="D343" s="345" t="s">
        <v>1084</v>
      </c>
      <c r="E343" s="198" t="s">
        <v>23</v>
      </c>
      <c r="F343" s="161">
        <v>2.5000000000000001E-2</v>
      </c>
      <c r="G343" s="101"/>
      <c r="H343" s="163">
        <f>TRUNC(G343*F343,2)</f>
        <v>0</v>
      </c>
    </row>
    <row r="344" spans="1:8" ht="25.5">
      <c r="A344" s="198">
        <v>3</v>
      </c>
      <c r="B344" s="198" t="s">
        <v>24</v>
      </c>
      <c r="C344" s="161">
        <v>88238</v>
      </c>
      <c r="D344" s="345" t="s">
        <v>132</v>
      </c>
      <c r="E344" s="198" t="s">
        <v>16</v>
      </c>
      <c r="F344" s="161">
        <v>2.9000000000000001E-2</v>
      </c>
      <c r="G344" s="101"/>
      <c r="H344" s="163">
        <f>TRUNC(G344*F344,2)</f>
        <v>0</v>
      </c>
    </row>
    <row r="345" spans="1:8">
      <c r="A345" s="198">
        <v>4</v>
      </c>
      <c r="B345" s="198" t="s">
        <v>24</v>
      </c>
      <c r="C345" s="161">
        <v>88245</v>
      </c>
      <c r="D345" s="345" t="s">
        <v>127</v>
      </c>
      <c r="E345" s="198" t="s">
        <v>16</v>
      </c>
      <c r="F345" s="161">
        <v>8.8999999999999996E-2</v>
      </c>
      <c r="G345" s="101"/>
      <c r="H345" s="163">
        <f>TRUNC(G345*F345,2)</f>
        <v>0</v>
      </c>
    </row>
    <row r="346" spans="1:8" ht="38.25">
      <c r="A346" s="198">
        <v>5</v>
      </c>
      <c r="B346" s="198" t="s">
        <v>24</v>
      </c>
      <c r="C346" s="161">
        <v>92794</v>
      </c>
      <c r="D346" s="345" t="s">
        <v>649</v>
      </c>
      <c r="E346" s="198" t="s">
        <v>23</v>
      </c>
      <c r="F346" s="161">
        <v>1</v>
      </c>
      <c r="G346" s="101"/>
      <c r="H346" s="163">
        <f>TRUNC(G346*F346,2)</f>
        <v>0</v>
      </c>
    </row>
    <row r="347" spans="1:8">
      <c r="A347" s="150"/>
      <c r="B347" s="150"/>
      <c r="C347" s="150"/>
      <c r="D347" s="151"/>
      <c r="E347" s="398" t="s">
        <v>17</v>
      </c>
      <c r="F347" s="398"/>
      <c r="G347" s="164"/>
      <c r="H347" s="163"/>
    </row>
    <row r="348" spans="1:8">
      <c r="A348" s="150"/>
      <c r="B348" s="150"/>
      <c r="C348" s="150"/>
      <c r="D348" s="151"/>
      <c r="E348" s="398" t="s">
        <v>18</v>
      </c>
      <c r="F348" s="398"/>
      <c r="G348" s="164"/>
      <c r="H348" s="163"/>
    </row>
    <row r="349" spans="1:8">
      <c r="A349" s="150"/>
      <c r="B349" s="150"/>
      <c r="C349" s="150"/>
      <c r="D349" s="151"/>
      <c r="E349" s="398" t="s">
        <v>19</v>
      </c>
      <c r="F349" s="398"/>
      <c r="G349" s="164"/>
      <c r="H349" s="163"/>
    </row>
    <row r="351" spans="1:8">
      <c r="A351" s="392" t="s">
        <v>231</v>
      </c>
      <c r="B351" s="392"/>
      <c r="C351" s="392"/>
      <c r="D351" s="392"/>
      <c r="E351" s="392"/>
      <c r="F351" s="392"/>
      <c r="G351" s="392"/>
      <c r="H351" s="392"/>
    </row>
    <row r="352" spans="1:8">
      <c r="A352" s="157" t="s">
        <v>232</v>
      </c>
      <c r="B352" s="393">
        <v>96547</v>
      </c>
      <c r="C352" s="393"/>
      <c r="D352" s="330" t="s">
        <v>233</v>
      </c>
      <c r="E352" s="394" t="s">
        <v>23</v>
      </c>
      <c r="F352" s="394"/>
      <c r="G352" s="157" t="s">
        <v>9</v>
      </c>
      <c r="H352" s="158">
        <v>44075</v>
      </c>
    </row>
    <row r="353" spans="1:8">
      <c r="A353" s="157" t="s">
        <v>234</v>
      </c>
      <c r="B353" s="401" t="s">
        <v>650</v>
      </c>
      <c r="C353" s="402"/>
      <c r="D353" s="402"/>
      <c r="E353" s="402"/>
      <c r="F353" s="402"/>
      <c r="G353" s="402"/>
      <c r="H353" s="403"/>
    </row>
    <row r="354" spans="1:8" ht="25.5">
      <c r="A354" s="157" t="s">
        <v>320</v>
      </c>
      <c r="B354" s="157" t="s">
        <v>321</v>
      </c>
      <c r="C354" s="157" t="s">
        <v>10</v>
      </c>
      <c r="D354" s="157" t="s">
        <v>11</v>
      </c>
      <c r="E354" s="157" t="s">
        <v>4</v>
      </c>
      <c r="F354" s="159" t="s">
        <v>12</v>
      </c>
      <c r="G354" s="159" t="s">
        <v>13</v>
      </c>
      <c r="H354" s="157" t="s">
        <v>14</v>
      </c>
    </row>
    <row r="355" spans="1:8" ht="51">
      <c r="A355" s="198">
        <v>1</v>
      </c>
      <c r="B355" s="198" t="s">
        <v>15</v>
      </c>
      <c r="C355" s="161">
        <v>39017</v>
      </c>
      <c r="D355" s="345" t="s">
        <v>329</v>
      </c>
      <c r="E355" s="198" t="s">
        <v>64</v>
      </c>
      <c r="F355" s="161">
        <v>0.30599999999999999</v>
      </c>
      <c r="G355" s="101"/>
      <c r="H355" s="163">
        <f>TRUNC(G355*F355,2)</f>
        <v>0</v>
      </c>
    </row>
    <row r="356" spans="1:8" ht="25.5">
      <c r="A356" s="198">
        <v>2</v>
      </c>
      <c r="B356" s="198" t="s">
        <v>15</v>
      </c>
      <c r="C356" s="161">
        <v>43132</v>
      </c>
      <c r="D356" s="345" t="s">
        <v>1084</v>
      </c>
      <c r="E356" s="198" t="s">
        <v>23</v>
      </c>
      <c r="F356" s="161">
        <v>2.5000000000000001E-2</v>
      </c>
      <c r="G356" s="101"/>
      <c r="H356" s="163">
        <f>TRUNC(G356*F356,2)</f>
        <v>0</v>
      </c>
    </row>
    <row r="357" spans="1:8" ht="25.5">
      <c r="A357" s="198">
        <v>3</v>
      </c>
      <c r="B357" s="198" t="s">
        <v>24</v>
      </c>
      <c r="C357" s="161">
        <v>88238</v>
      </c>
      <c r="D357" s="345" t="s">
        <v>132</v>
      </c>
      <c r="E357" s="198" t="s">
        <v>16</v>
      </c>
      <c r="F357" s="161">
        <v>2.1999999999999999E-2</v>
      </c>
      <c r="G357" s="101"/>
      <c r="H357" s="163">
        <f>TRUNC(G357*F357,2)</f>
        <v>0</v>
      </c>
    </row>
    <row r="358" spans="1:8">
      <c r="A358" s="198">
        <v>4</v>
      </c>
      <c r="B358" s="198" t="s">
        <v>24</v>
      </c>
      <c r="C358" s="161">
        <v>88245</v>
      </c>
      <c r="D358" s="345" t="s">
        <v>127</v>
      </c>
      <c r="E358" s="198" t="s">
        <v>16</v>
      </c>
      <c r="F358" s="161">
        <v>6.8000000000000005E-2</v>
      </c>
      <c r="G358" s="101"/>
      <c r="H358" s="163">
        <f>TRUNC(G358*F358,2)</f>
        <v>0</v>
      </c>
    </row>
    <row r="359" spans="1:8" ht="38.25">
      <c r="A359" s="198">
        <v>5</v>
      </c>
      <c r="B359" s="198" t="s">
        <v>24</v>
      </c>
      <c r="C359" s="161">
        <v>92795</v>
      </c>
      <c r="D359" s="345" t="s">
        <v>515</v>
      </c>
      <c r="E359" s="198" t="s">
        <v>23</v>
      </c>
      <c r="F359" s="161">
        <v>1</v>
      </c>
      <c r="G359" s="101"/>
      <c r="H359" s="163">
        <f>TRUNC(G359*F359,2)</f>
        <v>0</v>
      </c>
    </row>
    <row r="360" spans="1:8">
      <c r="A360" s="150"/>
      <c r="B360" s="150"/>
      <c r="C360" s="150"/>
      <c r="D360" s="151"/>
      <c r="E360" s="398" t="s">
        <v>17</v>
      </c>
      <c r="F360" s="398"/>
      <c r="G360" s="164"/>
      <c r="H360" s="163"/>
    </row>
    <row r="361" spans="1:8">
      <c r="A361" s="150"/>
      <c r="B361" s="150"/>
      <c r="C361" s="150"/>
      <c r="D361" s="151"/>
      <c r="E361" s="398" t="s">
        <v>18</v>
      </c>
      <c r="F361" s="398"/>
      <c r="G361" s="164"/>
      <c r="H361" s="163"/>
    </row>
    <row r="362" spans="1:8">
      <c r="A362" s="150"/>
      <c r="B362" s="150"/>
      <c r="C362" s="150"/>
      <c r="D362" s="151"/>
      <c r="E362" s="398" t="s">
        <v>19</v>
      </c>
      <c r="F362" s="398"/>
      <c r="G362" s="164"/>
      <c r="H362" s="163"/>
    </row>
    <row r="364" spans="1:8">
      <c r="A364" s="392" t="s">
        <v>231</v>
      </c>
      <c r="B364" s="392"/>
      <c r="C364" s="392"/>
      <c r="D364" s="392"/>
      <c r="E364" s="392"/>
      <c r="F364" s="392"/>
      <c r="G364" s="392"/>
      <c r="H364" s="392"/>
    </row>
    <row r="365" spans="1:8">
      <c r="A365" s="157" t="s">
        <v>232</v>
      </c>
      <c r="B365" s="393">
        <v>96555</v>
      </c>
      <c r="C365" s="393"/>
      <c r="D365" s="330" t="s">
        <v>233</v>
      </c>
      <c r="E365" s="394" t="s">
        <v>35</v>
      </c>
      <c r="F365" s="394"/>
      <c r="G365" s="157" t="s">
        <v>9</v>
      </c>
      <c r="H365" s="158">
        <v>44075</v>
      </c>
    </row>
    <row r="366" spans="1:8" ht="30" customHeight="1">
      <c r="A366" s="157" t="s">
        <v>234</v>
      </c>
      <c r="B366" s="401" t="s">
        <v>611</v>
      </c>
      <c r="C366" s="402"/>
      <c r="D366" s="402"/>
      <c r="E366" s="402"/>
      <c r="F366" s="402"/>
      <c r="G366" s="402"/>
      <c r="H366" s="403"/>
    </row>
    <row r="367" spans="1:8" ht="25.5">
      <c r="A367" s="157" t="s">
        <v>320</v>
      </c>
      <c r="B367" s="157" t="s">
        <v>321</v>
      </c>
      <c r="C367" s="157" t="s">
        <v>10</v>
      </c>
      <c r="D367" s="157" t="s">
        <v>11</v>
      </c>
      <c r="E367" s="157" t="s">
        <v>4</v>
      </c>
      <c r="F367" s="159" t="s">
        <v>12</v>
      </c>
      <c r="G367" s="159" t="s">
        <v>13</v>
      </c>
      <c r="H367" s="157" t="s">
        <v>14</v>
      </c>
    </row>
    <row r="368" spans="1:8">
      <c r="A368" s="198">
        <v>1</v>
      </c>
      <c r="B368" s="198" t="s">
        <v>24</v>
      </c>
      <c r="C368" s="161">
        <v>88309</v>
      </c>
      <c r="D368" s="345" t="s">
        <v>68</v>
      </c>
      <c r="E368" s="198" t="s">
        <v>16</v>
      </c>
      <c r="F368" s="161">
        <v>2.3860000000000001</v>
      </c>
      <c r="G368" s="101"/>
      <c r="H368" s="163">
        <f>TRUNC(G368*F368,2)</f>
        <v>0</v>
      </c>
    </row>
    <row r="369" spans="1:8" ht="25.5">
      <c r="A369" s="198">
        <v>2</v>
      </c>
      <c r="B369" s="198" t="s">
        <v>24</v>
      </c>
      <c r="C369" s="161">
        <v>88316</v>
      </c>
      <c r="D369" s="345" t="s">
        <v>60</v>
      </c>
      <c r="E369" s="198" t="s">
        <v>16</v>
      </c>
      <c r="F369" s="161">
        <v>2.4500000000000002</v>
      </c>
      <c r="G369" s="101"/>
      <c r="H369" s="163">
        <f>TRUNC(G369*F369,2)</f>
        <v>0</v>
      </c>
    </row>
    <row r="370" spans="1:8" ht="38.25">
      <c r="A370" s="198">
        <v>3</v>
      </c>
      <c r="B370" s="198" t="s">
        <v>24</v>
      </c>
      <c r="C370" s="161">
        <v>90586</v>
      </c>
      <c r="D370" s="345" t="s">
        <v>109</v>
      </c>
      <c r="E370" s="198" t="s">
        <v>62</v>
      </c>
      <c r="F370" s="161">
        <v>0.314</v>
      </c>
      <c r="G370" s="101"/>
      <c r="H370" s="163">
        <f>TRUNC(G370*F370,2)</f>
        <v>0</v>
      </c>
    </row>
    <row r="371" spans="1:8" ht="38.25">
      <c r="A371" s="198">
        <v>4</v>
      </c>
      <c r="B371" s="198" t="s">
        <v>24</v>
      </c>
      <c r="C371" s="161">
        <v>90587</v>
      </c>
      <c r="D371" s="345" t="s">
        <v>116</v>
      </c>
      <c r="E371" s="198" t="s">
        <v>65</v>
      </c>
      <c r="F371" s="161">
        <v>0.91100000000000003</v>
      </c>
      <c r="G371" s="101"/>
      <c r="H371" s="163">
        <f>TRUNC(G371*F371,2)</f>
        <v>0</v>
      </c>
    </row>
    <row r="372" spans="1:8" ht="38.25">
      <c r="A372" s="198">
        <v>5</v>
      </c>
      <c r="B372" s="198" t="s">
        <v>24</v>
      </c>
      <c r="C372" s="161">
        <v>94972</v>
      </c>
      <c r="D372" s="345" t="s">
        <v>610</v>
      </c>
      <c r="E372" s="198" t="s">
        <v>35</v>
      </c>
      <c r="F372" s="161">
        <v>1.1499999999999999</v>
      </c>
      <c r="G372" s="101"/>
      <c r="H372" s="163">
        <f>TRUNC(G372*F372,2)</f>
        <v>0</v>
      </c>
    </row>
    <row r="373" spans="1:8">
      <c r="A373" s="150"/>
      <c r="B373" s="150"/>
      <c r="C373" s="150"/>
      <c r="D373" s="151"/>
      <c r="E373" s="448" t="s">
        <v>17</v>
      </c>
      <c r="F373" s="448"/>
      <c r="G373" s="201"/>
      <c r="H373" s="202"/>
    </row>
    <row r="374" spans="1:8">
      <c r="A374" s="150"/>
      <c r="B374" s="150"/>
      <c r="C374" s="150"/>
      <c r="D374" s="151"/>
      <c r="E374" s="398" t="s">
        <v>18</v>
      </c>
      <c r="F374" s="398"/>
      <c r="G374" s="164"/>
      <c r="H374" s="163"/>
    </row>
    <row r="375" spans="1:8">
      <c r="A375" s="150"/>
      <c r="B375" s="150"/>
      <c r="C375" s="150"/>
      <c r="D375" s="151"/>
      <c r="E375" s="398" t="s">
        <v>19</v>
      </c>
      <c r="F375" s="398"/>
      <c r="G375" s="164"/>
      <c r="H375" s="163"/>
    </row>
    <row r="376" spans="1:8">
      <c r="A376" s="150"/>
      <c r="B376" s="150"/>
      <c r="C376" s="150"/>
      <c r="D376" s="151"/>
      <c r="E376" s="150"/>
      <c r="F376" s="150"/>
      <c r="G376" s="153"/>
      <c r="H376" s="154"/>
    </row>
    <row r="377" spans="1:8">
      <c r="A377" s="433" t="s">
        <v>231</v>
      </c>
      <c r="B377" s="434"/>
      <c r="C377" s="434"/>
      <c r="D377" s="434"/>
      <c r="E377" s="434"/>
      <c r="F377" s="434"/>
      <c r="G377" s="434"/>
      <c r="H377" s="435"/>
    </row>
    <row r="378" spans="1:8">
      <c r="A378" s="179" t="s">
        <v>232</v>
      </c>
      <c r="B378" s="432">
        <v>93382</v>
      </c>
      <c r="C378" s="432"/>
      <c r="D378" s="329" t="s">
        <v>233</v>
      </c>
      <c r="E378" s="430" t="s">
        <v>35</v>
      </c>
      <c r="F378" s="430"/>
      <c r="G378" s="179" t="s">
        <v>9</v>
      </c>
      <c r="H378" s="158">
        <v>44075</v>
      </c>
    </row>
    <row r="379" spans="1:8">
      <c r="A379" s="179" t="s">
        <v>234</v>
      </c>
      <c r="B379" s="431" t="s">
        <v>298</v>
      </c>
      <c r="C379" s="431"/>
      <c r="D379" s="431"/>
      <c r="E379" s="431"/>
      <c r="F379" s="431"/>
      <c r="G379" s="431"/>
      <c r="H379" s="431"/>
    </row>
    <row r="380" spans="1:8" ht="25.5">
      <c r="A380" s="157" t="s">
        <v>320</v>
      </c>
      <c r="B380" s="157" t="s">
        <v>321</v>
      </c>
      <c r="C380" s="157" t="s">
        <v>10</v>
      </c>
      <c r="D380" s="157" t="s">
        <v>11</v>
      </c>
      <c r="E380" s="157" t="s">
        <v>4</v>
      </c>
      <c r="F380" s="159" t="s">
        <v>12</v>
      </c>
      <c r="G380" s="159" t="s">
        <v>13</v>
      </c>
      <c r="H380" s="157" t="s">
        <v>14</v>
      </c>
    </row>
    <row r="381" spans="1:8" ht="25.5">
      <c r="A381" s="191">
        <v>1</v>
      </c>
      <c r="B381" s="191" t="s">
        <v>24</v>
      </c>
      <c r="C381" s="183">
        <v>88316</v>
      </c>
      <c r="D381" s="353" t="s">
        <v>60</v>
      </c>
      <c r="E381" s="191" t="s">
        <v>16</v>
      </c>
      <c r="F381" s="183">
        <v>0.65</v>
      </c>
      <c r="G381" s="101"/>
      <c r="H381" s="184">
        <f>TRUNC(G381*F381,2)</f>
        <v>0</v>
      </c>
    </row>
    <row r="382" spans="1:8" ht="51">
      <c r="A382" s="191">
        <v>2</v>
      </c>
      <c r="B382" s="191" t="s">
        <v>24</v>
      </c>
      <c r="C382" s="183">
        <v>91533</v>
      </c>
      <c r="D382" s="353" t="s">
        <v>110</v>
      </c>
      <c r="E382" s="191" t="s">
        <v>62</v>
      </c>
      <c r="F382" s="183">
        <v>0.27400000000000002</v>
      </c>
      <c r="G382" s="101"/>
      <c r="H382" s="184">
        <f>TRUNC(G382*F382,2)</f>
        <v>0</v>
      </c>
    </row>
    <row r="383" spans="1:8" ht="51">
      <c r="A383" s="191">
        <v>3</v>
      </c>
      <c r="B383" s="191" t="s">
        <v>24</v>
      </c>
      <c r="C383" s="183">
        <v>91534</v>
      </c>
      <c r="D383" s="353" t="s">
        <v>117</v>
      </c>
      <c r="E383" s="191" t="s">
        <v>65</v>
      </c>
      <c r="F383" s="183">
        <v>0.254</v>
      </c>
      <c r="G383" s="101"/>
      <c r="H383" s="184">
        <f>TRUNC(G383*F383,2)</f>
        <v>0</v>
      </c>
    </row>
    <row r="384" spans="1:8" ht="25.5">
      <c r="A384" s="191">
        <v>4</v>
      </c>
      <c r="B384" s="191" t="s">
        <v>24</v>
      </c>
      <c r="C384" s="183">
        <v>95606</v>
      </c>
      <c r="D384" s="353" t="s">
        <v>602</v>
      </c>
      <c r="E384" s="191" t="s">
        <v>35</v>
      </c>
      <c r="F384" s="183">
        <v>1</v>
      </c>
      <c r="G384" s="101"/>
      <c r="H384" s="184">
        <f>TRUNC(G384*F384,2)</f>
        <v>0</v>
      </c>
    </row>
    <row r="385" spans="1:8">
      <c r="A385" s="185"/>
      <c r="B385" s="185"/>
      <c r="C385" s="185"/>
      <c r="D385" s="186"/>
      <c r="E385" s="428" t="s">
        <v>17</v>
      </c>
      <c r="F385" s="428"/>
      <c r="G385" s="187"/>
      <c r="H385" s="184"/>
    </row>
    <row r="386" spans="1:8">
      <c r="A386" s="185"/>
      <c r="B386" s="185"/>
      <c r="C386" s="185"/>
      <c r="D386" s="186"/>
      <c r="E386" s="428" t="s">
        <v>18</v>
      </c>
      <c r="F386" s="428"/>
      <c r="G386" s="187"/>
      <c r="H386" s="184"/>
    </row>
    <row r="387" spans="1:8">
      <c r="A387" s="185"/>
      <c r="B387" s="185"/>
      <c r="C387" s="185"/>
      <c r="D387" s="186"/>
      <c r="E387" s="428" t="s">
        <v>19</v>
      </c>
      <c r="F387" s="428"/>
      <c r="G387" s="187"/>
      <c r="H387" s="184"/>
    </row>
    <row r="388" spans="1:8">
      <c r="A388" s="185"/>
      <c r="B388" s="185"/>
      <c r="C388" s="185"/>
      <c r="D388" s="186"/>
      <c r="E388" s="185"/>
      <c r="F388" s="185"/>
      <c r="G388" s="188"/>
      <c r="H388" s="189"/>
    </row>
    <row r="389" spans="1:8" ht="12.75" customHeight="1">
      <c r="A389" s="422" t="s">
        <v>577</v>
      </c>
      <c r="B389" s="423"/>
      <c r="C389" s="423"/>
      <c r="D389" s="423"/>
      <c r="E389" s="423"/>
      <c r="F389" s="423"/>
      <c r="G389" s="423"/>
      <c r="H389" s="424"/>
    </row>
    <row r="391" spans="1:8">
      <c r="A391" s="392" t="s">
        <v>231</v>
      </c>
      <c r="B391" s="392"/>
      <c r="C391" s="392"/>
      <c r="D391" s="392"/>
      <c r="E391" s="392"/>
      <c r="F391" s="392"/>
      <c r="G391" s="392"/>
      <c r="H391" s="392"/>
    </row>
    <row r="392" spans="1:8">
      <c r="A392" s="157" t="s">
        <v>232</v>
      </c>
      <c r="B392" s="393">
        <v>93358</v>
      </c>
      <c r="C392" s="393"/>
      <c r="D392" s="330" t="s">
        <v>233</v>
      </c>
      <c r="E392" s="394" t="s">
        <v>35</v>
      </c>
      <c r="F392" s="394"/>
      <c r="G392" s="157" t="s">
        <v>9</v>
      </c>
      <c r="H392" s="158">
        <v>44075</v>
      </c>
    </row>
    <row r="393" spans="1:8">
      <c r="A393" s="157" t="s">
        <v>234</v>
      </c>
      <c r="B393" s="401" t="s">
        <v>590</v>
      </c>
      <c r="C393" s="402"/>
      <c r="D393" s="402"/>
      <c r="E393" s="402"/>
      <c r="F393" s="402"/>
      <c r="G393" s="402"/>
      <c r="H393" s="403"/>
    </row>
    <row r="394" spans="1:8" ht="25.5">
      <c r="A394" s="157" t="s">
        <v>320</v>
      </c>
      <c r="B394" s="157" t="s">
        <v>321</v>
      </c>
      <c r="C394" s="157" t="s">
        <v>10</v>
      </c>
      <c r="D394" s="157" t="s">
        <v>11</v>
      </c>
      <c r="E394" s="157" t="s">
        <v>4</v>
      </c>
      <c r="F394" s="159" t="s">
        <v>12</v>
      </c>
      <c r="G394" s="159" t="s">
        <v>13</v>
      </c>
      <c r="H394" s="157" t="s">
        <v>14</v>
      </c>
    </row>
    <row r="395" spans="1:8" ht="25.5">
      <c r="A395" s="198">
        <v>1</v>
      </c>
      <c r="B395" s="198" t="s">
        <v>24</v>
      </c>
      <c r="C395" s="161">
        <v>88316</v>
      </c>
      <c r="D395" s="345" t="s">
        <v>60</v>
      </c>
      <c r="E395" s="198" t="s">
        <v>16</v>
      </c>
      <c r="F395" s="203">
        <v>3.956</v>
      </c>
      <c r="G395" s="101"/>
      <c r="H395" s="163">
        <f>TRUNC(G395*F395,2)</f>
        <v>0</v>
      </c>
    </row>
    <row r="396" spans="1:8">
      <c r="A396" s="150"/>
      <c r="B396" s="150"/>
      <c r="C396" s="150"/>
      <c r="D396" s="151"/>
      <c r="E396" s="398" t="s">
        <v>17</v>
      </c>
      <c r="F396" s="398"/>
      <c r="G396" s="164"/>
      <c r="H396" s="163"/>
    </row>
    <row r="397" spans="1:8">
      <c r="A397" s="150"/>
      <c r="B397" s="150"/>
      <c r="C397" s="150"/>
      <c r="D397" s="151"/>
      <c r="E397" s="398" t="s">
        <v>18</v>
      </c>
      <c r="F397" s="398"/>
      <c r="G397" s="164"/>
      <c r="H397" s="163"/>
    </row>
    <row r="398" spans="1:8">
      <c r="A398" s="150"/>
      <c r="B398" s="150"/>
      <c r="C398" s="150"/>
      <c r="D398" s="151"/>
      <c r="E398" s="398" t="s">
        <v>19</v>
      </c>
      <c r="F398" s="398"/>
      <c r="G398" s="164"/>
      <c r="H398" s="163"/>
    </row>
    <row r="399" spans="1:8">
      <c r="A399" s="150"/>
      <c r="B399" s="150"/>
      <c r="C399" s="150"/>
      <c r="D399" s="151"/>
      <c r="E399" s="150"/>
      <c r="F399" s="150"/>
      <c r="G399" s="153"/>
      <c r="H399" s="154"/>
    </row>
    <row r="400" spans="1:8">
      <c r="A400" s="392" t="s">
        <v>231</v>
      </c>
      <c r="B400" s="392"/>
      <c r="C400" s="392"/>
      <c r="D400" s="392"/>
      <c r="E400" s="392"/>
      <c r="F400" s="392"/>
      <c r="G400" s="392"/>
      <c r="H400" s="392"/>
    </row>
    <row r="401" spans="1:9">
      <c r="A401" s="157" t="s">
        <v>232</v>
      </c>
      <c r="B401" s="393">
        <v>97737</v>
      </c>
      <c r="C401" s="393"/>
      <c r="D401" s="330" t="s">
        <v>233</v>
      </c>
      <c r="E401" s="394" t="s">
        <v>35</v>
      </c>
      <c r="F401" s="394"/>
      <c r="G401" s="157" t="s">
        <v>9</v>
      </c>
      <c r="H401" s="158">
        <v>44075</v>
      </c>
    </row>
    <row r="402" spans="1:9" ht="25.5" customHeight="1">
      <c r="A402" s="157" t="s">
        <v>234</v>
      </c>
      <c r="B402" s="401" t="s">
        <v>668</v>
      </c>
      <c r="C402" s="402"/>
      <c r="D402" s="402"/>
      <c r="E402" s="402"/>
      <c r="F402" s="402"/>
      <c r="G402" s="402"/>
      <c r="H402" s="403"/>
    </row>
    <row r="403" spans="1:9" ht="25.5">
      <c r="A403" s="157" t="s">
        <v>320</v>
      </c>
      <c r="B403" s="157" t="s">
        <v>321</v>
      </c>
      <c r="C403" s="157" t="s">
        <v>10</v>
      </c>
      <c r="D403" s="157" t="s">
        <v>11</v>
      </c>
      <c r="E403" s="157" t="s">
        <v>4</v>
      </c>
      <c r="F403" s="159" t="s">
        <v>12</v>
      </c>
      <c r="G403" s="159" t="s">
        <v>13</v>
      </c>
      <c r="H403" s="157" t="s">
        <v>14</v>
      </c>
    </row>
    <row r="404" spans="1:9" ht="38.25">
      <c r="A404" s="198">
        <v>1</v>
      </c>
      <c r="B404" s="198" t="s">
        <v>24</v>
      </c>
      <c r="C404" s="161">
        <v>1358</v>
      </c>
      <c r="D404" s="345" t="s">
        <v>1099</v>
      </c>
      <c r="E404" s="198" t="s">
        <v>25</v>
      </c>
      <c r="F404" s="161">
        <v>2.9007999999999998</v>
      </c>
      <c r="G404" s="101"/>
      <c r="H404" s="163">
        <f t="shared" ref="H404:H418" si="10">TRUNC(G404*F404,2)</f>
        <v>0</v>
      </c>
      <c r="I404" s="194"/>
    </row>
    <row r="405" spans="1:9" ht="38.25">
      <c r="A405" s="198">
        <v>2</v>
      </c>
      <c r="B405" s="198" t="s">
        <v>24</v>
      </c>
      <c r="C405" s="161">
        <v>2692</v>
      </c>
      <c r="D405" s="345" t="s">
        <v>604</v>
      </c>
      <c r="E405" s="198" t="s">
        <v>34</v>
      </c>
      <c r="F405" s="161">
        <v>0.1222</v>
      </c>
      <c r="G405" s="101"/>
      <c r="H405" s="163">
        <f t="shared" si="10"/>
        <v>0</v>
      </c>
      <c r="I405" s="194"/>
    </row>
    <row r="406" spans="1:9" ht="38.25">
      <c r="A406" s="198">
        <v>3</v>
      </c>
      <c r="B406" s="198" t="s">
        <v>24</v>
      </c>
      <c r="C406" s="161">
        <v>4517</v>
      </c>
      <c r="D406" s="345" t="s">
        <v>606</v>
      </c>
      <c r="E406" s="198" t="s">
        <v>21</v>
      </c>
      <c r="F406" s="161">
        <v>6.6348000000000003</v>
      </c>
      <c r="G406" s="101"/>
      <c r="H406" s="163">
        <f t="shared" si="10"/>
        <v>0</v>
      </c>
      <c r="I406" s="194"/>
    </row>
    <row r="407" spans="1:9" ht="25.5">
      <c r="A407" s="198">
        <v>4</v>
      </c>
      <c r="B407" s="198" t="s">
        <v>24</v>
      </c>
      <c r="C407" s="161">
        <v>20247</v>
      </c>
      <c r="D407" s="345" t="s">
        <v>1122</v>
      </c>
      <c r="E407" s="198" t="s">
        <v>23</v>
      </c>
      <c r="F407" s="161">
        <v>0.30559999999999998</v>
      </c>
      <c r="G407" s="101"/>
      <c r="H407" s="163">
        <f t="shared" si="10"/>
        <v>0</v>
      </c>
      <c r="I407" s="194"/>
    </row>
    <row r="408" spans="1:9" ht="25.5">
      <c r="A408" s="198">
        <v>5</v>
      </c>
      <c r="B408" s="198" t="s">
        <v>24</v>
      </c>
      <c r="C408" s="161">
        <v>88239</v>
      </c>
      <c r="D408" s="345" t="s">
        <v>120</v>
      </c>
      <c r="E408" s="198" t="s">
        <v>16</v>
      </c>
      <c r="F408" s="161">
        <v>0.81779999999999997</v>
      </c>
      <c r="G408" s="101"/>
      <c r="H408" s="163">
        <f t="shared" si="10"/>
        <v>0</v>
      </c>
      <c r="I408" s="194"/>
    </row>
    <row r="409" spans="1:9" ht="25.5">
      <c r="A409" s="198">
        <v>6</v>
      </c>
      <c r="B409" s="198" t="s">
        <v>24</v>
      </c>
      <c r="C409" s="161">
        <v>88261</v>
      </c>
      <c r="D409" s="345" t="s">
        <v>133</v>
      </c>
      <c r="E409" s="198" t="s">
        <v>16</v>
      </c>
      <c r="F409" s="161">
        <v>4.0888</v>
      </c>
      <c r="G409" s="101"/>
      <c r="H409" s="163">
        <f t="shared" si="10"/>
        <v>0</v>
      </c>
      <c r="I409" s="194"/>
    </row>
    <row r="410" spans="1:9">
      <c r="A410" s="198">
        <v>7</v>
      </c>
      <c r="B410" s="198" t="s">
        <v>24</v>
      </c>
      <c r="C410" s="161">
        <v>88309</v>
      </c>
      <c r="D410" s="345" t="s">
        <v>68</v>
      </c>
      <c r="E410" s="198" t="s">
        <v>16</v>
      </c>
      <c r="F410" s="161">
        <v>25.905100000000001</v>
      </c>
      <c r="G410" s="101"/>
      <c r="H410" s="163">
        <f t="shared" si="10"/>
        <v>0</v>
      </c>
      <c r="I410" s="194"/>
    </row>
    <row r="411" spans="1:9" ht="25.5">
      <c r="A411" s="198">
        <v>8</v>
      </c>
      <c r="B411" s="198" t="s">
        <v>24</v>
      </c>
      <c r="C411" s="161">
        <v>88316</v>
      </c>
      <c r="D411" s="345" t="s">
        <v>60</v>
      </c>
      <c r="E411" s="198" t="s">
        <v>16</v>
      </c>
      <c r="F411" s="161">
        <v>25.905100000000001</v>
      </c>
      <c r="G411" s="101"/>
      <c r="H411" s="163">
        <f t="shared" si="10"/>
        <v>0</v>
      </c>
    </row>
    <row r="412" spans="1:9" ht="38.25">
      <c r="A412" s="198">
        <v>9</v>
      </c>
      <c r="B412" s="198" t="s">
        <v>24</v>
      </c>
      <c r="C412" s="161">
        <v>90586</v>
      </c>
      <c r="D412" s="345" t="s">
        <v>109</v>
      </c>
      <c r="E412" s="198" t="s">
        <v>62</v>
      </c>
      <c r="F412" s="161">
        <v>5.5307000000000004</v>
      </c>
      <c r="G412" s="101"/>
      <c r="H412" s="163">
        <f t="shared" si="10"/>
        <v>0</v>
      </c>
    </row>
    <row r="413" spans="1:9" ht="38.25">
      <c r="A413" s="198">
        <v>10</v>
      </c>
      <c r="B413" s="198" t="s">
        <v>24</v>
      </c>
      <c r="C413" s="161">
        <v>90587</v>
      </c>
      <c r="D413" s="345" t="s">
        <v>116</v>
      </c>
      <c r="E413" s="198" t="s">
        <v>65</v>
      </c>
      <c r="F413" s="161">
        <v>15.209300000000001</v>
      </c>
      <c r="G413" s="101"/>
      <c r="H413" s="163">
        <f t="shared" si="10"/>
        <v>0</v>
      </c>
    </row>
    <row r="414" spans="1:9" ht="38.25">
      <c r="A414" s="198">
        <v>11</v>
      </c>
      <c r="B414" s="198" t="s">
        <v>24</v>
      </c>
      <c r="C414" s="161">
        <v>91692</v>
      </c>
      <c r="D414" s="345" t="s">
        <v>111</v>
      </c>
      <c r="E414" s="198" t="s">
        <v>62</v>
      </c>
      <c r="F414" s="161">
        <v>0.32479999999999998</v>
      </c>
      <c r="G414" s="101"/>
      <c r="H414" s="163">
        <f t="shared" si="10"/>
        <v>0</v>
      </c>
    </row>
    <row r="415" spans="1:9" ht="38.25">
      <c r="A415" s="198">
        <v>12</v>
      </c>
      <c r="B415" s="198" t="s">
        <v>24</v>
      </c>
      <c r="C415" s="161">
        <v>91693</v>
      </c>
      <c r="D415" s="345" t="s">
        <v>118</v>
      </c>
      <c r="E415" s="198" t="s">
        <v>65</v>
      </c>
      <c r="F415" s="161">
        <v>0.4929</v>
      </c>
      <c r="G415" s="101"/>
      <c r="H415" s="163">
        <f t="shared" si="10"/>
        <v>0</v>
      </c>
    </row>
    <row r="416" spans="1:9" ht="63.75">
      <c r="A416" s="198">
        <v>13</v>
      </c>
      <c r="B416" s="198" t="s">
        <v>24</v>
      </c>
      <c r="C416" s="161">
        <v>92775</v>
      </c>
      <c r="D416" s="345" t="s">
        <v>1009</v>
      </c>
      <c r="E416" s="198" t="s">
        <v>23</v>
      </c>
      <c r="F416" s="161">
        <v>50.472200000000001</v>
      </c>
      <c r="G416" s="101"/>
      <c r="H416" s="163">
        <f t="shared" si="10"/>
        <v>0</v>
      </c>
    </row>
    <row r="417" spans="1:8" ht="63.75">
      <c r="A417" s="198">
        <v>14</v>
      </c>
      <c r="B417" s="198" t="s">
        <v>24</v>
      </c>
      <c r="C417" s="161">
        <v>92777</v>
      </c>
      <c r="D417" s="345" t="s">
        <v>1010</v>
      </c>
      <c r="E417" s="198" t="s">
        <v>23</v>
      </c>
      <c r="F417" s="161">
        <v>19.506699999999999</v>
      </c>
      <c r="G417" s="101"/>
      <c r="H417" s="163">
        <f t="shared" si="10"/>
        <v>0</v>
      </c>
    </row>
    <row r="418" spans="1:8" ht="38.25">
      <c r="A418" s="198">
        <v>15</v>
      </c>
      <c r="B418" s="198" t="s">
        <v>24</v>
      </c>
      <c r="C418" s="161">
        <v>94972</v>
      </c>
      <c r="D418" s="345" t="s">
        <v>610</v>
      </c>
      <c r="E418" s="198" t="s">
        <v>35</v>
      </c>
      <c r="F418" s="161">
        <v>1.2</v>
      </c>
      <c r="G418" s="101"/>
      <c r="H418" s="163">
        <f t="shared" si="10"/>
        <v>0</v>
      </c>
    </row>
    <row r="419" spans="1:8">
      <c r="A419" s="150"/>
      <c r="B419" s="150"/>
      <c r="C419" s="150"/>
      <c r="D419" s="151"/>
      <c r="E419" s="398" t="s">
        <v>17</v>
      </c>
      <c r="F419" s="398"/>
      <c r="G419" s="164"/>
      <c r="H419" s="163"/>
    </row>
    <row r="420" spans="1:8">
      <c r="A420" s="150"/>
      <c r="B420" s="150"/>
      <c r="C420" s="150"/>
      <c r="D420" s="151"/>
      <c r="E420" s="398" t="s">
        <v>18</v>
      </c>
      <c r="F420" s="398"/>
      <c r="G420" s="164"/>
      <c r="H420" s="163"/>
    </row>
    <row r="421" spans="1:8">
      <c r="A421" s="150"/>
      <c r="B421" s="150"/>
      <c r="C421" s="150"/>
      <c r="D421" s="151"/>
      <c r="E421" s="398" t="s">
        <v>19</v>
      </c>
      <c r="F421" s="398"/>
      <c r="G421" s="164"/>
      <c r="H421" s="163"/>
    </row>
    <row r="422" spans="1:8">
      <c r="A422" s="150"/>
      <c r="B422" s="150"/>
      <c r="C422" s="150"/>
      <c r="D422" s="151"/>
      <c r="E422" s="150"/>
      <c r="F422" s="150"/>
      <c r="G422" s="153"/>
      <c r="H422" s="154"/>
    </row>
    <row r="423" spans="1:8">
      <c r="A423" s="392" t="s">
        <v>231</v>
      </c>
      <c r="B423" s="392"/>
      <c r="C423" s="392"/>
      <c r="D423" s="392"/>
      <c r="E423" s="392"/>
      <c r="F423" s="392"/>
      <c r="G423" s="392"/>
      <c r="H423" s="392"/>
    </row>
    <row r="424" spans="1:8" ht="30" customHeight="1">
      <c r="A424" s="157" t="s">
        <v>232</v>
      </c>
      <c r="B424" s="393" t="s">
        <v>682</v>
      </c>
      <c r="C424" s="393"/>
      <c r="D424" s="330" t="s">
        <v>233</v>
      </c>
      <c r="E424" s="394" t="s">
        <v>35</v>
      </c>
      <c r="F424" s="394"/>
      <c r="G424" s="157" t="s">
        <v>9</v>
      </c>
      <c r="H424" s="158">
        <v>44075</v>
      </c>
    </row>
    <row r="425" spans="1:8" ht="25.5" customHeight="1">
      <c r="A425" s="157" t="s">
        <v>234</v>
      </c>
      <c r="B425" s="401" t="s">
        <v>1436</v>
      </c>
      <c r="C425" s="402"/>
      <c r="D425" s="402"/>
      <c r="E425" s="402"/>
      <c r="F425" s="402"/>
      <c r="G425" s="402"/>
      <c r="H425" s="403"/>
    </row>
    <row r="426" spans="1:8" ht="25.5">
      <c r="A426" s="157" t="s">
        <v>320</v>
      </c>
      <c r="B426" s="157" t="s">
        <v>321</v>
      </c>
      <c r="C426" s="157" t="s">
        <v>10</v>
      </c>
      <c r="D426" s="157" t="s">
        <v>11</v>
      </c>
      <c r="E426" s="157" t="s">
        <v>4</v>
      </c>
      <c r="F426" s="159" t="s">
        <v>12</v>
      </c>
      <c r="G426" s="159" t="s">
        <v>13</v>
      </c>
      <c r="H426" s="157" t="s">
        <v>14</v>
      </c>
    </row>
    <row r="427" spans="1:8">
      <c r="A427" s="198">
        <v>1</v>
      </c>
      <c r="B427" s="198" t="s">
        <v>24</v>
      </c>
      <c r="C427" s="161">
        <v>88309</v>
      </c>
      <c r="D427" s="345" t="s">
        <v>663</v>
      </c>
      <c r="E427" s="198" t="s">
        <v>16</v>
      </c>
      <c r="F427" s="161">
        <v>0.378</v>
      </c>
      <c r="G427" s="101"/>
      <c r="H427" s="163">
        <f t="shared" ref="H427:H433" si="11">TRUNC(G427*F427,2)</f>
        <v>0</v>
      </c>
    </row>
    <row r="428" spans="1:8" ht="25.5">
      <c r="A428" s="198">
        <v>2</v>
      </c>
      <c r="B428" s="198" t="s">
        <v>24</v>
      </c>
      <c r="C428" s="161">
        <v>88316</v>
      </c>
      <c r="D428" s="345" t="s">
        <v>664</v>
      </c>
      <c r="E428" s="198" t="s">
        <v>16</v>
      </c>
      <c r="F428" s="161">
        <v>0.75600000000000001</v>
      </c>
      <c r="G428" s="101"/>
      <c r="H428" s="163">
        <f t="shared" si="11"/>
        <v>0</v>
      </c>
    </row>
    <row r="429" spans="1:8" ht="51">
      <c r="A429" s="198">
        <v>3</v>
      </c>
      <c r="B429" s="198" t="s">
        <v>24</v>
      </c>
      <c r="C429" s="161">
        <v>89272</v>
      </c>
      <c r="D429" s="345" t="s">
        <v>665</v>
      </c>
      <c r="E429" s="198" t="s">
        <v>62</v>
      </c>
      <c r="F429" s="161">
        <v>0.19800000000000001</v>
      </c>
      <c r="G429" s="101"/>
      <c r="H429" s="163">
        <f t="shared" si="11"/>
        <v>0</v>
      </c>
    </row>
    <row r="430" spans="1:8" ht="51">
      <c r="A430" s="198">
        <v>4</v>
      </c>
      <c r="B430" s="198" t="s">
        <v>24</v>
      </c>
      <c r="C430" s="161">
        <v>89273</v>
      </c>
      <c r="D430" s="345" t="s">
        <v>974</v>
      </c>
      <c r="E430" s="198" t="s">
        <v>65</v>
      </c>
      <c r="F430" s="161">
        <v>0.18</v>
      </c>
      <c r="G430" s="101"/>
      <c r="H430" s="163">
        <f t="shared" si="11"/>
        <v>0</v>
      </c>
    </row>
    <row r="431" spans="1:8" ht="38.25">
      <c r="A431" s="198">
        <v>5</v>
      </c>
      <c r="B431" s="198" t="s">
        <v>24</v>
      </c>
      <c r="C431" s="161">
        <v>97737</v>
      </c>
      <c r="D431" s="345" t="s">
        <v>668</v>
      </c>
      <c r="E431" s="198" t="s">
        <v>667</v>
      </c>
      <c r="F431" s="161">
        <v>1</v>
      </c>
      <c r="G431" s="101"/>
      <c r="H431" s="163">
        <f t="shared" si="11"/>
        <v>0</v>
      </c>
    </row>
    <row r="432" spans="1:8" ht="38.25">
      <c r="A432" s="198">
        <v>6</v>
      </c>
      <c r="B432" s="198" t="s">
        <v>24</v>
      </c>
      <c r="C432" s="161">
        <v>89994</v>
      </c>
      <c r="D432" s="345" t="s">
        <v>666</v>
      </c>
      <c r="E432" s="198" t="s">
        <v>667</v>
      </c>
      <c r="F432" s="161">
        <v>0.1</v>
      </c>
      <c r="G432" s="101"/>
      <c r="H432" s="163">
        <f t="shared" si="11"/>
        <v>0</v>
      </c>
    </row>
    <row r="433" spans="1:9" ht="63.75">
      <c r="A433" s="198">
        <v>7</v>
      </c>
      <c r="B433" s="198" t="s">
        <v>24</v>
      </c>
      <c r="C433" s="161">
        <v>92419</v>
      </c>
      <c r="D433" s="345" t="s">
        <v>1206</v>
      </c>
      <c r="E433" s="198" t="s">
        <v>344</v>
      </c>
      <c r="F433" s="161">
        <v>0.66700000000000004</v>
      </c>
      <c r="G433" s="101"/>
      <c r="H433" s="163">
        <f t="shared" si="11"/>
        <v>0</v>
      </c>
    </row>
    <row r="434" spans="1:9">
      <c r="A434" s="150"/>
      <c r="B434" s="150"/>
      <c r="C434" s="150" t="s">
        <v>628</v>
      </c>
      <c r="D434" s="151" t="s">
        <v>684</v>
      </c>
      <c r="E434" s="398" t="s">
        <v>17</v>
      </c>
      <c r="F434" s="398"/>
      <c r="G434" s="164"/>
      <c r="H434" s="163"/>
    </row>
    <row r="435" spans="1:9">
      <c r="A435" s="150"/>
      <c r="B435" s="150"/>
      <c r="C435" s="150"/>
      <c r="D435" s="151"/>
      <c r="E435" s="398" t="s">
        <v>18</v>
      </c>
      <c r="F435" s="398"/>
      <c r="G435" s="164"/>
      <c r="H435" s="163"/>
    </row>
    <row r="436" spans="1:9">
      <c r="A436" s="150"/>
      <c r="B436" s="150"/>
      <c r="C436" s="150"/>
      <c r="D436" s="151"/>
      <c r="E436" s="398" t="s">
        <v>19</v>
      </c>
      <c r="F436" s="398"/>
      <c r="G436" s="164"/>
      <c r="H436" s="163"/>
    </row>
    <row r="437" spans="1:9">
      <c r="A437" s="150"/>
      <c r="B437" s="150"/>
      <c r="C437" s="150"/>
      <c r="D437" s="151"/>
      <c r="E437" s="150"/>
      <c r="F437" s="152"/>
      <c r="G437" s="153"/>
      <c r="H437" s="154"/>
    </row>
    <row r="438" spans="1:9">
      <c r="A438" s="392" t="s">
        <v>231</v>
      </c>
      <c r="B438" s="392"/>
      <c r="C438" s="392"/>
      <c r="D438" s="392"/>
      <c r="E438" s="392"/>
      <c r="F438" s="392"/>
      <c r="G438" s="392"/>
      <c r="H438" s="392"/>
    </row>
    <row r="439" spans="1:9">
      <c r="A439" s="157" t="s">
        <v>232</v>
      </c>
      <c r="B439" s="393">
        <v>98557</v>
      </c>
      <c r="C439" s="393"/>
      <c r="D439" s="330" t="s">
        <v>233</v>
      </c>
      <c r="E439" s="394" t="s">
        <v>25</v>
      </c>
      <c r="F439" s="394"/>
      <c r="G439" s="157" t="s">
        <v>9</v>
      </c>
      <c r="H439" s="158">
        <v>44075</v>
      </c>
    </row>
    <row r="440" spans="1:9">
      <c r="A440" s="157" t="s">
        <v>234</v>
      </c>
      <c r="B440" s="401" t="s">
        <v>1018</v>
      </c>
      <c r="C440" s="402"/>
      <c r="D440" s="402"/>
      <c r="E440" s="402"/>
      <c r="F440" s="402"/>
      <c r="G440" s="402"/>
      <c r="H440" s="403"/>
    </row>
    <row r="441" spans="1:9" ht="25.5">
      <c r="A441" s="157" t="s">
        <v>320</v>
      </c>
      <c r="B441" s="157" t="s">
        <v>321</v>
      </c>
      <c r="C441" s="157" t="s">
        <v>10</v>
      </c>
      <c r="D441" s="157" t="s">
        <v>11</v>
      </c>
      <c r="E441" s="157" t="s">
        <v>4</v>
      </c>
      <c r="F441" s="159" t="s">
        <v>12</v>
      </c>
      <c r="G441" s="159" t="s">
        <v>13</v>
      </c>
      <c r="H441" s="157" t="s">
        <v>14</v>
      </c>
    </row>
    <row r="442" spans="1:9" ht="63.75">
      <c r="A442" s="198">
        <v>1</v>
      </c>
      <c r="B442" s="198" t="s">
        <v>15</v>
      </c>
      <c r="C442" s="322">
        <v>626</v>
      </c>
      <c r="D442" s="345" t="s">
        <v>1115</v>
      </c>
      <c r="E442" s="198" t="s">
        <v>23</v>
      </c>
      <c r="F442" s="322">
        <v>1.5</v>
      </c>
      <c r="G442" s="101"/>
      <c r="H442" s="163">
        <f>TRUNC(G442*F442,2)</f>
        <v>0</v>
      </c>
      <c r="I442" s="194"/>
    </row>
    <row r="443" spans="1:9" ht="25.5">
      <c r="A443" s="320">
        <v>2</v>
      </c>
      <c r="B443" s="320" t="s">
        <v>24</v>
      </c>
      <c r="C443" s="322">
        <v>88243</v>
      </c>
      <c r="D443" s="345" t="s">
        <v>1075</v>
      </c>
      <c r="E443" s="320" t="s">
        <v>16</v>
      </c>
      <c r="F443" s="322">
        <v>8.5000000000000006E-2</v>
      </c>
      <c r="G443" s="101"/>
      <c r="H443" s="163">
        <f>TRUNC(G443*F443,2)</f>
        <v>0</v>
      </c>
      <c r="I443" s="194"/>
    </row>
    <row r="444" spans="1:9" ht="25.5">
      <c r="A444" s="320">
        <v>3</v>
      </c>
      <c r="B444" s="198" t="s">
        <v>24</v>
      </c>
      <c r="C444" s="322">
        <v>88270</v>
      </c>
      <c r="D444" s="345" t="s">
        <v>1077</v>
      </c>
      <c r="E444" s="198" t="s">
        <v>16</v>
      </c>
      <c r="F444" s="322">
        <v>0.42199999999999999</v>
      </c>
      <c r="G444" s="101"/>
      <c r="H444" s="163">
        <f>TRUNC(G444*F444,2)</f>
        <v>0</v>
      </c>
      <c r="I444" s="194"/>
    </row>
    <row r="445" spans="1:9">
      <c r="A445" s="150"/>
      <c r="B445" s="150"/>
      <c r="C445" s="150"/>
      <c r="D445" s="151"/>
      <c r="E445" s="398" t="s">
        <v>17</v>
      </c>
      <c r="F445" s="398"/>
      <c r="G445" s="164"/>
      <c r="H445" s="163"/>
      <c r="I445" s="194"/>
    </row>
    <row r="446" spans="1:9">
      <c r="A446" s="150"/>
      <c r="B446" s="150"/>
      <c r="C446" s="150"/>
      <c r="D446" s="151"/>
      <c r="E446" s="398" t="s">
        <v>18</v>
      </c>
      <c r="F446" s="398"/>
      <c r="G446" s="164"/>
      <c r="H446" s="163"/>
      <c r="I446" s="194"/>
    </row>
    <row r="447" spans="1:9">
      <c r="A447" s="150"/>
      <c r="B447" s="150"/>
      <c r="C447" s="150"/>
      <c r="D447" s="151"/>
      <c r="E447" s="398" t="s">
        <v>19</v>
      </c>
      <c r="F447" s="398"/>
      <c r="G447" s="164"/>
      <c r="H447" s="163"/>
      <c r="I447" s="194"/>
    </row>
    <row r="448" spans="1:9">
      <c r="A448" s="150"/>
      <c r="B448" s="150"/>
      <c r="C448" s="150"/>
      <c r="D448" s="151"/>
      <c r="E448" s="150"/>
      <c r="F448" s="150"/>
      <c r="G448" s="153"/>
      <c r="H448" s="154"/>
      <c r="I448" s="194"/>
    </row>
    <row r="449" spans="1:9">
      <c r="A449" s="392" t="s">
        <v>231</v>
      </c>
      <c r="B449" s="392"/>
      <c r="C449" s="392"/>
      <c r="D449" s="392"/>
      <c r="E449" s="392"/>
      <c r="F449" s="392"/>
      <c r="G449" s="392"/>
      <c r="H449" s="392"/>
      <c r="I449" s="194"/>
    </row>
    <row r="450" spans="1:9">
      <c r="A450" s="157" t="s">
        <v>232</v>
      </c>
      <c r="B450" s="393">
        <v>93382</v>
      </c>
      <c r="C450" s="393"/>
      <c r="D450" s="330" t="s">
        <v>233</v>
      </c>
      <c r="E450" s="394" t="s">
        <v>35</v>
      </c>
      <c r="F450" s="394"/>
      <c r="G450" s="157" t="s">
        <v>9</v>
      </c>
      <c r="H450" s="158">
        <v>44075</v>
      </c>
      <c r="I450" s="194"/>
    </row>
    <row r="451" spans="1:9">
      <c r="A451" s="157" t="s">
        <v>234</v>
      </c>
      <c r="B451" s="401" t="s">
        <v>298</v>
      </c>
      <c r="C451" s="402"/>
      <c r="D451" s="402"/>
      <c r="E451" s="402"/>
      <c r="F451" s="402"/>
      <c r="G451" s="402"/>
      <c r="H451" s="403"/>
      <c r="I451" s="194"/>
    </row>
    <row r="452" spans="1:9" ht="25.5">
      <c r="A452" s="157" t="s">
        <v>320</v>
      </c>
      <c r="B452" s="157" t="s">
        <v>321</v>
      </c>
      <c r="C452" s="157" t="s">
        <v>10</v>
      </c>
      <c r="D452" s="157" t="s">
        <v>11</v>
      </c>
      <c r="E452" s="157" t="s">
        <v>4</v>
      </c>
      <c r="F452" s="159" t="s">
        <v>12</v>
      </c>
      <c r="G452" s="159" t="s">
        <v>13</v>
      </c>
      <c r="H452" s="157" t="s">
        <v>14</v>
      </c>
      <c r="I452" s="194"/>
    </row>
    <row r="453" spans="1:9" ht="25.5">
      <c r="A453" s="198">
        <v>1</v>
      </c>
      <c r="B453" s="198" t="s">
        <v>24</v>
      </c>
      <c r="C453" s="161">
        <v>88316</v>
      </c>
      <c r="D453" s="192" t="s">
        <v>60</v>
      </c>
      <c r="E453" s="191" t="s">
        <v>16</v>
      </c>
      <c r="F453" s="183">
        <v>0.65</v>
      </c>
      <c r="G453" s="101"/>
      <c r="H453" s="184">
        <f>TRUNC(G453*F453,2)</f>
        <v>0</v>
      </c>
    </row>
    <row r="454" spans="1:9" ht="51">
      <c r="A454" s="198">
        <v>2</v>
      </c>
      <c r="B454" s="198" t="s">
        <v>24</v>
      </c>
      <c r="C454" s="161">
        <v>91533</v>
      </c>
      <c r="D454" s="192" t="s">
        <v>110</v>
      </c>
      <c r="E454" s="191" t="s">
        <v>62</v>
      </c>
      <c r="F454" s="183">
        <v>0.27400000000000002</v>
      </c>
      <c r="G454" s="101"/>
      <c r="H454" s="184">
        <f>TRUNC(G454*F454,2)</f>
        <v>0</v>
      </c>
    </row>
    <row r="455" spans="1:9" ht="51">
      <c r="A455" s="198">
        <v>3</v>
      </c>
      <c r="B455" s="198" t="s">
        <v>24</v>
      </c>
      <c r="C455" s="161">
        <v>91534</v>
      </c>
      <c r="D455" s="192" t="s">
        <v>117</v>
      </c>
      <c r="E455" s="191" t="s">
        <v>65</v>
      </c>
      <c r="F455" s="183">
        <v>0.254</v>
      </c>
      <c r="G455" s="101"/>
      <c r="H455" s="184">
        <f>TRUNC(G455*F455,2)</f>
        <v>0</v>
      </c>
    </row>
    <row r="456" spans="1:9" ht="25.5">
      <c r="A456" s="198">
        <v>4</v>
      </c>
      <c r="B456" s="198" t="s">
        <v>24</v>
      </c>
      <c r="C456" s="161">
        <v>95606</v>
      </c>
      <c r="D456" s="192" t="s">
        <v>602</v>
      </c>
      <c r="E456" s="191" t="s">
        <v>35</v>
      </c>
      <c r="F456" s="183">
        <v>1</v>
      </c>
      <c r="G456" s="101"/>
      <c r="H456" s="184">
        <f>TRUNC(G456*F456,2)</f>
        <v>0</v>
      </c>
    </row>
    <row r="457" spans="1:9">
      <c r="A457" s="150"/>
      <c r="B457" s="150"/>
      <c r="C457" s="150"/>
      <c r="D457" s="186"/>
      <c r="E457" s="428" t="s">
        <v>17</v>
      </c>
      <c r="F457" s="428"/>
      <c r="G457" s="187"/>
      <c r="H457" s="184"/>
    </row>
    <row r="458" spans="1:9">
      <c r="A458" s="150"/>
      <c r="B458" s="150"/>
      <c r="C458" s="150"/>
      <c r="D458" s="186"/>
      <c r="E458" s="428" t="s">
        <v>18</v>
      </c>
      <c r="F458" s="428"/>
      <c r="G458" s="187"/>
      <c r="H458" s="184"/>
    </row>
    <row r="459" spans="1:9">
      <c r="A459" s="150"/>
      <c r="B459" s="150"/>
      <c r="C459" s="150"/>
      <c r="D459" s="186"/>
      <c r="E459" s="428" t="s">
        <v>19</v>
      </c>
      <c r="F459" s="428"/>
      <c r="G459" s="187"/>
      <c r="H459" s="184"/>
    </row>
    <row r="460" spans="1:9">
      <c r="A460" s="150"/>
      <c r="B460" s="150"/>
      <c r="C460" s="150"/>
      <c r="D460" s="151"/>
      <c r="E460" s="150"/>
      <c r="F460" s="150"/>
      <c r="G460" s="153"/>
      <c r="H460" s="154"/>
    </row>
    <row r="461" spans="1:9">
      <c r="A461" s="392" t="s">
        <v>231</v>
      </c>
      <c r="B461" s="392"/>
      <c r="C461" s="392"/>
      <c r="D461" s="392"/>
      <c r="E461" s="392"/>
      <c r="F461" s="392"/>
      <c r="G461" s="392"/>
      <c r="H461" s="392"/>
    </row>
    <row r="462" spans="1:9" ht="30" customHeight="1">
      <c r="A462" s="157" t="s">
        <v>232</v>
      </c>
      <c r="B462" s="393" t="s">
        <v>683</v>
      </c>
      <c r="C462" s="393"/>
      <c r="D462" s="330" t="s">
        <v>233</v>
      </c>
      <c r="E462" s="394" t="s">
        <v>235</v>
      </c>
      <c r="F462" s="394"/>
      <c r="G462" s="157" t="s">
        <v>9</v>
      </c>
      <c r="H462" s="158">
        <v>44075</v>
      </c>
    </row>
    <row r="463" spans="1:9" ht="25.5" customHeight="1">
      <c r="A463" s="157" t="s">
        <v>234</v>
      </c>
      <c r="B463" s="401" t="s">
        <v>1477</v>
      </c>
      <c r="C463" s="402"/>
      <c r="D463" s="402"/>
      <c r="E463" s="402"/>
      <c r="F463" s="402"/>
      <c r="G463" s="402"/>
      <c r="H463" s="403"/>
    </row>
    <row r="464" spans="1:9" ht="25.5">
      <c r="A464" s="157" t="s">
        <v>320</v>
      </c>
      <c r="B464" s="157" t="s">
        <v>321</v>
      </c>
      <c r="C464" s="157" t="s">
        <v>10</v>
      </c>
      <c r="D464" s="157" t="s">
        <v>11</v>
      </c>
      <c r="E464" s="157" t="s">
        <v>4</v>
      </c>
      <c r="F464" s="159" t="s">
        <v>12</v>
      </c>
      <c r="G464" s="159" t="s">
        <v>13</v>
      </c>
      <c r="H464" s="157" t="s">
        <v>14</v>
      </c>
    </row>
    <row r="465" spans="1:8">
      <c r="A465" s="198">
        <v>1</v>
      </c>
      <c r="B465" s="198" t="s">
        <v>24</v>
      </c>
      <c r="C465" s="161">
        <v>88309</v>
      </c>
      <c r="D465" s="199" t="s">
        <v>663</v>
      </c>
      <c r="E465" s="198" t="s">
        <v>16</v>
      </c>
      <c r="F465" s="161">
        <v>1.077</v>
      </c>
      <c r="G465" s="101"/>
      <c r="H465" s="163">
        <f t="shared" ref="H465:H470" si="12">TRUNC(G465*F465,2)</f>
        <v>0</v>
      </c>
    </row>
    <row r="466" spans="1:8" ht="25.5">
      <c r="A466" s="198">
        <v>2</v>
      </c>
      <c r="B466" s="198" t="s">
        <v>24</v>
      </c>
      <c r="C466" s="161">
        <v>88316</v>
      </c>
      <c r="D466" s="199" t="s">
        <v>664</v>
      </c>
      <c r="E466" s="198" t="s">
        <v>16</v>
      </c>
      <c r="F466" s="161">
        <v>2.153</v>
      </c>
      <c r="G466" s="101"/>
      <c r="H466" s="163">
        <f t="shared" si="12"/>
        <v>0</v>
      </c>
    </row>
    <row r="467" spans="1:8" ht="51">
      <c r="A467" s="198">
        <v>3</v>
      </c>
      <c r="B467" s="198" t="s">
        <v>24</v>
      </c>
      <c r="C467" s="161">
        <v>89272</v>
      </c>
      <c r="D467" s="199" t="s">
        <v>665</v>
      </c>
      <c r="E467" s="198" t="s">
        <v>62</v>
      </c>
      <c r="F467" s="161">
        <v>0.62</v>
      </c>
      <c r="G467" s="101"/>
      <c r="H467" s="163">
        <f t="shared" si="12"/>
        <v>0</v>
      </c>
    </row>
    <row r="468" spans="1:8" ht="51">
      <c r="A468" s="198">
        <v>4</v>
      </c>
      <c r="B468" s="198" t="s">
        <v>24</v>
      </c>
      <c r="C468" s="161">
        <v>89273</v>
      </c>
      <c r="D468" s="199" t="s">
        <v>974</v>
      </c>
      <c r="E468" s="198" t="s">
        <v>65</v>
      </c>
      <c r="F468" s="161">
        <v>0.45600000000000002</v>
      </c>
      <c r="G468" s="101"/>
      <c r="H468" s="163">
        <f t="shared" si="12"/>
        <v>0</v>
      </c>
    </row>
    <row r="469" spans="1:8" ht="38.25">
      <c r="A469" s="198">
        <v>5</v>
      </c>
      <c r="B469" s="198" t="s">
        <v>24</v>
      </c>
      <c r="C469" s="161">
        <v>97737</v>
      </c>
      <c r="D469" s="199" t="s">
        <v>668</v>
      </c>
      <c r="E469" s="198" t="s">
        <v>667</v>
      </c>
      <c r="F469" s="161">
        <v>1</v>
      </c>
      <c r="G469" s="101"/>
      <c r="H469" s="163">
        <f t="shared" si="12"/>
        <v>0</v>
      </c>
    </row>
    <row r="470" spans="1:8" ht="38.25">
      <c r="A470" s="198">
        <v>6</v>
      </c>
      <c r="B470" s="198" t="s">
        <v>24</v>
      </c>
      <c r="C470" s="161">
        <v>89994</v>
      </c>
      <c r="D470" s="199" t="s">
        <v>666</v>
      </c>
      <c r="E470" s="198" t="s">
        <v>667</v>
      </c>
      <c r="F470" s="161">
        <v>0.126</v>
      </c>
      <c r="G470" s="101"/>
      <c r="H470" s="163">
        <f t="shared" si="12"/>
        <v>0</v>
      </c>
    </row>
    <row r="471" spans="1:8">
      <c r="A471" s="150"/>
      <c r="B471" s="150"/>
      <c r="C471" s="150" t="s">
        <v>628</v>
      </c>
      <c r="D471" s="151" t="s">
        <v>684</v>
      </c>
      <c r="E471" s="398" t="s">
        <v>17</v>
      </c>
      <c r="F471" s="398"/>
      <c r="G471" s="164"/>
      <c r="H471" s="163"/>
    </row>
    <row r="472" spans="1:8">
      <c r="A472" s="150"/>
      <c r="B472" s="150"/>
      <c r="C472" s="150"/>
      <c r="D472" s="151"/>
      <c r="E472" s="398" t="s">
        <v>18</v>
      </c>
      <c r="F472" s="398"/>
      <c r="G472" s="164"/>
      <c r="H472" s="163"/>
    </row>
    <row r="473" spans="1:8">
      <c r="A473" s="150"/>
      <c r="B473" s="150"/>
      <c r="C473" s="150"/>
      <c r="D473" s="151"/>
      <c r="E473" s="398" t="s">
        <v>19</v>
      </c>
      <c r="F473" s="398"/>
      <c r="G473" s="164"/>
      <c r="H473" s="163"/>
    </row>
    <row r="474" spans="1:8">
      <c r="A474" s="150"/>
      <c r="B474" s="150"/>
      <c r="C474" s="150"/>
      <c r="D474" s="151"/>
      <c r="E474" s="150"/>
      <c r="F474" s="150"/>
      <c r="G474" s="153"/>
      <c r="H474" s="154"/>
    </row>
    <row r="475" spans="1:8">
      <c r="A475" s="392" t="s">
        <v>231</v>
      </c>
      <c r="B475" s="392"/>
      <c r="C475" s="392"/>
      <c r="D475" s="392"/>
      <c r="E475" s="392"/>
      <c r="F475" s="392"/>
      <c r="G475" s="392"/>
      <c r="H475" s="392"/>
    </row>
    <row r="476" spans="1:8">
      <c r="A476" s="157" t="s">
        <v>232</v>
      </c>
      <c r="B476" s="393" t="s">
        <v>148</v>
      </c>
      <c r="C476" s="393"/>
      <c r="D476" s="330" t="s">
        <v>233</v>
      </c>
      <c r="E476" s="394" t="s">
        <v>25</v>
      </c>
      <c r="F476" s="394"/>
      <c r="G476" s="157" t="s">
        <v>9</v>
      </c>
      <c r="H476" s="158">
        <v>44075</v>
      </c>
    </row>
    <row r="477" spans="1:8" ht="33" customHeight="1">
      <c r="A477" s="157" t="s">
        <v>234</v>
      </c>
      <c r="B477" s="401" t="s">
        <v>149</v>
      </c>
      <c r="C477" s="402"/>
      <c r="D477" s="402"/>
      <c r="E477" s="402"/>
      <c r="F477" s="402"/>
      <c r="G477" s="402"/>
      <c r="H477" s="403"/>
    </row>
    <row r="478" spans="1:8" ht="25.5">
      <c r="A478" s="157" t="s">
        <v>320</v>
      </c>
      <c r="B478" s="157" t="s">
        <v>321</v>
      </c>
      <c r="C478" s="157" t="s">
        <v>10</v>
      </c>
      <c r="D478" s="157" t="s">
        <v>11</v>
      </c>
      <c r="E478" s="157" t="s">
        <v>4</v>
      </c>
      <c r="F478" s="159" t="s">
        <v>12</v>
      </c>
      <c r="G478" s="159" t="s">
        <v>13</v>
      </c>
      <c r="H478" s="157" t="s">
        <v>14</v>
      </c>
    </row>
    <row r="479" spans="1:8" ht="51">
      <c r="A479" s="198">
        <v>1</v>
      </c>
      <c r="B479" s="198" t="s">
        <v>15</v>
      </c>
      <c r="C479" s="161">
        <v>3743</v>
      </c>
      <c r="D479" s="199" t="s">
        <v>318</v>
      </c>
      <c r="E479" s="198" t="s">
        <v>25</v>
      </c>
      <c r="F479" s="161">
        <v>1</v>
      </c>
      <c r="G479" s="101"/>
      <c r="H479" s="163">
        <f t="shared" ref="H479:H489" si="13">TRUNC(G479*F479,2)</f>
        <v>0</v>
      </c>
    </row>
    <row r="480" spans="1:8" ht="38.25">
      <c r="A480" s="198">
        <v>2</v>
      </c>
      <c r="B480" s="198" t="s">
        <v>15</v>
      </c>
      <c r="C480" s="161">
        <v>4491</v>
      </c>
      <c r="D480" s="199" t="s">
        <v>605</v>
      </c>
      <c r="E480" s="198" t="s">
        <v>21</v>
      </c>
      <c r="F480" s="161">
        <v>0.28999999999999998</v>
      </c>
      <c r="G480" s="101"/>
      <c r="H480" s="163">
        <f t="shared" si="13"/>
        <v>0</v>
      </c>
    </row>
    <row r="481" spans="1:9" ht="30.75" customHeight="1">
      <c r="A481" s="198">
        <v>3</v>
      </c>
      <c r="B481" s="198" t="s">
        <v>15</v>
      </c>
      <c r="C481" s="161">
        <v>5061</v>
      </c>
      <c r="D481" s="199" t="s">
        <v>71</v>
      </c>
      <c r="E481" s="198" t="s">
        <v>23</v>
      </c>
      <c r="F481" s="161">
        <v>0.03</v>
      </c>
      <c r="G481" s="101"/>
      <c r="H481" s="163">
        <f t="shared" si="13"/>
        <v>0</v>
      </c>
    </row>
    <row r="482" spans="1:9" ht="25.5">
      <c r="A482" s="198">
        <v>4</v>
      </c>
      <c r="B482" s="198" t="s">
        <v>15</v>
      </c>
      <c r="C482" s="161">
        <v>6189</v>
      </c>
      <c r="D482" s="199" t="s">
        <v>608</v>
      </c>
      <c r="E482" s="198" t="s">
        <v>21</v>
      </c>
      <c r="F482" s="161">
        <v>0.17</v>
      </c>
      <c r="G482" s="101"/>
      <c r="H482" s="163">
        <f t="shared" si="13"/>
        <v>0</v>
      </c>
    </row>
    <row r="483" spans="1:9" ht="25.5">
      <c r="A483" s="198">
        <v>5</v>
      </c>
      <c r="B483" s="198" t="s">
        <v>15</v>
      </c>
      <c r="C483" s="161">
        <v>43059</v>
      </c>
      <c r="D483" s="199" t="s">
        <v>1081</v>
      </c>
      <c r="E483" s="198" t="s">
        <v>23</v>
      </c>
      <c r="F483" s="161">
        <v>0.47099999999999997</v>
      </c>
      <c r="G483" s="101"/>
      <c r="H483" s="163">
        <f t="shared" si="13"/>
        <v>0</v>
      </c>
    </row>
    <row r="484" spans="1:9" ht="25.5">
      <c r="A484" s="198">
        <v>6</v>
      </c>
      <c r="B484" s="198" t="s">
        <v>24</v>
      </c>
      <c r="C484" s="161">
        <v>88239</v>
      </c>
      <c r="D484" s="199" t="s">
        <v>120</v>
      </c>
      <c r="E484" s="198" t="s">
        <v>16</v>
      </c>
      <c r="F484" s="161">
        <v>0.16</v>
      </c>
      <c r="G484" s="101"/>
      <c r="H484" s="163">
        <f t="shared" si="13"/>
        <v>0</v>
      </c>
    </row>
    <row r="485" spans="1:9" ht="25.5">
      <c r="A485" s="198">
        <v>7</v>
      </c>
      <c r="B485" s="198" t="s">
        <v>24</v>
      </c>
      <c r="C485" s="161">
        <v>88262</v>
      </c>
      <c r="D485" s="199" t="s">
        <v>70</v>
      </c>
      <c r="E485" s="198" t="s">
        <v>16</v>
      </c>
      <c r="F485" s="161">
        <v>0.16</v>
      </c>
      <c r="G485" s="101"/>
      <c r="H485" s="163">
        <f t="shared" si="13"/>
        <v>0</v>
      </c>
    </row>
    <row r="486" spans="1:9">
      <c r="A486" s="198">
        <v>8</v>
      </c>
      <c r="B486" s="198" t="s">
        <v>24</v>
      </c>
      <c r="C486" s="161">
        <v>88309</v>
      </c>
      <c r="D486" s="199" t="s">
        <v>68</v>
      </c>
      <c r="E486" s="198" t="s">
        <v>16</v>
      </c>
      <c r="F486" s="161">
        <v>0.4</v>
      </c>
      <c r="G486" s="101"/>
      <c r="H486" s="163">
        <f t="shared" si="13"/>
        <v>0</v>
      </c>
    </row>
    <row r="487" spans="1:9" ht="25.5">
      <c r="A487" s="198">
        <v>9</v>
      </c>
      <c r="B487" s="198" t="s">
        <v>24</v>
      </c>
      <c r="C487" s="161">
        <v>88316</v>
      </c>
      <c r="D487" s="199" t="s">
        <v>60</v>
      </c>
      <c r="E487" s="198" t="s">
        <v>16</v>
      </c>
      <c r="F487" s="161">
        <v>0.44</v>
      </c>
      <c r="G487" s="101"/>
      <c r="H487" s="163">
        <f t="shared" si="13"/>
        <v>0</v>
      </c>
      <c r="I487" s="194"/>
    </row>
    <row r="488" spans="1:9" ht="38.25">
      <c r="A488" s="198">
        <v>10</v>
      </c>
      <c r="B488" s="198" t="s">
        <v>24</v>
      </c>
      <c r="C488" s="161">
        <v>92874</v>
      </c>
      <c r="D488" s="199" t="s">
        <v>105</v>
      </c>
      <c r="E488" s="198" t="s">
        <v>35</v>
      </c>
      <c r="F488" s="161">
        <v>4.2999999999999997E-2</v>
      </c>
      <c r="G488" s="101"/>
      <c r="H488" s="163">
        <f t="shared" si="13"/>
        <v>0</v>
      </c>
      <c r="I488" s="194"/>
    </row>
    <row r="489" spans="1:9" ht="38.25">
      <c r="A489" s="198">
        <v>11</v>
      </c>
      <c r="B489" s="198" t="s">
        <v>24</v>
      </c>
      <c r="C489" s="161">
        <v>94970</v>
      </c>
      <c r="D489" s="199" t="s">
        <v>317</v>
      </c>
      <c r="E489" s="198" t="s">
        <v>35</v>
      </c>
      <c r="F489" s="161">
        <v>4.2999999999999997E-2</v>
      </c>
      <c r="G489" s="101"/>
      <c r="H489" s="163">
        <f t="shared" si="13"/>
        <v>0</v>
      </c>
      <c r="I489" s="194"/>
    </row>
    <row r="490" spans="1:9">
      <c r="A490" s="150"/>
      <c r="B490" s="150"/>
      <c r="C490" s="150"/>
      <c r="D490" s="151"/>
      <c r="E490" s="399" t="s">
        <v>17</v>
      </c>
      <c r="F490" s="400"/>
      <c r="G490" s="164"/>
      <c r="H490" s="163"/>
      <c r="I490" s="194"/>
    </row>
    <row r="491" spans="1:9">
      <c r="A491" s="150"/>
      <c r="B491" s="150"/>
      <c r="C491" s="150"/>
      <c r="D491" s="151"/>
      <c r="E491" s="398" t="s">
        <v>18</v>
      </c>
      <c r="F491" s="398"/>
      <c r="G491" s="164"/>
      <c r="H491" s="163"/>
      <c r="I491" s="194"/>
    </row>
    <row r="492" spans="1:9">
      <c r="A492" s="150"/>
      <c r="B492" s="150"/>
      <c r="C492" s="150"/>
      <c r="D492" s="151"/>
      <c r="E492" s="398" t="s">
        <v>19</v>
      </c>
      <c r="F492" s="398"/>
      <c r="G492" s="164"/>
      <c r="H492" s="163"/>
      <c r="I492" s="194"/>
    </row>
    <row r="493" spans="1:9">
      <c r="I493" s="194"/>
    </row>
    <row r="494" spans="1:9">
      <c r="A494" s="392" t="s">
        <v>231</v>
      </c>
      <c r="B494" s="392"/>
      <c r="C494" s="392"/>
      <c r="D494" s="392"/>
      <c r="E494" s="392"/>
      <c r="F494" s="392"/>
      <c r="G494" s="392"/>
      <c r="H494" s="392"/>
      <c r="I494" s="194"/>
    </row>
    <row r="495" spans="1:9">
      <c r="A495" s="157" t="s">
        <v>232</v>
      </c>
      <c r="B495" s="393">
        <v>100948</v>
      </c>
      <c r="C495" s="393"/>
      <c r="D495" s="330" t="s">
        <v>233</v>
      </c>
      <c r="E495" s="394" t="s">
        <v>193</v>
      </c>
      <c r="F495" s="394"/>
      <c r="G495" s="157" t="s">
        <v>9</v>
      </c>
      <c r="H495" s="158">
        <v>44075</v>
      </c>
      <c r="I495" s="194"/>
    </row>
    <row r="496" spans="1:9" ht="25.5" customHeight="1">
      <c r="A496" s="157" t="s">
        <v>234</v>
      </c>
      <c r="B496" s="401" t="s">
        <v>1071</v>
      </c>
      <c r="C496" s="402"/>
      <c r="D496" s="402"/>
      <c r="E496" s="402"/>
      <c r="F496" s="402"/>
      <c r="G496" s="402"/>
      <c r="H496" s="403"/>
      <c r="I496" s="194"/>
    </row>
    <row r="497" spans="1:9" ht="25.5">
      <c r="A497" s="157" t="s">
        <v>320</v>
      </c>
      <c r="B497" s="157" t="s">
        <v>321</v>
      </c>
      <c r="C497" s="157" t="s">
        <v>10</v>
      </c>
      <c r="D497" s="157" t="s">
        <v>11</v>
      </c>
      <c r="E497" s="157" t="s">
        <v>4</v>
      </c>
      <c r="F497" s="159" t="s">
        <v>12</v>
      </c>
      <c r="G497" s="159" t="s">
        <v>13</v>
      </c>
      <c r="H497" s="157" t="s">
        <v>14</v>
      </c>
    </row>
    <row r="498" spans="1:9" ht="76.5">
      <c r="A498" s="328">
        <v>1</v>
      </c>
      <c r="B498" s="328" t="s">
        <v>24</v>
      </c>
      <c r="C498" s="327">
        <v>5824</v>
      </c>
      <c r="D498" s="199" t="s">
        <v>106</v>
      </c>
      <c r="E498" s="328" t="s">
        <v>62</v>
      </c>
      <c r="F498" s="327">
        <v>3.7000000000000002E-3</v>
      </c>
      <c r="G498" s="101"/>
      <c r="H498" s="163">
        <f>TRUNC(G498*F498,2)</f>
        <v>0</v>
      </c>
    </row>
    <row r="499" spans="1:9" ht="76.5">
      <c r="A499" s="328">
        <v>2</v>
      </c>
      <c r="B499" s="198" t="s">
        <v>24</v>
      </c>
      <c r="C499" s="327">
        <v>5826</v>
      </c>
      <c r="D499" s="199" t="s">
        <v>996</v>
      </c>
      <c r="E499" s="198" t="s">
        <v>65</v>
      </c>
      <c r="F499" s="327">
        <v>1.6000000000000001E-3</v>
      </c>
      <c r="G499" s="101"/>
      <c r="H499" s="163">
        <f>TRUNC(G499*F499,2)</f>
        <v>0</v>
      </c>
    </row>
    <row r="500" spans="1:9">
      <c r="A500" s="150"/>
      <c r="B500" s="150"/>
      <c r="C500" s="150"/>
      <c r="D500" s="151"/>
      <c r="E500" s="398" t="s">
        <v>17</v>
      </c>
      <c r="F500" s="398"/>
      <c r="G500" s="164"/>
      <c r="H500" s="163"/>
    </row>
    <row r="501" spans="1:9">
      <c r="A501" s="150"/>
      <c r="B501" s="150"/>
      <c r="C501" s="150"/>
      <c r="D501" s="151"/>
      <c r="E501" s="398" t="s">
        <v>18</v>
      </c>
      <c r="F501" s="398"/>
      <c r="G501" s="164"/>
      <c r="H501" s="163"/>
    </row>
    <row r="502" spans="1:9">
      <c r="A502" s="150"/>
      <c r="B502" s="150"/>
      <c r="C502" s="150"/>
      <c r="D502" s="151"/>
      <c r="E502" s="398" t="s">
        <v>19</v>
      </c>
      <c r="F502" s="398"/>
      <c r="G502" s="164"/>
      <c r="H502" s="163"/>
    </row>
    <row r="504" spans="1:9" ht="12.75" customHeight="1">
      <c r="A504" s="422" t="s">
        <v>1481</v>
      </c>
      <c r="B504" s="423"/>
      <c r="C504" s="423"/>
      <c r="D504" s="423"/>
      <c r="E504" s="423"/>
      <c r="F504" s="423"/>
      <c r="G504" s="423"/>
      <c r="H504" s="424"/>
      <c r="I504" s="194"/>
    </row>
    <row r="505" spans="1:9">
      <c r="A505" s="210"/>
      <c r="B505" s="210"/>
      <c r="C505" s="210"/>
      <c r="D505" s="211"/>
      <c r="E505" s="210"/>
      <c r="F505" s="212"/>
      <c r="G505" s="210"/>
      <c r="H505" s="210"/>
      <c r="I505" s="194"/>
    </row>
    <row r="506" spans="1:9">
      <c r="A506" s="429" t="s">
        <v>231</v>
      </c>
      <c r="B506" s="429"/>
      <c r="C506" s="429"/>
      <c r="D506" s="429"/>
      <c r="E506" s="429"/>
      <c r="F506" s="429"/>
      <c r="G506" s="429"/>
      <c r="H506" s="429"/>
      <c r="I506" s="194"/>
    </row>
    <row r="507" spans="1:9">
      <c r="A507" s="157" t="s">
        <v>232</v>
      </c>
      <c r="B507" s="393">
        <v>92580</v>
      </c>
      <c r="C507" s="393"/>
      <c r="D507" s="330" t="s">
        <v>233</v>
      </c>
      <c r="E507" s="394" t="s">
        <v>25</v>
      </c>
      <c r="F507" s="394"/>
      <c r="G507" s="157" t="s">
        <v>9</v>
      </c>
      <c r="H507" s="158">
        <v>44075</v>
      </c>
      <c r="I507" s="194"/>
    </row>
    <row r="508" spans="1:9" ht="30" customHeight="1">
      <c r="A508" s="157" t="s">
        <v>234</v>
      </c>
      <c r="B508" s="401" t="s">
        <v>1002</v>
      </c>
      <c r="C508" s="402"/>
      <c r="D508" s="402"/>
      <c r="E508" s="402"/>
      <c r="F508" s="402"/>
      <c r="G508" s="402"/>
      <c r="H508" s="403"/>
      <c r="I508" s="194"/>
    </row>
    <row r="509" spans="1:9" ht="25.5">
      <c r="A509" s="157" t="s">
        <v>320</v>
      </c>
      <c r="B509" s="157" t="s">
        <v>321</v>
      </c>
      <c r="C509" s="157" t="s">
        <v>10</v>
      </c>
      <c r="D509" s="157" t="s">
        <v>11</v>
      </c>
      <c r="E509" s="157" t="s">
        <v>4</v>
      </c>
      <c r="F509" s="159" t="s">
        <v>12</v>
      </c>
      <c r="G509" s="159" t="s">
        <v>13</v>
      </c>
      <c r="H509" s="157" t="s">
        <v>14</v>
      </c>
      <c r="I509" s="194"/>
    </row>
    <row r="510" spans="1:9" ht="38.25">
      <c r="A510" s="198">
        <v>1</v>
      </c>
      <c r="B510" s="198" t="s">
        <v>15</v>
      </c>
      <c r="C510" s="161">
        <v>40549</v>
      </c>
      <c r="D510" s="199" t="s">
        <v>516</v>
      </c>
      <c r="E510" s="198" t="s">
        <v>121</v>
      </c>
      <c r="F510" s="161">
        <v>7.0000000000000001E-3</v>
      </c>
      <c r="G510" s="101"/>
      <c r="H510" s="163">
        <f t="shared" ref="H510:H515" si="14">TRUNC(G510*F510,2)</f>
        <v>0</v>
      </c>
    </row>
    <row r="511" spans="1:9" ht="38.25">
      <c r="A511" s="198">
        <v>2</v>
      </c>
      <c r="B511" s="198" t="s">
        <v>15</v>
      </c>
      <c r="C511" s="161">
        <v>43083</v>
      </c>
      <c r="D511" s="199" t="s">
        <v>1118</v>
      </c>
      <c r="E511" s="198" t="s">
        <v>23</v>
      </c>
      <c r="F511" s="161">
        <v>4.3330000000000002</v>
      </c>
      <c r="G511" s="101"/>
      <c r="H511" s="163">
        <f t="shared" si="14"/>
        <v>0</v>
      </c>
    </row>
    <row r="512" spans="1:9" ht="25.5">
      <c r="A512" s="198">
        <v>3</v>
      </c>
      <c r="B512" s="198" t="s">
        <v>24</v>
      </c>
      <c r="C512" s="161">
        <v>88278</v>
      </c>
      <c r="D512" s="199" t="s">
        <v>129</v>
      </c>
      <c r="E512" s="198" t="s">
        <v>16</v>
      </c>
      <c r="F512" s="161">
        <v>0.21299999999999999</v>
      </c>
      <c r="G512" s="101"/>
      <c r="H512" s="163">
        <f t="shared" si="14"/>
        <v>0</v>
      </c>
    </row>
    <row r="513" spans="1:9" ht="25.5">
      <c r="A513" s="198">
        <v>4</v>
      </c>
      <c r="B513" s="198" t="s">
        <v>24</v>
      </c>
      <c r="C513" s="161">
        <v>88316</v>
      </c>
      <c r="D513" s="199" t="s">
        <v>60</v>
      </c>
      <c r="E513" s="198" t="s">
        <v>16</v>
      </c>
      <c r="F513" s="161">
        <v>0.106</v>
      </c>
      <c r="G513" s="101"/>
      <c r="H513" s="163">
        <f t="shared" si="14"/>
        <v>0</v>
      </c>
    </row>
    <row r="514" spans="1:9" ht="38.25">
      <c r="A514" s="198">
        <v>5</v>
      </c>
      <c r="B514" s="198" t="s">
        <v>24</v>
      </c>
      <c r="C514" s="161">
        <v>93281</v>
      </c>
      <c r="D514" s="199" t="s">
        <v>113</v>
      </c>
      <c r="E514" s="198" t="s">
        <v>62</v>
      </c>
      <c r="F514" s="161">
        <v>6.7999999999999996E-3</v>
      </c>
      <c r="G514" s="101"/>
      <c r="H514" s="163">
        <f t="shared" si="14"/>
        <v>0</v>
      </c>
    </row>
    <row r="515" spans="1:9" ht="38.25">
      <c r="A515" s="198">
        <v>6</v>
      </c>
      <c r="B515" s="198" t="s">
        <v>24</v>
      </c>
      <c r="C515" s="161">
        <v>93282</v>
      </c>
      <c r="D515" s="199" t="s">
        <v>119</v>
      </c>
      <c r="E515" s="198" t="s">
        <v>65</v>
      </c>
      <c r="F515" s="161">
        <v>9.4000000000000004E-3</v>
      </c>
      <c r="G515" s="101"/>
      <c r="H515" s="163">
        <f t="shared" si="14"/>
        <v>0</v>
      </c>
    </row>
    <row r="516" spans="1:9">
      <c r="A516" s="150"/>
      <c r="B516" s="150"/>
      <c r="C516" s="150"/>
      <c r="D516" s="151"/>
      <c r="E516" s="399" t="s">
        <v>17</v>
      </c>
      <c r="F516" s="400"/>
      <c r="G516" s="164"/>
      <c r="H516" s="163"/>
    </row>
    <row r="517" spans="1:9">
      <c r="A517" s="150"/>
      <c r="B517" s="150"/>
      <c r="C517" s="150"/>
      <c r="D517" s="151"/>
      <c r="E517" s="398" t="s">
        <v>18</v>
      </c>
      <c r="F517" s="398"/>
      <c r="G517" s="164"/>
      <c r="H517" s="163"/>
      <c r="I517" s="194"/>
    </row>
    <row r="518" spans="1:9">
      <c r="A518" s="150"/>
      <c r="B518" s="150"/>
      <c r="C518" s="150"/>
      <c r="D518" s="151"/>
      <c r="E518" s="398" t="s">
        <v>19</v>
      </c>
      <c r="F518" s="398"/>
      <c r="G518" s="164"/>
      <c r="H518" s="163"/>
      <c r="I518" s="194"/>
    </row>
    <row r="519" spans="1:9">
      <c r="A519" s="150"/>
      <c r="B519" s="150"/>
      <c r="C519" s="150"/>
      <c r="D519" s="151"/>
      <c r="E519" s="150"/>
      <c r="F519" s="150"/>
      <c r="G519" s="153"/>
      <c r="H519" s="154"/>
      <c r="I519" s="194"/>
    </row>
    <row r="520" spans="1:9">
      <c r="A520" s="392" t="s">
        <v>231</v>
      </c>
      <c r="B520" s="392"/>
      <c r="C520" s="392"/>
      <c r="D520" s="392"/>
      <c r="E520" s="392"/>
      <c r="F520" s="392"/>
      <c r="G520" s="392"/>
      <c r="H520" s="392"/>
    </row>
    <row r="521" spans="1:9">
      <c r="A521" s="157" t="s">
        <v>232</v>
      </c>
      <c r="B521" s="393">
        <v>94213</v>
      </c>
      <c r="C521" s="393"/>
      <c r="D521" s="330" t="s">
        <v>233</v>
      </c>
      <c r="E521" s="394" t="s">
        <v>25</v>
      </c>
      <c r="F521" s="394"/>
      <c r="G521" s="157" t="s">
        <v>9</v>
      </c>
      <c r="H521" s="158">
        <v>44075</v>
      </c>
    </row>
    <row r="522" spans="1:9">
      <c r="A522" s="157" t="s">
        <v>234</v>
      </c>
      <c r="B522" s="401" t="s">
        <v>330</v>
      </c>
      <c r="C522" s="402"/>
      <c r="D522" s="402"/>
      <c r="E522" s="402"/>
      <c r="F522" s="402"/>
      <c r="G522" s="402"/>
      <c r="H522" s="403"/>
    </row>
    <row r="523" spans="1:9" ht="25.5">
      <c r="A523" s="157" t="s">
        <v>320</v>
      </c>
      <c r="B523" s="157" t="s">
        <v>321</v>
      </c>
      <c r="C523" s="157" t="s">
        <v>10</v>
      </c>
      <c r="D523" s="157" t="s">
        <v>11</v>
      </c>
      <c r="E523" s="157" t="s">
        <v>4</v>
      </c>
      <c r="F523" s="159" t="s">
        <v>12</v>
      </c>
      <c r="G523" s="159" t="s">
        <v>13</v>
      </c>
      <c r="H523" s="157" t="s">
        <v>14</v>
      </c>
    </row>
    <row r="524" spans="1:9" ht="25.5">
      <c r="A524" s="198">
        <v>1</v>
      </c>
      <c r="B524" s="198" t="s">
        <v>15</v>
      </c>
      <c r="C524" s="161">
        <v>7243</v>
      </c>
      <c r="D524" s="199" t="s">
        <v>125</v>
      </c>
      <c r="E524" s="198" t="s">
        <v>25</v>
      </c>
      <c r="F524" s="161">
        <v>1.1659999999999999</v>
      </c>
      <c r="G524" s="101"/>
      <c r="H524" s="163">
        <f t="shared" ref="H524:H529" si="15">TRUNC(G524*F524,2)</f>
        <v>0</v>
      </c>
    </row>
    <row r="525" spans="1:9" ht="51">
      <c r="A525" s="198">
        <v>2</v>
      </c>
      <c r="B525" s="198" t="s">
        <v>15</v>
      </c>
      <c r="C525" s="161">
        <v>11029</v>
      </c>
      <c r="D525" s="199" t="s">
        <v>124</v>
      </c>
      <c r="E525" s="198" t="s">
        <v>38</v>
      </c>
      <c r="F525" s="161">
        <v>4.1500000000000004</v>
      </c>
      <c r="G525" s="101"/>
      <c r="H525" s="163">
        <f t="shared" si="15"/>
        <v>0</v>
      </c>
    </row>
    <row r="526" spans="1:9" ht="25.5">
      <c r="A526" s="198">
        <v>3</v>
      </c>
      <c r="B526" s="198" t="s">
        <v>24</v>
      </c>
      <c r="C526" s="161">
        <v>88316</v>
      </c>
      <c r="D526" s="199" t="s">
        <v>60</v>
      </c>
      <c r="E526" s="198" t="s">
        <v>16</v>
      </c>
      <c r="F526" s="161">
        <v>9.7000000000000003E-2</v>
      </c>
      <c r="G526" s="101"/>
      <c r="H526" s="163">
        <f t="shared" si="15"/>
        <v>0</v>
      </c>
    </row>
    <row r="527" spans="1:9" ht="25.5">
      <c r="A527" s="198">
        <v>4</v>
      </c>
      <c r="B527" s="198" t="s">
        <v>24</v>
      </c>
      <c r="C527" s="161">
        <v>88323</v>
      </c>
      <c r="D527" s="199" t="s">
        <v>122</v>
      </c>
      <c r="E527" s="198" t="s">
        <v>16</v>
      </c>
      <c r="F527" s="161">
        <v>9.0999999999999998E-2</v>
      </c>
      <c r="G527" s="101"/>
      <c r="H527" s="163">
        <f t="shared" si="15"/>
        <v>0</v>
      </c>
    </row>
    <row r="528" spans="1:9" ht="38.25">
      <c r="A528" s="198">
        <v>5</v>
      </c>
      <c r="B528" s="198" t="s">
        <v>24</v>
      </c>
      <c r="C528" s="161">
        <v>93281</v>
      </c>
      <c r="D528" s="199" t="s">
        <v>113</v>
      </c>
      <c r="E528" s="198" t="s">
        <v>62</v>
      </c>
      <c r="F528" s="161">
        <v>8.9999999999999998E-4</v>
      </c>
      <c r="G528" s="101"/>
      <c r="H528" s="163">
        <f t="shared" si="15"/>
        <v>0</v>
      </c>
    </row>
    <row r="529" spans="1:8" ht="38.25">
      <c r="A529" s="198">
        <v>6</v>
      </c>
      <c r="B529" s="198" t="s">
        <v>24</v>
      </c>
      <c r="C529" s="161">
        <v>93282</v>
      </c>
      <c r="D529" s="199" t="s">
        <v>119</v>
      </c>
      <c r="E529" s="198" t="s">
        <v>65</v>
      </c>
      <c r="F529" s="161">
        <v>1.2999999999999999E-3</v>
      </c>
      <c r="G529" s="101"/>
      <c r="H529" s="163">
        <f t="shared" si="15"/>
        <v>0</v>
      </c>
    </row>
    <row r="530" spans="1:8">
      <c r="A530" s="150"/>
      <c r="B530" s="150"/>
      <c r="C530" s="150"/>
      <c r="D530" s="151"/>
      <c r="E530" s="399" t="s">
        <v>17</v>
      </c>
      <c r="F530" s="400"/>
      <c r="G530" s="164"/>
      <c r="H530" s="163"/>
    </row>
    <row r="531" spans="1:8">
      <c r="A531" s="150"/>
      <c r="B531" s="150"/>
      <c r="C531" s="150"/>
      <c r="D531" s="151"/>
      <c r="E531" s="398" t="s">
        <v>18</v>
      </c>
      <c r="F531" s="398"/>
      <c r="G531" s="164"/>
      <c r="H531" s="163"/>
    </row>
    <row r="532" spans="1:8">
      <c r="A532" s="150"/>
      <c r="B532" s="150"/>
      <c r="C532" s="150"/>
      <c r="D532" s="151"/>
      <c r="E532" s="398" t="s">
        <v>19</v>
      </c>
      <c r="F532" s="398"/>
      <c r="G532" s="164"/>
      <c r="H532" s="163"/>
    </row>
    <row r="534" spans="1:8">
      <c r="A534" s="425" t="s">
        <v>231</v>
      </c>
      <c r="B534" s="425"/>
      <c r="C534" s="425"/>
      <c r="D534" s="425"/>
      <c r="E534" s="425"/>
      <c r="F534" s="425"/>
      <c r="G534" s="425"/>
      <c r="H534" s="425"/>
    </row>
    <row r="535" spans="1:8">
      <c r="A535" s="213" t="s">
        <v>232</v>
      </c>
      <c r="B535" s="393" t="s">
        <v>873</v>
      </c>
      <c r="C535" s="393"/>
      <c r="D535" s="330" t="s">
        <v>233</v>
      </c>
      <c r="E535" s="420" t="s">
        <v>21</v>
      </c>
      <c r="F535" s="420"/>
      <c r="G535" s="214" t="s">
        <v>9</v>
      </c>
      <c r="H535" s="158">
        <v>44075</v>
      </c>
    </row>
    <row r="536" spans="1:8">
      <c r="A536" s="213" t="s">
        <v>234</v>
      </c>
      <c r="B536" s="449" t="s">
        <v>874</v>
      </c>
      <c r="C536" s="449"/>
      <c r="D536" s="449"/>
      <c r="E536" s="449"/>
      <c r="F536" s="449"/>
      <c r="G536" s="449"/>
      <c r="H536" s="449"/>
    </row>
    <row r="537" spans="1:8" ht="25.5">
      <c r="A537" s="157" t="s">
        <v>320</v>
      </c>
      <c r="B537" s="157" t="s">
        <v>321</v>
      </c>
      <c r="C537" s="157" t="s">
        <v>10</v>
      </c>
      <c r="D537" s="157" t="s">
        <v>11</v>
      </c>
      <c r="E537" s="157" t="s">
        <v>339</v>
      </c>
      <c r="F537" s="159" t="s">
        <v>12</v>
      </c>
      <c r="G537" s="159" t="s">
        <v>241</v>
      </c>
      <c r="H537" s="157" t="s">
        <v>37</v>
      </c>
    </row>
    <row r="538" spans="1:8" ht="38.25">
      <c r="A538" s="66">
        <v>1</v>
      </c>
      <c r="B538" s="215" t="s">
        <v>15</v>
      </c>
      <c r="C538" s="66">
        <v>7243</v>
      </c>
      <c r="D538" s="216" t="s">
        <v>874</v>
      </c>
      <c r="E538" s="45" t="s">
        <v>25</v>
      </c>
      <c r="F538" s="217">
        <v>0.82499999999999996</v>
      </c>
      <c r="G538" s="101"/>
      <c r="H538" s="218">
        <f>TRUNC(G538*F538,2)</f>
        <v>0</v>
      </c>
    </row>
    <row r="539" spans="1:8" ht="25.5">
      <c r="A539" s="66">
        <v>2</v>
      </c>
      <c r="B539" s="215" t="s">
        <v>24</v>
      </c>
      <c r="C539" s="215">
        <v>88316</v>
      </c>
      <c r="D539" s="216" t="s">
        <v>60</v>
      </c>
      <c r="E539" s="45" t="s">
        <v>16</v>
      </c>
      <c r="F539" s="217">
        <v>0.12</v>
      </c>
      <c r="G539" s="101"/>
      <c r="H539" s="218">
        <f>TRUNC(G539*F539,2)</f>
        <v>0</v>
      </c>
    </row>
    <row r="540" spans="1:8" ht="25.5">
      <c r="A540" s="66">
        <v>3</v>
      </c>
      <c r="B540" s="215" t="s">
        <v>24</v>
      </c>
      <c r="C540" s="215">
        <v>88323</v>
      </c>
      <c r="D540" s="216" t="s">
        <v>122</v>
      </c>
      <c r="E540" s="45" t="s">
        <v>16</v>
      </c>
      <c r="F540" s="217">
        <v>0.12</v>
      </c>
      <c r="G540" s="101"/>
      <c r="H540" s="218">
        <f>TRUNC(G540*F540,2)</f>
        <v>0</v>
      </c>
    </row>
    <row r="541" spans="1:8">
      <c r="A541" s="150"/>
      <c r="B541" s="150"/>
      <c r="C541" s="150"/>
      <c r="D541" s="151"/>
      <c r="E541" s="425" t="s">
        <v>17</v>
      </c>
      <c r="F541" s="425"/>
      <c r="G541" s="219"/>
      <c r="H541" s="101"/>
    </row>
    <row r="542" spans="1:8">
      <c r="A542" s="150"/>
      <c r="B542" s="150"/>
      <c r="C542" s="150"/>
      <c r="D542" s="151"/>
      <c r="E542" s="425" t="s">
        <v>18</v>
      </c>
      <c r="F542" s="425"/>
      <c r="G542" s="219"/>
      <c r="H542" s="101"/>
    </row>
    <row r="543" spans="1:8">
      <c r="A543" s="150"/>
      <c r="B543" s="150"/>
      <c r="C543" s="150"/>
      <c r="D543" s="151"/>
      <c r="E543" s="425" t="s">
        <v>19</v>
      </c>
      <c r="F543" s="425"/>
      <c r="G543" s="219"/>
      <c r="H543" s="101"/>
    </row>
    <row r="545" spans="1:8">
      <c r="A545" s="425" t="s">
        <v>231</v>
      </c>
      <c r="B545" s="425"/>
      <c r="C545" s="425"/>
      <c r="D545" s="425"/>
      <c r="E545" s="425"/>
      <c r="F545" s="425"/>
      <c r="G545" s="425"/>
      <c r="H545" s="425"/>
    </row>
    <row r="546" spans="1:8">
      <c r="A546" s="213" t="s">
        <v>232</v>
      </c>
      <c r="B546" s="450" t="s">
        <v>408</v>
      </c>
      <c r="C546" s="450"/>
      <c r="D546" s="330" t="s">
        <v>233</v>
      </c>
      <c r="E546" s="420" t="s">
        <v>25</v>
      </c>
      <c r="F546" s="420"/>
      <c r="G546" s="214" t="s">
        <v>9</v>
      </c>
      <c r="H546" s="158">
        <v>44075</v>
      </c>
    </row>
    <row r="547" spans="1:8">
      <c r="A547" s="213" t="s">
        <v>234</v>
      </c>
      <c r="B547" s="449" t="s">
        <v>345</v>
      </c>
      <c r="C547" s="449"/>
      <c r="D547" s="449"/>
      <c r="E547" s="449"/>
      <c r="F547" s="449"/>
      <c r="G547" s="449"/>
      <c r="H547" s="449"/>
    </row>
    <row r="548" spans="1:8" ht="25.5">
      <c r="A548" s="157" t="s">
        <v>320</v>
      </c>
      <c r="B548" s="157" t="s">
        <v>321</v>
      </c>
      <c r="C548" s="157" t="s">
        <v>10</v>
      </c>
      <c r="D548" s="157" t="s">
        <v>11</v>
      </c>
      <c r="E548" s="157" t="s">
        <v>339</v>
      </c>
      <c r="F548" s="159" t="s">
        <v>12</v>
      </c>
      <c r="G548" s="159" t="s">
        <v>241</v>
      </c>
      <c r="H548" s="157" t="s">
        <v>37</v>
      </c>
    </row>
    <row r="549" spans="1:8" ht="25.5">
      <c r="A549" s="66">
        <v>1</v>
      </c>
      <c r="B549" s="215" t="s">
        <v>15</v>
      </c>
      <c r="C549" s="215">
        <v>40547</v>
      </c>
      <c r="D549" s="216" t="s">
        <v>370</v>
      </c>
      <c r="E549" s="45" t="s">
        <v>121</v>
      </c>
      <c r="F549" s="217">
        <v>0.05</v>
      </c>
      <c r="G549" s="101"/>
      <c r="H549" s="218">
        <f t="shared" ref="H549:H555" si="16">TRUNC(G549*F549,2)</f>
        <v>0</v>
      </c>
    </row>
    <row r="550" spans="1:8" ht="25.5">
      <c r="A550" s="66">
        <v>2</v>
      </c>
      <c r="B550" s="215" t="s">
        <v>15</v>
      </c>
      <c r="C550" s="220">
        <v>7243</v>
      </c>
      <c r="D550" s="216" t="s">
        <v>125</v>
      </c>
      <c r="E550" s="66" t="s">
        <v>344</v>
      </c>
      <c r="F550" s="217">
        <v>1.0900000000000001</v>
      </c>
      <c r="G550" s="101"/>
      <c r="H550" s="218">
        <f t="shared" si="16"/>
        <v>0</v>
      </c>
    </row>
    <row r="551" spans="1:8" ht="25.5">
      <c r="A551" s="66">
        <v>3</v>
      </c>
      <c r="B551" s="198" t="s">
        <v>15</v>
      </c>
      <c r="C551" s="161">
        <v>43083</v>
      </c>
      <c r="D551" s="199" t="s">
        <v>319</v>
      </c>
      <c r="E551" s="198" t="s">
        <v>23</v>
      </c>
      <c r="F551" s="161">
        <v>3.508</v>
      </c>
      <c r="G551" s="101"/>
      <c r="H551" s="218">
        <f t="shared" si="16"/>
        <v>0</v>
      </c>
    </row>
    <row r="552" spans="1:8" ht="25.5">
      <c r="A552" s="66">
        <v>4</v>
      </c>
      <c r="B552" s="198" t="s">
        <v>24</v>
      </c>
      <c r="C552" s="205">
        <v>88316</v>
      </c>
      <c r="D552" s="199" t="s">
        <v>60</v>
      </c>
      <c r="E552" s="198" t="s">
        <v>16</v>
      </c>
      <c r="F552" s="161">
        <v>0.28000000000000003</v>
      </c>
      <c r="G552" s="101"/>
      <c r="H552" s="218">
        <f t="shared" si="16"/>
        <v>0</v>
      </c>
    </row>
    <row r="553" spans="1:8" ht="25.5">
      <c r="A553" s="66">
        <v>5</v>
      </c>
      <c r="B553" s="198" t="s">
        <v>24</v>
      </c>
      <c r="C553" s="205">
        <v>88323</v>
      </c>
      <c r="D553" s="199" t="s">
        <v>122</v>
      </c>
      <c r="E553" s="198" t="s">
        <v>16</v>
      </c>
      <c r="F553" s="161">
        <v>0.28000000000000003</v>
      </c>
      <c r="G553" s="101"/>
      <c r="H553" s="218">
        <f t="shared" si="16"/>
        <v>0</v>
      </c>
    </row>
    <row r="554" spans="1:8" ht="38.25">
      <c r="A554" s="66">
        <v>6</v>
      </c>
      <c r="B554" s="45" t="s">
        <v>24</v>
      </c>
      <c r="C554" s="220">
        <v>93281</v>
      </c>
      <c r="D554" s="216" t="s">
        <v>113</v>
      </c>
      <c r="E554" s="45" t="s">
        <v>62</v>
      </c>
      <c r="F554" s="221">
        <v>6.3E-3</v>
      </c>
      <c r="G554" s="101"/>
      <c r="H554" s="218">
        <f t="shared" si="16"/>
        <v>0</v>
      </c>
    </row>
    <row r="555" spans="1:8" ht="38.25">
      <c r="A555" s="66">
        <v>7</v>
      </c>
      <c r="B555" s="45" t="s">
        <v>24</v>
      </c>
      <c r="C555" s="220">
        <v>93282</v>
      </c>
      <c r="D555" s="89" t="s">
        <v>119</v>
      </c>
      <c r="E555" s="45" t="s">
        <v>65</v>
      </c>
      <c r="F555" s="220">
        <v>8.6999999999999994E-3</v>
      </c>
      <c r="G555" s="101"/>
      <c r="H555" s="218">
        <f t="shared" si="16"/>
        <v>0</v>
      </c>
    </row>
    <row r="556" spans="1:8">
      <c r="A556" s="150"/>
      <c r="B556" s="150"/>
      <c r="C556" s="150"/>
      <c r="D556" s="151"/>
      <c r="E556" s="425" t="s">
        <v>17</v>
      </c>
      <c r="F556" s="425"/>
      <c r="G556" s="219"/>
      <c r="H556" s="101"/>
    </row>
    <row r="557" spans="1:8">
      <c r="A557" s="150"/>
      <c r="B557" s="150"/>
      <c r="C557" s="150"/>
      <c r="D557" s="151" t="s">
        <v>343</v>
      </c>
      <c r="E557" s="425" t="s">
        <v>18</v>
      </c>
      <c r="F557" s="425"/>
      <c r="G557" s="219"/>
      <c r="H557" s="101"/>
    </row>
    <row r="558" spans="1:8">
      <c r="A558" s="150"/>
      <c r="B558" s="150"/>
      <c r="C558" s="150"/>
      <c r="D558" s="151"/>
      <c r="E558" s="425" t="s">
        <v>19</v>
      </c>
      <c r="F558" s="425"/>
      <c r="G558" s="219"/>
      <c r="H558" s="101"/>
    </row>
    <row r="560" spans="1:8">
      <c r="A560" s="422" t="s">
        <v>1482</v>
      </c>
      <c r="B560" s="423"/>
      <c r="C560" s="423"/>
      <c r="D560" s="423"/>
      <c r="E560" s="423"/>
      <c r="F560" s="423"/>
      <c r="G560" s="423"/>
      <c r="H560" s="424"/>
    </row>
    <row r="562" spans="1:9">
      <c r="A562" s="392" t="s">
        <v>231</v>
      </c>
      <c r="B562" s="392"/>
      <c r="C562" s="392"/>
      <c r="D562" s="392"/>
      <c r="E562" s="392"/>
      <c r="F562" s="392"/>
      <c r="G562" s="392"/>
      <c r="H562" s="392"/>
    </row>
    <row r="563" spans="1:9">
      <c r="A563" s="157" t="s">
        <v>232</v>
      </c>
      <c r="B563" s="393">
        <v>87505</v>
      </c>
      <c r="C563" s="393"/>
      <c r="D563" s="330" t="s">
        <v>233</v>
      </c>
      <c r="E563" s="394" t="s">
        <v>25</v>
      </c>
      <c r="F563" s="394"/>
      <c r="G563" s="157" t="s">
        <v>9</v>
      </c>
      <c r="H563" s="158">
        <v>44075</v>
      </c>
    </row>
    <row r="564" spans="1:9" ht="38.25" customHeight="1">
      <c r="A564" s="157" t="s">
        <v>234</v>
      </c>
      <c r="B564" s="401" t="s">
        <v>197</v>
      </c>
      <c r="C564" s="402"/>
      <c r="D564" s="402"/>
      <c r="E564" s="402"/>
      <c r="F564" s="402"/>
      <c r="G564" s="402"/>
      <c r="H564" s="403"/>
    </row>
    <row r="565" spans="1:9" ht="25.5">
      <c r="A565" s="157" t="s">
        <v>320</v>
      </c>
      <c r="B565" s="157" t="s">
        <v>321</v>
      </c>
      <c r="C565" s="157" t="s">
        <v>10</v>
      </c>
      <c r="D565" s="157" t="s">
        <v>11</v>
      </c>
      <c r="E565" s="157" t="s">
        <v>4</v>
      </c>
      <c r="F565" s="159" t="s">
        <v>12</v>
      </c>
      <c r="G565" s="159" t="s">
        <v>13</v>
      </c>
      <c r="H565" s="157" t="s">
        <v>14</v>
      </c>
    </row>
    <row r="566" spans="1:9" ht="38.25">
      <c r="A566" s="198">
        <v>1</v>
      </c>
      <c r="B566" s="198" t="s">
        <v>15</v>
      </c>
      <c r="C566" s="161">
        <v>34558</v>
      </c>
      <c r="D566" s="199" t="s">
        <v>517</v>
      </c>
      <c r="E566" s="198" t="s">
        <v>21</v>
      </c>
      <c r="F566" s="161">
        <v>0.42</v>
      </c>
      <c r="G566" s="101"/>
      <c r="H566" s="163">
        <f t="shared" ref="H566:H571" si="17">TRUNC(G566*F566,2)</f>
        <v>0</v>
      </c>
    </row>
    <row r="567" spans="1:9" ht="25.5">
      <c r="A567" s="198">
        <v>2</v>
      </c>
      <c r="B567" s="198" t="s">
        <v>15</v>
      </c>
      <c r="C567" s="161">
        <v>37395</v>
      </c>
      <c r="D567" s="199" t="s">
        <v>195</v>
      </c>
      <c r="E567" s="198" t="s">
        <v>121</v>
      </c>
      <c r="F567" s="161">
        <v>0.01</v>
      </c>
      <c r="G567" s="101"/>
      <c r="H567" s="163">
        <f t="shared" si="17"/>
        <v>0</v>
      </c>
    </row>
    <row r="568" spans="1:9" ht="38.25">
      <c r="A568" s="198">
        <v>3</v>
      </c>
      <c r="B568" s="198" t="s">
        <v>15</v>
      </c>
      <c r="C568" s="161">
        <v>38783</v>
      </c>
      <c r="D568" s="199" t="s">
        <v>196</v>
      </c>
      <c r="E568" s="198" t="s">
        <v>64</v>
      </c>
      <c r="F568" s="161">
        <v>27.93</v>
      </c>
      <c r="G568" s="101"/>
      <c r="H568" s="163">
        <f t="shared" si="17"/>
        <v>0</v>
      </c>
    </row>
    <row r="569" spans="1:9" ht="63.75">
      <c r="A569" s="198">
        <v>4</v>
      </c>
      <c r="B569" s="198" t="s">
        <v>24</v>
      </c>
      <c r="C569" s="161">
        <v>87292</v>
      </c>
      <c r="D569" s="199" t="s">
        <v>1065</v>
      </c>
      <c r="E569" s="198" t="s">
        <v>35</v>
      </c>
      <c r="F569" s="161">
        <v>1.2500000000000001E-2</v>
      </c>
      <c r="G569" s="101"/>
      <c r="H569" s="163">
        <f t="shared" si="17"/>
        <v>0</v>
      </c>
    </row>
    <row r="570" spans="1:9">
      <c r="A570" s="198">
        <v>5</v>
      </c>
      <c r="B570" s="198" t="s">
        <v>24</v>
      </c>
      <c r="C570" s="161">
        <v>88309</v>
      </c>
      <c r="D570" s="199" t="s">
        <v>68</v>
      </c>
      <c r="E570" s="198" t="s">
        <v>16</v>
      </c>
      <c r="F570" s="161">
        <v>1.1100000000000001</v>
      </c>
      <c r="G570" s="101"/>
      <c r="H570" s="163">
        <f t="shared" si="17"/>
        <v>0</v>
      </c>
    </row>
    <row r="571" spans="1:9" ht="25.5">
      <c r="A571" s="198">
        <v>6</v>
      </c>
      <c r="B571" s="198" t="s">
        <v>24</v>
      </c>
      <c r="C571" s="161">
        <v>88316</v>
      </c>
      <c r="D571" s="199" t="s">
        <v>60</v>
      </c>
      <c r="E571" s="198" t="s">
        <v>16</v>
      </c>
      <c r="F571" s="161">
        <v>0.55500000000000005</v>
      </c>
      <c r="G571" s="101"/>
      <c r="H571" s="163">
        <f t="shared" si="17"/>
        <v>0</v>
      </c>
    </row>
    <row r="572" spans="1:9">
      <c r="A572" s="150"/>
      <c r="B572" s="150"/>
      <c r="C572" s="150"/>
      <c r="D572" s="151"/>
      <c r="E572" s="399" t="s">
        <v>17</v>
      </c>
      <c r="F572" s="400"/>
      <c r="G572" s="164"/>
      <c r="H572" s="163"/>
    </row>
    <row r="573" spans="1:9">
      <c r="A573" s="150"/>
      <c r="B573" s="150"/>
      <c r="C573" s="150"/>
      <c r="D573" s="151"/>
      <c r="E573" s="398" t="s">
        <v>18</v>
      </c>
      <c r="F573" s="398"/>
      <c r="G573" s="164"/>
      <c r="H573" s="163"/>
    </row>
    <row r="574" spans="1:9">
      <c r="A574" s="150"/>
      <c r="B574" s="150"/>
      <c r="C574" s="150"/>
      <c r="D574" s="151"/>
      <c r="E574" s="398" t="s">
        <v>19</v>
      </c>
      <c r="F574" s="398"/>
      <c r="G574" s="164"/>
      <c r="H574" s="163"/>
      <c r="I574" s="204"/>
    </row>
    <row r="575" spans="1:9">
      <c r="I575" s="204"/>
    </row>
    <row r="576" spans="1:9" ht="12.75" customHeight="1">
      <c r="A576" s="422" t="s">
        <v>1483</v>
      </c>
      <c r="B576" s="423"/>
      <c r="C576" s="423"/>
      <c r="D576" s="423"/>
      <c r="E576" s="423"/>
      <c r="F576" s="423"/>
      <c r="G576" s="423"/>
      <c r="H576" s="424"/>
      <c r="I576" s="204"/>
    </row>
    <row r="577" spans="1:9">
      <c r="A577" s="150"/>
      <c r="B577" s="150"/>
      <c r="C577" s="150"/>
      <c r="D577" s="151"/>
      <c r="E577" s="150"/>
      <c r="F577" s="150"/>
      <c r="G577" s="153"/>
      <c r="H577" s="154"/>
      <c r="I577" s="204"/>
    </row>
    <row r="578" spans="1:9">
      <c r="A578" s="392" t="s">
        <v>231</v>
      </c>
      <c r="B578" s="392"/>
      <c r="C578" s="392"/>
      <c r="D578" s="392"/>
      <c r="E578" s="392"/>
      <c r="F578" s="392"/>
      <c r="G578" s="392"/>
      <c r="H578" s="392"/>
      <c r="I578" s="204"/>
    </row>
    <row r="579" spans="1:9">
      <c r="A579" s="157" t="s">
        <v>232</v>
      </c>
      <c r="B579" s="393">
        <v>94559</v>
      </c>
      <c r="C579" s="393"/>
      <c r="D579" s="330" t="s">
        <v>233</v>
      </c>
      <c r="E579" s="394" t="s">
        <v>25</v>
      </c>
      <c r="F579" s="394"/>
      <c r="G579" s="157" t="s">
        <v>9</v>
      </c>
      <c r="H579" s="158">
        <v>44075</v>
      </c>
      <c r="I579" s="204"/>
    </row>
    <row r="580" spans="1:9">
      <c r="A580" s="157" t="s">
        <v>234</v>
      </c>
      <c r="B580" s="404" t="s">
        <v>327</v>
      </c>
      <c r="C580" s="405"/>
      <c r="D580" s="405"/>
      <c r="E580" s="405"/>
      <c r="F580" s="405"/>
      <c r="G580" s="405"/>
      <c r="H580" s="406"/>
      <c r="I580" s="204"/>
    </row>
    <row r="581" spans="1:9" ht="25.5">
      <c r="A581" s="157" t="s">
        <v>320</v>
      </c>
      <c r="B581" s="157" t="s">
        <v>321</v>
      </c>
      <c r="C581" s="157" t="s">
        <v>10</v>
      </c>
      <c r="D581" s="157" t="s">
        <v>11</v>
      </c>
      <c r="E581" s="157" t="s">
        <v>4</v>
      </c>
      <c r="F581" s="159" t="s">
        <v>12</v>
      </c>
      <c r="G581" s="159" t="s">
        <v>13</v>
      </c>
      <c r="H581" s="157" t="s">
        <v>14</v>
      </c>
      <c r="I581" s="204"/>
    </row>
    <row r="582" spans="1:9" ht="25.5">
      <c r="A582" s="198">
        <v>1</v>
      </c>
      <c r="B582" s="198" t="s">
        <v>15</v>
      </c>
      <c r="C582" s="161">
        <v>11190</v>
      </c>
      <c r="D582" s="345" t="s">
        <v>502</v>
      </c>
      <c r="E582" s="198" t="s">
        <v>64</v>
      </c>
      <c r="F582" s="161">
        <v>2.778</v>
      </c>
      <c r="G582" s="101"/>
      <c r="H582" s="163">
        <f>TRUNC(G582*F582,2)</f>
        <v>0</v>
      </c>
    </row>
    <row r="583" spans="1:9">
      <c r="A583" s="198">
        <v>2</v>
      </c>
      <c r="B583" s="198" t="s">
        <v>24</v>
      </c>
      <c r="C583" s="161">
        <v>88309</v>
      </c>
      <c r="D583" s="345" t="s">
        <v>68</v>
      </c>
      <c r="E583" s="198" t="s">
        <v>16</v>
      </c>
      <c r="F583" s="161">
        <v>4.5810000000000004</v>
      </c>
      <c r="G583" s="101"/>
      <c r="H583" s="163">
        <f>TRUNC(G583*F583,2)</f>
        <v>0</v>
      </c>
    </row>
    <row r="584" spans="1:9" ht="25.5">
      <c r="A584" s="198">
        <v>4</v>
      </c>
      <c r="B584" s="198" t="s">
        <v>24</v>
      </c>
      <c r="C584" s="161">
        <v>88316</v>
      </c>
      <c r="D584" s="345" t="s">
        <v>60</v>
      </c>
      <c r="E584" s="198" t="s">
        <v>16</v>
      </c>
      <c r="F584" s="161">
        <v>2.2909999999999999</v>
      </c>
      <c r="G584" s="101"/>
      <c r="H584" s="163">
        <f>TRUNC(G584*F584,2)</f>
        <v>0</v>
      </c>
    </row>
    <row r="585" spans="1:9" ht="25.5">
      <c r="A585" s="198">
        <v>5</v>
      </c>
      <c r="B585" s="198" t="s">
        <v>24</v>
      </c>
      <c r="C585" s="161">
        <v>88629</v>
      </c>
      <c r="D585" s="345" t="s">
        <v>66</v>
      </c>
      <c r="E585" s="198" t="s">
        <v>35</v>
      </c>
      <c r="F585" s="161">
        <v>2.1000000000000001E-2</v>
      </c>
      <c r="G585" s="101"/>
      <c r="H585" s="163">
        <f>TRUNC(G585*F585,2)</f>
        <v>0</v>
      </c>
    </row>
    <row r="586" spans="1:9">
      <c r="A586" s="150"/>
      <c r="B586" s="150"/>
      <c r="C586" s="150"/>
      <c r="D586" s="151"/>
      <c r="E586" s="399" t="s">
        <v>17</v>
      </c>
      <c r="F586" s="400"/>
      <c r="G586" s="164"/>
      <c r="H586" s="163"/>
    </row>
    <row r="587" spans="1:9">
      <c r="A587" s="150"/>
      <c r="B587" s="150"/>
      <c r="C587" s="150"/>
      <c r="D587" s="151"/>
      <c r="E587" s="398" t="s">
        <v>18</v>
      </c>
      <c r="F587" s="398"/>
      <c r="G587" s="164"/>
      <c r="H587" s="163"/>
    </row>
    <row r="588" spans="1:9">
      <c r="A588" s="150"/>
      <c r="B588" s="150"/>
      <c r="C588" s="150"/>
      <c r="D588" s="151"/>
      <c r="E588" s="398" t="s">
        <v>19</v>
      </c>
      <c r="F588" s="398"/>
      <c r="G588" s="164"/>
      <c r="H588" s="163"/>
    </row>
    <row r="590" spans="1:9">
      <c r="A590" s="392" t="s">
        <v>231</v>
      </c>
      <c r="B590" s="392"/>
      <c r="C590" s="392"/>
      <c r="D590" s="392"/>
      <c r="E590" s="392"/>
      <c r="F590" s="392"/>
      <c r="G590" s="392"/>
      <c r="H590" s="392"/>
    </row>
    <row r="591" spans="1:9">
      <c r="A591" s="157" t="s">
        <v>232</v>
      </c>
      <c r="B591" s="393">
        <v>72117</v>
      </c>
      <c r="C591" s="393"/>
      <c r="D591" s="330" t="s">
        <v>233</v>
      </c>
      <c r="E591" s="394" t="s">
        <v>25</v>
      </c>
      <c r="F591" s="394"/>
      <c r="G591" s="157" t="s">
        <v>9</v>
      </c>
      <c r="H591" s="158">
        <v>44075</v>
      </c>
    </row>
    <row r="592" spans="1:9">
      <c r="A592" s="157" t="s">
        <v>234</v>
      </c>
      <c r="B592" s="395" t="s">
        <v>503</v>
      </c>
      <c r="C592" s="396"/>
      <c r="D592" s="396"/>
      <c r="E592" s="396"/>
      <c r="F592" s="396"/>
      <c r="G592" s="396"/>
      <c r="H592" s="397"/>
    </row>
    <row r="593" spans="1:8" ht="25.5">
      <c r="A593" s="157" t="s">
        <v>320</v>
      </c>
      <c r="B593" s="157" t="s">
        <v>321</v>
      </c>
      <c r="C593" s="157" t="s">
        <v>10</v>
      </c>
      <c r="D593" s="157" t="s">
        <v>11</v>
      </c>
      <c r="E593" s="157" t="s">
        <v>4</v>
      </c>
      <c r="F593" s="159" t="s">
        <v>12</v>
      </c>
      <c r="G593" s="159" t="s">
        <v>13</v>
      </c>
      <c r="H593" s="157" t="s">
        <v>14</v>
      </c>
    </row>
    <row r="594" spans="1:8">
      <c r="A594" s="198">
        <v>1</v>
      </c>
      <c r="B594" s="198" t="s">
        <v>15</v>
      </c>
      <c r="C594" s="205">
        <v>10492</v>
      </c>
      <c r="D594" s="199" t="s">
        <v>504</v>
      </c>
      <c r="E594" s="198" t="s">
        <v>25</v>
      </c>
      <c r="F594" s="161">
        <v>1</v>
      </c>
      <c r="G594" s="101"/>
      <c r="H594" s="163">
        <f>TRUNC(G594*F594,2)</f>
        <v>0</v>
      </c>
    </row>
    <row r="595" spans="1:8">
      <c r="A595" s="198">
        <v>2</v>
      </c>
      <c r="B595" s="198" t="s">
        <v>15</v>
      </c>
      <c r="C595" s="205">
        <v>10498</v>
      </c>
      <c r="D595" s="199" t="s">
        <v>505</v>
      </c>
      <c r="E595" s="198" t="s">
        <v>23</v>
      </c>
      <c r="F595" s="161">
        <v>1.6</v>
      </c>
      <c r="G595" s="101"/>
      <c r="H595" s="163">
        <f>TRUNC(G595*F595,2)</f>
        <v>0</v>
      </c>
    </row>
    <row r="596" spans="1:8" ht="25.5">
      <c r="A596" s="198">
        <v>4</v>
      </c>
      <c r="B596" s="198" t="s">
        <v>24</v>
      </c>
      <c r="C596" s="205">
        <v>88316</v>
      </c>
      <c r="D596" s="199" t="s">
        <v>60</v>
      </c>
      <c r="E596" s="198" t="s">
        <v>16</v>
      </c>
      <c r="F596" s="161">
        <v>0.45</v>
      </c>
      <c r="G596" s="101"/>
      <c r="H596" s="163">
        <f>TRUNC(G596*F596,2)</f>
        <v>0</v>
      </c>
    </row>
    <row r="597" spans="1:8" ht="12.75" customHeight="1">
      <c r="A597" s="198">
        <v>5</v>
      </c>
      <c r="B597" s="198" t="s">
        <v>24</v>
      </c>
      <c r="C597" s="205">
        <v>88325</v>
      </c>
      <c r="D597" s="199" t="s">
        <v>138</v>
      </c>
      <c r="E597" s="198" t="s">
        <v>16</v>
      </c>
      <c r="F597" s="161">
        <v>0.45</v>
      </c>
      <c r="G597" s="101"/>
      <c r="H597" s="163">
        <f>TRUNC(G597*F597,2)</f>
        <v>0</v>
      </c>
    </row>
    <row r="598" spans="1:8">
      <c r="A598" s="150"/>
      <c r="B598" s="150"/>
      <c r="C598" s="150"/>
      <c r="D598" s="151"/>
      <c r="E598" s="399" t="s">
        <v>17</v>
      </c>
      <c r="F598" s="400"/>
      <c r="G598" s="164"/>
      <c r="H598" s="163"/>
    </row>
    <row r="599" spans="1:8">
      <c r="A599" s="150"/>
      <c r="B599" s="150"/>
      <c r="C599" s="150"/>
      <c r="D599" s="151"/>
      <c r="E599" s="398" t="s">
        <v>18</v>
      </c>
      <c r="F599" s="398"/>
      <c r="G599" s="164"/>
      <c r="H599" s="163"/>
    </row>
    <row r="600" spans="1:8">
      <c r="A600" s="150"/>
      <c r="B600" s="150"/>
      <c r="C600" s="150"/>
      <c r="D600" s="151"/>
      <c r="E600" s="398" t="s">
        <v>19</v>
      </c>
      <c r="F600" s="398"/>
      <c r="G600" s="164"/>
      <c r="H600" s="163"/>
    </row>
    <row r="601" spans="1:8">
      <c r="A601" s="206"/>
      <c r="B601" s="206"/>
      <c r="C601" s="206"/>
      <c r="D601" s="207"/>
      <c r="E601" s="206"/>
      <c r="F601" s="208"/>
      <c r="G601" s="206"/>
      <c r="H601" s="206"/>
    </row>
    <row r="602" spans="1:8">
      <c r="A602" s="415" t="s">
        <v>231</v>
      </c>
      <c r="B602" s="416"/>
      <c r="C602" s="416"/>
      <c r="D602" s="416"/>
      <c r="E602" s="416"/>
      <c r="F602" s="416"/>
      <c r="G602" s="416"/>
      <c r="H602" s="417"/>
    </row>
    <row r="603" spans="1:8">
      <c r="A603" s="157" t="s">
        <v>232</v>
      </c>
      <c r="B603" s="426">
        <v>68054</v>
      </c>
      <c r="C603" s="427"/>
      <c r="D603" s="330" t="s">
        <v>233</v>
      </c>
      <c r="E603" s="395" t="s">
        <v>25</v>
      </c>
      <c r="F603" s="397"/>
      <c r="G603" s="157" t="s">
        <v>9</v>
      </c>
      <c r="H603" s="158">
        <v>44075</v>
      </c>
    </row>
    <row r="604" spans="1:8">
      <c r="A604" s="157" t="s">
        <v>234</v>
      </c>
      <c r="B604" s="395" t="s">
        <v>1201</v>
      </c>
      <c r="C604" s="396"/>
      <c r="D604" s="396"/>
      <c r="E604" s="396"/>
      <c r="F604" s="396"/>
      <c r="G604" s="396"/>
      <c r="H604" s="397"/>
    </row>
    <row r="605" spans="1:8" ht="25.5">
      <c r="A605" s="157" t="s">
        <v>320</v>
      </c>
      <c r="B605" s="157" t="s">
        <v>321</v>
      </c>
      <c r="C605" s="157" t="s">
        <v>10</v>
      </c>
      <c r="D605" s="157" t="s">
        <v>11</v>
      </c>
      <c r="E605" s="157" t="s">
        <v>4</v>
      </c>
      <c r="F605" s="159" t="s">
        <v>12</v>
      </c>
      <c r="G605" s="159" t="s">
        <v>13</v>
      </c>
      <c r="H605" s="157" t="s">
        <v>14</v>
      </c>
    </row>
    <row r="606" spans="1:8">
      <c r="A606" s="198">
        <v>1</v>
      </c>
      <c r="B606" s="198" t="s">
        <v>15</v>
      </c>
      <c r="C606" s="161">
        <v>43054</v>
      </c>
      <c r="D606" s="199" t="s">
        <v>144</v>
      </c>
      <c r="E606" s="198" t="s">
        <v>23</v>
      </c>
      <c r="F606" s="161">
        <v>5.0999999999999996</v>
      </c>
      <c r="G606" s="101"/>
      <c r="H606" s="163">
        <f t="shared" ref="H606:H613" si="18">TRUNC(G606*F606,2)</f>
        <v>0</v>
      </c>
    </row>
    <row r="607" spans="1:8" ht="25.5">
      <c r="A607" s="198">
        <v>2</v>
      </c>
      <c r="B607" s="198" t="s">
        <v>15</v>
      </c>
      <c r="C607" s="205">
        <v>370</v>
      </c>
      <c r="D607" s="199" t="s">
        <v>300</v>
      </c>
      <c r="E607" s="198" t="s">
        <v>35</v>
      </c>
      <c r="F607" s="161">
        <v>2.5000000000000001E-2</v>
      </c>
      <c r="G607" s="101"/>
      <c r="H607" s="163">
        <f t="shared" si="18"/>
        <v>0</v>
      </c>
    </row>
    <row r="608" spans="1:8">
      <c r="A608" s="198">
        <v>3</v>
      </c>
      <c r="B608" s="198" t="s">
        <v>15</v>
      </c>
      <c r="C608" s="205">
        <v>1106</v>
      </c>
      <c r="D608" s="199" t="s">
        <v>73</v>
      </c>
      <c r="E608" s="198" t="s">
        <v>23</v>
      </c>
      <c r="F608" s="161">
        <v>1</v>
      </c>
      <c r="G608" s="101"/>
      <c r="H608" s="163">
        <f t="shared" si="18"/>
        <v>0</v>
      </c>
    </row>
    <row r="609" spans="1:8">
      <c r="A609" s="198">
        <v>4</v>
      </c>
      <c r="B609" s="198" t="s">
        <v>15</v>
      </c>
      <c r="C609" s="205">
        <v>1379</v>
      </c>
      <c r="D609" s="199" t="s">
        <v>36</v>
      </c>
      <c r="E609" s="198" t="s">
        <v>23</v>
      </c>
      <c r="F609" s="161">
        <v>4.5999999999999996</v>
      </c>
      <c r="G609" s="101"/>
      <c r="H609" s="163">
        <f t="shared" si="18"/>
        <v>0</v>
      </c>
    </row>
    <row r="610" spans="1:8" ht="25.5">
      <c r="A610" s="198">
        <v>5</v>
      </c>
      <c r="B610" s="198" t="s">
        <v>15</v>
      </c>
      <c r="C610" s="198">
        <v>4777</v>
      </c>
      <c r="D610" s="199" t="s">
        <v>315</v>
      </c>
      <c r="E610" s="198" t="s">
        <v>23</v>
      </c>
      <c r="F610" s="161">
        <v>8.26</v>
      </c>
      <c r="G610" s="101"/>
      <c r="H610" s="163">
        <f t="shared" si="18"/>
        <v>0</v>
      </c>
    </row>
    <row r="611" spans="1:8" ht="25.5">
      <c r="A611" s="198">
        <v>6</v>
      </c>
      <c r="B611" s="198" t="s">
        <v>15</v>
      </c>
      <c r="C611" s="198">
        <v>43106</v>
      </c>
      <c r="D611" s="209" t="s">
        <v>1098</v>
      </c>
      <c r="E611" s="198" t="s">
        <v>23</v>
      </c>
      <c r="F611" s="161">
        <v>15.28</v>
      </c>
      <c r="G611" s="101"/>
      <c r="H611" s="163">
        <f t="shared" si="18"/>
        <v>0</v>
      </c>
    </row>
    <row r="612" spans="1:8">
      <c r="A612" s="198">
        <v>7</v>
      </c>
      <c r="B612" s="198" t="s">
        <v>24</v>
      </c>
      <c r="C612" s="205">
        <v>88309</v>
      </c>
      <c r="D612" s="199" t="s">
        <v>68</v>
      </c>
      <c r="E612" s="198" t="s">
        <v>16</v>
      </c>
      <c r="F612" s="161">
        <v>1.5</v>
      </c>
      <c r="G612" s="101"/>
      <c r="H612" s="163">
        <f t="shared" si="18"/>
        <v>0</v>
      </c>
    </row>
    <row r="613" spans="1:8" ht="25.5">
      <c r="A613" s="198">
        <v>8</v>
      </c>
      <c r="B613" s="198" t="s">
        <v>24</v>
      </c>
      <c r="C613" s="205">
        <v>88316</v>
      </c>
      <c r="D613" s="199" t="s">
        <v>60</v>
      </c>
      <c r="E613" s="198" t="s">
        <v>16</v>
      </c>
      <c r="F613" s="161">
        <v>1.5</v>
      </c>
      <c r="G613" s="101"/>
      <c r="H613" s="163">
        <f t="shared" si="18"/>
        <v>0</v>
      </c>
    </row>
    <row r="614" spans="1:8">
      <c r="A614" s="150"/>
      <c r="B614" s="150"/>
      <c r="C614" s="150"/>
      <c r="D614" s="151"/>
      <c r="E614" s="395" t="s">
        <v>17</v>
      </c>
      <c r="F614" s="397"/>
      <c r="G614" s="164"/>
      <c r="H614" s="163"/>
    </row>
    <row r="615" spans="1:8">
      <c r="A615" s="150"/>
      <c r="B615" s="150"/>
      <c r="C615" s="150"/>
      <c r="D615" s="151"/>
      <c r="E615" s="394" t="s">
        <v>18</v>
      </c>
      <c r="F615" s="394"/>
      <c r="G615" s="164"/>
      <c r="H615" s="163"/>
    </row>
    <row r="616" spans="1:8">
      <c r="A616" s="150"/>
      <c r="B616" s="150"/>
      <c r="C616" s="150"/>
      <c r="D616" s="151"/>
      <c r="E616" s="394" t="s">
        <v>19</v>
      </c>
      <c r="F616" s="394"/>
      <c r="G616" s="164"/>
      <c r="H616" s="163"/>
    </row>
    <row r="617" spans="1:8">
      <c r="A617" s="150"/>
      <c r="B617" s="150"/>
      <c r="C617" s="150"/>
      <c r="D617" s="151"/>
      <c r="E617" s="150"/>
      <c r="F617" s="152"/>
      <c r="G617" s="153"/>
      <c r="H617" s="154"/>
    </row>
    <row r="618" spans="1:8">
      <c r="A618" s="392" t="s">
        <v>231</v>
      </c>
      <c r="B618" s="392"/>
      <c r="C618" s="392"/>
      <c r="D618" s="392"/>
      <c r="E618" s="392"/>
      <c r="F618" s="392"/>
      <c r="G618" s="392"/>
      <c r="H618" s="392"/>
    </row>
    <row r="619" spans="1:8">
      <c r="A619" s="157" t="s">
        <v>232</v>
      </c>
      <c r="B619" s="393">
        <v>91341</v>
      </c>
      <c r="C619" s="393"/>
      <c r="D619" s="330" t="s">
        <v>233</v>
      </c>
      <c r="E619" s="394" t="s">
        <v>25</v>
      </c>
      <c r="F619" s="394"/>
      <c r="G619" s="157" t="s">
        <v>9</v>
      </c>
      <c r="H619" s="158">
        <v>44075</v>
      </c>
    </row>
    <row r="620" spans="1:8">
      <c r="A620" s="157" t="s">
        <v>234</v>
      </c>
      <c r="B620" s="401" t="s">
        <v>531</v>
      </c>
      <c r="C620" s="402"/>
      <c r="D620" s="402"/>
      <c r="E620" s="402"/>
      <c r="F620" s="402"/>
      <c r="G620" s="402"/>
      <c r="H620" s="403"/>
    </row>
    <row r="621" spans="1:8" ht="25.5">
      <c r="A621" s="157" t="s">
        <v>320</v>
      </c>
      <c r="B621" s="157" t="s">
        <v>321</v>
      </c>
      <c r="C621" s="157" t="s">
        <v>10</v>
      </c>
      <c r="D621" s="157" t="s">
        <v>11</v>
      </c>
      <c r="E621" s="157" t="s">
        <v>4</v>
      </c>
      <c r="F621" s="159" t="s">
        <v>12</v>
      </c>
      <c r="G621" s="159" t="s">
        <v>13</v>
      </c>
      <c r="H621" s="157" t="s">
        <v>14</v>
      </c>
    </row>
    <row r="622" spans="1:8" ht="38.25">
      <c r="A622" s="198">
        <v>1</v>
      </c>
      <c r="B622" s="198" t="s">
        <v>15</v>
      </c>
      <c r="C622" s="161">
        <v>142</v>
      </c>
      <c r="D622" s="199" t="s">
        <v>123</v>
      </c>
      <c r="E622" s="198" t="s">
        <v>40</v>
      </c>
      <c r="F622" s="161">
        <v>0.88290000000000002</v>
      </c>
      <c r="G622" s="101"/>
      <c r="H622" s="163">
        <f t="shared" ref="H622:H627" si="19">TRUNC(G622*F622,2)</f>
        <v>0</v>
      </c>
    </row>
    <row r="623" spans="1:8" ht="51">
      <c r="A623" s="198">
        <v>2</v>
      </c>
      <c r="B623" s="198" t="s">
        <v>15</v>
      </c>
      <c r="C623" s="161">
        <v>7568</v>
      </c>
      <c r="D623" s="199" t="s">
        <v>364</v>
      </c>
      <c r="E623" s="198" t="s">
        <v>64</v>
      </c>
      <c r="F623" s="161">
        <v>4.8166000000000002</v>
      </c>
      <c r="G623" s="101"/>
      <c r="H623" s="163">
        <f t="shared" si="19"/>
        <v>0</v>
      </c>
    </row>
    <row r="624" spans="1:8" ht="38.25">
      <c r="A624" s="198">
        <v>3</v>
      </c>
      <c r="B624" s="198" t="s">
        <v>15</v>
      </c>
      <c r="C624" s="161">
        <v>36888</v>
      </c>
      <c r="D624" s="199" t="s">
        <v>613</v>
      </c>
      <c r="E624" s="198" t="s">
        <v>21</v>
      </c>
      <c r="F624" s="161">
        <v>6.8503999999999996</v>
      </c>
      <c r="G624" s="101"/>
      <c r="H624" s="163">
        <f t="shared" si="19"/>
        <v>0</v>
      </c>
    </row>
    <row r="625" spans="1:8" ht="51">
      <c r="A625" s="198">
        <v>4</v>
      </c>
      <c r="B625" s="198" t="s">
        <v>15</v>
      </c>
      <c r="C625" s="161">
        <v>39025</v>
      </c>
      <c r="D625" s="199" t="s">
        <v>529</v>
      </c>
      <c r="E625" s="198" t="s">
        <v>64</v>
      </c>
      <c r="F625" s="161">
        <v>0.54730000000000001</v>
      </c>
      <c r="G625" s="101"/>
      <c r="H625" s="163">
        <f t="shared" si="19"/>
        <v>0</v>
      </c>
    </row>
    <row r="626" spans="1:8">
      <c r="A626" s="198">
        <v>5</v>
      </c>
      <c r="B626" s="198" t="s">
        <v>24</v>
      </c>
      <c r="C626" s="161">
        <v>88309</v>
      </c>
      <c r="D626" s="199" t="s">
        <v>68</v>
      </c>
      <c r="E626" s="198" t="s">
        <v>16</v>
      </c>
      <c r="F626" s="161">
        <v>0.3826</v>
      </c>
      <c r="G626" s="101"/>
      <c r="H626" s="163">
        <f t="shared" si="19"/>
        <v>0</v>
      </c>
    </row>
    <row r="627" spans="1:8" ht="25.5">
      <c r="A627" s="198">
        <v>6</v>
      </c>
      <c r="B627" s="198" t="s">
        <v>24</v>
      </c>
      <c r="C627" s="161">
        <v>88316</v>
      </c>
      <c r="D627" s="199" t="s">
        <v>60</v>
      </c>
      <c r="E627" s="198" t="s">
        <v>16</v>
      </c>
      <c r="F627" s="161">
        <v>0.191</v>
      </c>
      <c r="G627" s="101"/>
      <c r="H627" s="163">
        <f t="shared" si="19"/>
        <v>0</v>
      </c>
    </row>
    <row r="628" spans="1:8">
      <c r="A628" s="150"/>
      <c r="B628" s="150"/>
      <c r="C628" s="150"/>
      <c r="D628" s="151"/>
      <c r="E628" s="399" t="s">
        <v>17</v>
      </c>
      <c r="F628" s="400"/>
      <c r="G628" s="164"/>
      <c r="H628" s="163"/>
    </row>
    <row r="629" spans="1:8">
      <c r="A629" s="150"/>
      <c r="B629" s="150"/>
      <c r="C629" s="150"/>
      <c r="D629" s="151"/>
      <c r="E629" s="398" t="s">
        <v>18</v>
      </c>
      <c r="F629" s="398"/>
      <c r="G629" s="164"/>
      <c r="H629" s="163"/>
    </row>
    <row r="630" spans="1:8">
      <c r="A630" s="150"/>
      <c r="B630" s="150"/>
      <c r="C630" s="150"/>
      <c r="D630" s="151"/>
      <c r="E630" s="398" t="s">
        <v>19</v>
      </c>
      <c r="F630" s="398"/>
      <c r="G630" s="164"/>
      <c r="H630" s="163"/>
    </row>
    <row r="631" spans="1:8">
      <c r="A631" s="150"/>
      <c r="B631" s="150"/>
      <c r="C631" s="150"/>
      <c r="D631" s="151"/>
      <c r="E631" s="150"/>
      <c r="F631" s="150"/>
      <c r="G631" s="153"/>
      <c r="H631" s="154"/>
    </row>
    <row r="632" spans="1:8">
      <c r="A632" s="392" t="s">
        <v>231</v>
      </c>
      <c r="B632" s="392"/>
      <c r="C632" s="392"/>
      <c r="D632" s="392"/>
      <c r="E632" s="392"/>
      <c r="F632" s="392"/>
      <c r="G632" s="392"/>
      <c r="H632" s="392"/>
    </row>
    <row r="633" spans="1:8">
      <c r="A633" s="157" t="s">
        <v>232</v>
      </c>
      <c r="B633" s="393" t="s">
        <v>1203</v>
      </c>
      <c r="C633" s="393"/>
      <c r="D633" s="330" t="s">
        <v>233</v>
      </c>
      <c r="E633" s="394" t="s">
        <v>25</v>
      </c>
      <c r="F633" s="394"/>
      <c r="G633" s="157" t="s">
        <v>9</v>
      </c>
      <c r="H633" s="158">
        <v>44075</v>
      </c>
    </row>
    <row r="634" spans="1:8">
      <c r="A634" s="157" t="s">
        <v>234</v>
      </c>
      <c r="B634" s="395" t="s">
        <v>1119</v>
      </c>
      <c r="C634" s="396"/>
      <c r="D634" s="396"/>
      <c r="E634" s="396"/>
      <c r="F634" s="396"/>
      <c r="G634" s="396"/>
      <c r="H634" s="397"/>
    </row>
    <row r="635" spans="1:8" ht="25.5">
      <c r="A635" s="157" t="s">
        <v>320</v>
      </c>
      <c r="B635" s="157" t="s">
        <v>321</v>
      </c>
      <c r="C635" s="157" t="s">
        <v>10</v>
      </c>
      <c r="D635" s="157" t="s">
        <v>11</v>
      </c>
      <c r="E635" s="157" t="s">
        <v>4</v>
      </c>
      <c r="F635" s="159" t="s">
        <v>12</v>
      </c>
      <c r="G635" s="159" t="s">
        <v>13</v>
      </c>
      <c r="H635" s="157" t="s">
        <v>14</v>
      </c>
    </row>
    <row r="636" spans="1:8" ht="38.25">
      <c r="A636" s="198">
        <v>1</v>
      </c>
      <c r="B636" s="198" t="s">
        <v>15</v>
      </c>
      <c r="C636" s="161">
        <v>142</v>
      </c>
      <c r="D636" s="199" t="s">
        <v>123</v>
      </c>
      <c r="E636" s="198" t="s">
        <v>40</v>
      </c>
      <c r="F636" s="161">
        <v>0.88290000000000002</v>
      </c>
      <c r="G636" s="101"/>
      <c r="H636" s="163">
        <f t="shared" ref="H636:H640" si="20">TRUNC(G636*F636,2)</f>
        <v>0</v>
      </c>
    </row>
    <row r="637" spans="1:8" ht="51">
      <c r="A637" s="198">
        <v>2</v>
      </c>
      <c r="B637" s="198" t="s">
        <v>15</v>
      </c>
      <c r="C637" s="161">
        <v>7568</v>
      </c>
      <c r="D637" s="199" t="s">
        <v>364</v>
      </c>
      <c r="E637" s="198" t="s">
        <v>64</v>
      </c>
      <c r="F637" s="161">
        <v>4.8166000000000002</v>
      </c>
      <c r="G637" s="101"/>
      <c r="H637" s="163">
        <f t="shared" si="20"/>
        <v>0</v>
      </c>
    </row>
    <row r="638" spans="1:8" ht="38.25">
      <c r="A638" s="198">
        <v>4</v>
      </c>
      <c r="B638" s="198" t="s">
        <v>15</v>
      </c>
      <c r="C638" s="161">
        <v>4917</v>
      </c>
      <c r="D638" s="199" t="s">
        <v>1119</v>
      </c>
      <c r="E638" s="198" t="s">
        <v>64</v>
      </c>
      <c r="F638" s="161">
        <v>0.54730000000000001</v>
      </c>
      <c r="G638" s="101"/>
      <c r="H638" s="163">
        <f t="shared" si="20"/>
        <v>0</v>
      </c>
    </row>
    <row r="639" spans="1:8">
      <c r="A639" s="198">
        <v>5</v>
      </c>
      <c r="B639" s="198" t="s">
        <v>24</v>
      </c>
      <c r="C639" s="161">
        <v>88309</v>
      </c>
      <c r="D639" s="199" t="s">
        <v>68</v>
      </c>
      <c r="E639" s="198" t="s">
        <v>16</v>
      </c>
      <c r="F639" s="161">
        <v>0.3826</v>
      </c>
      <c r="G639" s="101"/>
      <c r="H639" s="163">
        <f t="shared" si="20"/>
        <v>0</v>
      </c>
    </row>
    <row r="640" spans="1:8" ht="25.5">
      <c r="A640" s="198">
        <v>6</v>
      </c>
      <c r="B640" s="198" t="s">
        <v>24</v>
      </c>
      <c r="C640" s="161">
        <v>88316</v>
      </c>
      <c r="D640" s="199" t="s">
        <v>60</v>
      </c>
      <c r="E640" s="198" t="s">
        <v>16</v>
      </c>
      <c r="F640" s="161">
        <v>0.191</v>
      </c>
      <c r="G640" s="101"/>
      <c r="H640" s="163">
        <f t="shared" si="20"/>
        <v>0</v>
      </c>
    </row>
    <row r="641" spans="1:8">
      <c r="A641" s="150"/>
      <c r="B641" s="150"/>
      <c r="C641" s="150"/>
      <c r="D641" s="151"/>
      <c r="E641" s="399" t="s">
        <v>17</v>
      </c>
      <c r="F641" s="400"/>
      <c r="G641" s="164"/>
      <c r="H641" s="163"/>
    </row>
    <row r="642" spans="1:8">
      <c r="A642" s="150"/>
      <c r="B642" s="150"/>
      <c r="C642" s="150"/>
      <c r="D642" s="151"/>
      <c r="E642" s="398" t="s">
        <v>18</v>
      </c>
      <c r="F642" s="398"/>
      <c r="G642" s="164"/>
      <c r="H642" s="163"/>
    </row>
    <row r="643" spans="1:8">
      <c r="A643" s="150"/>
      <c r="B643" s="150"/>
      <c r="C643" s="150"/>
      <c r="D643" s="151"/>
      <c r="E643" s="398" t="s">
        <v>19</v>
      </c>
      <c r="F643" s="398"/>
      <c r="G643" s="164"/>
      <c r="H643" s="163"/>
    </row>
    <row r="644" spans="1:8">
      <c r="A644" s="150"/>
      <c r="B644" s="150"/>
      <c r="C644" s="150"/>
      <c r="D644" s="151"/>
      <c r="E644" s="150"/>
      <c r="F644" s="152"/>
      <c r="G644" s="153"/>
      <c r="H644" s="154"/>
    </row>
    <row r="645" spans="1:8">
      <c r="A645" s="392" t="s">
        <v>231</v>
      </c>
      <c r="B645" s="392"/>
      <c r="C645" s="392"/>
      <c r="D645" s="392"/>
      <c r="E645" s="392"/>
      <c r="F645" s="392"/>
      <c r="G645" s="392"/>
      <c r="H645" s="392"/>
    </row>
    <row r="646" spans="1:8">
      <c r="A646" s="157" t="s">
        <v>232</v>
      </c>
      <c r="B646" s="393">
        <v>91305</v>
      </c>
      <c r="C646" s="393"/>
      <c r="D646" s="330" t="s">
        <v>233</v>
      </c>
      <c r="E646" s="394" t="s">
        <v>64</v>
      </c>
      <c r="F646" s="394"/>
      <c r="G646" s="157" t="s">
        <v>9</v>
      </c>
      <c r="H646" s="158">
        <v>44075</v>
      </c>
    </row>
    <row r="647" spans="1:8" ht="30" customHeight="1">
      <c r="A647" s="157" t="s">
        <v>234</v>
      </c>
      <c r="B647" s="401" t="s">
        <v>101</v>
      </c>
      <c r="C647" s="402"/>
      <c r="D647" s="402"/>
      <c r="E647" s="402"/>
      <c r="F647" s="402"/>
      <c r="G647" s="402"/>
      <c r="H647" s="403"/>
    </row>
    <row r="648" spans="1:8" ht="25.5">
      <c r="A648" s="157" t="s">
        <v>320</v>
      </c>
      <c r="B648" s="157" t="s">
        <v>321</v>
      </c>
      <c r="C648" s="157" t="s">
        <v>10</v>
      </c>
      <c r="D648" s="157" t="s">
        <v>11</v>
      </c>
      <c r="E648" s="157" t="s">
        <v>4</v>
      </c>
      <c r="F648" s="159" t="s">
        <v>12</v>
      </c>
      <c r="G648" s="159" t="s">
        <v>13</v>
      </c>
      <c r="H648" s="157" t="s">
        <v>14</v>
      </c>
    </row>
    <row r="649" spans="1:8" ht="63.75">
      <c r="A649" s="198">
        <v>1</v>
      </c>
      <c r="B649" s="198" t="s">
        <v>15</v>
      </c>
      <c r="C649" s="161">
        <v>3097</v>
      </c>
      <c r="D649" s="199" t="s">
        <v>99</v>
      </c>
      <c r="E649" s="198" t="s">
        <v>38</v>
      </c>
      <c r="F649" s="161">
        <v>1</v>
      </c>
      <c r="G649" s="101"/>
      <c r="H649" s="163">
        <f>TRUNC(G649*F649,2)</f>
        <v>0</v>
      </c>
    </row>
    <row r="650" spans="1:8" ht="25.5">
      <c r="A650" s="198">
        <v>2</v>
      </c>
      <c r="B650" s="198" t="s">
        <v>24</v>
      </c>
      <c r="C650" s="161">
        <v>88261</v>
      </c>
      <c r="D650" s="199" t="s">
        <v>133</v>
      </c>
      <c r="E650" s="198" t="s">
        <v>16</v>
      </c>
      <c r="F650" s="161">
        <v>0.76700000000000002</v>
      </c>
      <c r="G650" s="101"/>
      <c r="H650" s="163">
        <f>TRUNC(G650*F650,2)</f>
        <v>0</v>
      </c>
    </row>
    <row r="651" spans="1:8" ht="25.5">
      <c r="A651" s="198">
        <v>3</v>
      </c>
      <c r="B651" s="198" t="s">
        <v>24</v>
      </c>
      <c r="C651" s="161">
        <v>88316</v>
      </c>
      <c r="D651" s="199" t="s">
        <v>60</v>
      </c>
      <c r="E651" s="198" t="s">
        <v>16</v>
      </c>
      <c r="F651" s="161">
        <v>0.38400000000000001</v>
      </c>
      <c r="G651" s="101"/>
      <c r="H651" s="163">
        <f>TRUNC(G651*F651,2)</f>
        <v>0</v>
      </c>
    </row>
    <row r="652" spans="1:8">
      <c r="A652" s="150"/>
      <c r="B652" s="150"/>
      <c r="C652" s="150"/>
      <c r="D652" s="151"/>
      <c r="E652" s="399" t="s">
        <v>17</v>
      </c>
      <c r="F652" s="400"/>
      <c r="G652" s="164"/>
      <c r="H652" s="163"/>
    </row>
    <row r="653" spans="1:8">
      <c r="A653" s="150"/>
      <c r="B653" s="150"/>
      <c r="C653" s="150"/>
      <c r="D653" s="151"/>
      <c r="E653" s="398" t="s">
        <v>18</v>
      </c>
      <c r="F653" s="398"/>
      <c r="G653" s="164"/>
      <c r="H653" s="163"/>
    </row>
    <row r="654" spans="1:8">
      <c r="A654" s="150"/>
      <c r="B654" s="150"/>
      <c r="C654" s="150"/>
      <c r="D654" s="151"/>
      <c r="E654" s="398" t="s">
        <v>19</v>
      </c>
      <c r="F654" s="398"/>
      <c r="G654" s="164"/>
      <c r="H654" s="163"/>
    </row>
    <row r="655" spans="1:8">
      <c r="A655" s="150"/>
      <c r="B655" s="150"/>
      <c r="C655" s="150"/>
      <c r="D655" s="151"/>
      <c r="E655" s="150"/>
      <c r="F655" s="150"/>
      <c r="G655" s="153"/>
      <c r="H655" s="154"/>
    </row>
    <row r="656" spans="1:8">
      <c r="A656" s="392" t="s">
        <v>231</v>
      </c>
      <c r="B656" s="392"/>
      <c r="C656" s="392"/>
      <c r="D656" s="392"/>
      <c r="E656" s="392"/>
      <c r="F656" s="392"/>
      <c r="G656" s="392"/>
      <c r="H656" s="392"/>
    </row>
    <row r="657" spans="1:8">
      <c r="A657" s="157" t="s">
        <v>232</v>
      </c>
      <c r="B657" s="393">
        <v>91306</v>
      </c>
      <c r="C657" s="393"/>
      <c r="D657" s="330" t="s">
        <v>233</v>
      </c>
      <c r="E657" s="394" t="s">
        <v>64</v>
      </c>
      <c r="F657" s="394"/>
      <c r="G657" s="157" t="s">
        <v>9</v>
      </c>
      <c r="H657" s="158">
        <v>44075</v>
      </c>
    </row>
    <row r="658" spans="1:8" ht="29.25" customHeight="1">
      <c r="A658" s="157" t="s">
        <v>234</v>
      </c>
      <c r="B658" s="401" t="s">
        <v>134</v>
      </c>
      <c r="C658" s="402"/>
      <c r="D658" s="402"/>
      <c r="E658" s="402"/>
      <c r="F658" s="402"/>
      <c r="G658" s="402"/>
      <c r="H658" s="403"/>
    </row>
    <row r="659" spans="1:8" ht="25.5">
      <c r="A659" s="157" t="s">
        <v>320</v>
      </c>
      <c r="B659" s="157" t="s">
        <v>321</v>
      </c>
      <c r="C659" s="157" t="s">
        <v>10</v>
      </c>
      <c r="D659" s="157" t="s">
        <v>11</v>
      </c>
      <c r="E659" s="157" t="s">
        <v>4</v>
      </c>
      <c r="F659" s="159" t="s">
        <v>12</v>
      </c>
      <c r="G659" s="159" t="s">
        <v>13</v>
      </c>
      <c r="H659" s="157" t="s">
        <v>14</v>
      </c>
    </row>
    <row r="660" spans="1:8" ht="63.75">
      <c r="A660" s="198">
        <v>1</v>
      </c>
      <c r="B660" s="198" t="s">
        <v>24</v>
      </c>
      <c r="C660" s="161">
        <v>3093</v>
      </c>
      <c r="D660" s="199" t="s">
        <v>135</v>
      </c>
      <c r="E660" s="198" t="s">
        <v>38</v>
      </c>
      <c r="F660" s="161">
        <v>1</v>
      </c>
      <c r="G660" s="101"/>
      <c r="H660" s="163">
        <f>TRUNC(G660*F660,2)</f>
        <v>0</v>
      </c>
    </row>
    <row r="661" spans="1:8" ht="25.5">
      <c r="A661" s="198">
        <v>2</v>
      </c>
      <c r="B661" s="198" t="s">
        <v>24</v>
      </c>
      <c r="C661" s="161">
        <v>88261</v>
      </c>
      <c r="D661" s="199" t="s">
        <v>133</v>
      </c>
      <c r="E661" s="198" t="s">
        <v>16</v>
      </c>
      <c r="F661" s="161">
        <v>0.76700000000000002</v>
      </c>
      <c r="G661" s="101"/>
      <c r="H661" s="163">
        <f>TRUNC(G661*F661,2)</f>
        <v>0</v>
      </c>
    </row>
    <row r="662" spans="1:8" ht="25.5">
      <c r="A662" s="198">
        <v>3</v>
      </c>
      <c r="B662" s="198" t="s">
        <v>15</v>
      </c>
      <c r="C662" s="161">
        <v>88316</v>
      </c>
      <c r="D662" s="199" t="s">
        <v>60</v>
      </c>
      <c r="E662" s="198" t="s">
        <v>16</v>
      </c>
      <c r="F662" s="161">
        <v>0.38400000000000001</v>
      </c>
      <c r="G662" s="101"/>
      <c r="H662" s="163">
        <f>TRUNC(G662*F662,2)</f>
        <v>0</v>
      </c>
    </row>
    <row r="663" spans="1:8">
      <c r="A663" s="150"/>
      <c r="B663" s="150"/>
      <c r="C663" s="150"/>
      <c r="D663" s="151"/>
      <c r="E663" s="399" t="s">
        <v>17</v>
      </c>
      <c r="F663" s="400"/>
      <c r="G663" s="164"/>
      <c r="H663" s="163"/>
    </row>
    <row r="664" spans="1:8">
      <c r="A664" s="150"/>
      <c r="B664" s="150"/>
      <c r="C664" s="150"/>
      <c r="D664" s="151"/>
      <c r="E664" s="398" t="s">
        <v>18</v>
      </c>
      <c r="F664" s="398"/>
      <c r="G664" s="164"/>
      <c r="H664" s="163"/>
    </row>
    <row r="665" spans="1:8">
      <c r="A665" s="150"/>
      <c r="B665" s="150"/>
      <c r="C665" s="150"/>
      <c r="D665" s="151"/>
      <c r="E665" s="398" t="s">
        <v>19</v>
      </c>
      <c r="F665" s="398"/>
      <c r="G665" s="164"/>
      <c r="H665" s="163"/>
    </row>
    <row r="666" spans="1:8">
      <c r="A666" s="150"/>
      <c r="B666" s="150"/>
      <c r="C666" s="150"/>
      <c r="D666" s="151"/>
      <c r="E666" s="150"/>
      <c r="F666" s="150"/>
      <c r="G666" s="153"/>
      <c r="H666" s="154"/>
    </row>
    <row r="667" spans="1:8">
      <c r="A667" s="392" t="s">
        <v>231</v>
      </c>
      <c r="B667" s="392"/>
      <c r="C667" s="392"/>
      <c r="D667" s="392"/>
      <c r="E667" s="392"/>
      <c r="F667" s="392"/>
      <c r="G667" s="392"/>
      <c r="H667" s="392"/>
    </row>
    <row r="668" spans="1:8">
      <c r="A668" s="157" t="s">
        <v>232</v>
      </c>
      <c r="B668" s="393">
        <v>73665</v>
      </c>
      <c r="C668" s="393"/>
      <c r="D668" s="330" t="s">
        <v>233</v>
      </c>
      <c r="E668" s="394" t="s">
        <v>21</v>
      </c>
      <c r="F668" s="394"/>
      <c r="G668" s="157" t="s">
        <v>9</v>
      </c>
      <c r="H668" s="158">
        <v>44075</v>
      </c>
    </row>
    <row r="669" spans="1:8">
      <c r="A669" s="157" t="s">
        <v>234</v>
      </c>
      <c r="B669" s="401" t="s">
        <v>136</v>
      </c>
      <c r="C669" s="402"/>
      <c r="D669" s="402"/>
      <c r="E669" s="402"/>
      <c r="F669" s="402"/>
      <c r="G669" s="402"/>
      <c r="H669" s="403"/>
    </row>
    <row r="670" spans="1:8" ht="25.5">
      <c r="A670" s="157" t="s">
        <v>320</v>
      </c>
      <c r="B670" s="157" t="s">
        <v>321</v>
      </c>
      <c r="C670" s="157" t="s">
        <v>10</v>
      </c>
      <c r="D670" s="157" t="s">
        <v>11</v>
      </c>
      <c r="E670" s="157" t="s">
        <v>4</v>
      </c>
      <c r="F670" s="159" t="s">
        <v>12</v>
      </c>
      <c r="G670" s="159" t="s">
        <v>13</v>
      </c>
      <c r="H670" s="157" t="s">
        <v>14</v>
      </c>
    </row>
    <row r="671" spans="1:8">
      <c r="A671" s="198">
        <v>1</v>
      </c>
      <c r="B671" s="198" t="s">
        <v>15</v>
      </c>
      <c r="C671" s="205">
        <v>34</v>
      </c>
      <c r="D671" s="199" t="s">
        <v>128</v>
      </c>
      <c r="E671" s="198" t="s">
        <v>23</v>
      </c>
      <c r="F671" s="161">
        <v>2.8</v>
      </c>
      <c r="G671" s="101"/>
      <c r="H671" s="163">
        <f t="shared" ref="H671:H676" si="21">TRUNC(G671*F671,2)</f>
        <v>0</v>
      </c>
    </row>
    <row r="672" spans="1:8" ht="23.25" customHeight="1">
      <c r="A672" s="198">
        <v>2</v>
      </c>
      <c r="B672" s="198" t="s">
        <v>15</v>
      </c>
      <c r="C672" s="205">
        <v>7307</v>
      </c>
      <c r="D672" s="199" t="s">
        <v>137</v>
      </c>
      <c r="E672" s="198" t="s">
        <v>34</v>
      </c>
      <c r="F672" s="161">
        <v>2.5000000000000001E-2</v>
      </c>
      <c r="G672" s="101"/>
      <c r="H672" s="163">
        <f t="shared" si="21"/>
        <v>0</v>
      </c>
    </row>
    <row r="673" spans="1:9">
      <c r="A673" s="198">
        <v>3</v>
      </c>
      <c r="B673" s="198" t="s">
        <v>24</v>
      </c>
      <c r="C673" s="205">
        <v>88245</v>
      </c>
      <c r="D673" s="199" t="s">
        <v>127</v>
      </c>
      <c r="E673" s="198" t="s">
        <v>16</v>
      </c>
      <c r="F673" s="161">
        <v>0.35</v>
      </c>
      <c r="G673" s="101"/>
      <c r="H673" s="163">
        <f t="shared" si="21"/>
        <v>0</v>
      </c>
    </row>
    <row r="674" spans="1:9">
      <c r="A674" s="198">
        <v>4</v>
      </c>
      <c r="B674" s="198" t="s">
        <v>24</v>
      </c>
      <c r="C674" s="205">
        <v>88309</v>
      </c>
      <c r="D674" s="199" t="s">
        <v>68</v>
      </c>
      <c r="E674" s="198" t="s">
        <v>16</v>
      </c>
      <c r="F674" s="161">
        <v>1.1000000000000001</v>
      </c>
      <c r="G674" s="101"/>
      <c r="H674" s="163">
        <f t="shared" si="21"/>
        <v>0</v>
      </c>
    </row>
    <row r="675" spans="1:9" ht="25.5">
      <c r="A675" s="198">
        <v>5</v>
      </c>
      <c r="B675" s="198" t="s">
        <v>24</v>
      </c>
      <c r="C675" s="198">
        <v>88316</v>
      </c>
      <c r="D675" s="199" t="s">
        <v>60</v>
      </c>
      <c r="E675" s="198" t="s">
        <v>16</v>
      </c>
      <c r="F675" s="161">
        <v>1.1299999999999999</v>
      </c>
      <c r="G675" s="101"/>
      <c r="H675" s="163">
        <f t="shared" si="21"/>
        <v>0</v>
      </c>
    </row>
    <row r="676" spans="1:9" ht="25.5">
      <c r="A676" s="198">
        <v>6</v>
      </c>
      <c r="B676" s="198" t="s">
        <v>24</v>
      </c>
      <c r="C676" s="198">
        <v>88629</v>
      </c>
      <c r="D676" s="199" t="s">
        <v>66</v>
      </c>
      <c r="E676" s="198" t="s">
        <v>35</v>
      </c>
      <c r="F676" s="161">
        <v>3.4499999999999999E-3</v>
      </c>
      <c r="G676" s="101"/>
      <c r="H676" s="163">
        <f t="shared" si="21"/>
        <v>0</v>
      </c>
    </row>
    <row r="677" spans="1:9">
      <c r="A677" s="150"/>
      <c r="B677" s="150"/>
      <c r="C677" s="150"/>
      <c r="D677" s="151"/>
      <c r="E677" s="399" t="s">
        <v>17</v>
      </c>
      <c r="F677" s="400"/>
      <c r="G677" s="164"/>
      <c r="H677" s="163"/>
    </row>
    <row r="678" spans="1:9">
      <c r="A678" s="150"/>
      <c r="B678" s="150"/>
      <c r="C678" s="150"/>
      <c r="D678" s="151"/>
      <c r="E678" s="398" t="s">
        <v>18</v>
      </c>
      <c r="F678" s="398"/>
      <c r="G678" s="164"/>
      <c r="H678" s="163"/>
    </row>
    <row r="679" spans="1:9">
      <c r="A679" s="150"/>
      <c r="B679" s="150"/>
      <c r="C679" s="150"/>
      <c r="D679" s="151"/>
      <c r="E679" s="398" t="s">
        <v>19</v>
      </c>
      <c r="F679" s="398"/>
      <c r="G679" s="164"/>
      <c r="H679" s="163"/>
      <c r="I679" s="194"/>
    </row>
    <row r="680" spans="1:9">
      <c r="A680" s="150"/>
      <c r="B680" s="150"/>
      <c r="C680" s="150"/>
      <c r="D680" s="151"/>
      <c r="E680" s="150"/>
      <c r="F680" s="152"/>
      <c r="G680" s="153"/>
      <c r="H680" s="154"/>
      <c r="I680" s="194"/>
    </row>
    <row r="681" spans="1:9" ht="12.75" customHeight="1">
      <c r="A681" s="422" t="s">
        <v>1485</v>
      </c>
      <c r="B681" s="423"/>
      <c r="C681" s="423"/>
      <c r="D681" s="423"/>
      <c r="E681" s="423"/>
      <c r="F681" s="423"/>
      <c r="G681" s="423"/>
      <c r="H681" s="424"/>
    </row>
    <row r="683" spans="1:9">
      <c r="A683" s="392" t="s">
        <v>231</v>
      </c>
      <c r="B683" s="392"/>
      <c r="C683" s="392"/>
      <c r="D683" s="392"/>
      <c r="E683" s="392"/>
      <c r="F683" s="392"/>
      <c r="G683" s="392"/>
      <c r="H683" s="392"/>
    </row>
    <row r="684" spans="1:9">
      <c r="A684" s="157" t="s">
        <v>232</v>
      </c>
      <c r="B684" s="393">
        <v>95470</v>
      </c>
      <c r="C684" s="393"/>
      <c r="D684" s="330" t="s">
        <v>233</v>
      </c>
      <c r="E684" s="394" t="s">
        <v>64</v>
      </c>
      <c r="F684" s="394"/>
      <c r="G684" s="157" t="s">
        <v>9</v>
      </c>
      <c r="H684" s="158">
        <v>44075</v>
      </c>
    </row>
    <row r="685" spans="1:9" ht="30" customHeight="1">
      <c r="A685" s="157" t="s">
        <v>234</v>
      </c>
      <c r="B685" s="401" t="s">
        <v>331</v>
      </c>
      <c r="C685" s="402"/>
      <c r="D685" s="402"/>
      <c r="E685" s="402"/>
      <c r="F685" s="402"/>
      <c r="G685" s="402"/>
      <c r="H685" s="403"/>
    </row>
    <row r="686" spans="1:9" ht="25.5">
      <c r="A686" s="157" t="s">
        <v>320</v>
      </c>
      <c r="B686" s="157" t="s">
        <v>321</v>
      </c>
      <c r="C686" s="157" t="s">
        <v>10</v>
      </c>
      <c r="D686" s="157" t="s">
        <v>11</v>
      </c>
      <c r="E686" s="157" t="s">
        <v>4</v>
      </c>
      <c r="F686" s="159" t="s">
        <v>12</v>
      </c>
      <c r="G686" s="159" t="s">
        <v>13</v>
      </c>
      <c r="H686" s="157" t="s">
        <v>14</v>
      </c>
    </row>
    <row r="687" spans="1:9" ht="38.25">
      <c r="A687" s="198">
        <v>1</v>
      </c>
      <c r="B687" s="198" t="s">
        <v>15</v>
      </c>
      <c r="C687" s="205">
        <v>6142</v>
      </c>
      <c r="D687" s="199" t="s">
        <v>332</v>
      </c>
      <c r="E687" s="198" t="s">
        <v>64</v>
      </c>
      <c r="F687" s="161">
        <v>1</v>
      </c>
      <c r="G687" s="101"/>
      <c r="H687" s="163">
        <f>TRUNC(G687*F687,2)</f>
        <v>0</v>
      </c>
    </row>
    <row r="688" spans="1:9" ht="38.25">
      <c r="A688" s="198">
        <v>2</v>
      </c>
      <c r="B688" s="198" t="s">
        <v>24</v>
      </c>
      <c r="C688" s="161">
        <v>95469</v>
      </c>
      <c r="D688" s="199" t="s">
        <v>333</v>
      </c>
      <c r="E688" s="198" t="s">
        <v>64</v>
      </c>
      <c r="F688" s="161">
        <v>1</v>
      </c>
      <c r="G688" s="101"/>
      <c r="H688" s="163">
        <f>TRUNC(G688*F688,2)</f>
        <v>0</v>
      </c>
    </row>
    <row r="689" spans="1:8">
      <c r="A689" s="150"/>
      <c r="B689" s="150"/>
      <c r="C689" s="150"/>
      <c r="D689" s="151"/>
      <c r="E689" s="399" t="s">
        <v>17</v>
      </c>
      <c r="F689" s="400"/>
      <c r="G689" s="164"/>
      <c r="H689" s="163"/>
    </row>
    <row r="690" spans="1:8">
      <c r="A690" s="150"/>
      <c r="B690" s="150"/>
      <c r="C690" s="150"/>
      <c r="D690" s="151"/>
      <c r="E690" s="398" t="s">
        <v>18</v>
      </c>
      <c r="F690" s="398"/>
      <c r="G690" s="164"/>
      <c r="H690" s="163"/>
    </row>
    <row r="691" spans="1:8">
      <c r="A691" s="150"/>
      <c r="B691" s="150"/>
      <c r="C691" s="150"/>
      <c r="D691" s="151"/>
      <c r="E691" s="398" t="s">
        <v>19</v>
      </c>
      <c r="F691" s="398"/>
      <c r="G691" s="164"/>
      <c r="H691" s="163"/>
    </row>
    <row r="692" spans="1:8">
      <c r="A692" s="150"/>
      <c r="B692" s="150"/>
      <c r="C692" s="150"/>
      <c r="D692" s="151"/>
      <c r="E692" s="150"/>
      <c r="F692" s="150"/>
      <c r="G692" s="153"/>
      <c r="H692" s="154"/>
    </row>
    <row r="693" spans="1:8">
      <c r="A693" s="392" t="s">
        <v>231</v>
      </c>
      <c r="B693" s="392"/>
      <c r="C693" s="392"/>
      <c r="D693" s="392"/>
      <c r="E693" s="392"/>
      <c r="F693" s="392"/>
      <c r="G693" s="392"/>
      <c r="H693" s="392"/>
    </row>
    <row r="694" spans="1:8">
      <c r="A694" s="157" t="s">
        <v>232</v>
      </c>
      <c r="B694" s="393">
        <v>86943</v>
      </c>
      <c r="C694" s="393"/>
      <c r="D694" s="156" t="s">
        <v>233</v>
      </c>
      <c r="E694" s="394" t="s">
        <v>64</v>
      </c>
      <c r="F694" s="394"/>
      <c r="G694" s="157" t="s">
        <v>9</v>
      </c>
      <c r="H694" s="158">
        <v>44075</v>
      </c>
    </row>
    <row r="695" spans="1:8" ht="38.25" customHeight="1">
      <c r="A695" s="157" t="s">
        <v>234</v>
      </c>
      <c r="B695" s="401" t="s">
        <v>76</v>
      </c>
      <c r="C695" s="402"/>
      <c r="D695" s="402"/>
      <c r="E695" s="402"/>
      <c r="F695" s="402"/>
      <c r="G695" s="402"/>
      <c r="H695" s="403"/>
    </row>
    <row r="696" spans="1:8" ht="25.5">
      <c r="A696" s="157" t="s">
        <v>320</v>
      </c>
      <c r="B696" s="157" t="s">
        <v>321</v>
      </c>
      <c r="C696" s="157" t="s">
        <v>10</v>
      </c>
      <c r="D696" s="157" t="s">
        <v>11</v>
      </c>
      <c r="E696" s="157" t="s">
        <v>4</v>
      </c>
      <c r="F696" s="159" t="s">
        <v>12</v>
      </c>
      <c r="G696" s="159" t="s">
        <v>13</v>
      </c>
      <c r="H696" s="157" t="s">
        <v>14</v>
      </c>
    </row>
    <row r="697" spans="1:8" ht="38.25">
      <c r="A697" s="198">
        <v>1</v>
      </c>
      <c r="B697" s="198" t="s">
        <v>24</v>
      </c>
      <c r="C697" s="205">
        <v>86879</v>
      </c>
      <c r="D697" s="199" t="s">
        <v>185</v>
      </c>
      <c r="E697" s="198" t="s">
        <v>64</v>
      </c>
      <c r="F697" s="161">
        <v>1</v>
      </c>
      <c r="G697" s="101"/>
      <c r="H697" s="163">
        <f>G697*F697</f>
        <v>0</v>
      </c>
    </row>
    <row r="698" spans="1:8" ht="25.5">
      <c r="A698" s="198">
        <v>2</v>
      </c>
      <c r="B698" s="198" t="s">
        <v>24</v>
      </c>
      <c r="C698" s="205">
        <v>86883</v>
      </c>
      <c r="D698" s="199" t="s">
        <v>365</v>
      </c>
      <c r="E698" s="198" t="s">
        <v>64</v>
      </c>
      <c r="F698" s="161">
        <v>1</v>
      </c>
      <c r="G698" s="101"/>
      <c r="H698" s="163">
        <f>G698*F698</f>
        <v>0</v>
      </c>
    </row>
    <row r="699" spans="1:8" ht="38.25">
      <c r="A699" s="198">
        <v>3</v>
      </c>
      <c r="B699" s="198" t="s">
        <v>24</v>
      </c>
      <c r="C699" s="205">
        <v>86884</v>
      </c>
      <c r="D699" s="199" t="s">
        <v>186</v>
      </c>
      <c r="E699" s="198" t="s">
        <v>64</v>
      </c>
      <c r="F699" s="161">
        <v>1</v>
      </c>
      <c r="G699" s="101"/>
      <c r="H699" s="163">
        <f>G699*F699</f>
        <v>0</v>
      </c>
    </row>
    <row r="700" spans="1:8" ht="38.25">
      <c r="A700" s="198">
        <v>4</v>
      </c>
      <c r="B700" s="198" t="s">
        <v>24</v>
      </c>
      <c r="C700" s="205">
        <v>86904</v>
      </c>
      <c r="D700" s="199" t="s">
        <v>187</v>
      </c>
      <c r="E700" s="198" t="s">
        <v>64</v>
      </c>
      <c r="F700" s="161">
        <v>1</v>
      </c>
      <c r="G700" s="101"/>
      <c r="H700" s="163">
        <f>G700*F700</f>
        <v>0</v>
      </c>
    </row>
    <row r="701" spans="1:8" ht="38.25">
      <c r="A701" s="198">
        <v>5</v>
      </c>
      <c r="B701" s="198" t="s">
        <v>24</v>
      </c>
      <c r="C701" s="205">
        <v>86906</v>
      </c>
      <c r="D701" s="199" t="s">
        <v>188</v>
      </c>
      <c r="E701" s="198" t="s">
        <v>64</v>
      </c>
      <c r="F701" s="161">
        <v>1</v>
      </c>
      <c r="G701" s="101"/>
      <c r="H701" s="163">
        <f>G701*F701</f>
        <v>0</v>
      </c>
    </row>
    <row r="702" spans="1:8">
      <c r="A702" s="150"/>
      <c r="B702" s="150"/>
      <c r="C702" s="150"/>
      <c r="D702" s="151"/>
      <c r="E702" s="399" t="s">
        <v>17</v>
      </c>
      <c r="F702" s="400"/>
      <c r="G702" s="164"/>
      <c r="H702" s="163"/>
    </row>
    <row r="703" spans="1:8">
      <c r="A703" s="150"/>
      <c r="B703" s="150"/>
      <c r="C703" s="150"/>
      <c r="D703" s="151"/>
      <c r="E703" s="398" t="s">
        <v>18</v>
      </c>
      <c r="F703" s="398"/>
      <c r="G703" s="164"/>
      <c r="H703" s="163"/>
    </row>
    <row r="704" spans="1:8">
      <c r="A704" s="150"/>
      <c r="B704" s="150"/>
      <c r="C704" s="150"/>
      <c r="D704" s="151"/>
      <c r="E704" s="398" t="s">
        <v>19</v>
      </c>
      <c r="F704" s="398"/>
      <c r="G704" s="164"/>
      <c r="H704" s="163"/>
    </row>
    <row r="705" spans="1:8">
      <c r="A705" s="150"/>
      <c r="B705" s="150"/>
      <c r="C705" s="150"/>
      <c r="D705" s="151"/>
      <c r="E705" s="150"/>
      <c r="F705" s="150"/>
      <c r="G705" s="153"/>
      <c r="H705" s="154"/>
    </row>
    <row r="706" spans="1:8">
      <c r="A706" s="392" t="s">
        <v>231</v>
      </c>
      <c r="B706" s="392"/>
      <c r="C706" s="392"/>
      <c r="D706" s="392"/>
      <c r="E706" s="392"/>
      <c r="F706" s="392"/>
      <c r="G706" s="392"/>
      <c r="H706" s="392"/>
    </row>
    <row r="707" spans="1:8">
      <c r="A707" s="157" t="s">
        <v>232</v>
      </c>
      <c r="B707" s="393">
        <v>11762</v>
      </c>
      <c r="C707" s="393"/>
      <c r="D707" s="330" t="s">
        <v>233</v>
      </c>
      <c r="E707" s="394" t="s">
        <v>64</v>
      </c>
      <c r="F707" s="394"/>
      <c r="G707" s="157" t="s">
        <v>9</v>
      </c>
      <c r="H707" s="158">
        <v>44075</v>
      </c>
    </row>
    <row r="708" spans="1:8">
      <c r="A708" s="157" t="s">
        <v>234</v>
      </c>
      <c r="B708" s="404" t="s">
        <v>1131</v>
      </c>
      <c r="C708" s="405"/>
      <c r="D708" s="405"/>
      <c r="E708" s="405"/>
      <c r="F708" s="405"/>
      <c r="G708" s="405"/>
      <c r="H708" s="406"/>
    </row>
    <row r="709" spans="1:8" ht="25.5">
      <c r="A709" s="157" t="s">
        <v>320</v>
      </c>
      <c r="B709" s="157" t="s">
        <v>321</v>
      </c>
      <c r="C709" s="157" t="s">
        <v>10</v>
      </c>
      <c r="D709" s="157" t="s">
        <v>11</v>
      </c>
      <c r="E709" s="157" t="s">
        <v>4</v>
      </c>
      <c r="F709" s="159" t="s">
        <v>12</v>
      </c>
      <c r="G709" s="159" t="s">
        <v>13</v>
      </c>
      <c r="H709" s="157" t="s">
        <v>14</v>
      </c>
    </row>
    <row r="710" spans="1:8" ht="25.5">
      <c r="A710" s="198">
        <v>1</v>
      </c>
      <c r="B710" s="198" t="s">
        <v>15</v>
      </c>
      <c r="C710" s="161">
        <v>11762</v>
      </c>
      <c r="D710" s="199" t="s">
        <v>1131</v>
      </c>
      <c r="E710" s="198" t="s">
        <v>747</v>
      </c>
      <c r="F710" s="161">
        <v>1</v>
      </c>
      <c r="G710" s="101"/>
      <c r="H710" s="163">
        <f>G710*F710</f>
        <v>0</v>
      </c>
    </row>
    <row r="711" spans="1:8">
      <c r="A711" s="150"/>
      <c r="B711" s="150"/>
      <c r="C711" s="150"/>
      <c r="D711" s="151"/>
      <c r="E711" s="399" t="s">
        <v>17</v>
      </c>
      <c r="F711" s="400"/>
      <c r="G711" s="164"/>
      <c r="H711" s="163"/>
    </row>
    <row r="712" spans="1:8">
      <c r="A712" s="150"/>
      <c r="B712" s="150"/>
      <c r="C712" s="150"/>
      <c r="D712" s="151"/>
      <c r="E712" s="398" t="s">
        <v>18</v>
      </c>
      <c r="F712" s="398"/>
      <c r="G712" s="164"/>
      <c r="H712" s="163"/>
    </row>
    <row r="713" spans="1:8">
      <c r="A713" s="150"/>
      <c r="B713" s="150"/>
      <c r="C713" s="150"/>
      <c r="D713" s="151"/>
      <c r="E713" s="398" t="s">
        <v>19</v>
      </c>
      <c r="F713" s="398"/>
      <c r="G713" s="164"/>
      <c r="H713" s="163"/>
    </row>
    <row r="715" spans="1:8">
      <c r="A715" s="392" t="s">
        <v>231</v>
      </c>
      <c r="B715" s="392"/>
      <c r="C715" s="392"/>
      <c r="D715" s="392"/>
      <c r="E715" s="392"/>
      <c r="F715" s="392"/>
      <c r="G715" s="392"/>
      <c r="H715" s="392"/>
    </row>
    <row r="716" spans="1:8">
      <c r="A716" s="157" t="s">
        <v>232</v>
      </c>
      <c r="B716" s="393">
        <v>7606</v>
      </c>
      <c r="C716" s="393"/>
      <c r="D716" s="330" t="s">
        <v>233</v>
      </c>
      <c r="E716" s="394" t="s">
        <v>64</v>
      </c>
      <c r="F716" s="394"/>
      <c r="G716" s="157" t="s">
        <v>9</v>
      </c>
      <c r="H716" s="158">
        <v>44075</v>
      </c>
    </row>
    <row r="717" spans="1:8">
      <c r="A717" s="157" t="s">
        <v>234</v>
      </c>
      <c r="B717" s="401" t="s">
        <v>1133</v>
      </c>
      <c r="C717" s="402"/>
      <c r="D717" s="402"/>
      <c r="E717" s="402"/>
      <c r="F717" s="402"/>
      <c r="G717" s="402"/>
      <c r="H717" s="403"/>
    </row>
    <row r="718" spans="1:8" ht="25.5">
      <c r="A718" s="157" t="s">
        <v>320</v>
      </c>
      <c r="B718" s="157" t="s">
        <v>321</v>
      </c>
      <c r="C718" s="157" t="s">
        <v>10</v>
      </c>
      <c r="D718" s="157" t="s">
        <v>11</v>
      </c>
      <c r="E718" s="157" t="s">
        <v>4</v>
      </c>
      <c r="F718" s="159" t="s">
        <v>12</v>
      </c>
      <c r="G718" s="159" t="s">
        <v>13</v>
      </c>
      <c r="H718" s="157" t="s">
        <v>14</v>
      </c>
    </row>
    <row r="719" spans="1:8" ht="38.25">
      <c r="A719" s="198">
        <v>1</v>
      </c>
      <c r="B719" s="198" t="s">
        <v>15</v>
      </c>
      <c r="C719" s="161">
        <v>7606</v>
      </c>
      <c r="D719" s="199" t="s">
        <v>1133</v>
      </c>
      <c r="E719" s="198" t="s">
        <v>747</v>
      </c>
      <c r="F719" s="161">
        <v>1</v>
      </c>
      <c r="G719" s="101"/>
      <c r="H719" s="163">
        <f>G719*F719</f>
        <v>0</v>
      </c>
    </row>
    <row r="720" spans="1:8">
      <c r="A720" s="150"/>
      <c r="B720" s="150"/>
      <c r="C720" s="150"/>
      <c r="D720" s="151"/>
      <c r="E720" s="399" t="s">
        <v>17</v>
      </c>
      <c r="F720" s="400"/>
      <c r="G720" s="164"/>
      <c r="H720" s="163"/>
    </row>
    <row r="721" spans="1:8">
      <c r="A721" s="150"/>
      <c r="B721" s="150"/>
      <c r="C721" s="150"/>
      <c r="D721" s="151"/>
      <c r="E721" s="398" t="s">
        <v>18</v>
      </c>
      <c r="F721" s="398"/>
      <c r="G721" s="164"/>
      <c r="H721" s="163"/>
    </row>
    <row r="722" spans="1:8">
      <c r="A722" s="150"/>
      <c r="B722" s="150"/>
      <c r="C722" s="150"/>
      <c r="D722" s="151"/>
      <c r="E722" s="398" t="s">
        <v>19</v>
      </c>
      <c r="F722" s="398"/>
      <c r="G722" s="164"/>
      <c r="H722" s="163"/>
    </row>
    <row r="724" spans="1:8">
      <c r="A724" s="392" t="s">
        <v>231</v>
      </c>
      <c r="B724" s="392"/>
      <c r="C724" s="392"/>
      <c r="D724" s="392"/>
      <c r="E724" s="392"/>
      <c r="F724" s="392"/>
      <c r="G724" s="392"/>
      <c r="H724" s="392"/>
    </row>
    <row r="725" spans="1:8">
      <c r="A725" s="157" t="s">
        <v>232</v>
      </c>
      <c r="B725" s="393" t="s">
        <v>352</v>
      </c>
      <c r="C725" s="393"/>
      <c r="D725" s="330" t="s">
        <v>233</v>
      </c>
      <c r="E725" s="394" t="s">
        <v>64</v>
      </c>
      <c r="F725" s="394"/>
      <c r="G725" s="157" t="s">
        <v>9</v>
      </c>
      <c r="H725" s="158">
        <v>44075</v>
      </c>
    </row>
    <row r="726" spans="1:8">
      <c r="A726" s="157" t="s">
        <v>234</v>
      </c>
      <c r="B726" s="401" t="s">
        <v>353</v>
      </c>
      <c r="C726" s="402"/>
      <c r="D726" s="402"/>
      <c r="E726" s="402"/>
      <c r="F726" s="402"/>
      <c r="G726" s="402"/>
      <c r="H726" s="403"/>
    </row>
    <row r="727" spans="1:8" ht="25.5">
      <c r="A727" s="157" t="s">
        <v>320</v>
      </c>
      <c r="B727" s="157" t="s">
        <v>321</v>
      </c>
      <c r="C727" s="157" t="s">
        <v>10</v>
      </c>
      <c r="D727" s="157" t="s">
        <v>11</v>
      </c>
      <c r="E727" s="157" t="s">
        <v>4</v>
      </c>
      <c r="F727" s="159" t="s">
        <v>12</v>
      </c>
      <c r="G727" s="159" t="s">
        <v>13</v>
      </c>
      <c r="H727" s="157" t="s">
        <v>14</v>
      </c>
    </row>
    <row r="728" spans="1:8" ht="25.5">
      <c r="A728" s="198">
        <v>1</v>
      </c>
      <c r="B728" s="198" t="s">
        <v>15</v>
      </c>
      <c r="C728" s="161">
        <v>36204</v>
      </c>
      <c r="D728" s="199" t="s">
        <v>353</v>
      </c>
      <c r="E728" s="198" t="s">
        <v>64</v>
      </c>
      <c r="F728" s="161">
        <v>1</v>
      </c>
      <c r="G728" s="101"/>
      <c r="H728" s="163">
        <f>TRUNC(G728*F728,2)</f>
        <v>0</v>
      </c>
    </row>
    <row r="729" spans="1:8" ht="25.5">
      <c r="A729" s="198">
        <v>2</v>
      </c>
      <c r="B729" s="198" t="s">
        <v>24</v>
      </c>
      <c r="C729" s="161">
        <v>95541</v>
      </c>
      <c r="D729" s="199" t="s">
        <v>347</v>
      </c>
      <c r="E729" s="198" t="s">
        <v>64</v>
      </c>
      <c r="F729" s="161">
        <v>6</v>
      </c>
      <c r="G729" s="101"/>
      <c r="H729" s="163">
        <f>TRUNC(G729*F729,2)</f>
        <v>0</v>
      </c>
    </row>
    <row r="730" spans="1:8">
      <c r="A730" s="150"/>
      <c r="B730" s="150"/>
      <c r="C730" s="150"/>
      <c r="D730" s="151"/>
      <c r="E730" s="399" t="s">
        <v>17</v>
      </c>
      <c r="F730" s="400"/>
      <c r="G730" s="164"/>
      <c r="H730" s="163"/>
    </row>
    <row r="731" spans="1:8">
      <c r="A731" s="150"/>
      <c r="B731" s="150"/>
      <c r="C731" s="150"/>
      <c r="D731" s="151"/>
      <c r="E731" s="398" t="s">
        <v>18</v>
      </c>
      <c r="F731" s="398"/>
      <c r="G731" s="164"/>
      <c r="H731" s="163"/>
    </row>
    <row r="732" spans="1:8">
      <c r="A732" s="150"/>
      <c r="B732" s="150"/>
      <c r="C732" s="150"/>
      <c r="D732" s="151"/>
      <c r="E732" s="398" t="s">
        <v>19</v>
      </c>
      <c r="F732" s="398"/>
      <c r="G732" s="164"/>
      <c r="H732" s="163"/>
    </row>
    <row r="733" spans="1:8">
      <c r="A733" s="150"/>
      <c r="B733" s="150"/>
      <c r="C733" s="150"/>
      <c r="D733" s="151"/>
      <c r="E733" s="150"/>
      <c r="F733" s="150"/>
      <c r="G733" s="153"/>
      <c r="H733" s="154"/>
    </row>
    <row r="734" spans="1:8">
      <c r="A734" s="392" t="s">
        <v>231</v>
      </c>
      <c r="B734" s="392"/>
      <c r="C734" s="392"/>
      <c r="D734" s="392"/>
      <c r="E734" s="392"/>
      <c r="F734" s="392"/>
      <c r="G734" s="392"/>
      <c r="H734" s="392"/>
    </row>
    <row r="735" spans="1:8">
      <c r="A735" s="157" t="s">
        <v>232</v>
      </c>
      <c r="B735" s="393" t="s">
        <v>349</v>
      </c>
      <c r="C735" s="393"/>
      <c r="D735" s="330" t="s">
        <v>233</v>
      </c>
      <c r="E735" s="394" t="s">
        <v>64</v>
      </c>
      <c r="F735" s="394"/>
      <c r="G735" s="157" t="s">
        <v>9</v>
      </c>
      <c r="H735" s="158">
        <v>44075</v>
      </c>
    </row>
    <row r="736" spans="1:8">
      <c r="A736" s="157" t="s">
        <v>234</v>
      </c>
      <c r="B736" s="401" t="s">
        <v>348</v>
      </c>
      <c r="C736" s="402"/>
      <c r="D736" s="402"/>
      <c r="E736" s="402"/>
      <c r="F736" s="402"/>
      <c r="G736" s="402"/>
      <c r="H736" s="403"/>
    </row>
    <row r="737" spans="1:8" ht="25.5">
      <c r="A737" s="157" t="s">
        <v>320</v>
      </c>
      <c r="B737" s="157" t="s">
        <v>321</v>
      </c>
      <c r="C737" s="157" t="s">
        <v>10</v>
      </c>
      <c r="D737" s="157" t="s">
        <v>11</v>
      </c>
      <c r="E737" s="157" t="s">
        <v>4</v>
      </c>
      <c r="F737" s="159" t="s">
        <v>12</v>
      </c>
      <c r="G737" s="159" t="s">
        <v>13</v>
      </c>
      <c r="H737" s="157" t="s">
        <v>14</v>
      </c>
    </row>
    <row r="738" spans="1:8" ht="25.5">
      <c r="A738" s="198">
        <v>1</v>
      </c>
      <c r="B738" s="198" t="s">
        <v>15</v>
      </c>
      <c r="C738" s="161">
        <v>37401</v>
      </c>
      <c r="D738" s="199" t="s">
        <v>348</v>
      </c>
      <c r="E738" s="198" t="s">
        <v>64</v>
      </c>
      <c r="F738" s="161">
        <v>1</v>
      </c>
      <c r="G738" s="101"/>
      <c r="H738" s="163">
        <f>TRUNC(G738*F738,2)</f>
        <v>0</v>
      </c>
    </row>
    <row r="739" spans="1:8" ht="25.5">
      <c r="A739" s="198">
        <v>2</v>
      </c>
      <c r="B739" s="198" t="s">
        <v>24</v>
      </c>
      <c r="C739" s="161">
        <v>95541</v>
      </c>
      <c r="D739" s="199" t="s">
        <v>347</v>
      </c>
      <c r="E739" s="198" t="s">
        <v>64</v>
      </c>
      <c r="F739" s="161">
        <v>2</v>
      </c>
      <c r="G739" s="101"/>
      <c r="H739" s="163">
        <f>TRUNC(G739*F739,2)</f>
        <v>0</v>
      </c>
    </row>
    <row r="740" spans="1:8">
      <c r="A740" s="150"/>
      <c r="B740" s="150"/>
      <c r="C740" s="150"/>
      <c r="D740" s="151"/>
      <c r="E740" s="399" t="s">
        <v>17</v>
      </c>
      <c r="F740" s="400"/>
      <c r="G740" s="164"/>
      <c r="H740" s="163"/>
    </row>
    <row r="741" spans="1:8">
      <c r="A741" s="150"/>
      <c r="B741" s="150"/>
      <c r="C741" s="150"/>
      <c r="D741" s="151"/>
      <c r="E741" s="398" t="s">
        <v>18</v>
      </c>
      <c r="F741" s="398"/>
      <c r="G741" s="164"/>
      <c r="H741" s="163"/>
    </row>
    <row r="742" spans="1:8">
      <c r="A742" s="150"/>
      <c r="B742" s="150"/>
      <c r="C742" s="150"/>
      <c r="D742" s="151"/>
      <c r="E742" s="398" t="s">
        <v>19</v>
      </c>
      <c r="F742" s="398"/>
      <c r="G742" s="164"/>
      <c r="H742" s="163"/>
    </row>
    <row r="743" spans="1:8">
      <c r="A743" s="150"/>
      <c r="B743" s="150"/>
      <c r="C743" s="150"/>
      <c r="D743" s="151"/>
      <c r="E743" s="150"/>
      <c r="F743" s="150"/>
      <c r="G743" s="153"/>
      <c r="H743" s="154"/>
    </row>
    <row r="744" spans="1:8">
      <c r="A744" s="392" t="s">
        <v>231</v>
      </c>
      <c r="B744" s="392"/>
      <c r="C744" s="392"/>
      <c r="D744" s="392"/>
      <c r="E744" s="392"/>
      <c r="F744" s="392"/>
      <c r="G744" s="392"/>
      <c r="H744" s="392"/>
    </row>
    <row r="745" spans="1:8">
      <c r="A745" s="157" t="s">
        <v>232</v>
      </c>
      <c r="B745" s="393" t="s">
        <v>351</v>
      </c>
      <c r="C745" s="393"/>
      <c r="D745" s="330" t="s">
        <v>233</v>
      </c>
      <c r="E745" s="394" t="s">
        <v>64</v>
      </c>
      <c r="F745" s="394"/>
      <c r="G745" s="157" t="s">
        <v>9</v>
      </c>
      <c r="H745" s="158">
        <v>44075</v>
      </c>
    </row>
    <row r="746" spans="1:8">
      <c r="A746" s="157" t="s">
        <v>234</v>
      </c>
      <c r="B746" s="404" t="s">
        <v>350</v>
      </c>
      <c r="C746" s="405"/>
      <c r="D746" s="405"/>
      <c r="E746" s="405"/>
      <c r="F746" s="405"/>
      <c r="G746" s="405"/>
      <c r="H746" s="406"/>
    </row>
    <row r="747" spans="1:8" ht="25.5">
      <c r="A747" s="157" t="s">
        <v>320</v>
      </c>
      <c r="B747" s="157" t="s">
        <v>321</v>
      </c>
      <c r="C747" s="157" t="s">
        <v>10</v>
      </c>
      <c r="D747" s="157" t="s">
        <v>11</v>
      </c>
      <c r="E747" s="157" t="s">
        <v>4</v>
      </c>
      <c r="F747" s="159" t="s">
        <v>12</v>
      </c>
      <c r="G747" s="159" t="s">
        <v>13</v>
      </c>
      <c r="H747" s="157" t="s">
        <v>14</v>
      </c>
    </row>
    <row r="748" spans="1:8" ht="25.5">
      <c r="A748" s="198">
        <v>1</v>
      </c>
      <c r="B748" s="198" t="s">
        <v>15</v>
      </c>
      <c r="C748" s="161">
        <v>37400</v>
      </c>
      <c r="D748" s="199" t="s">
        <v>350</v>
      </c>
      <c r="E748" s="198" t="s">
        <v>64</v>
      </c>
      <c r="F748" s="161">
        <v>1</v>
      </c>
      <c r="G748" s="101"/>
      <c r="H748" s="163">
        <f>TRUNC(G748*F748,2)</f>
        <v>0</v>
      </c>
    </row>
    <row r="749" spans="1:8" ht="25.5">
      <c r="A749" s="198">
        <v>2</v>
      </c>
      <c r="B749" s="198" t="s">
        <v>24</v>
      </c>
      <c r="C749" s="161">
        <v>95541</v>
      </c>
      <c r="D749" s="199" t="s">
        <v>347</v>
      </c>
      <c r="E749" s="198" t="s">
        <v>64</v>
      </c>
      <c r="F749" s="161">
        <v>2</v>
      </c>
      <c r="G749" s="101"/>
      <c r="H749" s="163">
        <f>TRUNC(G749*F749,2)</f>
        <v>0</v>
      </c>
    </row>
    <row r="750" spans="1:8">
      <c r="A750" s="150"/>
      <c r="B750" s="150"/>
      <c r="C750" s="150"/>
      <c r="D750" s="151"/>
      <c r="E750" s="399" t="s">
        <v>17</v>
      </c>
      <c r="F750" s="400"/>
      <c r="G750" s="164"/>
      <c r="H750" s="163"/>
    </row>
    <row r="751" spans="1:8">
      <c r="A751" s="150"/>
      <c r="B751" s="150"/>
      <c r="C751" s="150"/>
      <c r="D751" s="151"/>
      <c r="E751" s="398" t="s">
        <v>18</v>
      </c>
      <c r="F751" s="398"/>
      <c r="G751" s="164"/>
      <c r="H751" s="163"/>
    </row>
    <row r="752" spans="1:8">
      <c r="A752" s="150"/>
      <c r="B752" s="150"/>
      <c r="C752" s="150"/>
      <c r="D752" s="151"/>
      <c r="E752" s="398" t="s">
        <v>19</v>
      </c>
      <c r="F752" s="398"/>
      <c r="G752" s="164"/>
      <c r="H752" s="163"/>
    </row>
    <row r="754" spans="1:8">
      <c r="A754" s="392" t="s">
        <v>231</v>
      </c>
      <c r="B754" s="392"/>
      <c r="C754" s="392"/>
      <c r="D754" s="392"/>
      <c r="E754" s="392"/>
      <c r="F754" s="392"/>
      <c r="G754" s="392"/>
      <c r="H754" s="392"/>
    </row>
    <row r="755" spans="1:8">
      <c r="A755" s="157" t="s">
        <v>232</v>
      </c>
      <c r="B755" s="393" t="s">
        <v>140</v>
      </c>
      <c r="C755" s="393"/>
      <c r="D755" s="330" t="s">
        <v>233</v>
      </c>
      <c r="E755" s="394" t="s">
        <v>25</v>
      </c>
      <c r="F755" s="394"/>
      <c r="G755" s="157" t="s">
        <v>9</v>
      </c>
      <c r="H755" s="158">
        <v>44075</v>
      </c>
    </row>
    <row r="756" spans="1:8">
      <c r="A756" s="157" t="s">
        <v>234</v>
      </c>
      <c r="B756" s="401" t="s">
        <v>141</v>
      </c>
      <c r="C756" s="402"/>
      <c r="D756" s="402"/>
      <c r="E756" s="402"/>
      <c r="F756" s="402"/>
      <c r="G756" s="402"/>
      <c r="H756" s="403"/>
    </row>
    <row r="757" spans="1:8" ht="25.5">
      <c r="A757" s="157" t="s">
        <v>320</v>
      </c>
      <c r="B757" s="157" t="s">
        <v>321</v>
      </c>
      <c r="C757" s="157" t="s">
        <v>10</v>
      </c>
      <c r="D757" s="157" t="s">
        <v>11</v>
      </c>
      <c r="E757" s="157" t="s">
        <v>4</v>
      </c>
      <c r="F757" s="159" t="s">
        <v>12</v>
      </c>
      <c r="G757" s="159" t="s">
        <v>13</v>
      </c>
      <c r="H757" s="157" t="s">
        <v>14</v>
      </c>
    </row>
    <row r="758" spans="1:8" ht="25.5">
      <c r="A758" s="198">
        <v>1</v>
      </c>
      <c r="B758" s="198" t="s">
        <v>15</v>
      </c>
      <c r="C758" s="161">
        <v>587</v>
      </c>
      <c r="D758" s="199" t="s">
        <v>142</v>
      </c>
      <c r="E758" s="198" t="s">
        <v>23</v>
      </c>
      <c r="F758" s="161">
        <v>1.54</v>
      </c>
      <c r="G758" s="101"/>
      <c r="H758" s="163">
        <f t="shared" ref="H758:H763" si="22">TRUNC(G758*F758,2)</f>
        <v>0</v>
      </c>
    </row>
    <row r="759" spans="1:8" ht="38.25">
      <c r="A759" s="198">
        <v>2</v>
      </c>
      <c r="B759" s="198" t="s">
        <v>15</v>
      </c>
      <c r="C759" s="161">
        <v>1360</v>
      </c>
      <c r="D759" s="199" t="s">
        <v>519</v>
      </c>
      <c r="E759" s="198" t="s">
        <v>25</v>
      </c>
      <c r="F759" s="161">
        <v>1.05</v>
      </c>
      <c r="G759" s="101"/>
      <c r="H759" s="163">
        <f t="shared" si="22"/>
        <v>0</v>
      </c>
    </row>
    <row r="760" spans="1:8" ht="26.25" customHeight="1">
      <c r="A760" s="198">
        <v>3</v>
      </c>
      <c r="B760" s="198" t="s">
        <v>15</v>
      </c>
      <c r="C760" s="161">
        <v>7334</v>
      </c>
      <c r="D760" s="199" t="s">
        <v>143</v>
      </c>
      <c r="E760" s="198" t="s">
        <v>34</v>
      </c>
      <c r="F760" s="161">
        <v>0.18</v>
      </c>
      <c r="G760" s="101"/>
      <c r="H760" s="163">
        <f t="shared" si="22"/>
        <v>0</v>
      </c>
    </row>
    <row r="761" spans="1:8">
      <c r="A761" s="198">
        <v>4</v>
      </c>
      <c r="B761" s="198" t="s">
        <v>15</v>
      </c>
      <c r="C761" s="161">
        <v>11186</v>
      </c>
      <c r="D761" s="199" t="s">
        <v>139</v>
      </c>
      <c r="E761" s="198" t="s">
        <v>25</v>
      </c>
      <c r="F761" s="161">
        <v>1</v>
      </c>
      <c r="G761" s="101"/>
      <c r="H761" s="163">
        <f t="shared" si="22"/>
        <v>0</v>
      </c>
    </row>
    <row r="762" spans="1:8" ht="25.5">
      <c r="A762" s="198">
        <v>5</v>
      </c>
      <c r="B762" s="198" t="s">
        <v>24</v>
      </c>
      <c r="C762" s="161">
        <v>88239</v>
      </c>
      <c r="D762" s="199" t="s">
        <v>120</v>
      </c>
      <c r="E762" s="198" t="s">
        <v>16</v>
      </c>
      <c r="F762" s="161">
        <v>1.8</v>
      </c>
      <c r="G762" s="101"/>
      <c r="H762" s="163">
        <f t="shared" si="22"/>
        <v>0</v>
      </c>
    </row>
    <row r="763" spans="1:8" ht="25.5">
      <c r="A763" s="198">
        <v>6</v>
      </c>
      <c r="B763" s="198" t="s">
        <v>24</v>
      </c>
      <c r="C763" s="161">
        <v>88325</v>
      </c>
      <c r="D763" s="199" t="s">
        <v>138</v>
      </c>
      <c r="E763" s="198" t="s">
        <v>16</v>
      </c>
      <c r="F763" s="161">
        <v>1.8</v>
      </c>
      <c r="G763" s="101"/>
      <c r="H763" s="163">
        <f t="shared" si="22"/>
        <v>0</v>
      </c>
    </row>
    <row r="764" spans="1:8">
      <c r="A764" s="150"/>
      <c r="B764" s="150"/>
      <c r="C764" s="150"/>
      <c r="D764" s="151"/>
      <c r="E764" s="399" t="s">
        <v>17</v>
      </c>
      <c r="F764" s="400"/>
      <c r="G764" s="164"/>
      <c r="H764" s="163"/>
    </row>
    <row r="765" spans="1:8">
      <c r="A765" s="150"/>
      <c r="B765" s="150"/>
      <c r="C765" s="150"/>
      <c r="D765" s="151"/>
      <c r="E765" s="398" t="s">
        <v>18</v>
      </c>
      <c r="F765" s="398"/>
      <c r="G765" s="164"/>
      <c r="H765" s="163"/>
    </row>
    <row r="766" spans="1:8">
      <c r="A766" s="150"/>
      <c r="B766" s="150"/>
      <c r="C766" s="150"/>
      <c r="D766" s="151"/>
      <c r="E766" s="398" t="s">
        <v>19</v>
      </c>
      <c r="F766" s="398"/>
      <c r="G766" s="164"/>
      <c r="H766" s="163"/>
    </row>
    <row r="767" spans="1:8" s="222" customFormat="1">
      <c r="A767" s="150"/>
      <c r="B767" s="150"/>
      <c r="C767" s="150"/>
      <c r="D767" s="151"/>
      <c r="E767" s="150"/>
      <c r="F767" s="150"/>
      <c r="G767" s="153"/>
      <c r="H767" s="154"/>
    </row>
    <row r="768" spans="1:8">
      <c r="A768" s="392" t="s">
        <v>231</v>
      </c>
      <c r="B768" s="392"/>
      <c r="C768" s="392"/>
      <c r="D768" s="392"/>
      <c r="E768" s="392"/>
      <c r="F768" s="392"/>
      <c r="G768" s="392"/>
      <c r="H768" s="392"/>
    </row>
    <row r="769" spans="1:8">
      <c r="A769" s="157" t="s">
        <v>232</v>
      </c>
      <c r="B769" s="393">
        <v>100860</v>
      </c>
      <c r="C769" s="393"/>
      <c r="D769" s="330" t="s">
        <v>233</v>
      </c>
      <c r="E769" s="394" t="s">
        <v>25</v>
      </c>
      <c r="F769" s="394"/>
      <c r="G769" s="157" t="s">
        <v>9</v>
      </c>
      <c r="H769" s="158">
        <v>44075</v>
      </c>
    </row>
    <row r="770" spans="1:8">
      <c r="A770" s="157" t="s">
        <v>234</v>
      </c>
      <c r="B770" s="401" t="s">
        <v>1051</v>
      </c>
      <c r="C770" s="402"/>
      <c r="D770" s="402"/>
      <c r="E770" s="402"/>
      <c r="F770" s="402"/>
      <c r="G770" s="402"/>
      <c r="H770" s="403"/>
    </row>
    <row r="771" spans="1:8" ht="25.5">
      <c r="A771" s="157" t="s">
        <v>320</v>
      </c>
      <c r="B771" s="157" t="s">
        <v>321</v>
      </c>
      <c r="C771" s="157" t="s">
        <v>10</v>
      </c>
      <c r="D771" s="157" t="s">
        <v>11</v>
      </c>
      <c r="E771" s="157" t="s">
        <v>4</v>
      </c>
      <c r="F771" s="159" t="s">
        <v>12</v>
      </c>
      <c r="G771" s="159" t="s">
        <v>13</v>
      </c>
      <c r="H771" s="157" t="s">
        <v>14</v>
      </c>
    </row>
    <row r="772" spans="1:8" ht="25.5">
      <c r="A772" s="198">
        <v>1</v>
      </c>
      <c r="B772" s="198" t="s">
        <v>15</v>
      </c>
      <c r="C772" s="161">
        <v>1368</v>
      </c>
      <c r="D772" s="161" t="s">
        <v>1100</v>
      </c>
      <c r="E772" s="198" t="s">
        <v>23</v>
      </c>
      <c r="F772" s="161">
        <v>1</v>
      </c>
      <c r="G772" s="101"/>
      <c r="H772" s="163">
        <f t="shared" ref="H772:H775" si="23">TRUNC(G772*F772,2)</f>
        <v>0</v>
      </c>
    </row>
    <row r="773" spans="1:8" ht="25.5">
      <c r="A773" s="198">
        <v>2</v>
      </c>
      <c r="B773" s="198" t="s">
        <v>15</v>
      </c>
      <c r="C773" s="161">
        <v>3146</v>
      </c>
      <c r="D773" s="161" t="s">
        <v>159</v>
      </c>
      <c r="E773" s="198" t="s">
        <v>25</v>
      </c>
      <c r="F773" s="161">
        <v>2.1000000000000001E-2</v>
      </c>
      <c r="G773" s="101"/>
      <c r="H773" s="163">
        <f t="shared" si="23"/>
        <v>0</v>
      </c>
    </row>
    <row r="774" spans="1:8" ht="25.5">
      <c r="A774" s="198">
        <v>3</v>
      </c>
      <c r="B774" s="198" t="s">
        <v>15</v>
      </c>
      <c r="C774" s="161">
        <v>88267</v>
      </c>
      <c r="D774" s="161" t="s">
        <v>63</v>
      </c>
      <c r="E774" s="198" t="s">
        <v>34</v>
      </c>
      <c r="F774" s="161">
        <v>0.44669999999999999</v>
      </c>
      <c r="G774" s="101"/>
      <c r="H774" s="163">
        <f t="shared" si="23"/>
        <v>0</v>
      </c>
    </row>
    <row r="775" spans="1:8" ht="25.5">
      <c r="A775" s="198">
        <v>4</v>
      </c>
      <c r="B775" s="198" t="s">
        <v>15</v>
      </c>
      <c r="C775" s="161">
        <v>88316</v>
      </c>
      <c r="D775" s="161" t="s">
        <v>60</v>
      </c>
      <c r="E775" s="198" t="s">
        <v>25</v>
      </c>
      <c r="F775" s="161">
        <v>0.14069999999999999</v>
      </c>
      <c r="G775" s="101"/>
      <c r="H775" s="163">
        <f t="shared" si="23"/>
        <v>0</v>
      </c>
    </row>
    <row r="776" spans="1:8">
      <c r="A776" s="150"/>
      <c r="B776" s="150"/>
      <c r="C776" s="150"/>
      <c r="D776" s="151"/>
      <c r="E776" s="399" t="s">
        <v>17</v>
      </c>
      <c r="F776" s="400"/>
      <c r="G776" s="164"/>
      <c r="H776" s="163"/>
    </row>
    <row r="777" spans="1:8">
      <c r="A777" s="150"/>
      <c r="B777" s="150"/>
      <c r="C777" s="150"/>
      <c r="D777" s="151"/>
      <c r="E777" s="398" t="s">
        <v>18</v>
      </c>
      <c r="F777" s="398"/>
      <c r="G777" s="164"/>
      <c r="H777" s="163"/>
    </row>
    <row r="778" spans="1:8">
      <c r="A778" s="150"/>
      <c r="B778" s="150"/>
      <c r="C778" s="150"/>
      <c r="D778" s="151"/>
      <c r="E778" s="398" t="s">
        <v>19</v>
      </c>
      <c r="F778" s="398"/>
      <c r="G778" s="164"/>
      <c r="H778" s="163"/>
    </row>
    <row r="779" spans="1:8">
      <c r="A779" s="150"/>
      <c r="B779" s="150"/>
      <c r="C779" s="150"/>
      <c r="D779" s="151"/>
      <c r="E779" s="150"/>
      <c r="F779" s="150"/>
      <c r="G779" s="153"/>
      <c r="H779" s="154"/>
    </row>
    <row r="780" spans="1:8">
      <c r="A780" s="392" t="s">
        <v>231</v>
      </c>
      <c r="B780" s="392"/>
      <c r="C780" s="392"/>
      <c r="D780" s="392"/>
      <c r="E780" s="392"/>
      <c r="F780" s="392"/>
      <c r="G780" s="392"/>
      <c r="H780" s="392"/>
    </row>
    <row r="781" spans="1:8">
      <c r="A781" s="157" t="s">
        <v>232</v>
      </c>
      <c r="B781" s="393">
        <v>89595</v>
      </c>
      <c r="C781" s="393"/>
      <c r="D781" s="330" t="s">
        <v>233</v>
      </c>
      <c r="E781" s="394" t="s">
        <v>64</v>
      </c>
      <c r="F781" s="394"/>
      <c r="G781" s="157" t="s">
        <v>9</v>
      </c>
      <c r="H781" s="158">
        <v>44075</v>
      </c>
    </row>
    <row r="782" spans="1:8" ht="30" customHeight="1">
      <c r="A782" s="157" t="s">
        <v>234</v>
      </c>
      <c r="B782" s="401" t="s">
        <v>1047</v>
      </c>
      <c r="C782" s="402"/>
      <c r="D782" s="402"/>
      <c r="E782" s="402"/>
      <c r="F782" s="402"/>
      <c r="G782" s="402"/>
      <c r="H782" s="403"/>
    </row>
    <row r="783" spans="1:8" ht="25.5">
      <c r="A783" s="157" t="s">
        <v>320</v>
      </c>
      <c r="B783" s="157" t="s">
        <v>321</v>
      </c>
      <c r="C783" s="157" t="s">
        <v>10</v>
      </c>
      <c r="D783" s="157" t="s">
        <v>11</v>
      </c>
      <c r="E783" s="157" t="s">
        <v>4</v>
      </c>
      <c r="F783" s="159" t="s">
        <v>12</v>
      </c>
      <c r="G783" s="159" t="s">
        <v>13</v>
      </c>
      <c r="H783" s="157" t="s">
        <v>14</v>
      </c>
    </row>
    <row r="784" spans="1:8" ht="38.25">
      <c r="A784" s="198">
        <v>1</v>
      </c>
      <c r="B784" s="198" t="s">
        <v>15</v>
      </c>
      <c r="C784" s="161">
        <v>111</v>
      </c>
      <c r="D784" s="209" t="s">
        <v>1082</v>
      </c>
      <c r="E784" s="198" t="s">
        <v>64</v>
      </c>
      <c r="F784" s="161">
        <v>1</v>
      </c>
      <c r="G784" s="101"/>
      <c r="H784" s="163">
        <f t="shared" ref="H784:H789" si="24">TRUNC(G784*F784,2)</f>
        <v>0</v>
      </c>
    </row>
    <row r="785" spans="1:8" ht="25.5">
      <c r="A785" s="198">
        <v>2</v>
      </c>
      <c r="B785" s="198" t="s">
        <v>15</v>
      </c>
      <c r="C785" s="161">
        <v>122</v>
      </c>
      <c r="D785" s="199" t="s">
        <v>168</v>
      </c>
      <c r="E785" s="198" t="s">
        <v>64</v>
      </c>
      <c r="F785" s="161">
        <v>1.7999999999999999E-2</v>
      </c>
      <c r="G785" s="101"/>
      <c r="H785" s="163">
        <f t="shared" si="24"/>
        <v>0</v>
      </c>
    </row>
    <row r="786" spans="1:8" ht="25.5">
      <c r="A786" s="198">
        <v>3</v>
      </c>
      <c r="B786" s="198" t="s">
        <v>15</v>
      </c>
      <c r="C786" s="161">
        <v>20083</v>
      </c>
      <c r="D786" s="199" t="s">
        <v>169</v>
      </c>
      <c r="E786" s="198" t="s">
        <v>64</v>
      </c>
      <c r="F786" s="161">
        <v>2.1999999999999999E-2</v>
      </c>
      <c r="G786" s="101"/>
      <c r="H786" s="163">
        <f t="shared" si="24"/>
        <v>0</v>
      </c>
    </row>
    <row r="787" spans="1:8">
      <c r="A787" s="198">
        <v>4</v>
      </c>
      <c r="B787" s="198" t="s">
        <v>15</v>
      </c>
      <c r="C787" s="161">
        <v>38383</v>
      </c>
      <c r="D787" s="199" t="s">
        <v>310</v>
      </c>
      <c r="E787" s="198" t="s">
        <v>64</v>
      </c>
      <c r="F787" s="161">
        <v>2.4E-2</v>
      </c>
      <c r="G787" s="101"/>
      <c r="H787" s="163">
        <f t="shared" si="24"/>
        <v>0</v>
      </c>
    </row>
    <row r="788" spans="1:8" ht="38.25">
      <c r="A788" s="198">
        <v>5</v>
      </c>
      <c r="B788" s="198" t="s">
        <v>24</v>
      </c>
      <c r="C788" s="161">
        <v>88248</v>
      </c>
      <c r="D788" s="199" t="s">
        <v>69</v>
      </c>
      <c r="E788" s="198" t="s">
        <v>16</v>
      </c>
      <c r="F788" s="161">
        <v>7.1999999999999995E-2</v>
      </c>
      <c r="G788" s="101"/>
      <c r="H788" s="163">
        <f t="shared" si="24"/>
        <v>0</v>
      </c>
    </row>
    <row r="789" spans="1:8" ht="25.5">
      <c r="A789" s="198">
        <v>6</v>
      </c>
      <c r="B789" s="198" t="s">
        <v>24</v>
      </c>
      <c r="C789" s="161">
        <v>88267</v>
      </c>
      <c r="D789" s="199" t="s">
        <v>63</v>
      </c>
      <c r="E789" s="198" t="s">
        <v>16</v>
      </c>
      <c r="F789" s="161">
        <v>7.1999999999999995E-2</v>
      </c>
      <c r="G789" s="101"/>
      <c r="H789" s="163">
        <f t="shared" si="24"/>
        <v>0</v>
      </c>
    </row>
    <row r="790" spans="1:8">
      <c r="A790" s="150"/>
      <c r="B790" s="150"/>
      <c r="C790" s="150"/>
      <c r="D790" s="151"/>
      <c r="E790" s="399" t="s">
        <v>17</v>
      </c>
      <c r="F790" s="400"/>
      <c r="G790" s="164"/>
      <c r="H790" s="163"/>
    </row>
    <row r="791" spans="1:8">
      <c r="A791" s="150"/>
      <c r="B791" s="150"/>
      <c r="C791" s="150"/>
      <c r="D791" s="151"/>
      <c r="E791" s="398" t="s">
        <v>18</v>
      </c>
      <c r="F791" s="398"/>
      <c r="G791" s="164"/>
      <c r="H791" s="163"/>
    </row>
    <row r="792" spans="1:8">
      <c r="A792" s="150"/>
      <c r="B792" s="150"/>
      <c r="C792" s="150"/>
      <c r="D792" s="151"/>
      <c r="E792" s="398" t="s">
        <v>19</v>
      </c>
      <c r="F792" s="398"/>
      <c r="G792" s="164"/>
      <c r="H792" s="163"/>
    </row>
    <row r="793" spans="1:8">
      <c r="A793" s="150"/>
      <c r="B793" s="150"/>
      <c r="C793" s="150"/>
      <c r="D793" s="151"/>
      <c r="E793" s="150"/>
      <c r="F793" s="150"/>
      <c r="G793" s="153"/>
      <c r="H793" s="154"/>
    </row>
    <row r="794" spans="1:8">
      <c r="A794" s="392" t="s">
        <v>231</v>
      </c>
      <c r="B794" s="392"/>
      <c r="C794" s="392"/>
      <c r="D794" s="392"/>
      <c r="E794" s="392"/>
      <c r="F794" s="392"/>
      <c r="G794" s="392"/>
      <c r="H794" s="392"/>
    </row>
    <row r="795" spans="1:8">
      <c r="A795" s="157" t="s">
        <v>232</v>
      </c>
      <c r="B795" s="393">
        <v>89429</v>
      </c>
      <c r="C795" s="393"/>
      <c r="D795" s="330" t="s">
        <v>233</v>
      </c>
      <c r="E795" s="394" t="s">
        <v>64</v>
      </c>
      <c r="F795" s="394"/>
      <c r="G795" s="157" t="s">
        <v>9</v>
      </c>
      <c r="H795" s="158">
        <v>44075</v>
      </c>
    </row>
    <row r="796" spans="1:8" ht="30" customHeight="1">
      <c r="A796" s="157" t="s">
        <v>234</v>
      </c>
      <c r="B796" s="404" t="s">
        <v>177</v>
      </c>
      <c r="C796" s="405"/>
      <c r="D796" s="405"/>
      <c r="E796" s="405"/>
      <c r="F796" s="405"/>
      <c r="G796" s="405"/>
      <c r="H796" s="406"/>
    </row>
    <row r="797" spans="1:8" ht="25.5">
      <c r="A797" s="157" t="s">
        <v>320</v>
      </c>
      <c r="B797" s="157" t="s">
        <v>321</v>
      </c>
      <c r="C797" s="157" t="s">
        <v>10</v>
      </c>
      <c r="D797" s="157" t="s">
        <v>11</v>
      </c>
      <c r="E797" s="157" t="s">
        <v>4</v>
      </c>
      <c r="F797" s="159" t="s">
        <v>12</v>
      </c>
      <c r="G797" s="159" t="s">
        <v>13</v>
      </c>
      <c r="H797" s="157" t="s">
        <v>14</v>
      </c>
    </row>
    <row r="798" spans="1:8" ht="25.5">
      <c r="A798" s="198">
        <v>1</v>
      </c>
      <c r="B798" s="198" t="s">
        <v>15</v>
      </c>
      <c r="C798" s="161">
        <v>65</v>
      </c>
      <c r="D798" s="199" t="s">
        <v>614</v>
      </c>
      <c r="E798" s="198" t="s">
        <v>64</v>
      </c>
      <c r="F798" s="161">
        <v>1</v>
      </c>
      <c r="G798" s="101"/>
      <c r="H798" s="163">
        <f t="shared" ref="H798:H803" si="25">TRUNC(G798*F798,2)</f>
        <v>0</v>
      </c>
    </row>
    <row r="799" spans="1:8" ht="25.5">
      <c r="A799" s="198">
        <v>2</v>
      </c>
      <c r="B799" s="198" t="s">
        <v>15</v>
      </c>
      <c r="C799" s="161">
        <v>122</v>
      </c>
      <c r="D799" s="199" t="s">
        <v>168</v>
      </c>
      <c r="E799" s="198" t="s">
        <v>64</v>
      </c>
      <c r="F799" s="161">
        <v>7.0000000000000001E-3</v>
      </c>
      <c r="G799" s="101"/>
      <c r="H799" s="163">
        <f t="shared" si="25"/>
        <v>0</v>
      </c>
    </row>
    <row r="800" spans="1:8" ht="25.5">
      <c r="A800" s="198">
        <v>3</v>
      </c>
      <c r="B800" s="198" t="s">
        <v>15</v>
      </c>
      <c r="C800" s="161">
        <v>20083</v>
      </c>
      <c r="D800" s="199" t="s">
        <v>169</v>
      </c>
      <c r="E800" s="198" t="s">
        <v>64</v>
      </c>
      <c r="F800" s="161">
        <v>8.0000000000000002E-3</v>
      </c>
      <c r="G800" s="101"/>
      <c r="H800" s="163">
        <f t="shared" si="25"/>
        <v>0</v>
      </c>
    </row>
    <row r="801" spans="1:8">
      <c r="A801" s="198">
        <v>4</v>
      </c>
      <c r="B801" s="198" t="s">
        <v>15</v>
      </c>
      <c r="C801" s="161">
        <v>38383</v>
      </c>
      <c r="D801" s="199" t="s">
        <v>310</v>
      </c>
      <c r="E801" s="198" t="s">
        <v>64</v>
      </c>
      <c r="F801" s="161">
        <v>0.03</v>
      </c>
      <c r="G801" s="101"/>
      <c r="H801" s="163">
        <f t="shared" si="25"/>
        <v>0</v>
      </c>
    </row>
    <row r="802" spans="1:8" ht="38.25">
      <c r="A802" s="198">
        <v>5</v>
      </c>
      <c r="B802" s="198" t="s">
        <v>24</v>
      </c>
      <c r="C802" s="161">
        <v>88248</v>
      </c>
      <c r="D802" s="199" t="s">
        <v>69</v>
      </c>
      <c r="E802" s="198" t="s">
        <v>16</v>
      </c>
      <c r="F802" s="161">
        <v>0.06</v>
      </c>
      <c r="G802" s="101"/>
      <c r="H802" s="163">
        <f t="shared" si="25"/>
        <v>0</v>
      </c>
    </row>
    <row r="803" spans="1:8" ht="25.5">
      <c r="A803" s="198">
        <v>6</v>
      </c>
      <c r="B803" s="198" t="s">
        <v>24</v>
      </c>
      <c r="C803" s="161">
        <v>88267</v>
      </c>
      <c r="D803" s="199" t="s">
        <v>63</v>
      </c>
      <c r="E803" s="198" t="s">
        <v>16</v>
      </c>
      <c r="F803" s="161">
        <v>0.06</v>
      </c>
      <c r="G803" s="101"/>
      <c r="H803" s="163">
        <f t="shared" si="25"/>
        <v>0</v>
      </c>
    </row>
    <row r="804" spans="1:8">
      <c r="A804" s="150"/>
      <c r="B804" s="150"/>
      <c r="C804" s="150"/>
      <c r="D804" s="151"/>
      <c r="E804" s="399" t="s">
        <v>17</v>
      </c>
      <c r="F804" s="400"/>
      <c r="G804" s="164"/>
      <c r="H804" s="163"/>
    </row>
    <row r="805" spans="1:8">
      <c r="A805" s="150"/>
      <c r="B805" s="150"/>
      <c r="C805" s="150"/>
      <c r="D805" s="151"/>
      <c r="E805" s="398" t="s">
        <v>18</v>
      </c>
      <c r="F805" s="398"/>
      <c r="G805" s="164"/>
      <c r="H805" s="163"/>
    </row>
    <row r="806" spans="1:8">
      <c r="A806" s="150"/>
      <c r="B806" s="150"/>
      <c r="C806" s="150"/>
      <c r="D806" s="151"/>
      <c r="E806" s="398" t="s">
        <v>19</v>
      </c>
      <c r="F806" s="398"/>
      <c r="G806" s="164"/>
      <c r="H806" s="163"/>
    </row>
    <row r="807" spans="1:8">
      <c r="A807" s="150"/>
      <c r="B807" s="150"/>
      <c r="C807" s="150"/>
      <c r="D807" s="151"/>
      <c r="E807" s="150"/>
      <c r="F807" s="150"/>
      <c r="G807" s="153"/>
      <c r="H807" s="154"/>
    </row>
    <row r="808" spans="1:8">
      <c r="A808" s="392" t="s">
        <v>231</v>
      </c>
      <c r="B808" s="392"/>
      <c r="C808" s="392"/>
      <c r="D808" s="392"/>
      <c r="E808" s="392"/>
      <c r="F808" s="392"/>
      <c r="G808" s="392"/>
      <c r="H808" s="392"/>
    </row>
    <row r="809" spans="1:8">
      <c r="A809" s="157" t="s">
        <v>232</v>
      </c>
      <c r="B809" s="393" t="s">
        <v>1175</v>
      </c>
      <c r="C809" s="393"/>
      <c r="D809" s="330" t="s">
        <v>233</v>
      </c>
      <c r="E809" s="394" t="s">
        <v>64</v>
      </c>
      <c r="F809" s="394"/>
      <c r="G809" s="157" t="s">
        <v>9</v>
      </c>
      <c r="H809" s="158">
        <v>44075</v>
      </c>
    </row>
    <row r="810" spans="1:8" ht="25.5" customHeight="1">
      <c r="A810" s="157" t="s">
        <v>234</v>
      </c>
      <c r="B810" s="404" t="s">
        <v>171</v>
      </c>
      <c r="C810" s="405"/>
      <c r="D810" s="405"/>
      <c r="E810" s="405"/>
      <c r="F810" s="405"/>
      <c r="G810" s="405"/>
      <c r="H810" s="406"/>
    </row>
    <row r="811" spans="1:8" ht="25.5">
      <c r="A811" s="157" t="s">
        <v>320</v>
      </c>
      <c r="B811" s="157" t="s">
        <v>321</v>
      </c>
      <c r="C811" s="157" t="s">
        <v>10</v>
      </c>
      <c r="D811" s="157" t="s">
        <v>11</v>
      </c>
      <c r="E811" s="157" t="s">
        <v>4</v>
      </c>
      <c r="F811" s="159" t="s">
        <v>12</v>
      </c>
      <c r="G811" s="159" t="s">
        <v>13</v>
      </c>
      <c r="H811" s="157" t="s">
        <v>14</v>
      </c>
    </row>
    <row r="812" spans="1:8" ht="38.25">
      <c r="A812" s="198">
        <v>1</v>
      </c>
      <c r="B812" s="198" t="s">
        <v>15</v>
      </c>
      <c r="C812" s="161">
        <v>112</v>
      </c>
      <c r="D812" s="199" t="s">
        <v>180</v>
      </c>
      <c r="E812" s="198" t="s">
        <v>64</v>
      </c>
      <c r="F812" s="161">
        <v>1</v>
      </c>
      <c r="G812" s="101"/>
      <c r="H812" s="163">
        <f t="shared" ref="H812:H817" si="26">TRUNC(G812*F812,2)</f>
        <v>0</v>
      </c>
    </row>
    <row r="813" spans="1:8" ht="25.5">
      <c r="A813" s="198">
        <v>2</v>
      </c>
      <c r="B813" s="198" t="s">
        <v>15</v>
      </c>
      <c r="C813" s="161">
        <v>122</v>
      </c>
      <c r="D813" s="199" t="s">
        <v>168</v>
      </c>
      <c r="E813" s="198" t="s">
        <v>64</v>
      </c>
      <c r="F813" s="161">
        <v>1.7999999999999999E-2</v>
      </c>
      <c r="G813" s="101"/>
      <c r="H813" s="163">
        <f t="shared" si="26"/>
        <v>0</v>
      </c>
    </row>
    <row r="814" spans="1:8" ht="25.5">
      <c r="A814" s="198">
        <v>3</v>
      </c>
      <c r="B814" s="198" t="s">
        <v>15</v>
      </c>
      <c r="C814" s="161">
        <v>20083</v>
      </c>
      <c r="D814" s="199" t="s">
        <v>169</v>
      </c>
      <c r="E814" s="198" t="s">
        <v>64</v>
      </c>
      <c r="F814" s="161">
        <v>2.1999999999999999E-2</v>
      </c>
      <c r="G814" s="101"/>
      <c r="H814" s="163">
        <f t="shared" si="26"/>
        <v>0</v>
      </c>
    </row>
    <row r="815" spans="1:8">
      <c r="A815" s="198">
        <v>4</v>
      </c>
      <c r="B815" s="198" t="s">
        <v>15</v>
      </c>
      <c r="C815" s="161">
        <v>38383</v>
      </c>
      <c r="D815" s="199" t="s">
        <v>310</v>
      </c>
      <c r="E815" s="198" t="s">
        <v>64</v>
      </c>
      <c r="F815" s="161">
        <v>2.4E-2</v>
      </c>
      <c r="G815" s="101"/>
      <c r="H815" s="163">
        <f t="shared" si="26"/>
        <v>0</v>
      </c>
    </row>
    <row r="816" spans="1:8" ht="38.25">
      <c r="A816" s="198">
        <v>5</v>
      </c>
      <c r="B816" s="198" t="s">
        <v>24</v>
      </c>
      <c r="C816" s="161">
        <v>88248</v>
      </c>
      <c r="D816" s="199" t="s">
        <v>69</v>
      </c>
      <c r="E816" s="198" t="s">
        <v>16</v>
      </c>
      <c r="F816" s="161">
        <v>7.1999999999999995E-2</v>
      </c>
      <c r="G816" s="101"/>
      <c r="H816" s="163">
        <f t="shared" si="26"/>
        <v>0</v>
      </c>
    </row>
    <row r="817" spans="1:8" ht="25.5">
      <c r="A817" s="198">
        <v>6</v>
      </c>
      <c r="B817" s="198" t="s">
        <v>24</v>
      </c>
      <c r="C817" s="161">
        <v>88267</v>
      </c>
      <c r="D817" s="199" t="s">
        <v>63</v>
      </c>
      <c r="E817" s="198" t="s">
        <v>16</v>
      </c>
      <c r="F817" s="161">
        <v>7.1999999999999995E-2</v>
      </c>
      <c r="G817" s="101"/>
      <c r="H817" s="163">
        <f t="shared" si="26"/>
        <v>0</v>
      </c>
    </row>
    <row r="818" spans="1:8">
      <c r="A818" s="150"/>
      <c r="B818" s="150"/>
      <c r="C818" s="150" t="s">
        <v>689</v>
      </c>
      <c r="D818" s="223" t="s">
        <v>1178</v>
      </c>
      <c r="E818" s="399" t="s">
        <v>17</v>
      </c>
      <c r="F818" s="400"/>
      <c r="G818" s="164"/>
      <c r="H818" s="163"/>
    </row>
    <row r="819" spans="1:8">
      <c r="A819" s="150"/>
      <c r="B819" s="150"/>
      <c r="C819" s="150"/>
      <c r="D819" s="151"/>
      <c r="E819" s="398" t="s">
        <v>18</v>
      </c>
      <c r="F819" s="398"/>
      <c r="G819" s="164"/>
      <c r="H819" s="163"/>
    </row>
    <row r="820" spans="1:8">
      <c r="A820" s="150"/>
      <c r="B820" s="150"/>
      <c r="C820" s="150"/>
      <c r="D820" s="151"/>
      <c r="E820" s="398" t="s">
        <v>19</v>
      </c>
      <c r="F820" s="398"/>
      <c r="G820" s="164"/>
      <c r="H820" s="163"/>
    </row>
    <row r="821" spans="1:8">
      <c r="A821" s="150"/>
      <c r="B821" s="150"/>
      <c r="C821" s="150"/>
      <c r="D821" s="151"/>
      <c r="E821" s="150"/>
      <c r="F821" s="150"/>
      <c r="G821" s="153"/>
      <c r="H821" s="154"/>
    </row>
    <row r="822" spans="1:8">
      <c r="A822" s="392" t="s">
        <v>231</v>
      </c>
      <c r="B822" s="392"/>
      <c r="C822" s="392"/>
      <c r="D822" s="392"/>
      <c r="E822" s="392"/>
      <c r="F822" s="392"/>
      <c r="G822" s="392"/>
      <c r="H822" s="392"/>
    </row>
    <row r="823" spans="1:8">
      <c r="A823" s="157" t="s">
        <v>232</v>
      </c>
      <c r="B823" s="393" t="s">
        <v>688</v>
      </c>
      <c r="C823" s="393"/>
      <c r="D823" s="330" t="s">
        <v>233</v>
      </c>
      <c r="E823" s="394" t="s">
        <v>64</v>
      </c>
      <c r="F823" s="394"/>
      <c r="G823" s="157" t="s">
        <v>9</v>
      </c>
      <c r="H823" s="158">
        <v>44075</v>
      </c>
    </row>
    <row r="824" spans="1:8" ht="25.5" customHeight="1">
      <c r="A824" s="157" t="s">
        <v>234</v>
      </c>
      <c r="B824" s="401" t="s">
        <v>1177</v>
      </c>
      <c r="C824" s="402"/>
      <c r="D824" s="402"/>
      <c r="E824" s="402"/>
      <c r="F824" s="402"/>
      <c r="G824" s="402"/>
      <c r="H824" s="403"/>
    </row>
    <row r="825" spans="1:8" ht="25.5">
      <c r="A825" s="157" t="s">
        <v>320</v>
      </c>
      <c r="B825" s="157" t="s">
        <v>321</v>
      </c>
      <c r="C825" s="157" t="s">
        <v>10</v>
      </c>
      <c r="D825" s="157" t="s">
        <v>11</v>
      </c>
      <c r="E825" s="157" t="s">
        <v>4</v>
      </c>
      <c r="F825" s="159" t="s">
        <v>12</v>
      </c>
      <c r="G825" s="159" t="s">
        <v>13</v>
      </c>
      <c r="H825" s="157" t="s">
        <v>14</v>
      </c>
    </row>
    <row r="826" spans="1:8" ht="25.5">
      <c r="A826" s="198">
        <v>1</v>
      </c>
      <c r="B826" s="198" t="s">
        <v>15</v>
      </c>
      <c r="C826" s="161">
        <v>122</v>
      </c>
      <c r="D826" s="199" t="s">
        <v>168</v>
      </c>
      <c r="E826" s="198" t="s">
        <v>64</v>
      </c>
      <c r="F826" s="161">
        <v>8.9999999999999993E-3</v>
      </c>
      <c r="G826" s="101"/>
      <c r="H826" s="163">
        <f t="shared" ref="H826:H831" si="27">TRUNC(G826*F826,2)</f>
        <v>0</v>
      </c>
    </row>
    <row r="827" spans="1:8" ht="38.25">
      <c r="A827" s="198">
        <v>2</v>
      </c>
      <c r="B827" s="198" t="s">
        <v>15</v>
      </c>
      <c r="C827" s="161">
        <v>820</v>
      </c>
      <c r="D827" s="199" t="s">
        <v>1089</v>
      </c>
      <c r="E827" s="198" t="s">
        <v>64</v>
      </c>
      <c r="F827" s="161">
        <v>1</v>
      </c>
      <c r="G827" s="101"/>
      <c r="H827" s="163">
        <f t="shared" si="27"/>
        <v>0</v>
      </c>
    </row>
    <row r="828" spans="1:8" ht="25.5">
      <c r="A828" s="198">
        <v>3</v>
      </c>
      <c r="B828" s="198" t="s">
        <v>15</v>
      </c>
      <c r="C828" s="161">
        <v>20083</v>
      </c>
      <c r="D828" s="199" t="s">
        <v>169</v>
      </c>
      <c r="E828" s="198" t="s">
        <v>64</v>
      </c>
      <c r="F828" s="161">
        <v>1.0999999999999999E-2</v>
      </c>
      <c r="G828" s="101"/>
      <c r="H828" s="163">
        <f t="shared" si="27"/>
        <v>0</v>
      </c>
    </row>
    <row r="829" spans="1:8">
      <c r="A829" s="198">
        <v>4</v>
      </c>
      <c r="B829" s="198" t="s">
        <v>15</v>
      </c>
      <c r="C829" s="161">
        <v>38383</v>
      </c>
      <c r="D829" s="199" t="s">
        <v>310</v>
      </c>
      <c r="E829" s="198" t="s">
        <v>64</v>
      </c>
      <c r="F829" s="161">
        <v>0.06</v>
      </c>
      <c r="G829" s="101"/>
      <c r="H829" s="163">
        <f t="shared" si="27"/>
        <v>0</v>
      </c>
    </row>
    <row r="830" spans="1:8" ht="38.25">
      <c r="A830" s="198">
        <v>5</v>
      </c>
      <c r="B830" s="198" t="s">
        <v>24</v>
      </c>
      <c r="C830" s="161">
        <v>88248</v>
      </c>
      <c r="D830" s="199" t="s">
        <v>69</v>
      </c>
      <c r="E830" s="198" t="s">
        <v>16</v>
      </c>
      <c r="F830" s="161">
        <v>0.11899999999999999</v>
      </c>
      <c r="G830" s="101"/>
      <c r="H830" s="163">
        <f t="shared" si="27"/>
        <v>0</v>
      </c>
    </row>
    <row r="831" spans="1:8" ht="25.5">
      <c r="A831" s="198">
        <v>6</v>
      </c>
      <c r="B831" s="198" t="s">
        <v>24</v>
      </c>
      <c r="C831" s="161">
        <v>88267</v>
      </c>
      <c r="D831" s="199" t="s">
        <v>63</v>
      </c>
      <c r="E831" s="198" t="s">
        <v>16</v>
      </c>
      <c r="F831" s="161">
        <v>0.11899999999999999</v>
      </c>
      <c r="G831" s="101"/>
      <c r="H831" s="163">
        <f t="shared" si="27"/>
        <v>0</v>
      </c>
    </row>
    <row r="832" spans="1:8">
      <c r="A832" s="150"/>
      <c r="B832" s="150"/>
      <c r="C832" s="150" t="s">
        <v>689</v>
      </c>
      <c r="D832" s="151" t="s">
        <v>690</v>
      </c>
      <c r="E832" s="399" t="s">
        <v>17</v>
      </c>
      <c r="F832" s="400"/>
      <c r="G832" s="164"/>
      <c r="H832" s="163"/>
    </row>
    <row r="833" spans="1:8">
      <c r="A833" s="150"/>
      <c r="B833" s="150"/>
      <c r="C833" s="150"/>
      <c r="D833" s="151"/>
      <c r="E833" s="398" t="s">
        <v>18</v>
      </c>
      <c r="F833" s="398"/>
      <c r="G833" s="164"/>
      <c r="H833" s="163"/>
    </row>
    <row r="834" spans="1:8">
      <c r="A834" s="150"/>
      <c r="B834" s="150"/>
      <c r="C834" s="150"/>
      <c r="D834" s="151"/>
      <c r="E834" s="398" t="s">
        <v>19</v>
      </c>
      <c r="F834" s="398"/>
      <c r="G834" s="164"/>
      <c r="H834" s="163"/>
    </row>
    <row r="835" spans="1:8">
      <c r="A835" s="150"/>
      <c r="B835" s="150"/>
      <c r="C835" s="150"/>
      <c r="D835" s="151"/>
      <c r="E835" s="150"/>
      <c r="F835" s="150"/>
      <c r="G835" s="153"/>
      <c r="H835" s="154"/>
    </row>
    <row r="836" spans="1:8">
      <c r="A836" s="392" t="s">
        <v>231</v>
      </c>
      <c r="B836" s="392"/>
      <c r="C836" s="392"/>
      <c r="D836" s="392"/>
      <c r="E836" s="392"/>
      <c r="F836" s="392"/>
      <c r="G836" s="392"/>
      <c r="H836" s="392"/>
    </row>
    <row r="837" spans="1:8">
      <c r="A837" s="157" t="s">
        <v>232</v>
      </c>
      <c r="B837" s="393" t="s">
        <v>688</v>
      </c>
      <c r="C837" s="393"/>
      <c r="D837" s="330" t="s">
        <v>233</v>
      </c>
      <c r="E837" s="394" t="s">
        <v>64</v>
      </c>
      <c r="F837" s="394"/>
      <c r="G837" s="157" t="s">
        <v>9</v>
      </c>
      <c r="H837" s="158">
        <v>44075</v>
      </c>
    </row>
    <row r="838" spans="1:8" ht="25.5" customHeight="1">
      <c r="A838" s="157" t="s">
        <v>234</v>
      </c>
      <c r="B838" s="401" t="s">
        <v>1183</v>
      </c>
      <c r="C838" s="402"/>
      <c r="D838" s="402"/>
      <c r="E838" s="402"/>
      <c r="F838" s="402"/>
      <c r="G838" s="402"/>
      <c r="H838" s="403"/>
    </row>
    <row r="839" spans="1:8" ht="25.5">
      <c r="A839" s="157" t="s">
        <v>320</v>
      </c>
      <c r="B839" s="157" t="s">
        <v>321</v>
      </c>
      <c r="C839" s="157" t="s">
        <v>10</v>
      </c>
      <c r="D839" s="157" t="s">
        <v>11</v>
      </c>
      <c r="E839" s="157" t="s">
        <v>4</v>
      </c>
      <c r="F839" s="159" t="s">
        <v>12</v>
      </c>
      <c r="G839" s="159" t="s">
        <v>13</v>
      </c>
      <c r="H839" s="157" t="s">
        <v>14</v>
      </c>
    </row>
    <row r="840" spans="1:8" ht="25.5">
      <c r="A840" s="198">
        <v>1</v>
      </c>
      <c r="B840" s="198" t="s">
        <v>15</v>
      </c>
      <c r="C840" s="161">
        <v>122</v>
      </c>
      <c r="D840" s="199" t="s">
        <v>168</v>
      </c>
      <c r="E840" s="198" t="s">
        <v>64</v>
      </c>
      <c r="F840" s="161">
        <v>8.9999999999999993E-3</v>
      </c>
      <c r="G840" s="101"/>
      <c r="H840" s="163">
        <f t="shared" ref="H840:H845" si="28">TRUNC(G840*F840,2)</f>
        <v>0</v>
      </c>
    </row>
    <row r="841" spans="1:8" ht="25.5">
      <c r="A841" s="198">
        <v>2</v>
      </c>
      <c r="B841" s="198" t="s">
        <v>15</v>
      </c>
      <c r="C841" s="161">
        <v>7129</v>
      </c>
      <c r="D841" s="199" t="s">
        <v>181</v>
      </c>
      <c r="E841" s="198" t="s">
        <v>64</v>
      </c>
      <c r="F841" s="161">
        <v>1</v>
      </c>
      <c r="G841" s="101"/>
      <c r="H841" s="163">
        <f t="shared" si="28"/>
        <v>0</v>
      </c>
    </row>
    <row r="842" spans="1:8" ht="25.5">
      <c r="A842" s="198">
        <v>3</v>
      </c>
      <c r="B842" s="198" t="s">
        <v>15</v>
      </c>
      <c r="C842" s="161">
        <v>20083</v>
      </c>
      <c r="D842" s="199" t="s">
        <v>169</v>
      </c>
      <c r="E842" s="198" t="s">
        <v>64</v>
      </c>
      <c r="F842" s="161">
        <v>1.0999999999999999E-2</v>
      </c>
      <c r="G842" s="101"/>
      <c r="H842" s="163">
        <f t="shared" si="28"/>
        <v>0</v>
      </c>
    </row>
    <row r="843" spans="1:8">
      <c r="A843" s="198">
        <v>4</v>
      </c>
      <c r="B843" s="198" t="s">
        <v>15</v>
      </c>
      <c r="C843" s="161">
        <v>38383</v>
      </c>
      <c r="D843" s="199" t="s">
        <v>310</v>
      </c>
      <c r="E843" s="198" t="s">
        <v>64</v>
      </c>
      <c r="F843" s="161">
        <v>0.06</v>
      </c>
      <c r="G843" s="101"/>
      <c r="H843" s="163">
        <f t="shared" si="28"/>
        <v>0</v>
      </c>
    </row>
    <row r="844" spans="1:8" ht="38.25">
      <c r="A844" s="198">
        <v>5</v>
      </c>
      <c r="B844" s="198" t="s">
        <v>24</v>
      </c>
      <c r="C844" s="161">
        <v>88248</v>
      </c>
      <c r="D844" s="199" t="s">
        <v>69</v>
      </c>
      <c r="E844" s="198" t="s">
        <v>16</v>
      </c>
      <c r="F844" s="161">
        <v>0.11899999999999999</v>
      </c>
      <c r="G844" s="101"/>
      <c r="H844" s="163">
        <f t="shared" si="28"/>
        <v>0</v>
      </c>
    </row>
    <row r="845" spans="1:8" ht="25.5">
      <c r="A845" s="198">
        <v>6</v>
      </c>
      <c r="B845" s="198" t="s">
        <v>24</v>
      </c>
      <c r="C845" s="161">
        <v>88267</v>
      </c>
      <c r="D845" s="199" t="s">
        <v>63</v>
      </c>
      <c r="E845" s="198" t="s">
        <v>16</v>
      </c>
      <c r="F845" s="161">
        <v>0.11899999999999999</v>
      </c>
      <c r="G845" s="101"/>
      <c r="H845" s="163">
        <f t="shared" si="28"/>
        <v>0</v>
      </c>
    </row>
    <row r="846" spans="1:8">
      <c r="A846" s="150"/>
      <c r="B846" s="150"/>
      <c r="C846" s="150" t="s">
        <v>689</v>
      </c>
      <c r="D846" s="151" t="s">
        <v>690</v>
      </c>
      <c r="E846" s="399" t="s">
        <v>17</v>
      </c>
      <c r="F846" s="400"/>
      <c r="G846" s="164"/>
      <c r="H846" s="163"/>
    </row>
    <row r="847" spans="1:8">
      <c r="A847" s="150"/>
      <c r="B847" s="150"/>
      <c r="C847" s="150"/>
      <c r="D847" s="151"/>
      <c r="E847" s="398" t="s">
        <v>18</v>
      </c>
      <c r="F847" s="398"/>
      <c r="G847" s="164"/>
      <c r="H847" s="163"/>
    </row>
    <row r="848" spans="1:8">
      <c r="A848" s="150"/>
      <c r="B848" s="150"/>
      <c r="C848" s="150"/>
      <c r="D848" s="151"/>
      <c r="E848" s="398" t="s">
        <v>19</v>
      </c>
      <c r="F848" s="398"/>
      <c r="G848" s="164"/>
      <c r="H848" s="163"/>
    </row>
    <row r="849" spans="1:8">
      <c r="A849" s="150"/>
      <c r="B849" s="150"/>
      <c r="C849" s="150"/>
      <c r="D849" s="151"/>
      <c r="E849" s="150"/>
      <c r="F849" s="150"/>
      <c r="G849" s="153"/>
      <c r="H849" s="154"/>
    </row>
    <row r="850" spans="1:8">
      <c r="A850" s="392" t="s">
        <v>231</v>
      </c>
      <c r="B850" s="392"/>
      <c r="C850" s="392"/>
      <c r="D850" s="392"/>
      <c r="E850" s="392"/>
      <c r="F850" s="392"/>
      <c r="G850" s="392"/>
      <c r="H850" s="392"/>
    </row>
    <row r="851" spans="1:8">
      <c r="A851" s="157" t="s">
        <v>232</v>
      </c>
      <c r="B851" s="393">
        <v>99635</v>
      </c>
      <c r="C851" s="393"/>
      <c r="D851" s="330" t="s">
        <v>233</v>
      </c>
      <c r="E851" s="394" t="s">
        <v>64</v>
      </c>
      <c r="F851" s="394"/>
      <c r="G851" s="157" t="s">
        <v>9</v>
      </c>
      <c r="H851" s="158">
        <v>44075</v>
      </c>
    </row>
    <row r="852" spans="1:8" ht="25.5" customHeight="1">
      <c r="A852" s="157" t="s">
        <v>234</v>
      </c>
      <c r="B852" s="401" t="s">
        <v>629</v>
      </c>
      <c r="C852" s="402"/>
      <c r="D852" s="402"/>
      <c r="E852" s="402"/>
      <c r="F852" s="402"/>
      <c r="G852" s="402"/>
      <c r="H852" s="403"/>
    </row>
    <row r="853" spans="1:8" ht="25.5">
      <c r="A853" s="157" t="s">
        <v>320</v>
      </c>
      <c r="B853" s="157" t="s">
        <v>321</v>
      </c>
      <c r="C853" s="157" t="s">
        <v>10</v>
      </c>
      <c r="D853" s="157" t="s">
        <v>11</v>
      </c>
      <c r="E853" s="157" t="s">
        <v>4</v>
      </c>
      <c r="F853" s="159" t="s">
        <v>12</v>
      </c>
      <c r="G853" s="159" t="s">
        <v>13</v>
      </c>
      <c r="H853" s="157" t="s">
        <v>14</v>
      </c>
    </row>
    <row r="854" spans="1:8" ht="25.5">
      <c r="A854" s="193">
        <v>1</v>
      </c>
      <c r="B854" s="160" t="s">
        <v>15</v>
      </c>
      <c r="C854" s="161">
        <v>3148</v>
      </c>
      <c r="D854" s="162" t="s">
        <v>158</v>
      </c>
      <c r="E854" s="160" t="s">
        <v>64</v>
      </c>
      <c r="F854" s="161">
        <v>1.9E-2</v>
      </c>
      <c r="G854" s="101"/>
      <c r="H854" s="163">
        <f>TRUNC(G854*F854,2)</f>
        <v>0</v>
      </c>
    </row>
    <row r="855" spans="1:8" ht="25.5">
      <c r="A855" s="193">
        <v>2</v>
      </c>
      <c r="B855" s="160" t="s">
        <v>15</v>
      </c>
      <c r="C855" s="161">
        <v>10228</v>
      </c>
      <c r="D855" s="162" t="s">
        <v>518</v>
      </c>
      <c r="E855" s="160" t="s">
        <v>64</v>
      </c>
      <c r="F855" s="161">
        <v>1</v>
      </c>
      <c r="G855" s="101"/>
      <c r="H855" s="163">
        <f>TRUNC(G855*F855,2)</f>
        <v>0</v>
      </c>
    </row>
    <row r="856" spans="1:8" ht="38.25">
      <c r="A856" s="193">
        <v>3</v>
      </c>
      <c r="B856" s="160" t="s">
        <v>24</v>
      </c>
      <c r="C856" s="161">
        <v>88248</v>
      </c>
      <c r="D856" s="162" t="s">
        <v>69</v>
      </c>
      <c r="E856" s="160" t="s">
        <v>16</v>
      </c>
      <c r="F856" s="161">
        <v>0.78900000000000003</v>
      </c>
      <c r="G856" s="101"/>
      <c r="H856" s="163">
        <f>TRUNC(G856*F856,2)</f>
        <v>0</v>
      </c>
    </row>
    <row r="857" spans="1:8" ht="25.5">
      <c r="A857" s="193">
        <v>4</v>
      </c>
      <c r="B857" s="160" t="s">
        <v>24</v>
      </c>
      <c r="C857" s="161">
        <v>88267</v>
      </c>
      <c r="D857" s="162" t="s">
        <v>63</v>
      </c>
      <c r="E857" s="160" t="s">
        <v>16</v>
      </c>
      <c r="F857" s="161">
        <v>0.78900000000000003</v>
      </c>
      <c r="G857" s="101"/>
      <c r="H857" s="163">
        <f>TRUNC(G857*F857,2)</f>
        <v>0</v>
      </c>
    </row>
    <row r="858" spans="1:8">
      <c r="A858" s="150"/>
      <c r="B858" s="150"/>
      <c r="C858" s="150"/>
      <c r="D858" s="151"/>
      <c r="E858" s="399" t="s">
        <v>17</v>
      </c>
      <c r="F858" s="400"/>
      <c r="G858" s="164"/>
      <c r="H858" s="163"/>
    </row>
    <row r="859" spans="1:8">
      <c r="A859" s="150"/>
      <c r="B859" s="150"/>
      <c r="C859" s="150"/>
      <c r="D859" s="151"/>
      <c r="E859" s="399" t="s">
        <v>18</v>
      </c>
      <c r="F859" s="400"/>
      <c r="G859" s="164"/>
      <c r="H859" s="163"/>
    </row>
    <row r="860" spans="1:8">
      <c r="A860" s="150"/>
      <c r="B860" s="150"/>
      <c r="C860" s="150"/>
      <c r="D860" s="151"/>
      <c r="E860" s="399" t="s">
        <v>19</v>
      </c>
      <c r="F860" s="400"/>
      <c r="G860" s="164"/>
      <c r="H860" s="163"/>
    </row>
    <row r="861" spans="1:8">
      <c r="A861" s="150"/>
      <c r="B861" s="150"/>
      <c r="C861" s="150"/>
      <c r="D861" s="151"/>
      <c r="E861" s="150"/>
      <c r="F861" s="150"/>
      <c r="G861" s="153"/>
      <c r="H861" s="154"/>
    </row>
    <row r="862" spans="1:8">
      <c r="A862" s="392" t="s">
        <v>231</v>
      </c>
      <c r="B862" s="392"/>
      <c r="C862" s="392"/>
      <c r="D862" s="392"/>
      <c r="E862" s="392"/>
      <c r="F862" s="392"/>
      <c r="G862" s="392"/>
      <c r="H862" s="392"/>
    </row>
    <row r="863" spans="1:8">
      <c r="A863" s="157" t="s">
        <v>232</v>
      </c>
      <c r="B863" s="393">
        <v>89985</v>
      </c>
      <c r="C863" s="393"/>
      <c r="D863" s="330" t="s">
        <v>233</v>
      </c>
      <c r="E863" s="394" t="s">
        <v>64</v>
      </c>
      <c r="F863" s="394"/>
      <c r="G863" s="157" t="s">
        <v>9</v>
      </c>
      <c r="H863" s="158">
        <v>44075</v>
      </c>
    </row>
    <row r="864" spans="1:8" ht="30" customHeight="1">
      <c r="A864" s="157" t="s">
        <v>234</v>
      </c>
      <c r="B864" s="401" t="s">
        <v>190</v>
      </c>
      <c r="C864" s="402"/>
      <c r="D864" s="402"/>
      <c r="E864" s="402"/>
      <c r="F864" s="402"/>
      <c r="G864" s="402"/>
      <c r="H864" s="403"/>
    </row>
    <row r="865" spans="1:8" ht="25.5">
      <c r="A865" s="157" t="s">
        <v>320</v>
      </c>
      <c r="B865" s="157" t="s">
        <v>321</v>
      </c>
      <c r="C865" s="157" t="s">
        <v>10</v>
      </c>
      <c r="D865" s="157" t="s">
        <v>11</v>
      </c>
      <c r="E865" s="157" t="s">
        <v>4</v>
      </c>
      <c r="F865" s="159" t="s">
        <v>12</v>
      </c>
      <c r="G865" s="159" t="s">
        <v>13</v>
      </c>
      <c r="H865" s="157" t="s">
        <v>14</v>
      </c>
    </row>
    <row r="866" spans="1:8" ht="25.5">
      <c r="A866" s="193">
        <v>1</v>
      </c>
      <c r="B866" s="160" t="s">
        <v>15</v>
      </c>
      <c r="C866" s="161">
        <v>3148</v>
      </c>
      <c r="D866" s="162" t="s">
        <v>158</v>
      </c>
      <c r="E866" s="160" t="s">
        <v>64</v>
      </c>
      <c r="F866" s="161">
        <v>1.2999999999999999E-2</v>
      </c>
      <c r="G866" s="101"/>
      <c r="H866" s="163">
        <f>TRUNC(G866*F866,2)</f>
        <v>0</v>
      </c>
    </row>
    <row r="867" spans="1:8" ht="38.25">
      <c r="A867" s="193">
        <v>2</v>
      </c>
      <c r="B867" s="160" t="s">
        <v>15</v>
      </c>
      <c r="C867" s="161">
        <v>6024</v>
      </c>
      <c r="D867" s="162" t="s">
        <v>191</v>
      </c>
      <c r="E867" s="160" t="s">
        <v>64</v>
      </c>
      <c r="F867" s="161">
        <v>1</v>
      </c>
      <c r="G867" s="101"/>
      <c r="H867" s="163">
        <f>TRUNC(G867*F867,2)</f>
        <v>0</v>
      </c>
    </row>
    <row r="868" spans="1:8" ht="38.25">
      <c r="A868" s="193">
        <v>3</v>
      </c>
      <c r="B868" s="160" t="s">
        <v>24</v>
      </c>
      <c r="C868" s="161">
        <v>88248</v>
      </c>
      <c r="D868" s="162" t="s">
        <v>69</v>
      </c>
      <c r="E868" s="160" t="s">
        <v>16</v>
      </c>
      <c r="F868" s="161">
        <v>0.23</v>
      </c>
      <c r="G868" s="101"/>
      <c r="H868" s="163">
        <f>TRUNC(G868*F868,2)</f>
        <v>0</v>
      </c>
    </row>
    <row r="869" spans="1:8" ht="25.5">
      <c r="A869" s="193">
        <v>4</v>
      </c>
      <c r="B869" s="160" t="s">
        <v>24</v>
      </c>
      <c r="C869" s="161">
        <v>88267</v>
      </c>
      <c r="D869" s="162" t="s">
        <v>63</v>
      </c>
      <c r="E869" s="160" t="s">
        <v>16</v>
      </c>
      <c r="F869" s="161">
        <v>0.3</v>
      </c>
      <c r="G869" s="101"/>
      <c r="H869" s="163">
        <f>TRUNC(G869*F869,2)</f>
        <v>0</v>
      </c>
    </row>
    <row r="870" spans="1:8">
      <c r="A870" s="150"/>
      <c r="B870" s="150"/>
      <c r="C870" s="150"/>
      <c r="D870" s="151"/>
      <c r="E870" s="399" t="s">
        <v>17</v>
      </c>
      <c r="F870" s="400"/>
      <c r="G870" s="164"/>
      <c r="H870" s="163"/>
    </row>
    <row r="871" spans="1:8">
      <c r="A871" s="150"/>
      <c r="B871" s="150"/>
      <c r="C871" s="150"/>
      <c r="D871" s="151"/>
      <c r="E871" s="398" t="s">
        <v>18</v>
      </c>
      <c r="F871" s="398"/>
      <c r="G871" s="164"/>
      <c r="H871" s="163"/>
    </row>
    <row r="872" spans="1:8">
      <c r="A872" s="150"/>
      <c r="B872" s="150"/>
      <c r="C872" s="150"/>
      <c r="D872" s="151"/>
      <c r="E872" s="398" t="s">
        <v>19</v>
      </c>
      <c r="F872" s="398"/>
      <c r="G872" s="164"/>
      <c r="H872" s="163"/>
    </row>
    <row r="873" spans="1:8">
      <c r="A873" s="150"/>
      <c r="B873" s="150"/>
      <c r="C873" s="150"/>
      <c r="D873" s="151"/>
      <c r="E873" s="150"/>
      <c r="F873" s="150"/>
      <c r="G873" s="153"/>
      <c r="H873" s="154"/>
    </row>
    <row r="874" spans="1:8">
      <c r="A874" s="392" t="s">
        <v>231</v>
      </c>
      <c r="B874" s="392"/>
      <c r="C874" s="392"/>
      <c r="D874" s="392"/>
      <c r="E874" s="392"/>
      <c r="F874" s="392"/>
      <c r="G874" s="392"/>
      <c r="H874" s="392"/>
    </row>
    <row r="875" spans="1:8">
      <c r="A875" s="157" t="s">
        <v>232</v>
      </c>
      <c r="B875" s="393">
        <v>94794</v>
      </c>
      <c r="C875" s="393"/>
      <c r="D875" s="330" t="s">
        <v>233</v>
      </c>
      <c r="E875" s="394" t="s">
        <v>64</v>
      </c>
      <c r="F875" s="394"/>
      <c r="G875" s="157" t="s">
        <v>9</v>
      </c>
      <c r="H875" s="158">
        <v>44075</v>
      </c>
    </row>
    <row r="876" spans="1:8" ht="38.25" customHeight="1">
      <c r="A876" s="157" t="s">
        <v>234</v>
      </c>
      <c r="B876" s="401" t="s">
        <v>334</v>
      </c>
      <c r="C876" s="402"/>
      <c r="D876" s="402"/>
      <c r="E876" s="402"/>
      <c r="F876" s="402"/>
      <c r="G876" s="402"/>
      <c r="H876" s="403"/>
    </row>
    <row r="877" spans="1:8" ht="25.5">
      <c r="A877" s="157" t="s">
        <v>320</v>
      </c>
      <c r="B877" s="157" t="s">
        <v>321</v>
      </c>
      <c r="C877" s="157" t="s">
        <v>10</v>
      </c>
      <c r="D877" s="157" t="s">
        <v>11</v>
      </c>
      <c r="E877" s="157" t="s">
        <v>4</v>
      </c>
      <c r="F877" s="159" t="s">
        <v>12</v>
      </c>
      <c r="G877" s="159" t="s">
        <v>13</v>
      </c>
      <c r="H877" s="157" t="s">
        <v>14</v>
      </c>
    </row>
    <row r="878" spans="1:8" ht="25.5">
      <c r="A878" s="198">
        <v>1</v>
      </c>
      <c r="B878" s="198" t="s">
        <v>15</v>
      </c>
      <c r="C878" s="205">
        <v>3148</v>
      </c>
      <c r="D878" s="199" t="s">
        <v>158</v>
      </c>
      <c r="E878" s="198" t="s">
        <v>64</v>
      </c>
      <c r="F878" s="161">
        <v>1.9E-2</v>
      </c>
      <c r="G878" s="101"/>
      <c r="H878" s="163">
        <f>TRUNC(G878*F878,2)</f>
        <v>0</v>
      </c>
    </row>
    <row r="879" spans="1:8" ht="38.25">
      <c r="A879" s="198">
        <v>2</v>
      </c>
      <c r="B879" s="198" t="s">
        <v>15</v>
      </c>
      <c r="C879" s="205">
        <v>6015</v>
      </c>
      <c r="D879" s="199" t="s">
        <v>189</v>
      </c>
      <c r="E879" s="198" t="s">
        <v>64</v>
      </c>
      <c r="F879" s="161">
        <v>1</v>
      </c>
      <c r="G879" s="101"/>
      <c r="H879" s="163">
        <f>TRUNC(G879*F879,2)</f>
        <v>0</v>
      </c>
    </row>
    <row r="880" spans="1:8" ht="38.25">
      <c r="A880" s="198">
        <v>3</v>
      </c>
      <c r="B880" s="198" t="s">
        <v>24</v>
      </c>
      <c r="C880" s="205">
        <v>88248</v>
      </c>
      <c r="D880" s="199" t="s">
        <v>69</v>
      </c>
      <c r="E880" s="198" t="s">
        <v>16</v>
      </c>
      <c r="F880" s="161">
        <v>0.78900000000000003</v>
      </c>
      <c r="G880" s="101"/>
      <c r="H880" s="163">
        <f>TRUNC(G880*F880,2)</f>
        <v>0</v>
      </c>
    </row>
    <row r="881" spans="1:8" ht="25.5">
      <c r="A881" s="198">
        <v>4</v>
      </c>
      <c r="B881" s="198" t="s">
        <v>24</v>
      </c>
      <c r="C881" s="205">
        <v>88267</v>
      </c>
      <c r="D881" s="199" t="s">
        <v>63</v>
      </c>
      <c r="E881" s="198" t="s">
        <v>16</v>
      </c>
      <c r="F881" s="161">
        <v>0.78900000000000003</v>
      </c>
      <c r="G881" s="101"/>
      <c r="H881" s="163">
        <f>TRUNC(G881*F881,2)</f>
        <v>0</v>
      </c>
    </row>
    <row r="882" spans="1:8">
      <c r="A882" s="150"/>
      <c r="B882" s="150"/>
      <c r="C882" s="150"/>
      <c r="D882" s="151"/>
      <c r="E882" s="399" t="s">
        <v>17</v>
      </c>
      <c r="F882" s="400"/>
      <c r="G882" s="164"/>
      <c r="H882" s="163"/>
    </row>
    <row r="883" spans="1:8">
      <c r="A883" s="150"/>
      <c r="B883" s="150"/>
      <c r="C883" s="150"/>
      <c r="D883" s="151"/>
      <c r="E883" s="398" t="s">
        <v>18</v>
      </c>
      <c r="F883" s="398"/>
      <c r="G883" s="164"/>
      <c r="H883" s="163"/>
    </row>
    <row r="884" spans="1:8">
      <c r="A884" s="150"/>
      <c r="B884" s="150"/>
      <c r="C884" s="150"/>
      <c r="D884" s="151"/>
      <c r="E884" s="398" t="s">
        <v>19</v>
      </c>
      <c r="F884" s="398"/>
      <c r="G884" s="164"/>
      <c r="H884" s="163"/>
    </row>
    <row r="885" spans="1:8">
      <c r="A885" s="150"/>
      <c r="B885" s="150"/>
      <c r="C885" s="150"/>
      <c r="D885" s="151"/>
      <c r="E885" s="150"/>
      <c r="F885" s="150"/>
      <c r="G885" s="153"/>
      <c r="H885" s="154"/>
    </row>
    <row r="886" spans="1:8">
      <c r="A886" s="392" t="s">
        <v>231</v>
      </c>
      <c r="B886" s="392"/>
      <c r="C886" s="392"/>
      <c r="D886" s="392"/>
      <c r="E886" s="392"/>
      <c r="F886" s="392"/>
      <c r="G886" s="392"/>
      <c r="H886" s="392"/>
    </row>
    <row r="887" spans="1:8">
      <c r="A887" s="157" t="s">
        <v>232</v>
      </c>
      <c r="B887" s="393">
        <v>89366</v>
      </c>
      <c r="C887" s="393"/>
      <c r="D887" s="330" t="s">
        <v>233</v>
      </c>
      <c r="E887" s="394" t="s">
        <v>64</v>
      </c>
      <c r="F887" s="394"/>
      <c r="G887" s="157" t="s">
        <v>9</v>
      </c>
      <c r="H887" s="158">
        <v>44075</v>
      </c>
    </row>
    <row r="888" spans="1:8" ht="30" customHeight="1">
      <c r="A888" s="157" t="s">
        <v>234</v>
      </c>
      <c r="B888" s="401" t="s">
        <v>692</v>
      </c>
      <c r="C888" s="402"/>
      <c r="D888" s="402"/>
      <c r="E888" s="402"/>
      <c r="F888" s="402"/>
      <c r="G888" s="402"/>
      <c r="H888" s="403"/>
    </row>
    <row r="889" spans="1:8" ht="25.5">
      <c r="A889" s="157" t="s">
        <v>320</v>
      </c>
      <c r="B889" s="157" t="s">
        <v>321</v>
      </c>
      <c r="C889" s="157" t="s">
        <v>10</v>
      </c>
      <c r="D889" s="157" t="s">
        <v>11</v>
      </c>
      <c r="E889" s="157" t="s">
        <v>4</v>
      </c>
      <c r="F889" s="159" t="s">
        <v>12</v>
      </c>
      <c r="G889" s="159" t="s">
        <v>13</v>
      </c>
      <c r="H889" s="157" t="s">
        <v>14</v>
      </c>
    </row>
    <row r="890" spans="1:8" ht="25.5">
      <c r="A890" s="198">
        <v>1</v>
      </c>
      <c r="B890" s="198" t="s">
        <v>15</v>
      </c>
      <c r="C890" s="161">
        <v>122</v>
      </c>
      <c r="D890" s="199" t="s">
        <v>168</v>
      </c>
      <c r="E890" s="198" t="s">
        <v>64</v>
      </c>
      <c r="F890" s="161">
        <v>7.0000000000000001E-3</v>
      </c>
      <c r="G890" s="101"/>
      <c r="H890" s="163">
        <f t="shared" ref="H890:H895" si="29">TRUNC(G890*F890,2)</f>
        <v>0</v>
      </c>
    </row>
    <row r="891" spans="1:8" ht="38.25">
      <c r="A891" s="198">
        <v>2</v>
      </c>
      <c r="B891" s="198" t="s">
        <v>15</v>
      </c>
      <c r="C891" s="161">
        <v>3524</v>
      </c>
      <c r="D891" s="199" t="s">
        <v>520</v>
      </c>
      <c r="E891" s="198" t="s">
        <v>64</v>
      </c>
      <c r="F891" s="161">
        <v>1</v>
      </c>
      <c r="G891" s="101"/>
      <c r="H891" s="163">
        <f t="shared" si="29"/>
        <v>0</v>
      </c>
    </row>
    <row r="892" spans="1:8" ht="25.5">
      <c r="A892" s="198">
        <v>3</v>
      </c>
      <c r="B892" s="198" t="s">
        <v>15</v>
      </c>
      <c r="C892" s="161">
        <v>20083</v>
      </c>
      <c r="D892" s="199" t="s">
        <v>169</v>
      </c>
      <c r="E892" s="198" t="s">
        <v>64</v>
      </c>
      <c r="F892" s="161">
        <v>8.0000000000000002E-3</v>
      </c>
      <c r="G892" s="101"/>
      <c r="H892" s="163">
        <f t="shared" si="29"/>
        <v>0</v>
      </c>
    </row>
    <row r="893" spans="1:8">
      <c r="A893" s="198">
        <v>4</v>
      </c>
      <c r="B893" s="198" t="s">
        <v>15</v>
      </c>
      <c r="C893" s="161">
        <v>38383</v>
      </c>
      <c r="D893" s="199" t="s">
        <v>310</v>
      </c>
      <c r="E893" s="198" t="s">
        <v>64</v>
      </c>
      <c r="F893" s="161">
        <v>0.05</v>
      </c>
      <c r="G893" s="101"/>
      <c r="H893" s="163">
        <f t="shared" si="29"/>
        <v>0</v>
      </c>
    </row>
    <row r="894" spans="1:8" ht="38.25">
      <c r="A894" s="198">
        <v>5</v>
      </c>
      <c r="B894" s="198" t="s">
        <v>24</v>
      </c>
      <c r="C894" s="161">
        <v>88248</v>
      </c>
      <c r="D894" s="199" t="s">
        <v>69</v>
      </c>
      <c r="E894" s="198" t="s">
        <v>16</v>
      </c>
      <c r="F894" s="161">
        <v>0.15</v>
      </c>
      <c r="G894" s="101"/>
      <c r="H894" s="163">
        <f t="shared" si="29"/>
        <v>0</v>
      </c>
    </row>
    <row r="895" spans="1:8" ht="25.5">
      <c r="A895" s="198">
        <v>6</v>
      </c>
      <c r="B895" s="198" t="s">
        <v>24</v>
      </c>
      <c r="C895" s="161">
        <v>88267</v>
      </c>
      <c r="D895" s="199" t="s">
        <v>63</v>
      </c>
      <c r="E895" s="198" t="s">
        <v>16</v>
      </c>
      <c r="F895" s="161">
        <v>0.15</v>
      </c>
      <c r="G895" s="101"/>
      <c r="H895" s="163">
        <f t="shared" si="29"/>
        <v>0</v>
      </c>
    </row>
    <row r="896" spans="1:8">
      <c r="A896" s="150"/>
      <c r="B896" s="150"/>
      <c r="C896" s="150"/>
      <c r="D896" s="151"/>
      <c r="E896" s="399" t="s">
        <v>17</v>
      </c>
      <c r="F896" s="400"/>
      <c r="G896" s="164"/>
      <c r="H896" s="163"/>
    </row>
    <row r="897" spans="1:8">
      <c r="A897" s="150"/>
      <c r="B897" s="150"/>
      <c r="C897" s="150"/>
      <c r="D897" s="151"/>
      <c r="E897" s="398" t="s">
        <v>18</v>
      </c>
      <c r="F897" s="398"/>
      <c r="G897" s="164"/>
      <c r="H897" s="163"/>
    </row>
    <row r="898" spans="1:8">
      <c r="A898" s="150"/>
      <c r="B898" s="150"/>
      <c r="C898" s="150"/>
      <c r="D898" s="151"/>
      <c r="E898" s="398" t="s">
        <v>19</v>
      </c>
      <c r="F898" s="398"/>
      <c r="G898" s="164"/>
      <c r="H898" s="163"/>
    </row>
    <row r="899" spans="1:8">
      <c r="A899" s="150"/>
      <c r="B899" s="150"/>
      <c r="C899" s="150"/>
      <c r="D899" s="151"/>
      <c r="E899" s="150"/>
      <c r="F899" s="150"/>
      <c r="G899" s="153"/>
      <c r="H899" s="154"/>
    </row>
    <row r="900" spans="1:8">
      <c r="A900" s="392" t="s">
        <v>231</v>
      </c>
      <c r="B900" s="392"/>
      <c r="C900" s="392"/>
      <c r="D900" s="392"/>
      <c r="E900" s="392"/>
      <c r="F900" s="392"/>
      <c r="G900" s="392"/>
      <c r="H900" s="392"/>
    </row>
    <row r="901" spans="1:8">
      <c r="A901" s="157" t="s">
        <v>232</v>
      </c>
      <c r="B901" s="393">
        <v>89362</v>
      </c>
      <c r="C901" s="393"/>
      <c r="D901" s="330" t="s">
        <v>233</v>
      </c>
      <c r="E901" s="394" t="s">
        <v>64</v>
      </c>
      <c r="F901" s="394"/>
      <c r="G901" s="157" t="s">
        <v>9</v>
      </c>
      <c r="H901" s="158">
        <v>44075</v>
      </c>
    </row>
    <row r="902" spans="1:8" ht="25.5" customHeight="1">
      <c r="A902" s="157" t="s">
        <v>234</v>
      </c>
      <c r="B902" s="401" t="s">
        <v>170</v>
      </c>
      <c r="C902" s="402"/>
      <c r="D902" s="402"/>
      <c r="E902" s="402"/>
      <c r="F902" s="402"/>
      <c r="G902" s="402"/>
      <c r="H902" s="403"/>
    </row>
    <row r="903" spans="1:8" ht="25.5">
      <c r="A903" s="157" t="s">
        <v>320</v>
      </c>
      <c r="B903" s="157" t="s">
        <v>321</v>
      </c>
      <c r="C903" s="157" t="s">
        <v>10</v>
      </c>
      <c r="D903" s="157" t="s">
        <v>11</v>
      </c>
      <c r="E903" s="157" t="s">
        <v>4</v>
      </c>
      <c r="F903" s="159" t="s">
        <v>12</v>
      </c>
      <c r="G903" s="159" t="s">
        <v>13</v>
      </c>
      <c r="H903" s="157" t="s">
        <v>14</v>
      </c>
    </row>
    <row r="904" spans="1:8" ht="25.5">
      <c r="A904" s="198">
        <v>1</v>
      </c>
      <c r="B904" s="198" t="s">
        <v>15</v>
      </c>
      <c r="C904" s="161">
        <v>122</v>
      </c>
      <c r="D904" s="199" t="s">
        <v>168</v>
      </c>
      <c r="E904" s="198" t="s">
        <v>64</v>
      </c>
      <c r="F904" s="161">
        <v>7.0000000000000001E-3</v>
      </c>
      <c r="G904" s="101"/>
      <c r="H904" s="163">
        <f t="shared" ref="H904:H909" si="30">TRUNC(G904*F904,2)</f>
        <v>0</v>
      </c>
    </row>
    <row r="905" spans="1:8" ht="25.5">
      <c r="A905" s="198">
        <v>2</v>
      </c>
      <c r="B905" s="198" t="s">
        <v>15</v>
      </c>
      <c r="C905" s="161">
        <v>3529</v>
      </c>
      <c r="D905" s="199" t="s">
        <v>521</v>
      </c>
      <c r="E905" s="198" t="s">
        <v>64</v>
      </c>
      <c r="F905" s="161">
        <v>1</v>
      </c>
      <c r="G905" s="101"/>
      <c r="H905" s="163">
        <f t="shared" si="30"/>
        <v>0</v>
      </c>
    </row>
    <row r="906" spans="1:8" ht="25.5">
      <c r="A906" s="198">
        <v>3</v>
      </c>
      <c r="B906" s="198" t="s">
        <v>15</v>
      </c>
      <c r="C906" s="161">
        <v>20083</v>
      </c>
      <c r="D906" s="199" t="s">
        <v>169</v>
      </c>
      <c r="E906" s="198" t="s">
        <v>64</v>
      </c>
      <c r="F906" s="161">
        <v>8.0000000000000002E-3</v>
      </c>
      <c r="G906" s="101"/>
      <c r="H906" s="163">
        <f t="shared" si="30"/>
        <v>0</v>
      </c>
    </row>
    <row r="907" spans="1:8">
      <c r="A907" s="198">
        <v>4</v>
      </c>
      <c r="B907" s="198" t="s">
        <v>15</v>
      </c>
      <c r="C907" s="161">
        <v>38383</v>
      </c>
      <c r="D907" s="199" t="s">
        <v>310</v>
      </c>
      <c r="E907" s="198" t="s">
        <v>64</v>
      </c>
      <c r="F907" s="161">
        <v>0.05</v>
      </c>
      <c r="G907" s="101"/>
      <c r="H907" s="163">
        <f t="shared" si="30"/>
        <v>0</v>
      </c>
    </row>
    <row r="908" spans="1:8" ht="38.25">
      <c r="A908" s="198">
        <v>5</v>
      </c>
      <c r="B908" s="198" t="s">
        <v>24</v>
      </c>
      <c r="C908" s="161">
        <v>88248</v>
      </c>
      <c r="D908" s="199" t="s">
        <v>69</v>
      </c>
      <c r="E908" s="198" t="s">
        <v>16</v>
      </c>
      <c r="F908" s="161">
        <v>0.15</v>
      </c>
      <c r="G908" s="101"/>
      <c r="H908" s="163">
        <f t="shared" si="30"/>
        <v>0</v>
      </c>
    </row>
    <row r="909" spans="1:8" ht="25.5">
      <c r="A909" s="198">
        <v>6</v>
      </c>
      <c r="B909" s="198" t="s">
        <v>24</v>
      </c>
      <c r="C909" s="161">
        <v>88267</v>
      </c>
      <c r="D909" s="199" t="s">
        <v>63</v>
      </c>
      <c r="E909" s="198" t="s">
        <v>16</v>
      </c>
      <c r="F909" s="161">
        <v>0.15</v>
      </c>
      <c r="G909" s="101"/>
      <c r="H909" s="163">
        <f t="shared" si="30"/>
        <v>0</v>
      </c>
    </row>
    <row r="910" spans="1:8">
      <c r="A910" s="150"/>
      <c r="B910" s="150"/>
      <c r="C910" s="150"/>
      <c r="D910" s="151"/>
      <c r="E910" s="399" t="s">
        <v>17</v>
      </c>
      <c r="F910" s="400"/>
      <c r="G910" s="164"/>
      <c r="H910" s="163"/>
    </row>
    <row r="911" spans="1:8">
      <c r="A911" s="150"/>
      <c r="B911" s="150"/>
      <c r="C911" s="150"/>
      <c r="D911" s="151"/>
      <c r="E911" s="398" t="s">
        <v>18</v>
      </c>
      <c r="F911" s="398"/>
      <c r="G911" s="164"/>
      <c r="H911" s="163"/>
    </row>
    <row r="912" spans="1:8">
      <c r="A912" s="150"/>
      <c r="B912" s="150"/>
      <c r="C912" s="150"/>
      <c r="D912" s="151"/>
      <c r="E912" s="398" t="s">
        <v>19</v>
      </c>
      <c r="F912" s="398"/>
      <c r="G912" s="164"/>
      <c r="H912" s="163"/>
    </row>
    <row r="914" spans="1:8">
      <c r="A914" s="392" t="s">
        <v>231</v>
      </c>
      <c r="B914" s="392"/>
      <c r="C914" s="392"/>
      <c r="D914" s="392"/>
      <c r="E914" s="392"/>
      <c r="F914" s="392"/>
      <c r="G914" s="392"/>
      <c r="H914" s="392"/>
    </row>
    <row r="915" spans="1:8">
      <c r="A915" s="157" t="s">
        <v>232</v>
      </c>
      <c r="B915" s="393" t="s">
        <v>695</v>
      </c>
      <c r="C915" s="393"/>
      <c r="D915" s="330" t="s">
        <v>233</v>
      </c>
      <c r="E915" s="394" t="s">
        <v>64</v>
      </c>
      <c r="F915" s="394"/>
      <c r="G915" s="157" t="s">
        <v>9</v>
      </c>
      <c r="H915" s="158">
        <v>44075</v>
      </c>
    </row>
    <row r="916" spans="1:8" ht="30" customHeight="1">
      <c r="A916" s="157" t="s">
        <v>234</v>
      </c>
      <c r="B916" s="401" t="s">
        <v>1181</v>
      </c>
      <c r="C916" s="402"/>
      <c r="D916" s="402"/>
      <c r="E916" s="402"/>
      <c r="F916" s="402"/>
      <c r="G916" s="402"/>
      <c r="H916" s="403"/>
    </row>
    <row r="917" spans="1:8" ht="25.5">
      <c r="A917" s="157" t="s">
        <v>320</v>
      </c>
      <c r="B917" s="157" t="s">
        <v>321</v>
      </c>
      <c r="C917" s="157" t="s">
        <v>10</v>
      </c>
      <c r="D917" s="157" t="s">
        <v>11</v>
      </c>
      <c r="E917" s="157" t="s">
        <v>4</v>
      </c>
      <c r="F917" s="159" t="s">
        <v>12</v>
      </c>
      <c r="G917" s="159" t="s">
        <v>13</v>
      </c>
      <c r="H917" s="157" t="s">
        <v>14</v>
      </c>
    </row>
    <row r="918" spans="1:8" ht="25.5">
      <c r="A918" s="198">
        <v>1</v>
      </c>
      <c r="B918" s="198" t="s">
        <v>15</v>
      </c>
      <c r="C918" s="161">
        <v>122</v>
      </c>
      <c r="D918" s="199" t="s">
        <v>168</v>
      </c>
      <c r="E918" s="198" t="s">
        <v>64</v>
      </c>
      <c r="F918" s="161">
        <v>8.9999999999999993E-3</v>
      </c>
      <c r="G918" s="101"/>
      <c r="H918" s="163">
        <f t="shared" ref="H918:H923" si="31">TRUNC(G918*F918,2)</f>
        <v>0</v>
      </c>
    </row>
    <row r="919" spans="1:8" ht="38.25">
      <c r="A919" s="198">
        <v>2</v>
      </c>
      <c r="B919" s="198" t="s">
        <v>15</v>
      </c>
      <c r="C919" s="161">
        <v>3538</v>
      </c>
      <c r="D919" s="355" t="s">
        <v>1112</v>
      </c>
      <c r="E919" s="198" t="s">
        <v>64</v>
      </c>
      <c r="F919" s="161">
        <v>1</v>
      </c>
      <c r="G919" s="101"/>
      <c r="H919" s="163">
        <f t="shared" si="31"/>
        <v>0</v>
      </c>
    </row>
    <row r="920" spans="1:8" ht="25.5">
      <c r="A920" s="198">
        <v>3</v>
      </c>
      <c r="B920" s="198" t="s">
        <v>15</v>
      </c>
      <c r="C920" s="161">
        <v>20083</v>
      </c>
      <c r="D920" s="199" t="s">
        <v>169</v>
      </c>
      <c r="E920" s="198" t="s">
        <v>64</v>
      </c>
      <c r="F920" s="161">
        <v>1.0999999999999999E-2</v>
      </c>
      <c r="G920" s="101"/>
      <c r="H920" s="163">
        <f t="shared" si="31"/>
        <v>0</v>
      </c>
    </row>
    <row r="921" spans="1:8">
      <c r="A921" s="198">
        <v>4</v>
      </c>
      <c r="B921" s="198" t="s">
        <v>15</v>
      </c>
      <c r="C921" s="161">
        <v>38383</v>
      </c>
      <c r="D921" s="199" t="s">
        <v>310</v>
      </c>
      <c r="E921" s="198" t="s">
        <v>64</v>
      </c>
      <c r="F921" s="161">
        <v>0.06</v>
      </c>
      <c r="G921" s="101"/>
      <c r="H921" s="163">
        <f t="shared" si="31"/>
        <v>0</v>
      </c>
    </row>
    <row r="922" spans="1:8" ht="38.25">
      <c r="A922" s="198">
        <v>5</v>
      </c>
      <c r="B922" s="198" t="s">
        <v>24</v>
      </c>
      <c r="C922" s="161">
        <v>88248</v>
      </c>
      <c r="D922" s="199" t="s">
        <v>69</v>
      </c>
      <c r="E922" s="198" t="s">
        <v>16</v>
      </c>
      <c r="F922" s="161">
        <v>0.17899999999999999</v>
      </c>
      <c r="G922" s="101"/>
      <c r="H922" s="163">
        <f t="shared" si="31"/>
        <v>0</v>
      </c>
    </row>
    <row r="923" spans="1:8" ht="25.5">
      <c r="A923" s="198">
        <v>6</v>
      </c>
      <c r="B923" s="198" t="s">
        <v>24</v>
      </c>
      <c r="C923" s="161">
        <v>88267</v>
      </c>
      <c r="D923" s="199" t="s">
        <v>63</v>
      </c>
      <c r="E923" s="198" t="s">
        <v>16</v>
      </c>
      <c r="F923" s="161">
        <v>0.17899999999999999</v>
      </c>
      <c r="G923" s="101"/>
      <c r="H923" s="163">
        <f t="shared" si="31"/>
        <v>0</v>
      </c>
    </row>
    <row r="924" spans="1:8">
      <c r="A924" s="150"/>
      <c r="B924" s="150"/>
      <c r="C924" s="150" t="s">
        <v>689</v>
      </c>
      <c r="D924" s="151" t="s">
        <v>697</v>
      </c>
      <c r="E924" s="399" t="s">
        <v>17</v>
      </c>
      <c r="F924" s="400"/>
      <c r="G924" s="164"/>
      <c r="H924" s="163"/>
    </row>
    <row r="925" spans="1:8">
      <c r="A925" s="150"/>
      <c r="B925" s="150"/>
      <c r="C925" s="150"/>
      <c r="D925" s="151"/>
      <c r="E925" s="398" t="s">
        <v>18</v>
      </c>
      <c r="F925" s="398"/>
      <c r="G925" s="164"/>
      <c r="H925" s="163"/>
    </row>
    <row r="926" spans="1:8">
      <c r="A926" s="150"/>
      <c r="B926" s="150"/>
      <c r="C926" s="150"/>
      <c r="D926" s="151"/>
      <c r="E926" s="398" t="s">
        <v>19</v>
      </c>
      <c r="F926" s="398"/>
      <c r="G926" s="164"/>
      <c r="H926" s="163"/>
    </row>
    <row r="927" spans="1:8">
      <c r="A927" s="150"/>
      <c r="B927" s="150"/>
      <c r="C927" s="150"/>
      <c r="D927" s="151"/>
      <c r="E927" s="150"/>
      <c r="F927" s="150"/>
      <c r="G927" s="153"/>
      <c r="H927" s="154"/>
    </row>
    <row r="928" spans="1:8">
      <c r="A928" s="392" t="s">
        <v>231</v>
      </c>
      <c r="B928" s="392"/>
      <c r="C928" s="392"/>
      <c r="D928" s="392"/>
      <c r="E928" s="392"/>
      <c r="F928" s="392"/>
      <c r="G928" s="392"/>
      <c r="H928" s="392"/>
    </row>
    <row r="929" spans="1:8">
      <c r="A929" s="157" t="s">
        <v>232</v>
      </c>
      <c r="B929" s="393" t="s">
        <v>695</v>
      </c>
      <c r="C929" s="393"/>
      <c r="D929" s="330" t="s">
        <v>233</v>
      </c>
      <c r="E929" s="394" t="s">
        <v>64</v>
      </c>
      <c r="F929" s="394"/>
      <c r="G929" s="157" t="s">
        <v>9</v>
      </c>
      <c r="H929" s="158">
        <v>44075</v>
      </c>
    </row>
    <row r="930" spans="1:8" ht="25.5" customHeight="1">
      <c r="A930" s="157" t="s">
        <v>234</v>
      </c>
      <c r="B930" s="401" t="s">
        <v>699</v>
      </c>
      <c r="C930" s="402"/>
      <c r="D930" s="402"/>
      <c r="E930" s="402"/>
      <c r="F930" s="402"/>
      <c r="G930" s="402"/>
      <c r="H930" s="403"/>
    </row>
    <row r="931" spans="1:8" ht="25.5">
      <c r="A931" s="157" t="s">
        <v>320</v>
      </c>
      <c r="B931" s="157" t="s">
        <v>321</v>
      </c>
      <c r="C931" s="157" t="s">
        <v>10</v>
      </c>
      <c r="D931" s="157" t="s">
        <v>11</v>
      </c>
      <c r="E931" s="157" t="s">
        <v>4</v>
      </c>
      <c r="F931" s="159" t="s">
        <v>12</v>
      </c>
      <c r="G931" s="159" t="s">
        <v>13</v>
      </c>
      <c r="H931" s="157" t="s">
        <v>14</v>
      </c>
    </row>
    <row r="932" spans="1:8" ht="25.5">
      <c r="A932" s="198">
        <v>1</v>
      </c>
      <c r="B932" s="198" t="s">
        <v>15</v>
      </c>
      <c r="C932" s="161">
        <v>122</v>
      </c>
      <c r="D932" s="199" t="s">
        <v>168</v>
      </c>
      <c r="E932" s="198" t="s">
        <v>64</v>
      </c>
      <c r="F932" s="161">
        <v>8.9999999999999993E-3</v>
      </c>
      <c r="G932" s="101"/>
      <c r="H932" s="163">
        <f t="shared" ref="H932:H937" si="32">TRUNC(G932*F932,2)</f>
        <v>0</v>
      </c>
    </row>
    <row r="933" spans="1:8" ht="25.5">
      <c r="A933" s="198">
        <v>2</v>
      </c>
      <c r="B933" s="198" t="s">
        <v>15</v>
      </c>
      <c r="C933" s="161">
        <v>3540</v>
      </c>
      <c r="D933" s="199" t="s">
        <v>523</v>
      </c>
      <c r="E933" s="198" t="s">
        <v>64</v>
      </c>
      <c r="F933" s="161">
        <v>1</v>
      </c>
      <c r="G933" s="101"/>
      <c r="H933" s="163">
        <f t="shared" si="32"/>
        <v>0</v>
      </c>
    </row>
    <row r="934" spans="1:8" ht="25.5">
      <c r="A934" s="198">
        <v>3</v>
      </c>
      <c r="B934" s="198" t="s">
        <v>15</v>
      </c>
      <c r="C934" s="161">
        <v>20083</v>
      </c>
      <c r="D934" s="199" t="s">
        <v>169</v>
      </c>
      <c r="E934" s="198" t="s">
        <v>64</v>
      </c>
      <c r="F934" s="161">
        <v>1.0999999999999999E-2</v>
      </c>
      <c r="G934" s="101"/>
      <c r="H934" s="163">
        <f t="shared" si="32"/>
        <v>0</v>
      </c>
    </row>
    <row r="935" spans="1:8">
      <c r="A935" s="198">
        <v>4</v>
      </c>
      <c r="B935" s="198" t="s">
        <v>15</v>
      </c>
      <c r="C935" s="161">
        <v>38383</v>
      </c>
      <c r="D935" s="199" t="s">
        <v>310</v>
      </c>
      <c r="E935" s="198" t="s">
        <v>64</v>
      </c>
      <c r="F935" s="161">
        <v>0.06</v>
      </c>
      <c r="G935" s="101"/>
      <c r="H935" s="163">
        <f t="shared" si="32"/>
        <v>0</v>
      </c>
    </row>
    <row r="936" spans="1:8" ht="38.25">
      <c r="A936" s="198">
        <v>5</v>
      </c>
      <c r="B936" s="198" t="s">
        <v>24</v>
      </c>
      <c r="C936" s="161">
        <v>88248</v>
      </c>
      <c r="D936" s="199" t="s">
        <v>69</v>
      </c>
      <c r="E936" s="198" t="s">
        <v>16</v>
      </c>
      <c r="F936" s="161">
        <v>0.17899999999999999</v>
      </c>
      <c r="G936" s="101"/>
      <c r="H936" s="163">
        <f t="shared" si="32"/>
        <v>0</v>
      </c>
    </row>
    <row r="937" spans="1:8" ht="25.5">
      <c r="A937" s="198">
        <v>6</v>
      </c>
      <c r="B937" s="198" t="s">
        <v>24</v>
      </c>
      <c r="C937" s="161">
        <v>88267</v>
      </c>
      <c r="D937" s="199" t="s">
        <v>63</v>
      </c>
      <c r="E937" s="198" t="s">
        <v>16</v>
      </c>
      <c r="F937" s="161">
        <v>0.17899999999999999</v>
      </c>
      <c r="G937" s="101"/>
      <c r="H937" s="163">
        <f t="shared" si="32"/>
        <v>0</v>
      </c>
    </row>
    <row r="938" spans="1:8">
      <c r="A938" s="150"/>
      <c r="B938" s="150"/>
      <c r="C938" s="150" t="s">
        <v>689</v>
      </c>
      <c r="D938" s="151" t="s">
        <v>697</v>
      </c>
      <c r="E938" s="399" t="s">
        <v>17</v>
      </c>
      <c r="F938" s="400"/>
      <c r="G938" s="164"/>
      <c r="H938" s="163"/>
    </row>
    <row r="939" spans="1:8">
      <c r="A939" s="150"/>
      <c r="B939" s="150"/>
      <c r="C939" s="150"/>
      <c r="D939" s="151"/>
      <c r="E939" s="398" t="s">
        <v>18</v>
      </c>
      <c r="F939" s="398"/>
      <c r="G939" s="164"/>
      <c r="H939" s="163"/>
    </row>
    <row r="940" spans="1:8">
      <c r="A940" s="150"/>
      <c r="B940" s="150"/>
      <c r="C940" s="150"/>
      <c r="D940" s="151"/>
      <c r="E940" s="398" t="s">
        <v>19</v>
      </c>
      <c r="F940" s="398"/>
      <c r="G940" s="164"/>
      <c r="H940" s="163"/>
    </row>
    <row r="942" spans="1:8">
      <c r="A942" s="392" t="s">
        <v>231</v>
      </c>
      <c r="B942" s="392"/>
      <c r="C942" s="392"/>
      <c r="D942" s="392"/>
      <c r="E942" s="392"/>
      <c r="F942" s="392"/>
      <c r="G942" s="392"/>
      <c r="H942" s="392"/>
    </row>
    <row r="943" spans="1:8">
      <c r="A943" s="157" t="s">
        <v>232</v>
      </c>
      <c r="B943" s="393">
        <v>89367</v>
      </c>
      <c r="C943" s="393"/>
      <c r="D943" s="330" t="s">
        <v>233</v>
      </c>
      <c r="E943" s="394" t="s">
        <v>64</v>
      </c>
      <c r="F943" s="394"/>
      <c r="G943" s="157" t="s">
        <v>9</v>
      </c>
      <c r="H943" s="158">
        <v>44075</v>
      </c>
    </row>
    <row r="944" spans="1:8" ht="25.5" customHeight="1">
      <c r="A944" s="157" t="s">
        <v>234</v>
      </c>
      <c r="B944" s="404" t="s">
        <v>175</v>
      </c>
      <c r="C944" s="405"/>
      <c r="D944" s="405"/>
      <c r="E944" s="405"/>
      <c r="F944" s="405"/>
      <c r="G944" s="405"/>
      <c r="H944" s="406"/>
    </row>
    <row r="945" spans="1:8" ht="25.5">
      <c r="A945" s="157" t="s">
        <v>320</v>
      </c>
      <c r="B945" s="157" t="s">
        <v>321</v>
      </c>
      <c r="C945" s="157" t="s">
        <v>10</v>
      </c>
      <c r="D945" s="157" t="s">
        <v>11</v>
      </c>
      <c r="E945" s="157" t="s">
        <v>4</v>
      </c>
      <c r="F945" s="159" t="s">
        <v>12</v>
      </c>
      <c r="G945" s="159" t="s">
        <v>13</v>
      </c>
      <c r="H945" s="157" t="s">
        <v>14</v>
      </c>
    </row>
    <row r="946" spans="1:8" ht="25.5">
      <c r="A946" s="198">
        <v>1</v>
      </c>
      <c r="B946" s="198" t="s">
        <v>15</v>
      </c>
      <c r="C946" s="161">
        <v>122</v>
      </c>
      <c r="D946" s="199" t="s">
        <v>168</v>
      </c>
      <c r="E946" s="198" t="s">
        <v>64</v>
      </c>
      <c r="F946" s="161">
        <v>8.9999999999999993E-3</v>
      </c>
      <c r="G946" s="101"/>
      <c r="H946" s="163">
        <f t="shared" ref="H946:H951" si="33">TRUNC(G946*F946,2)</f>
        <v>0</v>
      </c>
    </row>
    <row r="947" spans="1:8" ht="25.5">
      <c r="A947" s="198">
        <v>2</v>
      </c>
      <c r="B947" s="198" t="s">
        <v>15</v>
      </c>
      <c r="C947" s="161">
        <v>3536</v>
      </c>
      <c r="D947" s="199" t="s">
        <v>522</v>
      </c>
      <c r="E947" s="198" t="s">
        <v>64</v>
      </c>
      <c r="F947" s="161">
        <v>1</v>
      </c>
      <c r="G947" s="101"/>
      <c r="H947" s="163">
        <f t="shared" si="33"/>
        <v>0</v>
      </c>
    </row>
    <row r="948" spans="1:8" ht="25.5">
      <c r="A948" s="198">
        <v>3</v>
      </c>
      <c r="B948" s="198" t="s">
        <v>15</v>
      </c>
      <c r="C948" s="161">
        <v>20083</v>
      </c>
      <c r="D948" s="199" t="s">
        <v>169</v>
      </c>
      <c r="E948" s="198" t="s">
        <v>64</v>
      </c>
      <c r="F948" s="161">
        <v>1.0999999999999999E-2</v>
      </c>
      <c r="G948" s="101"/>
      <c r="H948" s="163">
        <f t="shared" si="33"/>
        <v>0</v>
      </c>
    </row>
    <row r="949" spans="1:8">
      <c r="A949" s="198">
        <v>4</v>
      </c>
      <c r="B949" s="198" t="s">
        <v>15</v>
      </c>
      <c r="C949" s="161">
        <v>38383</v>
      </c>
      <c r="D949" s="199" t="s">
        <v>310</v>
      </c>
      <c r="E949" s="198" t="s">
        <v>64</v>
      </c>
      <c r="F949" s="161">
        <v>0.06</v>
      </c>
      <c r="G949" s="101"/>
      <c r="H949" s="163">
        <f t="shared" si="33"/>
        <v>0</v>
      </c>
    </row>
    <row r="950" spans="1:8" ht="38.25">
      <c r="A950" s="198">
        <v>5</v>
      </c>
      <c r="B950" s="198" t="s">
        <v>24</v>
      </c>
      <c r="C950" s="161">
        <v>88248</v>
      </c>
      <c r="D950" s="199" t="s">
        <v>69</v>
      </c>
      <c r="E950" s="198" t="s">
        <v>16</v>
      </c>
      <c r="F950" s="161">
        <v>0.17899999999999999</v>
      </c>
      <c r="G950" s="101"/>
      <c r="H950" s="163">
        <f t="shared" si="33"/>
        <v>0</v>
      </c>
    </row>
    <row r="951" spans="1:8" ht="25.5">
      <c r="A951" s="198">
        <v>6</v>
      </c>
      <c r="B951" s="198" t="s">
        <v>24</v>
      </c>
      <c r="C951" s="161">
        <v>88267</v>
      </c>
      <c r="D951" s="199" t="s">
        <v>63</v>
      </c>
      <c r="E951" s="198" t="s">
        <v>16</v>
      </c>
      <c r="F951" s="161">
        <v>0.17899999999999999</v>
      </c>
      <c r="G951" s="101"/>
      <c r="H951" s="163">
        <f t="shared" si="33"/>
        <v>0</v>
      </c>
    </row>
    <row r="952" spans="1:8">
      <c r="A952" s="150"/>
      <c r="B952" s="150"/>
      <c r="C952" s="150"/>
      <c r="D952" s="151"/>
      <c r="E952" s="399" t="s">
        <v>17</v>
      </c>
      <c r="F952" s="400"/>
      <c r="G952" s="164"/>
      <c r="H952" s="163"/>
    </row>
    <row r="953" spans="1:8">
      <c r="A953" s="150"/>
      <c r="B953" s="150"/>
      <c r="C953" s="150"/>
      <c r="D953" s="151"/>
      <c r="E953" s="398" t="s">
        <v>18</v>
      </c>
      <c r="F953" s="398"/>
      <c r="G953" s="164"/>
      <c r="H953" s="163"/>
    </row>
    <row r="954" spans="1:8">
      <c r="A954" s="150"/>
      <c r="B954" s="150"/>
      <c r="C954" s="150"/>
      <c r="D954" s="151"/>
      <c r="E954" s="398" t="s">
        <v>19</v>
      </c>
      <c r="F954" s="398"/>
      <c r="G954" s="164"/>
      <c r="H954" s="163"/>
    </row>
    <row r="956" spans="1:8">
      <c r="A956" s="392" t="s">
        <v>231</v>
      </c>
      <c r="B956" s="392"/>
      <c r="C956" s="392"/>
      <c r="D956" s="392"/>
      <c r="E956" s="392"/>
      <c r="F956" s="392"/>
      <c r="G956" s="392"/>
      <c r="H956" s="392"/>
    </row>
    <row r="957" spans="1:8">
      <c r="A957" s="157" t="s">
        <v>232</v>
      </c>
      <c r="B957" s="393">
        <v>89625</v>
      </c>
      <c r="C957" s="393"/>
      <c r="D957" s="330" t="s">
        <v>233</v>
      </c>
      <c r="E957" s="394" t="s">
        <v>64</v>
      </c>
      <c r="F957" s="394"/>
      <c r="G957" s="157" t="s">
        <v>9</v>
      </c>
      <c r="H957" s="158">
        <v>44075</v>
      </c>
    </row>
    <row r="958" spans="1:8">
      <c r="A958" s="157" t="s">
        <v>234</v>
      </c>
      <c r="B958" s="401" t="s">
        <v>172</v>
      </c>
      <c r="C958" s="402"/>
      <c r="D958" s="402"/>
      <c r="E958" s="402"/>
      <c r="F958" s="402"/>
      <c r="G958" s="402"/>
      <c r="H958" s="403"/>
    </row>
    <row r="959" spans="1:8" ht="25.5">
      <c r="A959" s="157" t="s">
        <v>320</v>
      </c>
      <c r="B959" s="157" t="s">
        <v>321</v>
      </c>
      <c r="C959" s="157" t="s">
        <v>10</v>
      </c>
      <c r="D959" s="157" t="s">
        <v>11</v>
      </c>
      <c r="E959" s="157" t="s">
        <v>4</v>
      </c>
      <c r="F959" s="159" t="s">
        <v>12</v>
      </c>
      <c r="G959" s="159" t="s">
        <v>13</v>
      </c>
      <c r="H959" s="157" t="s">
        <v>14</v>
      </c>
    </row>
    <row r="960" spans="1:8" ht="25.5">
      <c r="A960" s="198">
        <v>1</v>
      </c>
      <c r="B960" s="198" t="s">
        <v>15</v>
      </c>
      <c r="C960" s="161">
        <v>122</v>
      </c>
      <c r="D960" s="199" t="s">
        <v>168</v>
      </c>
      <c r="E960" s="198" t="s">
        <v>64</v>
      </c>
      <c r="F960" s="161">
        <v>2.5999999999999999E-2</v>
      </c>
      <c r="G960" s="101"/>
      <c r="H960" s="163">
        <f t="shared" ref="H960:H965" si="34">TRUNC(G960*F960,2)</f>
        <v>0</v>
      </c>
    </row>
    <row r="961" spans="1:8" ht="25.5">
      <c r="A961" s="198">
        <v>2</v>
      </c>
      <c r="B961" s="198" t="s">
        <v>15</v>
      </c>
      <c r="C961" s="161">
        <v>7142</v>
      </c>
      <c r="D961" s="199" t="s">
        <v>1188</v>
      </c>
      <c r="E961" s="198" t="s">
        <v>64</v>
      </c>
      <c r="F961" s="161">
        <v>1</v>
      </c>
      <c r="G961" s="101"/>
      <c r="H961" s="163">
        <f t="shared" si="34"/>
        <v>0</v>
      </c>
    </row>
    <row r="962" spans="1:8" ht="25.5">
      <c r="A962" s="198">
        <v>3</v>
      </c>
      <c r="B962" s="198" t="s">
        <v>15</v>
      </c>
      <c r="C962" s="161">
        <v>20083</v>
      </c>
      <c r="D962" s="199" t="s">
        <v>169</v>
      </c>
      <c r="E962" s="198" t="s">
        <v>64</v>
      </c>
      <c r="F962" s="161">
        <v>3.3000000000000002E-2</v>
      </c>
      <c r="G962" s="101"/>
      <c r="H962" s="163">
        <f t="shared" si="34"/>
        <v>0</v>
      </c>
    </row>
    <row r="963" spans="1:8">
      <c r="A963" s="198">
        <v>4</v>
      </c>
      <c r="B963" s="198" t="s">
        <v>15</v>
      </c>
      <c r="C963" s="161">
        <v>38383</v>
      </c>
      <c r="D963" s="199" t="s">
        <v>310</v>
      </c>
      <c r="E963" s="198" t="s">
        <v>64</v>
      </c>
      <c r="F963" s="161">
        <v>3.5999999999999997E-2</v>
      </c>
      <c r="G963" s="101"/>
      <c r="H963" s="163">
        <f t="shared" si="34"/>
        <v>0</v>
      </c>
    </row>
    <row r="964" spans="1:8" ht="38.25">
      <c r="A964" s="198">
        <v>5</v>
      </c>
      <c r="B964" s="198" t="s">
        <v>24</v>
      </c>
      <c r="C964" s="161">
        <v>88248</v>
      </c>
      <c r="D964" s="199" t="s">
        <v>69</v>
      </c>
      <c r="E964" s="198" t="s">
        <v>16</v>
      </c>
      <c r="F964" s="161">
        <v>0.14399999999999999</v>
      </c>
      <c r="G964" s="101"/>
      <c r="H964" s="163">
        <f t="shared" si="34"/>
        <v>0</v>
      </c>
    </row>
    <row r="965" spans="1:8" ht="25.5">
      <c r="A965" s="198">
        <v>6</v>
      </c>
      <c r="B965" s="198" t="s">
        <v>24</v>
      </c>
      <c r="C965" s="161">
        <v>88267</v>
      </c>
      <c r="D965" s="199" t="s">
        <v>63</v>
      </c>
      <c r="E965" s="198" t="s">
        <v>16</v>
      </c>
      <c r="F965" s="161">
        <v>0.14399999999999999</v>
      </c>
      <c r="G965" s="101"/>
      <c r="H965" s="163">
        <f t="shared" si="34"/>
        <v>0</v>
      </c>
    </row>
    <row r="966" spans="1:8">
      <c r="A966" s="150"/>
      <c r="B966" s="150"/>
      <c r="C966" s="150"/>
      <c r="D966" s="151"/>
      <c r="E966" s="399" t="s">
        <v>17</v>
      </c>
      <c r="F966" s="400"/>
      <c r="G966" s="164"/>
      <c r="H966" s="163"/>
    </row>
    <row r="967" spans="1:8">
      <c r="A967" s="150"/>
      <c r="B967" s="150"/>
      <c r="C967" s="150"/>
      <c r="D967" s="151"/>
      <c r="E967" s="398" t="s">
        <v>18</v>
      </c>
      <c r="F967" s="398"/>
      <c r="G967" s="164"/>
      <c r="H967" s="163"/>
    </row>
    <row r="968" spans="1:8">
      <c r="A968" s="150"/>
      <c r="B968" s="150"/>
      <c r="C968" s="150"/>
      <c r="D968" s="151"/>
      <c r="E968" s="398" t="s">
        <v>19</v>
      </c>
      <c r="F968" s="398"/>
      <c r="G968" s="164"/>
      <c r="H968" s="163"/>
    </row>
    <row r="969" spans="1:8">
      <c r="A969" s="150"/>
      <c r="B969" s="150"/>
      <c r="C969" s="150"/>
      <c r="D969" s="151"/>
      <c r="E969" s="150"/>
      <c r="F969" s="150"/>
      <c r="G969" s="153"/>
      <c r="H969" s="154"/>
    </row>
    <row r="970" spans="1:8">
      <c r="A970" s="392" t="s">
        <v>231</v>
      </c>
      <c r="B970" s="392"/>
      <c r="C970" s="392"/>
      <c r="D970" s="392"/>
      <c r="E970" s="392"/>
      <c r="F970" s="392"/>
      <c r="G970" s="392"/>
      <c r="H970" s="392"/>
    </row>
    <row r="971" spans="1:8">
      <c r="A971" s="157" t="s">
        <v>232</v>
      </c>
      <c r="B971" s="393">
        <v>89395</v>
      </c>
      <c r="C971" s="393"/>
      <c r="D971" s="330" t="s">
        <v>233</v>
      </c>
      <c r="E971" s="394" t="s">
        <v>64</v>
      </c>
      <c r="F971" s="394"/>
      <c r="G971" s="157" t="s">
        <v>9</v>
      </c>
      <c r="H971" s="158">
        <v>44075</v>
      </c>
    </row>
    <row r="972" spans="1:8" ht="25.5" customHeight="1">
      <c r="A972" s="157" t="s">
        <v>234</v>
      </c>
      <c r="B972" s="401" t="s">
        <v>1046</v>
      </c>
      <c r="C972" s="402"/>
      <c r="D972" s="402"/>
      <c r="E972" s="402"/>
      <c r="F972" s="402"/>
      <c r="G972" s="402"/>
      <c r="H972" s="403"/>
    </row>
    <row r="973" spans="1:8" ht="25.5">
      <c r="A973" s="157" t="s">
        <v>320</v>
      </c>
      <c r="B973" s="157" t="s">
        <v>321</v>
      </c>
      <c r="C973" s="157" t="s">
        <v>10</v>
      </c>
      <c r="D973" s="157" t="s">
        <v>11</v>
      </c>
      <c r="E973" s="157" t="s">
        <v>4</v>
      </c>
      <c r="F973" s="159" t="s">
        <v>12</v>
      </c>
      <c r="G973" s="159" t="s">
        <v>13</v>
      </c>
      <c r="H973" s="157" t="s">
        <v>14</v>
      </c>
    </row>
    <row r="974" spans="1:8" ht="25.5">
      <c r="A974" s="198">
        <v>1</v>
      </c>
      <c r="B974" s="198" t="s">
        <v>15</v>
      </c>
      <c r="C974" s="161">
        <v>122</v>
      </c>
      <c r="D974" s="199" t="s">
        <v>168</v>
      </c>
      <c r="E974" s="198" t="s">
        <v>64</v>
      </c>
      <c r="F974" s="161">
        <v>1.0999999999999999E-2</v>
      </c>
      <c r="G974" s="101"/>
      <c r="H974" s="163">
        <f t="shared" ref="H974:H979" si="35">TRUNC(G974*F974,2)</f>
        <v>0</v>
      </c>
    </row>
    <row r="975" spans="1:8" ht="25.5">
      <c r="A975" s="198">
        <v>2</v>
      </c>
      <c r="B975" s="198" t="s">
        <v>15</v>
      </c>
      <c r="C975" s="161">
        <v>7139</v>
      </c>
      <c r="D975" s="199" t="s">
        <v>1185</v>
      </c>
      <c r="E975" s="198" t="s">
        <v>64</v>
      </c>
      <c r="F975" s="161">
        <v>1</v>
      </c>
      <c r="G975" s="101"/>
      <c r="H975" s="163">
        <f t="shared" si="35"/>
        <v>0</v>
      </c>
    </row>
    <row r="976" spans="1:8" ht="25.5">
      <c r="A976" s="198">
        <v>3</v>
      </c>
      <c r="B976" s="198" t="s">
        <v>15</v>
      </c>
      <c r="C976" s="161">
        <v>20083</v>
      </c>
      <c r="D976" s="199" t="s">
        <v>169</v>
      </c>
      <c r="E976" s="198" t="s">
        <v>64</v>
      </c>
      <c r="F976" s="161">
        <v>1.2E-2</v>
      </c>
      <c r="G976" s="101"/>
      <c r="H976" s="163">
        <f t="shared" si="35"/>
        <v>0</v>
      </c>
    </row>
    <row r="977" spans="1:8">
      <c r="A977" s="198">
        <v>4</v>
      </c>
      <c r="B977" s="198" t="s">
        <v>15</v>
      </c>
      <c r="C977" s="161">
        <v>38383</v>
      </c>
      <c r="D977" s="199" t="s">
        <v>310</v>
      </c>
      <c r="E977" s="198" t="s">
        <v>64</v>
      </c>
      <c r="F977" s="161">
        <v>7.4999999999999997E-2</v>
      </c>
      <c r="G977" s="101"/>
      <c r="H977" s="163">
        <f t="shared" si="35"/>
        <v>0</v>
      </c>
    </row>
    <row r="978" spans="1:8" ht="38.25">
      <c r="A978" s="198">
        <v>5</v>
      </c>
      <c r="B978" s="198" t="s">
        <v>24</v>
      </c>
      <c r="C978" s="161">
        <v>88248</v>
      </c>
      <c r="D978" s="199" t="s">
        <v>69</v>
      </c>
      <c r="E978" s="198" t="s">
        <v>16</v>
      </c>
      <c r="F978" s="161">
        <v>0.2</v>
      </c>
      <c r="G978" s="101"/>
      <c r="H978" s="163">
        <f t="shared" si="35"/>
        <v>0</v>
      </c>
    </row>
    <row r="979" spans="1:8" ht="25.5">
      <c r="A979" s="198">
        <v>6</v>
      </c>
      <c r="B979" s="198" t="s">
        <v>24</v>
      </c>
      <c r="C979" s="161">
        <v>88267</v>
      </c>
      <c r="D979" s="199" t="s">
        <v>63</v>
      </c>
      <c r="E979" s="198" t="s">
        <v>16</v>
      </c>
      <c r="F979" s="161">
        <v>0.2</v>
      </c>
      <c r="G979" s="101"/>
      <c r="H979" s="163">
        <f t="shared" si="35"/>
        <v>0</v>
      </c>
    </row>
    <row r="980" spans="1:8">
      <c r="A980" s="150"/>
      <c r="B980" s="150"/>
      <c r="C980" s="150"/>
      <c r="D980" s="151"/>
      <c r="E980" s="399" t="s">
        <v>17</v>
      </c>
      <c r="F980" s="400"/>
      <c r="G980" s="164"/>
      <c r="H980" s="163"/>
    </row>
    <row r="981" spans="1:8">
      <c r="A981" s="150"/>
      <c r="B981" s="150"/>
      <c r="C981" s="150"/>
      <c r="D981" s="151"/>
      <c r="E981" s="398" t="s">
        <v>18</v>
      </c>
      <c r="F981" s="398"/>
      <c r="G981" s="164"/>
      <c r="H981" s="163"/>
    </row>
    <row r="982" spans="1:8">
      <c r="A982" s="150"/>
      <c r="B982" s="150"/>
      <c r="C982" s="150"/>
      <c r="D982" s="151"/>
      <c r="E982" s="398" t="s">
        <v>19</v>
      </c>
      <c r="F982" s="398"/>
      <c r="G982" s="164"/>
      <c r="H982" s="163"/>
    </row>
    <row r="983" spans="1:8">
      <c r="A983" s="150"/>
      <c r="B983" s="150"/>
      <c r="C983" s="150"/>
      <c r="D983" s="151"/>
      <c r="E983" s="150"/>
      <c r="F983" s="150"/>
      <c r="G983" s="153"/>
      <c r="H983" s="154"/>
    </row>
    <row r="984" spans="1:8">
      <c r="A984" s="392" t="s">
        <v>231</v>
      </c>
      <c r="B984" s="392"/>
      <c r="C984" s="392"/>
      <c r="D984" s="392"/>
      <c r="E984" s="392"/>
      <c r="F984" s="392"/>
      <c r="G984" s="392"/>
      <c r="H984" s="392"/>
    </row>
    <row r="985" spans="1:8">
      <c r="A985" s="157" t="s">
        <v>232</v>
      </c>
      <c r="B985" s="393">
        <v>89356</v>
      </c>
      <c r="C985" s="393"/>
      <c r="D985" s="330" t="s">
        <v>233</v>
      </c>
      <c r="E985" s="394" t="s">
        <v>64</v>
      </c>
      <c r="F985" s="394"/>
      <c r="G985" s="157" t="s">
        <v>9</v>
      </c>
      <c r="H985" s="158">
        <v>44075</v>
      </c>
    </row>
    <row r="986" spans="1:8" ht="25.5" customHeight="1">
      <c r="A986" s="157" t="s">
        <v>234</v>
      </c>
      <c r="B986" s="401" t="s">
        <v>163</v>
      </c>
      <c r="C986" s="402"/>
      <c r="D986" s="402"/>
      <c r="E986" s="402"/>
      <c r="F986" s="402"/>
      <c r="G986" s="402"/>
      <c r="H986" s="403"/>
    </row>
    <row r="987" spans="1:8" ht="25.5">
      <c r="A987" s="157" t="s">
        <v>320</v>
      </c>
      <c r="B987" s="157" t="s">
        <v>321</v>
      </c>
      <c r="C987" s="157" t="s">
        <v>10</v>
      </c>
      <c r="D987" s="157" t="s">
        <v>11</v>
      </c>
      <c r="E987" s="157" t="s">
        <v>4</v>
      </c>
      <c r="F987" s="159" t="s">
        <v>12</v>
      </c>
      <c r="G987" s="159" t="s">
        <v>13</v>
      </c>
      <c r="H987" s="157" t="s">
        <v>14</v>
      </c>
    </row>
    <row r="988" spans="1:8" ht="25.5">
      <c r="A988" s="193">
        <v>1</v>
      </c>
      <c r="B988" s="160" t="s">
        <v>15</v>
      </c>
      <c r="C988" s="193">
        <v>9868</v>
      </c>
      <c r="D988" s="162" t="s">
        <v>164</v>
      </c>
      <c r="E988" s="160" t="s">
        <v>21</v>
      </c>
      <c r="F988" s="161">
        <v>1.0609999999999999</v>
      </c>
      <c r="G988" s="101"/>
      <c r="H988" s="163">
        <f>TRUNC(G988*F988,2)</f>
        <v>0</v>
      </c>
    </row>
    <row r="989" spans="1:8">
      <c r="A989" s="193">
        <v>2</v>
      </c>
      <c r="B989" s="160" t="s">
        <v>15</v>
      </c>
      <c r="C989" s="193">
        <v>38383</v>
      </c>
      <c r="D989" s="162" t="s">
        <v>310</v>
      </c>
      <c r="E989" s="160" t="s">
        <v>64</v>
      </c>
      <c r="F989" s="161">
        <v>0.123</v>
      </c>
      <c r="G989" s="101"/>
      <c r="H989" s="163">
        <f>TRUNC(G989*F989,2)</f>
        <v>0</v>
      </c>
    </row>
    <row r="990" spans="1:8" ht="38.25">
      <c r="A990" s="193">
        <v>3</v>
      </c>
      <c r="B990" s="160" t="s">
        <v>24</v>
      </c>
      <c r="C990" s="193">
        <v>88248</v>
      </c>
      <c r="D990" s="162" t="s">
        <v>69</v>
      </c>
      <c r="E990" s="160" t="s">
        <v>16</v>
      </c>
      <c r="F990" s="161">
        <v>0.36899999999999999</v>
      </c>
      <c r="G990" s="101"/>
      <c r="H990" s="163">
        <f>TRUNC(G990*F990,2)</f>
        <v>0</v>
      </c>
    </row>
    <row r="991" spans="1:8" ht="25.5">
      <c r="A991" s="193">
        <v>4</v>
      </c>
      <c r="B991" s="160" t="s">
        <v>24</v>
      </c>
      <c r="C991" s="193">
        <v>88267</v>
      </c>
      <c r="D991" s="162" t="s">
        <v>63</v>
      </c>
      <c r="E991" s="160" t="s">
        <v>16</v>
      </c>
      <c r="F991" s="161">
        <v>0.36899999999999999</v>
      </c>
      <c r="G991" s="101"/>
      <c r="H991" s="163">
        <f>TRUNC(G991*F991,2)</f>
        <v>0</v>
      </c>
    </row>
    <row r="992" spans="1:8">
      <c r="A992" s="150"/>
      <c r="B992" s="150"/>
      <c r="C992" s="150"/>
      <c r="D992" s="151"/>
      <c r="E992" s="399" t="s">
        <v>17</v>
      </c>
      <c r="F992" s="400"/>
      <c r="G992" s="164"/>
      <c r="H992" s="163"/>
    </row>
    <row r="993" spans="1:8">
      <c r="A993" s="150"/>
      <c r="B993" s="150"/>
      <c r="C993" s="150"/>
      <c r="D993" s="151"/>
      <c r="E993" s="398" t="s">
        <v>18</v>
      </c>
      <c r="F993" s="398"/>
      <c r="G993" s="164"/>
      <c r="H993" s="163"/>
    </row>
    <row r="994" spans="1:8">
      <c r="A994" s="150"/>
      <c r="B994" s="150"/>
      <c r="C994" s="150"/>
      <c r="D994" s="151"/>
      <c r="E994" s="398" t="s">
        <v>19</v>
      </c>
      <c r="F994" s="398"/>
      <c r="G994" s="164"/>
      <c r="H994" s="163"/>
    </row>
    <row r="996" spans="1:8">
      <c r="A996" s="392" t="s">
        <v>231</v>
      </c>
      <c r="B996" s="392"/>
      <c r="C996" s="392"/>
      <c r="D996" s="392"/>
      <c r="E996" s="392"/>
      <c r="F996" s="392"/>
      <c r="G996" s="392"/>
      <c r="H996" s="392"/>
    </row>
    <row r="997" spans="1:8">
      <c r="A997" s="157" t="s">
        <v>232</v>
      </c>
      <c r="B997" s="393">
        <v>89357</v>
      </c>
      <c r="C997" s="393"/>
      <c r="D997" s="330" t="s">
        <v>233</v>
      </c>
      <c r="E997" s="394" t="s">
        <v>64</v>
      </c>
      <c r="F997" s="394"/>
      <c r="G997" s="157" t="s">
        <v>9</v>
      </c>
      <c r="H997" s="158">
        <v>44075</v>
      </c>
    </row>
    <row r="998" spans="1:8" ht="25.5" customHeight="1">
      <c r="A998" s="157" t="s">
        <v>234</v>
      </c>
      <c r="B998" s="401" t="s">
        <v>165</v>
      </c>
      <c r="C998" s="402"/>
      <c r="D998" s="402"/>
      <c r="E998" s="402"/>
      <c r="F998" s="402"/>
      <c r="G998" s="402"/>
      <c r="H998" s="403"/>
    </row>
    <row r="999" spans="1:8" ht="25.5">
      <c r="A999" s="157" t="s">
        <v>320</v>
      </c>
      <c r="B999" s="157" t="s">
        <v>321</v>
      </c>
      <c r="C999" s="157" t="s">
        <v>10</v>
      </c>
      <c r="D999" s="157" t="s">
        <v>11</v>
      </c>
      <c r="E999" s="157" t="s">
        <v>4</v>
      </c>
      <c r="F999" s="159" t="s">
        <v>12</v>
      </c>
      <c r="G999" s="159" t="s">
        <v>13</v>
      </c>
      <c r="H999" s="157" t="s">
        <v>14</v>
      </c>
    </row>
    <row r="1000" spans="1:8" ht="25.5">
      <c r="A1000" s="193">
        <v>1</v>
      </c>
      <c r="B1000" s="160" t="s">
        <v>15</v>
      </c>
      <c r="C1000" s="161">
        <v>9869</v>
      </c>
      <c r="D1000" s="162" t="s">
        <v>166</v>
      </c>
      <c r="E1000" s="160" t="s">
        <v>21</v>
      </c>
      <c r="F1000" s="161">
        <v>1.0609999999999999</v>
      </c>
      <c r="G1000" s="101"/>
      <c r="H1000" s="163">
        <f>TRUNC(G1000*F1000,2)</f>
        <v>0</v>
      </c>
    </row>
    <row r="1001" spans="1:8">
      <c r="A1001" s="193">
        <v>2</v>
      </c>
      <c r="B1001" s="160" t="s">
        <v>15</v>
      </c>
      <c r="C1001" s="161">
        <v>38383</v>
      </c>
      <c r="D1001" s="162" t="s">
        <v>310</v>
      </c>
      <c r="E1001" s="160" t="s">
        <v>64</v>
      </c>
      <c r="F1001" s="161">
        <v>0.14699999999999999</v>
      </c>
      <c r="G1001" s="101"/>
      <c r="H1001" s="163">
        <f>TRUNC(G1001*F1001,2)</f>
        <v>0</v>
      </c>
    </row>
    <row r="1002" spans="1:8" ht="38.25">
      <c r="A1002" s="193">
        <v>3</v>
      </c>
      <c r="B1002" s="160" t="s">
        <v>24</v>
      </c>
      <c r="C1002" s="161">
        <v>88248</v>
      </c>
      <c r="D1002" s="162" t="s">
        <v>69</v>
      </c>
      <c r="E1002" s="160" t="s">
        <v>16</v>
      </c>
      <c r="F1002" s="161">
        <v>0.44</v>
      </c>
      <c r="G1002" s="101"/>
      <c r="H1002" s="163">
        <f>TRUNC(G1002*F1002,2)</f>
        <v>0</v>
      </c>
    </row>
    <row r="1003" spans="1:8" ht="25.5">
      <c r="A1003" s="193">
        <v>4</v>
      </c>
      <c r="B1003" s="160" t="s">
        <v>24</v>
      </c>
      <c r="C1003" s="161">
        <v>88267</v>
      </c>
      <c r="D1003" s="162" t="s">
        <v>63</v>
      </c>
      <c r="E1003" s="160" t="s">
        <v>16</v>
      </c>
      <c r="F1003" s="161">
        <v>0.44</v>
      </c>
      <c r="G1003" s="101"/>
      <c r="H1003" s="163">
        <f>TRUNC(G1003*F1003,2)</f>
        <v>0</v>
      </c>
    </row>
    <row r="1004" spans="1:8">
      <c r="A1004" s="150"/>
      <c r="B1004" s="150"/>
      <c r="C1004" s="150"/>
      <c r="D1004" s="151"/>
      <c r="E1004" s="399" t="s">
        <v>17</v>
      </c>
      <c r="F1004" s="400"/>
      <c r="G1004" s="164"/>
      <c r="H1004" s="163"/>
    </row>
    <row r="1005" spans="1:8">
      <c r="A1005" s="150"/>
      <c r="B1005" s="150"/>
      <c r="C1005" s="150"/>
      <c r="D1005" s="151"/>
      <c r="E1005" s="398" t="s">
        <v>18</v>
      </c>
      <c r="F1005" s="398"/>
      <c r="G1005" s="164"/>
      <c r="H1005" s="163"/>
    </row>
    <row r="1006" spans="1:8">
      <c r="A1006" s="150"/>
      <c r="B1006" s="150"/>
      <c r="C1006" s="150"/>
      <c r="D1006" s="151"/>
      <c r="E1006" s="398" t="s">
        <v>19</v>
      </c>
      <c r="F1006" s="398"/>
      <c r="G1006" s="164"/>
      <c r="H1006" s="163"/>
    </row>
    <row r="1007" spans="1:8">
      <c r="A1007" s="150"/>
      <c r="B1007" s="150"/>
      <c r="C1007" s="150"/>
      <c r="D1007" s="151"/>
      <c r="E1007" s="150"/>
      <c r="F1007" s="150"/>
      <c r="G1007" s="153"/>
      <c r="H1007" s="154"/>
    </row>
    <row r="1008" spans="1:8">
      <c r="A1008" s="392" t="s">
        <v>231</v>
      </c>
      <c r="B1008" s="392"/>
      <c r="C1008" s="392"/>
      <c r="D1008" s="392"/>
      <c r="E1008" s="392"/>
      <c r="F1008" s="392"/>
      <c r="G1008" s="392"/>
      <c r="H1008" s="392"/>
    </row>
    <row r="1009" spans="1:8">
      <c r="A1009" s="157" t="s">
        <v>232</v>
      </c>
      <c r="B1009" s="393">
        <v>89449</v>
      </c>
      <c r="C1009" s="393"/>
      <c r="D1009" s="330" t="s">
        <v>233</v>
      </c>
      <c r="E1009" s="394" t="s">
        <v>64</v>
      </c>
      <c r="F1009" s="394"/>
      <c r="G1009" s="157" t="s">
        <v>9</v>
      </c>
      <c r="H1009" s="158">
        <v>44075</v>
      </c>
    </row>
    <row r="1010" spans="1:8">
      <c r="A1010" s="157" t="s">
        <v>234</v>
      </c>
      <c r="B1010" s="395" t="s">
        <v>167</v>
      </c>
      <c r="C1010" s="396"/>
      <c r="D1010" s="396"/>
      <c r="E1010" s="396"/>
      <c r="F1010" s="396"/>
      <c r="G1010" s="396"/>
      <c r="H1010" s="397"/>
    </row>
    <row r="1011" spans="1:8" ht="25.5">
      <c r="A1011" s="157" t="s">
        <v>320</v>
      </c>
      <c r="B1011" s="157" t="s">
        <v>321</v>
      </c>
      <c r="C1011" s="157" t="s">
        <v>10</v>
      </c>
      <c r="D1011" s="157" t="s">
        <v>11</v>
      </c>
      <c r="E1011" s="157" t="s">
        <v>4</v>
      </c>
      <c r="F1011" s="159" t="s">
        <v>12</v>
      </c>
      <c r="G1011" s="159" t="s">
        <v>13</v>
      </c>
      <c r="H1011" s="157" t="s">
        <v>14</v>
      </c>
    </row>
    <row r="1012" spans="1:8" ht="25.5">
      <c r="A1012" s="193">
        <v>1</v>
      </c>
      <c r="B1012" s="160" t="s">
        <v>15</v>
      </c>
      <c r="C1012" s="193">
        <v>9875</v>
      </c>
      <c r="D1012" s="162" t="s">
        <v>131</v>
      </c>
      <c r="E1012" s="160" t="s">
        <v>21</v>
      </c>
      <c r="F1012" s="161">
        <v>1.0609999999999999</v>
      </c>
      <c r="G1012" s="101"/>
      <c r="H1012" s="163">
        <f>TRUNC(G1012*F1012,2)</f>
        <v>0</v>
      </c>
    </row>
    <row r="1013" spans="1:8">
      <c r="A1013" s="193">
        <v>2</v>
      </c>
      <c r="B1013" s="160" t="s">
        <v>15</v>
      </c>
      <c r="C1013" s="193">
        <v>38383</v>
      </c>
      <c r="D1013" s="162" t="s">
        <v>310</v>
      </c>
      <c r="E1013" s="160" t="s">
        <v>64</v>
      </c>
      <c r="F1013" s="161">
        <v>0.01</v>
      </c>
      <c r="G1013" s="101"/>
      <c r="H1013" s="163">
        <f>TRUNC(G1013*F1013,2)</f>
        <v>0</v>
      </c>
    </row>
    <row r="1014" spans="1:8" ht="38.25">
      <c r="A1014" s="193">
        <v>3</v>
      </c>
      <c r="B1014" s="160" t="s">
        <v>24</v>
      </c>
      <c r="C1014" s="193">
        <v>88248</v>
      </c>
      <c r="D1014" s="162" t="s">
        <v>69</v>
      </c>
      <c r="E1014" s="160" t="s">
        <v>16</v>
      </c>
      <c r="F1014" s="161">
        <v>2.9000000000000001E-2</v>
      </c>
      <c r="G1014" s="101"/>
      <c r="H1014" s="163">
        <f>TRUNC(G1014*F1014,2)</f>
        <v>0</v>
      </c>
    </row>
    <row r="1015" spans="1:8" ht="25.5">
      <c r="A1015" s="193">
        <v>4</v>
      </c>
      <c r="B1015" s="160" t="s">
        <v>24</v>
      </c>
      <c r="C1015" s="193">
        <v>88267</v>
      </c>
      <c r="D1015" s="162" t="s">
        <v>63</v>
      </c>
      <c r="E1015" s="160" t="s">
        <v>16</v>
      </c>
      <c r="F1015" s="161">
        <v>2.9000000000000001E-2</v>
      </c>
      <c r="G1015" s="101"/>
      <c r="H1015" s="163">
        <f>TRUNC(G1015*F1015,2)</f>
        <v>0</v>
      </c>
    </row>
    <row r="1016" spans="1:8">
      <c r="A1016" s="150"/>
      <c r="B1016" s="150"/>
      <c r="C1016" s="150"/>
      <c r="D1016" s="151"/>
      <c r="E1016" s="399" t="s">
        <v>17</v>
      </c>
      <c r="F1016" s="400"/>
      <c r="G1016" s="164"/>
      <c r="H1016" s="163"/>
    </row>
    <row r="1017" spans="1:8">
      <c r="A1017" s="150"/>
      <c r="B1017" s="150"/>
      <c r="C1017" s="150"/>
      <c r="D1017" s="151"/>
      <c r="E1017" s="398" t="s">
        <v>18</v>
      </c>
      <c r="F1017" s="398"/>
      <c r="G1017" s="164"/>
      <c r="H1017" s="163"/>
    </row>
    <row r="1018" spans="1:8">
      <c r="A1018" s="150"/>
      <c r="B1018" s="150"/>
      <c r="C1018" s="150"/>
      <c r="D1018" s="151"/>
      <c r="E1018" s="398" t="s">
        <v>19</v>
      </c>
      <c r="F1018" s="398"/>
      <c r="G1018" s="164"/>
      <c r="H1018" s="163"/>
    </row>
    <row r="1019" spans="1:8">
      <c r="A1019" s="150"/>
      <c r="B1019" s="150"/>
      <c r="C1019" s="150"/>
      <c r="D1019" s="151"/>
      <c r="E1019" s="150"/>
      <c r="F1019" s="150"/>
      <c r="G1019" s="153"/>
      <c r="H1019" s="154"/>
    </row>
    <row r="1020" spans="1:8">
      <c r="A1020" s="415" t="s">
        <v>231</v>
      </c>
      <c r="B1020" s="416"/>
      <c r="C1020" s="416"/>
      <c r="D1020" s="416"/>
      <c r="E1020" s="416"/>
      <c r="F1020" s="416"/>
      <c r="G1020" s="416"/>
      <c r="H1020" s="417"/>
    </row>
    <row r="1021" spans="1:8">
      <c r="A1021" s="157" t="s">
        <v>232</v>
      </c>
      <c r="B1021" s="393">
        <v>88503</v>
      </c>
      <c r="C1021" s="393"/>
      <c r="D1021" s="330" t="s">
        <v>233</v>
      </c>
      <c r="E1021" s="394" t="s">
        <v>64</v>
      </c>
      <c r="F1021" s="394"/>
      <c r="G1021" s="157" t="s">
        <v>9</v>
      </c>
      <c r="H1021" s="158">
        <v>44075</v>
      </c>
    </row>
    <row r="1022" spans="1:8">
      <c r="A1022" s="157" t="s">
        <v>234</v>
      </c>
      <c r="B1022" s="395" t="s">
        <v>102</v>
      </c>
      <c r="C1022" s="396"/>
      <c r="D1022" s="396"/>
      <c r="E1022" s="396"/>
      <c r="F1022" s="396"/>
      <c r="G1022" s="396"/>
      <c r="H1022" s="397"/>
    </row>
    <row r="1023" spans="1:8" ht="25.5">
      <c r="A1023" s="157" t="s">
        <v>320</v>
      </c>
      <c r="B1023" s="157" t="s">
        <v>321</v>
      </c>
      <c r="C1023" s="157" t="s">
        <v>10</v>
      </c>
      <c r="D1023" s="157" t="s">
        <v>11</v>
      </c>
      <c r="E1023" s="157" t="s">
        <v>4</v>
      </c>
      <c r="F1023" s="159" t="s">
        <v>12</v>
      </c>
      <c r="G1023" s="159" t="s">
        <v>13</v>
      </c>
      <c r="H1023" s="157" t="s">
        <v>14</v>
      </c>
    </row>
    <row r="1024" spans="1:8" ht="25.5">
      <c r="A1024" s="198">
        <v>1</v>
      </c>
      <c r="B1024" s="198" t="s">
        <v>15</v>
      </c>
      <c r="C1024" s="161">
        <v>67</v>
      </c>
      <c r="D1024" s="199" t="s">
        <v>183</v>
      </c>
      <c r="E1024" s="198" t="s">
        <v>64</v>
      </c>
      <c r="F1024" s="161">
        <v>1</v>
      </c>
      <c r="G1024" s="101"/>
      <c r="H1024" s="163">
        <f t="shared" ref="H1024:H1037" si="36">TRUNC(G1024*F1024,2)</f>
        <v>0</v>
      </c>
    </row>
    <row r="1025" spans="1:8" ht="25.5">
      <c r="A1025" s="198">
        <v>2</v>
      </c>
      <c r="B1025" s="198" t="s">
        <v>15</v>
      </c>
      <c r="C1025" s="161">
        <v>68</v>
      </c>
      <c r="D1025" s="199" t="s">
        <v>173</v>
      </c>
      <c r="E1025" s="198" t="s">
        <v>64</v>
      </c>
      <c r="F1025" s="161">
        <v>2</v>
      </c>
      <c r="G1025" s="101"/>
      <c r="H1025" s="163">
        <f t="shared" si="36"/>
        <v>0</v>
      </c>
    </row>
    <row r="1026" spans="1:8" ht="38.25">
      <c r="A1026" s="198">
        <v>3</v>
      </c>
      <c r="B1026" s="198" t="s">
        <v>15</v>
      </c>
      <c r="C1026" s="161">
        <v>87</v>
      </c>
      <c r="D1026" s="199" t="s">
        <v>174</v>
      </c>
      <c r="E1026" s="198" t="s">
        <v>64</v>
      </c>
      <c r="F1026" s="161">
        <v>1</v>
      </c>
      <c r="G1026" s="101"/>
      <c r="H1026" s="163">
        <f t="shared" si="36"/>
        <v>0</v>
      </c>
    </row>
    <row r="1027" spans="1:8" ht="25.5">
      <c r="A1027" s="198">
        <v>4</v>
      </c>
      <c r="B1027" s="198" t="s">
        <v>15</v>
      </c>
      <c r="C1027" s="161">
        <v>119</v>
      </c>
      <c r="D1027" s="199" t="s">
        <v>126</v>
      </c>
      <c r="E1027" s="198" t="s">
        <v>64</v>
      </c>
      <c r="F1027" s="161">
        <v>0.4</v>
      </c>
      <c r="G1027" s="101"/>
      <c r="H1027" s="163">
        <f t="shared" si="36"/>
        <v>0</v>
      </c>
    </row>
    <row r="1028" spans="1:8" ht="25.5">
      <c r="A1028" s="198">
        <v>5</v>
      </c>
      <c r="B1028" s="198" t="s">
        <v>15</v>
      </c>
      <c r="C1028" s="161">
        <v>3146</v>
      </c>
      <c r="D1028" s="199" t="s">
        <v>159</v>
      </c>
      <c r="E1028" s="198" t="s">
        <v>64</v>
      </c>
      <c r="F1028" s="161">
        <v>0.3</v>
      </c>
      <c r="G1028" s="101"/>
      <c r="H1028" s="163">
        <f t="shared" si="36"/>
        <v>0</v>
      </c>
    </row>
    <row r="1029" spans="1:8" ht="25.5">
      <c r="A1029" s="198">
        <v>6</v>
      </c>
      <c r="B1029" s="198" t="s">
        <v>15</v>
      </c>
      <c r="C1029" s="161">
        <v>3536</v>
      </c>
      <c r="D1029" s="199" t="s">
        <v>522</v>
      </c>
      <c r="E1029" s="198" t="s">
        <v>64</v>
      </c>
      <c r="F1029" s="161">
        <v>1</v>
      </c>
      <c r="G1029" s="101"/>
      <c r="H1029" s="163">
        <f t="shared" si="36"/>
        <v>0</v>
      </c>
    </row>
    <row r="1030" spans="1:8" ht="25.5">
      <c r="A1030" s="198">
        <v>7</v>
      </c>
      <c r="B1030" s="198" t="s">
        <v>15</v>
      </c>
      <c r="C1030" s="161">
        <v>7140</v>
      </c>
      <c r="D1030" s="199" t="s">
        <v>176</v>
      </c>
      <c r="E1030" s="198" t="s">
        <v>64</v>
      </c>
      <c r="F1030" s="161">
        <v>1</v>
      </c>
      <c r="G1030" s="101"/>
      <c r="H1030" s="163">
        <f t="shared" si="36"/>
        <v>0</v>
      </c>
    </row>
    <row r="1031" spans="1:8" ht="25.5">
      <c r="A1031" s="198">
        <v>8</v>
      </c>
      <c r="B1031" s="198" t="s">
        <v>15</v>
      </c>
      <c r="C1031" s="161">
        <v>9868</v>
      </c>
      <c r="D1031" s="199" t="s">
        <v>164</v>
      </c>
      <c r="E1031" s="198" t="s">
        <v>21</v>
      </c>
      <c r="F1031" s="161">
        <v>1.5</v>
      </c>
      <c r="G1031" s="101"/>
      <c r="H1031" s="163">
        <f t="shared" si="36"/>
        <v>0</v>
      </c>
    </row>
    <row r="1032" spans="1:8" ht="25.5">
      <c r="A1032" s="198">
        <v>9</v>
      </c>
      <c r="B1032" s="198" t="s">
        <v>15</v>
      </c>
      <c r="C1032" s="161">
        <v>9869</v>
      </c>
      <c r="D1032" s="199" t="s">
        <v>166</v>
      </c>
      <c r="E1032" s="198" t="s">
        <v>21</v>
      </c>
      <c r="F1032" s="161">
        <v>2</v>
      </c>
      <c r="G1032" s="101"/>
      <c r="H1032" s="163">
        <f t="shared" si="36"/>
        <v>0</v>
      </c>
    </row>
    <row r="1033" spans="1:8" ht="38.25">
      <c r="A1033" s="198">
        <v>10</v>
      </c>
      <c r="B1033" s="198" t="s">
        <v>15</v>
      </c>
      <c r="C1033" s="161">
        <v>11675</v>
      </c>
      <c r="D1033" s="199" t="s">
        <v>184</v>
      </c>
      <c r="E1033" s="198" t="s">
        <v>64</v>
      </c>
      <c r="F1033" s="161">
        <v>1</v>
      </c>
      <c r="G1033" s="101"/>
      <c r="H1033" s="163">
        <f t="shared" si="36"/>
        <v>0</v>
      </c>
    </row>
    <row r="1034" spans="1:8" ht="38.25">
      <c r="A1034" s="198">
        <v>11</v>
      </c>
      <c r="B1034" s="198" t="s">
        <v>15</v>
      </c>
      <c r="C1034" s="161">
        <v>11829</v>
      </c>
      <c r="D1034" s="199" t="s">
        <v>1132</v>
      </c>
      <c r="E1034" s="198" t="s">
        <v>64</v>
      </c>
      <c r="F1034" s="161">
        <v>1</v>
      </c>
      <c r="G1034" s="101"/>
      <c r="H1034" s="163">
        <f t="shared" si="36"/>
        <v>0</v>
      </c>
    </row>
    <row r="1035" spans="1:8" ht="25.5">
      <c r="A1035" s="198">
        <v>12</v>
      </c>
      <c r="B1035" s="198" t="s">
        <v>15</v>
      </c>
      <c r="C1035" s="161">
        <v>34636</v>
      </c>
      <c r="D1035" s="199" t="s">
        <v>103</v>
      </c>
      <c r="E1035" s="198" t="s">
        <v>64</v>
      </c>
      <c r="F1035" s="161">
        <v>1</v>
      </c>
      <c r="G1035" s="101"/>
      <c r="H1035" s="163">
        <f t="shared" si="36"/>
        <v>0</v>
      </c>
    </row>
    <row r="1036" spans="1:8" ht="38.25">
      <c r="A1036" s="198">
        <v>13</v>
      </c>
      <c r="B1036" s="198" t="s">
        <v>24</v>
      </c>
      <c r="C1036" s="161">
        <v>88248</v>
      </c>
      <c r="D1036" s="199" t="s">
        <v>69</v>
      </c>
      <c r="E1036" s="198" t="s">
        <v>16</v>
      </c>
      <c r="F1036" s="161">
        <v>7.7</v>
      </c>
      <c r="G1036" s="101"/>
      <c r="H1036" s="163">
        <f t="shared" si="36"/>
        <v>0</v>
      </c>
    </row>
    <row r="1037" spans="1:8" ht="25.5">
      <c r="A1037" s="198">
        <v>14</v>
      </c>
      <c r="B1037" s="198" t="s">
        <v>24</v>
      </c>
      <c r="C1037" s="161">
        <v>88267</v>
      </c>
      <c r="D1037" s="199" t="s">
        <v>63</v>
      </c>
      <c r="E1037" s="198" t="s">
        <v>16</v>
      </c>
      <c r="F1037" s="161">
        <v>7.7</v>
      </c>
      <c r="G1037" s="101"/>
      <c r="H1037" s="163">
        <f t="shared" si="36"/>
        <v>0</v>
      </c>
    </row>
    <row r="1038" spans="1:8">
      <c r="A1038" s="150"/>
      <c r="B1038" s="150"/>
      <c r="C1038" s="150"/>
      <c r="D1038" s="151"/>
      <c r="E1038" s="399" t="s">
        <v>17</v>
      </c>
      <c r="F1038" s="400"/>
      <c r="G1038" s="164"/>
      <c r="H1038" s="163"/>
    </row>
    <row r="1039" spans="1:8">
      <c r="A1039" s="150"/>
      <c r="B1039" s="150"/>
      <c r="C1039" s="150"/>
      <c r="D1039" s="151"/>
      <c r="E1039" s="398" t="s">
        <v>18</v>
      </c>
      <c r="F1039" s="398"/>
      <c r="G1039" s="164"/>
      <c r="H1039" s="163"/>
    </row>
    <row r="1040" spans="1:8">
      <c r="A1040" s="150"/>
      <c r="B1040" s="150"/>
      <c r="C1040" s="150"/>
      <c r="D1040" s="151"/>
      <c r="E1040" s="398" t="s">
        <v>19</v>
      </c>
      <c r="F1040" s="398"/>
      <c r="G1040" s="164"/>
      <c r="H1040" s="163"/>
    </row>
    <row r="1041" spans="1:8">
      <c r="A1041" s="150"/>
      <c r="B1041" s="150"/>
      <c r="C1041" s="150"/>
      <c r="D1041" s="151"/>
      <c r="E1041" s="150"/>
      <c r="F1041" s="150"/>
      <c r="G1041" s="153"/>
      <c r="H1041" s="154"/>
    </row>
    <row r="1042" spans="1:8">
      <c r="A1042" s="392" t="s">
        <v>231</v>
      </c>
      <c r="B1042" s="392"/>
      <c r="C1042" s="392"/>
      <c r="D1042" s="392"/>
      <c r="E1042" s="392"/>
      <c r="F1042" s="392"/>
      <c r="G1042" s="392"/>
      <c r="H1042" s="392"/>
    </row>
    <row r="1043" spans="1:8">
      <c r="A1043" s="157" t="s">
        <v>232</v>
      </c>
      <c r="B1043" s="393">
        <v>90443</v>
      </c>
      <c r="C1043" s="393"/>
      <c r="D1043" s="330" t="s">
        <v>233</v>
      </c>
      <c r="E1043" s="394" t="s">
        <v>21</v>
      </c>
      <c r="F1043" s="394"/>
      <c r="G1043" s="157" t="s">
        <v>9</v>
      </c>
      <c r="H1043" s="158">
        <v>44075</v>
      </c>
    </row>
    <row r="1044" spans="1:8">
      <c r="A1044" s="157" t="s">
        <v>234</v>
      </c>
      <c r="B1044" s="401" t="s">
        <v>90</v>
      </c>
      <c r="C1044" s="402"/>
      <c r="D1044" s="402"/>
      <c r="E1044" s="402"/>
      <c r="F1044" s="402"/>
      <c r="G1044" s="402"/>
      <c r="H1044" s="403"/>
    </row>
    <row r="1045" spans="1:8" ht="25.5">
      <c r="A1045" s="157" t="s">
        <v>320</v>
      </c>
      <c r="B1045" s="157" t="s">
        <v>321</v>
      </c>
      <c r="C1045" s="157" t="s">
        <v>10</v>
      </c>
      <c r="D1045" s="157" t="s">
        <v>11</v>
      </c>
      <c r="E1045" s="157" t="s">
        <v>4</v>
      </c>
      <c r="F1045" s="159" t="s">
        <v>12</v>
      </c>
      <c r="G1045" s="159" t="s">
        <v>13</v>
      </c>
      <c r="H1045" s="157" t="s">
        <v>14</v>
      </c>
    </row>
    <row r="1046" spans="1:8" ht="38.25">
      <c r="A1046" s="198">
        <v>1</v>
      </c>
      <c r="B1046" s="198" t="s">
        <v>24</v>
      </c>
      <c r="C1046" s="161">
        <v>88248</v>
      </c>
      <c r="D1046" s="199" t="s">
        <v>69</v>
      </c>
      <c r="E1046" s="198" t="s">
        <v>16</v>
      </c>
      <c r="F1046" s="161">
        <v>7.0000000000000007E-2</v>
      </c>
      <c r="G1046" s="101"/>
      <c r="H1046" s="163">
        <f>TRUNC(G1046*F1046,2)</f>
        <v>0</v>
      </c>
    </row>
    <row r="1047" spans="1:8" ht="25.5">
      <c r="A1047" s="198">
        <v>2</v>
      </c>
      <c r="B1047" s="198" t="s">
        <v>24</v>
      </c>
      <c r="C1047" s="161">
        <v>88267</v>
      </c>
      <c r="D1047" s="199" t="s">
        <v>63</v>
      </c>
      <c r="E1047" s="198" t="s">
        <v>16</v>
      </c>
      <c r="F1047" s="161">
        <v>0.44900000000000001</v>
      </c>
      <c r="G1047" s="101"/>
      <c r="H1047" s="163">
        <f>TRUNC(G1047*F1047,2)</f>
        <v>0</v>
      </c>
    </row>
    <row r="1048" spans="1:8">
      <c r="A1048" s="150"/>
      <c r="B1048" s="150"/>
      <c r="C1048" s="150"/>
      <c r="D1048" s="151"/>
      <c r="E1048" s="399" t="s">
        <v>17</v>
      </c>
      <c r="F1048" s="400"/>
      <c r="G1048" s="164"/>
      <c r="H1048" s="163"/>
    </row>
    <row r="1049" spans="1:8">
      <c r="A1049" s="150"/>
      <c r="B1049" s="150"/>
      <c r="C1049" s="150"/>
      <c r="D1049" s="151"/>
      <c r="E1049" s="398" t="s">
        <v>18</v>
      </c>
      <c r="F1049" s="398"/>
      <c r="G1049" s="164"/>
      <c r="H1049" s="163"/>
    </row>
    <row r="1050" spans="1:8">
      <c r="A1050" s="150"/>
      <c r="B1050" s="150"/>
      <c r="C1050" s="150"/>
      <c r="D1050" s="151"/>
      <c r="E1050" s="398" t="s">
        <v>19</v>
      </c>
      <c r="F1050" s="398"/>
      <c r="G1050" s="164"/>
      <c r="H1050" s="163"/>
    </row>
    <row r="1051" spans="1:8">
      <c r="A1051" s="150"/>
      <c r="B1051" s="150"/>
      <c r="C1051" s="150"/>
      <c r="D1051" s="151"/>
      <c r="E1051" s="150"/>
      <c r="F1051" s="150"/>
      <c r="G1051" s="153"/>
      <c r="H1051" s="154"/>
    </row>
    <row r="1052" spans="1:8">
      <c r="A1052" s="392" t="s">
        <v>231</v>
      </c>
      <c r="B1052" s="392"/>
      <c r="C1052" s="392"/>
      <c r="D1052" s="392"/>
      <c r="E1052" s="392"/>
      <c r="F1052" s="392"/>
      <c r="G1052" s="392"/>
      <c r="H1052" s="392"/>
    </row>
    <row r="1053" spans="1:8">
      <c r="A1053" s="157" t="s">
        <v>232</v>
      </c>
      <c r="B1053" s="393">
        <v>90466</v>
      </c>
      <c r="C1053" s="393"/>
      <c r="D1053" s="330" t="s">
        <v>233</v>
      </c>
      <c r="E1053" s="394" t="s">
        <v>21</v>
      </c>
      <c r="F1053" s="394"/>
      <c r="G1053" s="157" t="s">
        <v>9</v>
      </c>
      <c r="H1053" s="158">
        <v>44075</v>
      </c>
    </row>
    <row r="1054" spans="1:8" ht="25.5" customHeight="1">
      <c r="A1054" s="157" t="s">
        <v>234</v>
      </c>
      <c r="B1054" s="401" t="s">
        <v>91</v>
      </c>
      <c r="C1054" s="402"/>
      <c r="D1054" s="402"/>
      <c r="E1054" s="402"/>
      <c r="F1054" s="402"/>
      <c r="G1054" s="402"/>
      <c r="H1054" s="403"/>
    </row>
    <row r="1055" spans="1:8" ht="25.5">
      <c r="A1055" s="157" t="s">
        <v>320</v>
      </c>
      <c r="B1055" s="157" t="s">
        <v>321</v>
      </c>
      <c r="C1055" s="157" t="s">
        <v>10</v>
      </c>
      <c r="D1055" s="157" t="s">
        <v>11</v>
      </c>
      <c r="E1055" s="157" t="s">
        <v>4</v>
      </c>
      <c r="F1055" s="159" t="s">
        <v>12</v>
      </c>
      <c r="G1055" s="159" t="s">
        <v>13</v>
      </c>
      <c r="H1055" s="157" t="s">
        <v>14</v>
      </c>
    </row>
    <row r="1056" spans="1:8" ht="38.25">
      <c r="A1056" s="198">
        <v>1</v>
      </c>
      <c r="B1056" s="198" t="s">
        <v>24</v>
      </c>
      <c r="C1056" s="161">
        <v>88248</v>
      </c>
      <c r="D1056" s="199" t="s">
        <v>69</v>
      </c>
      <c r="E1056" s="198" t="s">
        <v>16</v>
      </c>
      <c r="F1056" s="161">
        <v>5.5E-2</v>
      </c>
      <c r="G1056" s="101"/>
      <c r="H1056" s="163">
        <f>TRUNC(G1056*F1056,2)</f>
        <v>0</v>
      </c>
    </row>
    <row r="1057" spans="1:8" ht="25.5">
      <c r="A1057" s="198">
        <v>2</v>
      </c>
      <c r="B1057" s="198" t="s">
        <v>24</v>
      </c>
      <c r="C1057" s="161">
        <v>88267</v>
      </c>
      <c r="D1057" s="199" t="s">
        <v>63</v>
      </c>
      <c r="E1057" s="198" t="s">
        <v>16</v>
      </c>
      <c r="F1057" s="161">
        <v>0.39100000000000001</v>
      </c>
      <c r="G1057" s="101"/>
      <c r="H1057" s="163">
        <f>TRUNC(G1057*F1057,2)</f>
        <v>0</v>
      </c>
    </row>
    <row r="1058" spans="1:8" ht="25.5">
      <c r="A1058" s="198">
        <v>3</v>
      </c>
      <c r="B1058" s="198" t="s">
        <v>24</v>
      </c>
      <c r="C1058" s="161">
        <v>88629</v>
      </c>
      <c r="D1058" s="199" t="s">
        <v>66</v>
      </c>
      <c r="E1058" s="198" t="s">
        <v>35</v>
      </c>
      <c r="F1058" s="161">
        <v>3.0000000000000001E-3</v>
      </c>
      <c r="G1058" s="101"/>
      <c r="H1058" s="163">
        <f>TRUNC(G1058*F1058,2)</f>
        <v>0</v>
      </c>
    </row>
    <row r="1059" spans="1:8">
      <c r="A1059" s="150"/>
      <c r="B1059" s="150"/>
      <c r="C1059" s="150"/>
      <c r="D1059" s="151"/>
      <c r="E1059" s="399" t="s">
        <v>17</v>
      </c>
      <c r="F1059" s="400"/>
      <c r="G1059" s="164"/>
      <c r="H1059" s="163"/>
    </row>
    <row r="1060" spans="1:8">
      <c r="A1060" s="150"/>
      <c r="B1060" s="150"/>
      <c r="C1060" s="150"/>
      <c r="D1060" s="151"/>
      <c r="E1060" s="398" t="s">
        <v>18</v>
      </c>
      <c r="F1060" s="398"/>
      <c r="G1060" s="164"/>
      <c r="H1060" s="163"/>
    </row>
    <row r="1061" spans="1:8">
      <c r="A1061" s="150"/>
      <c r="B1061" s="150"/>
      <c r="C1061" s="150"/>
      <c r="D1061" s="151"/>
      <c r="E1061" s="398" t="s">
        <v>19</v>
      </c>
      <c r="F1061" s="398"/>
      <c r="G1061" s="164"/>
      <c r="H1061" s="163"/>
    </row>
    <row r="1062" spans="1:8">
      <c r="A1062" s="150"/>
      <c r="B1062" s="150"/>
      <c r="C1062" s="150"/>
      <c r="D1062" s="151"/>
      <c r="E1062" s="150"/>
      <c r="F1062" s="150"/>
      <c r="G1062" s="153"/>
      <c r="H1062" s="154"/>
    </row>
    <row r="1063" spans="1:8">
      <c r="A1063" s="392" t="s">
        <v>231</v>
      </c>
      <c r="B1063" s="392"/>
      <c r="C1063" s="392"/>
      <c r="D1063" s="392"/>
      <c r="E1063" s="392"/>
      <c r="F1063" s="392"/>
      <c r="G1063" s="392"/>
      <c r="H1063" s="392"/>
    </row>
    <row r="1064" spans="1:8">
      <c r="A1064" s="157" t="s">
        <v>232</v>
      </c>
      <c r="B1064" s="393">
        <v>97902</v>
      </c>
      <c r="C1064" s="393"/>
      <c r="D1064" s="330" t="s">
        <v>233</v>
      </c>
      <c r="E1064" s="394" t="s">
        <v>64</v>
      </c>
      <c r="F1064" s="394"/>
      <c r="G1064" s="157" t="s">
        <v>9</v>
      </c>
      <c r="H1064" s="158">
        <v>44075</v>
      </c>
    </row>
    <row r="1065" spans="1:8" ht="30" customHeight="1">
      <c r="A1065" s="157" t="s">
        <v>234</v>
      </c>
      <c r="B1065" s="401" t="s">
        <v>630</v>
      </c>
      <c r="C1065" s="402"/>
      <c r="D1065" s="402"/>
      <c r="E1065" s="402"/>
      <c r="F1065" s="402"/>
      <c r="G1065" s="402"/>
      <c r="H1065" s="403"/>
    </row>
    <row r="1066" spans="1:8" ht="25.5">
      <c r="A1066" s="157" t="s">
        <v>320</v>
      </c>
      <c r="B1066" s="157" t="s">
        <v>321</v>
      </c>
      <c r="C1066" s="157" t="s">
        <v>10</v>
      </c>
      <c r="D1066" s="157" t="s">
        <v>11</v>
      </c>
      <c r="E1066" s="157" t="s">
        <v>4</v>
      </c>
      <c r="F1066" s="159" t="s">
        <v>12</v>
      </c>
      <c r="G1066" s="159" t="s">
        <v>13</v>
      </c>
      <c r="H1066" s="157" t="s">
        <v>14</v>
      </c>
    </row>
    <row r="1067" spans="1:8" ht="89.25">
      <c r="A1067" s="198">
        <v>1</v>
      </c>
      <c r="B1067" s="198" t="s">
        <v>24</v>
      </c>
      <c r="C1067" s="161">
        <v>5678</v>
      </c>
      <c r="D1067" s="199" t="s">
        <v>631</v>
      </c>
      <c r="E1067" s="198" t="s">
        <v>62</v>
      </c>
      <c r="F1067" s="161">
        <v>8.6999999999999994E-3</v>
      </c>
      <c r="G1067" s="101"/>
      <c r="H1067" s="163">
        <f t="shared" ref="H1067:H1076" si="37">TRUNC(G1067*F1067,2)</f>
        <v>0</v>
      </c>
    </row>
    <row r="1068" spans="1:8" ht="89.25">
      <c r="A1068" s="198">
        <v>2</v>
      </c>
      <c r="B1068" s="198" t="s">
        <v>24</v>
      </c>
      <c r="C1068" s="161">
        <v>5679</v>
      </c>
      <c r="D1068" s="199" t="s">
        <v>632</v>
      </c>
      <c r="E1068" s="198" t="s">
        <v>65</v>
      </c>
      <c r="F1068" s="161">
        <v>2.9399999999999999E-2</v>
      </c>
      <c r="G1068" s="101"/>
      <c r="H1068" s="163">
        <f t="shared" si="37"/>
        <v>0</v>
      </c>
    </row>
    <row r="1069" spans="1:8" ht="25.5">
      <c r="A1069" s="198">
        <v>3</v>
      </c>
      <c r="B1069" s="198" t="s">
        <v>15</v>
      </c>
      <c r="C1069" s="161">
        <v>7258</v>
      </c>
      <c r="D1069" s="199" t="s">
        <v>1129</v>
      </c>
      <c r="E1069" s="198" t="s">
        <v>64</v>
      </c>
      <c r="F1069" s="161">
        <v>166.0916</v>
      </c>
      <c r="G1069" s="101"/>
      <c r="H1069" s="163">
        <f t="shared" si="37"/>
        <v>0</v>
      </c>
    </row>
    <row r="1070" spans="1:8" ht="51">
      <c r="A1070" s="198">
        <v>4</v>
      </c>
      <c r="B1070" s="198" t="s">
        <v>24</v>
      </c>
      <c r="C1070" s="161">
        <v>87316</v>
      </c>
      <c r="D1070" s="199" t="s">
        <v>1066</v>
      </c>
      <c r="E1070" s="198" t="s">
        <v>35</v>
      </c>
      <c r="F1070" s="161">
        <v>1.4E-3</v>
      </c>
      <c r="G1070" s="101"/>
      <c r="H1070" s="163">
        <f t="shared" si="37"/>
        <v>0</v>
      </c>
    </row>
    <row r="1071" spans="1:8">
      <c r="A1071" s="198">
        <v>5</v>
      </c>
      <c r="B1071" s="198" t="s">
        <v>24</v>
      </c>
      <c r="C1071" s="161">
        <v>88309</v>
      </c>
      <c r="D1071" s="199" t="s">
        <v>68</v>
      </c>
      <c r="E1071" s="198" t="s">
        <v>16</v>
      </c>
      <c r="F1071" s="161">
        <v>6.0895000000000001</v>
      </c>
      <c r="G1071" s="101"/>
      <c r="H1071" s="163">
        <f t="shared" si="37"/>
        <v>0</v>
      </c>
    </row>
    <row r="1072" spans="1:8" ht="25.5">
      <c r="A1072" s="198">
        <v>6</v>
      </c>
      <c r="B1072" s="198" t="s">
        <v>24</v>
      </c>
      <c r="C1072" s="161">
        <v>88316</v>
      </c>
      <c r="D1072" s="199" t="s">
        <v>60</v>
      </c>
      <c r="E1072" s="198" t="s">
        <v>16</v>
      </c>
      <c r="F1072" s="161">
        <v>6.0895000000000001</v>
      </c>
      <c r="G1072" s="101"/>
      <c r="H1072" s="163">
        <f t="shared" si="37"/>
        <v>0</v>
      </c>
    </row>
    <row r="1073" spans="1:8" ht="38.25">
      <c r="A1073" s="198">
        <v>7</v>
      </c>
      <c r="B1073" s="198" t="s">
        <v>24</v>
      </c>
      <c r="C1073" s="161">
        <v>94970</v>
      </c>
      <c r="D1073" s="199" t="s">
        <v>317</v>
      </c>
      <c r="E1073" s="198" t="s">
        <v>35</v>
      </c>
      <c r="F1073" s="161">
        <v>7.4399999999999994E-2</v>
      </c>
      <c r="G1073" s="101"/>
      <c r="H1073" s="163">
        <f t="shared" si="37"/>
        <v>0</v>
      </c>
    </row>
    <row r="1074" spans="1:8" ht="38.25">
      <c r="A1074" s="198">
        <v>8</v>
      </c>
      <c r="B1074" s="198" t="s">
        <v>24</v>
      </c>
      <c r="C1074" s="161">
        <v>97735</v>
      </c>
      <c r="D1074" s="199" t="s">
        <v>633</v>
      </c>
      <c r="E1074" s="198" t="s">
        <v>35</v>
      </c>
      <c r="F1074" s="161">
        <v>4.48E-2</v>
      </c>
      <c r="G1074" s="101"/>
      <c r="H1074" s="163">
        <f t="shared" si="37"/>
        <v>0</v>
      </c>
    </row>
    <row r="1075" spans="1:8" ht="51">
      <c r="A1075" s="198">
        <v>9</v>
      </c>
      <c r="B1075" s="198" t="s">
        <v>24</v>
      </c>
      <c r="C1075" s="161">
        <v>100475</v>
      </c>
      <c r="D1075" s="199" t="s">
        <v>1069</v>
      </c>
      <c r="E1075" s="198" t="s">
        <v>35</v>
      </c>
      <c r="F1075" s="161">
        <v>0.11559999999999999</v>
      </c>
      <c r="G1075" s="101"/>
      <c r="H1075" s="163">
        <f t="shared" si="37"/>
        <v>0</v>
      </c>
    </row>
    <row r="1076" spans="1:8" ht="38.25">
      <c r="A1076" s="198">
        <v>10</v>
      </c>
      <c r="B1076" s="198" t="s">
        <v>24</v>
      </c>
      <c r="C1076" s="161">
        <v>101616</v>
      </c>
      <c r="D1076" s="199" t="s">
        <v>1208</v>
      </c>
      <c r="E1076" s="198" t="s">
        <v>25</v>
      </c>
      <c r="F1076" s="161">
        <v>0.81</v>
      </c>
      <c r="G1076" s="101"/>
      <c r="H1076" s="163">
        <f t="shared" si="37"/>
        <v>0</v>
      </c>
    </row>
    <row r="1077" spans="1:8">
      <c r="A1077" s="150"/>
      <c r="B1077" s="150"/>
      <c r="C1077" s="150"/>
      <c r="D1077" s="151"/>
      <c r="E1077" s="399" t="s">
        <v>17</v>
      </c>
      <c r="F1077" s="400"/>
      <c r="G1077" s="164"/>
      <c r="H1077" s="163"/>
    </row>
    <row r="1078" spans="1:8">
      <c r="A1078" s="150"/>
      <c r="B1078" s="150"/>
      <c r="C1078" s="150"/>
      <c r="D1078" s="151"/>
      <c r="E1078" s="398" t="s">
        <v>18</v>
      </c>
      <c r="F1078" s="398"/>
      <c r="G1078" s="164"/>
      <c r="H1078" s="163"/>
    </row>
    <row r="1079" spans="1:8">
      <c r="A1079" s="150"/>
      <c r="B1079" s="150"/>
      <c r="C1079" s="150"/>
      <c r="D1079" s="151"/>
      <c r="E1079" s="398" t="s">
        <v>19</v>
      </c>
      <c r="F1079" s="398"/>
      <c r="G1079" s="164"/>
      <c r="H1079" s="163"/>
    </row>
    <row r="1080" spans="1:8">
      <c r="A1080" s="150"/>
      <c r="B1080" s="150"/>
      <c r="C1080" s="150"/>
      <c r="D1080" s="151"/>
      <c r="E1080" s="150"/>
      <c r="F1080" s="150"/>
      <c r="G1080" s="153"/>
      <c r="H1080" s="154"/>
    </row>
    <row r="1081" spans="1:8">
      <c r="A1081" s="392" t="s">
        <v>231</v>
      </c>
      <c r="B1081" s="392"/>
      <c r="C1081" s="392"/>
      <c r="D1081" s="392"/>
      <c r="E1081" s="392"/>
      <c r="F1081" s="392"/>
      <c r="G1081" s="392"/>
      <c r="H1081" s="392"/>
    </row>
    <row r="1082" spans="1:8">
      <c r="A1082" s="157" t="s">
        <v>232</v>
      </c>
      <c r="B1082" s="393" t="s">
        <v>707</v>
      </c>
      <c r="C1082" s="393"/>
      <c r="D1082" s="330" t="s">
        <v>233</v>
      </c>
      <c r="E1082" s="394" t="s">
        <v>64</v>
      </c>
      <c r="F1082" s="394"/>
      <c r="G1082" s="157" t="s">
        <v>9</v>
      </c>
      <c r="H1082" s="158">
        <v>44075</v>
      </c>
    </row>
    <row r="1083" spans="1:8" ht="25.5" customHeight="1">
      <c r="A1083" s="157" t="s">
        <v>234</v>
      </c>
      <c r="B1083" s="401" t="s">
        <v>711</v>
      </c>
      <c r="C1083" s="402"/>
      <c r="D1083" s="402"/>
      <c r="E1083" s="402"/>
      <c r="F1083" s="402"/>
      <c r="G1083" s="402"/>
      <c r="H1083" s="403"/>
    </row>
    <row r="1084" spans="1:8" ht="25.5">
      <c r="A1084" s="157" t="s">
        <v>320</v>
      </c>
      <c r="B1084" s="157" t="s">
        <v>321</v>
      </c>
      <c r="C1084" s="157" t="s">
        <v>10</v>
      </c>
      <c r="D1084" s="157" t="s">
        <v>11</v>
      </c>
      <c r="E1084" s="157" t="s">
        <v>4</v>
      </c>
      <c r="F1084" s="159" t="s">
        <v>12</v>
      </c>
      <c r="G1084" s="159" t="s">
        <v>13</v>
      </c>
      <c r="H1084" s="157" t="s">
        <v>14</v>
      </c>
    </row>
    <row r="1085" spans="1:8" ht="25.5">
      <c r="A1085" s="198">
        <v>1</v>
      </c>
      <c r="B1085" s="198" t="s">
        <v>15</v>
      </c>
      <c r="C1085" s="161">
        <v>122</v>
      </c>
      <c r="D1085" s="199" t="s">
        <v>168</v>
      </c>
      <c r="E1085" s="198" t="s">
        <v>64</v>
      </c>
      <c r="F1085" s="161">
        <v>1.4800000000000001E-2</v>
      </c>
      <c r="G1085" s="101"/>
      <c r="H1085" s="163">
        <f t="shared" ref="H1085:H1092" si="38">TRUNC(G1085*F1085,2)</f>
        <v>0</v>
      </c>
    </row>
    <row r="1086" spans="1:8" ht="25.5">
      <c r="A1086" s="198">
        <v>2</v>
      </c>
      <c r="B1086" s="198" t="s">
        <v>15</v>
      </c>
      <c r="C1086" s="161">
        <v>11717</v>
      </c>
      <c r="D1086" s="199" t="s">
        <v>712</v>
      </c>
      <c r="E1086" s="198" t="s">
        <v>64</v>
      </c>
      <c r="F1086" s="161">
        <v>1</v>
      </c>
      <c r="G1086" s="101"/>
      <c r="H1086" s="163">
        <f t="shared" si="38"/>
        <v>0</v>
      </c>
    </row>
    <row r="1087" spans="1:8" ht="38.25">
      <c r="A1087" s="198">
        <v>3</v>
      </c>
      <c r="B1087" s="198" t="s">
        <v>15</v>
      </c>
      <c r="C1087" s="161">
        <v>20078</v>
      </c>
      <c r="D1087" s="199" t="s">
        <v>316</v>
      </c>
      <c r="E1087" s="198" t="s">
        <v>64</v>
      </c>
      <c r="F1087" s="161">
        <v>0.02</v>
      </c>
      <c r="G1087" s="101"/>
      <c r="H1087" s="163">
        <f t="shared" si="38"/>
        <v>0</v>
      </c>
    </row>
    <row r="1088" spans="1:8" ht="25.5">
      <c r="A1088" s="198">
        <v>4</v>
      </c>
      <c r="B1088" s="198" t="s">
        <v>15</v>
      </c>
      <c r="C1088" s="161">
        <v>20083</v>
      </c>
      <c r="D1088" s="199" t="s">
        <v>169</v>
      </c>
      <c r="E1088" s="198" t="s">
        <v>64</v>
      </c>
      <c r="F1088" s="161">
        <v>2.2499999999999999E-2</v>
      </c>
      <c r="G1088" s="101"/>
      <c r="H1088" s="163">
        <f t="shared" si="38"/>
        <v>0</v>
      </c>
    </row>
    <row r="1089" spans="1:8" ht="25.5">
      <c r="A1089" s="198">
        <v>5</v>
      </c>
      <c r="B1089" s="198" t="s">
        <v>15</v>
      </c>
      <c r="C1089" s="161">
        <v>20085</v>
      </c>
      <c r="D1089" s="199" t="s">
        <v>178</v>
      </c>
      <c r="E1089" s="198" t="s">
        <v>64</v>
      </c>
      <c r="F1089" s="161">
        <v>1</v>
      </c>
      <c r="G1089" s="101"/>
      <c r="H1089" s="163">
        <f t="shared" si="38"/>
        <v>0</v>
      </c>
    </row>
    <row r="1090" spans="1:8">
      <c r="A1090" s="198">
        <v>6</v>
      </c>
      <c r="B1090" s="198" t="s">
        <v>15</v>
      </c>
      <c r="C1090" s="161">
        <v>38383</v>
      </c>
      <c r="D1090" s="199" t="s">
        <v>310</v>
      </c>
      <c r="E1090" s="198" t="s">
        <v>64</v>
      </c>
      <c r="F1090" s="161">
        <v>3.6499999999999998E-2</v>
      </c>
      <c r="G1090" s="101"/>
      <c r="H1090" s="163">
        <f t="shared" si="38"/>
        <v>0</v>
      </c>
    </row>
    <row r="1091" spans="1:8" ht="38.25">
      <c r="A1091" s="198">
        <v>7</v>
      </c>
      <c r="B1091" s="198" t="s">
        <v>24</v>
      </c>
      <c r="C1091" s="161">
        <v>88248</v>
      </c>
      <c r="D1091" s="199" t="s">
        <v>69</v>
      </c>
      <c r="E1091" s="198" t="s">
        <v>16</v>
      </c>
      <c r="F1091" s="161">
        <v>0.13500000000000001</v>
      </c>
      <c r="G1091" s="101"/>
      <c r="H1091" s="163">
        <f t="shared" si="38"/>
        <v>0</v>
      </c>
    </row>
    <row r="1092" spans="1:8" ht="25.5">
      <c r="A1092" s="198">
        <v>8</v>
      </c>
      <c r="B1092" s="198" t="s">
        <v>24</v>
      </c>
      <c r="C1092" s="161">
        <v>88267</v>
      </c>
      <c r="D1092" s="199" t="s">
        <v>63</v>
      </c>
      <c r="E1092" s="198" t="s">
        <v>16</v>
      </c>
      <c r="F1092" s="161">
        <v>0.13500000000000001</v>
      </c>
      <c r="G1092" s="101"/>
      <c r="H1092" s="163">
        <f t="shared" si="38"/>
        <v>0</v>
      </c>
    </row>
    <row r="1093" spans="1:8">
      <c r="A1093" s="150"/>
      <c r="B1093" s="150"/>
      <c r="C1093" s="150" t="s">
        <v>689</v>
      </c>
      <c r="D1093" s="151" t="s">
        <v>709</v>
      </c>
      <c r="E1093" s="399" t="s">
        <v>17</v>
      </c>
      <c r="F1093" s="400"/>
      <c r="G1093" s="164"/>
      <c r="H1093" s="163"/>
    </row>
    <row r="1094" spans="1:8">
      <c r="A1094" s="150"/>
      <c r="B1094" s="150"/>
      <c r="C1094" s="150"/>
      <c r="D1094" s="151"/>
      <c r="E1094" s="398" t="s">
        <v>18</v>
      </c>
      <c r="F1094" s="398"/>
      <c r="G1094" s="164"/>
      <c r="H1094" s="163"/>
    </row>
    <row r="1095" spans="1:8">
      <c r="A1095" s="150"/>
      <c r="B1095" s="150"/>
      <c r="C1095" s="150"/>
      <c r="D1095" s="151"/>
      <c r="E1095" s="398" t="s">
        <v>19</v>
      </c>
      <c r="F1095" s="398"/>
      <c r="G1095" s="164"/>
      <c r="H1095" s="163"/>
    </row>
    <row r="1096" spans="1:8">
      <c r="A1096" s="150"/>
      <c r="B1096" s="150"/>
      <c r="C1096" s="150"/>
      <c r="D1096" s="151"/>
      <c r="E1096" s="150"/>
      <c r="F1096" s="150"/>
      <c r="G1096" s="153"/>
      <c r="H1096" s="154"/>
    </row>
    <row r="1097" spans="1:8">
      <c r="A1097" s="392" t="s">
        <v>231</v>
      </c>
      <c r="B1097" s="392"/>
      <c r="C1097" s="392"/>
      <c r="D1097" s="392"/>
      <c r="E1097" s="392"/>
      <c r="F1097" s="392"/>
      <c r="G1097" s="392"/>
      <c r="H1097" s="392"/>
    </row>
    <row r="1098" spans="1:8">
      <c r="A1098" s="157" t="s">
        <v>232</v>
      </c>
      <c r="B1098" s="393" t="s">
        <v>707</v>
      </c>
      <c r="C1098" s="393"/>
      <c r="D1098" s="330" t="s">
        <v>233</v>
      </c>
      <c r="E1098" s="394" t="s">
        <v>64</v>
      </c>
      <c r="F1098" s="394"/>
      <c r="G1098" s="157" t="s">
        <v>9</v>
      </c>
      <c r="H1098" s="158">
        <v>44075</v>
      </c>
    </row>
    <row r="1099" spans="1:8" ht="25.5" customHeight="1">
      <c r="A1099" s="157" t="s">
        <v>234</v>
      </c>
      <c r="B1099" s="401" t="s">
        <v>710</v>
      </c>
      <c r="C1099" s="402"/>
      <c r="D1099" s="402"/>
      <c r="E1099" s="402"/>
      <c r="F1099" s="402"/>
      <c r="G1099" s="402"/>
      <c r="H1099" s="403"/>
    </row>
    <row r="1100" spans="1:8" ht="25.5">
      <c r="A1100" s="157" t="s">
        <v>320</v>
      </c>
      <c r="B1100" s="157" t="s">
        <v>321</v>
      </c>
      <c r="C1100" s="157" t="s">
        <v>10</v>
      </c>
      <c r="D1100" s="157" t="s">
        <v>11</v>
      </c>
      <c r="E1100" s="157" t="s">
        <v>4</v>
      </c>
      <c r="F1100" s="159" t="s">
        <v>12</v>
      </c>
      <c r="G1100" s="159" t="s">
        <v>13</v>
      </c>
      <c r="H1100" s="157" t="s">
        <v>14</v>
      </c>
    </row>
    <row r="1101" spans="1:8" ht="25.5">
      <c r="A1101" s="198">
        <v>1</v>
      </c>
      <c r="B1101" s="198" t="s">
        <v>15</v>
      </c>
      <c r="C1101" s="161">
        <v>122</v>
      </c>
      <c r="D1101" s="199" t="s">
        <v>168</v>
      </c>
      <c r="E1101" s="198" t="s">
        <v>64</v>
      </c>
      <c r="F1101" s="161">
        <v>1.4800000000000001E-2</v>
      </c>
      <c r="G1101" s="101"/>
      <c r="H1101" s="163">
        <f t="shared" ref="H1101:H1108" si="39">TRUNC(G1101*F1101,2)</f>
        <v>0</v>
      </c>
    </row>
    <row r="1102" spans="1:8" ht="25.5">
      <c r="A1102" s="198">
        <v>2</v>
      </c>
      <c r="B1102" s="198" t="s">
        <v>15</v>
      </c>
      <c r="C1102" s="161">
        <v>11716</v>
      </c>
      <c r="D1102" s="199" t="s">
        <v>708</v>
      </c>
      <c r="E1102" s="198" t="s">
        <v>64</v>
      </c>
      <c r="F1102" s="161">
        <v>1</v>
      </c>
      <c r="G1102" s="101"/>
      <c r="H1102" s="163">
        <f t="shared" si="39"/>
        <v>0</v>
      </c>
    </row>
    <row r="1103" spans="1:8" ht="38.25">
      <c r="A1103" s="198">
        <v>3</v>
      </c>
      <c r="B1103" s="198" t="s">
        <v>15</v>
      </c>
      <c r="C1103" s="161">
        <v>20078</v>
      </c>
      <c r="D1103" s="199" t="s">
        <v>316</v>
      </c>
      <c r="E1103" s="198" t="s">
        <v>64</v>
      </c>
      <c r="F1103" s="161">
        <v>0.02</v>
      </c>
      <c r="G1103" s="101"/>
      <c r="H1103" s="163">
        <f t="shared" si="39"/>
        <v>0</v>
      </c>
    </row>
    <row r="1104" spans="1:8" ht="25.5">
      <c r="A1104" s="198">
        <v>4</v>
      </c>
      <c r="B1104" s="198" t="s">
        <v>15</v>
      </c>
      <c r="C1104" s="161">
        <v>20083</v>
      </c>
      <c r="D1104" s="199" t="s">
        <v>169</v>
      </c>
      <c r="E1104" s="198" t="s">
        <v>64</v>
      </c>
      <c r="F1104" s="161">
        <v>2.2499999999999999E-2</v>
      </c>
      <c r="G1104" s="101"/>
      <c r="H1104" s="163">
        <f t="shared" si="39"/>
        <v>0</v>
      </c>
    </row>
    <row r="1105" spans="1:8" ht="25.5">
      <c r="A1105" s="198">
        <v>5</v>
      </c>
      <c r="B1105" s="198" t="s">
        <v>15</v>
      </c>
      <c r="C1105" s="161">
        <v>20085</v>
      </c>
      <c r="D1105" s="199" t="s">
        <v>178</v>
      </c>
      <c r="E1105" s="198" t="s">
        <v>64</v>
      </c>
      <c r="F1105" s="161">
        <v>1</v>
      </c>
      <c r="G1105" s="101"/>
      <c r="H1105" s="163">
        <f t="shared" si="39"/>
        <v>0</v>
      </c>
    </row>
    <row r="1106" spans="1:8">
      <c r="A1106" s="198">
        <v>6</v>
      </c>
      <c r="B1106" s="198" t="s">
        <v>15</v>
      </c>
      <c r="C1106" s="161">
        <v>38383</v>
      </c>
      <c r="D1106" s="199" t="s">
        <v>310</v>
      </c>
      <c r="E1106" s="198" t="s">
        <v>64</v>
      </c>
      <c r="F1106" s="161">
        <v>3.6499999999999998E-2</v>
      </c>
      <c r="G1106" s="101"/>
      <c r="H1106" s="163">
        <f t="shared" si="39"/>
        <v>0</v>
      </c>
    </row>
    <row r="1107" spans="1:8" ht="38.25">
      <c r="A1107" s="198">
        <v>7</v>
      </c>
      <c r="B1107" s="198" t="s">
        <v>24</v>
      </c>
      <c r="C1107" s="161">
        <v>88248</v>
      </c>
      <c r="D1107" s="199" t="s">
        <v>69</v>
      </c>
      <c r="E1107" s="198" t="s">
        <v>16</v>
      </c>
      <c r="F1107" s="161">
        <v>0.13500000000000001</v>
      </c>
      <c r="G1107" s="101"/>
      <c r="H1107" s="163">
        <f t="shared" si="39"/>
        <v>0</v>
      </c>
    </row>
    <row r="1108" spans="1:8" ht="25.5">
      <c r="A1108" s="198">
        <v>8</v>
      </c>
      <c r="B1108" s="198" t="s">
        <v>24</v>
      </c>
      <c r="C1108" s="161">
        <v>88267</v>
      </c>
      <c r="D1108" s="199" t="s">
        <v>63</v>
      </c>
      <c r="E1108" s="198" t="s">
        <v>16</v>
      </c>
      <c r="F1108" s="161">
        <v>0.13500000000000001</v>
      </c>
      <c r="G1108" s="101"/>
      <c r="H1108" s="163">
        <f t="shared" si="39"/>
        <v>0</v>
      </c>
    </row>
    <row r="1109" spans="1:8">
      <c r="A1109" s="150"/>
      <c r="B1109" s="150"/>
      <c r="C1109" s="150" t="s">
        <v>689</v>
      </c>
      <c r="D1109" s="151" t="s">
        <v>709</v>
      </c>
      <c r="E1109" s="399" t="s">
        <v>17</v>
      </c>
      <c r="F1109" s="400"/>
      <c r="G1109" s="164"/>
      <c r="H1109" s="163"/>
    </row>
    <row r="1110" spans="1:8">
      <c r="A1110" s="150"/>
      <c r="B1110" s="150"/>
      <c r="C1110" s="150"/>
      <c r="D1110" s="151"/>
      <c r="E1110" s="398" t="s">
        <v>18</v>
      </c>
      <c r="F1110" s="398"/>
      <c r="G1110" s="164"/>
      <c r="H1110" s="163"/>
    </row>
    <row r="1111" spans="1:8">
      <c r="A1111" s="150"/>
      <c r="B1111" s="150"/>
      <c r="C1111" s="150"/>
      <c r="D1111" s="151"/>
      <c r="E1111" s="398" t="s">
        <v>19</v>
      </c>
      <c r="F1111" s="398"/>
      <c r="G1111" s="164"/>
      <c r="H1111" s="163"/>
    </row>
    <row r="1112" spans="1:8">
      <c r="A1112" s="150"/>
      <c r="B1112" s="150"/>
      <c r="C1112" s="150"/>
      <c r="D1112" s="151"/>
      <c r="E1112" s="150"/>
      <c r="F1112" s="150"/>
      <c r="G1112" s="153"/>
      <c r="H1112" s="154"/>
    </row>
    <row r="1113" spans="1:8">
      <c r="A1113" s="392" t="s">
        <v>231</v>
      </c>
      <c r="B1113" s="392"/>
      <c r="C1113" s="392"/>
      <c r="D1113" s="392"/>
      <c r="E1113" s="392"/>
      <c r="F1113" s="392"/>
      <c r="G1113" s="392"/>
      <c r="H1113" s="392"/>
    </row>
    <row r="1114" spans="1:8">
      <c r="A1114" s="157" t="s">
        <v>232</v>
      </c>
      <c r="B1114" s="393">
        <v>89726</v>
      </c>
      <c r="C1114" s="393"/>
      <c r="D1114" s="330" t="s">
        <v>233</v>
      </c>
      <c r="E1114" s="394" t="s">
        <v>64</v>
      </c>
      <c r="F1114" s="394"/>
      <c r="G1114" s="157" t="s">
        <v>9</v>
      </c>
      <c r="H1114" s="158">
        <v>44075</v>
      </c>
    </row>
    <row r="1115" spans="1:8" ht="30" customHeight="1">
      <c r="A1115" s="157" t="s">
        <v>234</v>
      </c>
      <c r="B1115" s="401" t="s">
        <v>715</v>
      </c>
      <c r="C1115" s="402"/>
      <c r="D1115" s="402"/>
      <c r="E1115" s="402"/>
      <c r="F1115" s="402"/>
      <c r="G1115" s="402"/>
      <c r="H1115" s="403"/>
    </row>
    <row r="1116" spans="1:8" ht="25.5">
      <c r="A1116" s="157" t="s">
        <v>320</v>
      </c>
      <c r="B1116" s="157" t="s">
        <v>321</v>
      </c>
      <c r="C1116" s="157" t="s">
        <v>10</v>
      </c>
      <c r="D1116" s="157" t="s">
        <v>11</v>
      </c>
      <c r="E1116" s="157" t="s">
        <v>4</v>
      </c>
      <c r="F1116" s="159" t="s">
        <v>12</v>
      </c>
      <c r="G1116" s="159" t="s">
        <v>13</v>
      </c>
      <c r="H1116" s="157" t="s">
        <v>14</v>
      </c>
    </row>
    <row r="1117" spans="1:8" ht="25.5">
      <c r="A1117" s="198">
        <v>1</v>
      </c>
      <c r="B1117" s="198" t="s">
        <v>15</v>
      </c>
      <c r="C1117" s="161">
        <v>122</v>
      </c>
      <c r="D1117" s="199" t="s">
        <v>168</v>
      </c>
      <c r="E1117" s="198" t="s">
        <v>64</v>
      </c>
      <c r="F1117" s="161">
        <v>9.9000000000000008E-3</v>
      </c>
      <c r="G1117" s="101"/>
      <c r="H1117" s="163">
        <f t="shared" ref="H1117:H1122" si="40">TRUNC(G1117*F1117,2)</f>
        <v>0</v>
      </c>
    </row>
    <row r="1118" spans="1:8" ht="25.5">
      <c r="A1118" s="198">
        <v>2</v>
      </c>
      <c r="B1118" s="198" t="s">
        <v>15</v>
      </c>
      <c r="C1118" s="161">
        <v>3516</v>
      </c>
      <c r="D1118" s="199" t="s">
        <v>524</v>
      </c>
      <c r="E1118" s="198" t="s">
        <v>64</v>
      </c>
      <c r="F1118" s="161">
        <v>1</v>
      </c>
      <c r="G1118" s="101"/>
      <c r="H1118" s="163">
        <f t="shared" si="40"/>
        <v>0</v>
      </c>
    </row>
    <row r="1119" spans="1:8" ht="25.5">
      <c r="A1119" s="198">
        <v>3</v>
      </c>
      <c r="B1119" s="198" t="s">
        <v>15</v>
      </c>
      <c r="C1119" s="161">
        <v>20083</v>
      </c>
      <c r="D1119" s="199" t="s">
        <v>169</v>
      </c>
      <c r="E1119" s="198" t="s">
        <v>64</v>
      </c>
      <c r="F1119" s="161">
        <v>1.4999999999999999E-2</v>
      </c>
      <c r="G1119" s="101"/>
      <c r="H1119" s="163">
        <f t="shared" si="40"/>
        <v>0</v>
      </c>
    </row>
    <row r="1120" spans="1:8">
      <c r="A1120" s="198">
        <v>4</v>
      </c>
      <c r="B1120" s="198" t="s">
        <v>15</v>
      </c>
      <c r="C1120" s="161">
        <v>38383</v>
      </c>
      <c r="D1120" s="199" t="s">
        <v>310</v>
      </c>
      <c r="E1120" s="198" t="s">
        <v>64</v>
      </c>
      <c r="F1120" s="161">
        <v>2.1000000000000001E-2</v>
      </c>
      <c r="G1120" s="101"/>
      <c r="H1120" s="163">
        <f t="shared" si="40"/>
        <v>0</v>
      </c>
    </row>
    <row r="1121" spans="1:8" ht="38.25">
      <c r="A1121" s="198">
        <v>5</v>
      </c>
      <c r="B1121" s="198" t="s">
        <v>24</v>
      </c>
      <c r="C1121" s="161">
        <v>88248</v>
      </c>
      <c r="D1121" s="199" t="s">
        <v>69</v>
      </c>
      <c r="E1121" s="198" t="s">
        <v>16</v>
      </c>
      <c r="F1121" s="161">
        <v>0.1</v>
      </c>
      <c r="G1121" s="101"/>
      <c r="H1121" s="163">
        <f t="shared" si="40"/>
        <v>0</v>
      </c>
    </row>
    <row r="1122" spans="1:8" ht="25.5">
      <c r="A1122" s="198">
        <v>6</v>
      </c>
      <c r="B1122" s="198" t="s">
        <v>24</v>
      </c>
      <c r="C1122" s="161">
        <v>88267</v>
      </c>
      <c r="D1122" s="199" t="s">
        <v>63</v>
      </c>
      <c r="E1122" s="198" t="s">
        <v>16</v>
      </c>
      <c r="F1122" s="161">
        <v>0.1</v>
      </c>
      <c r="G1122" s="101"/>
      <c r="H1122" s="163">
        <f t="shared" si="40"/>
        <v>0</v>
      </c>
    </row>
    <row r="1123" spans="1:8">
      <c r="A1123" s="150"/>
      <c r="B1123" s="150"/>
      <c r="C1123" s="150"/>
      <c r="D1123" s="151"/>
      <c r="E1123" s="399" t="s">
        <v>17</v>
      </c>
      <c r="F1123" s="400"/>
      <c r="G1123" s="164"/>
      <c r="H1123" s="163"/>
    </row>
    <row r="1124" spans="1:8">
      <c r="A1124" s="150"/>
      <c r="B1124" s="150"/>
      <c r="C1124" s="150"/>
      <c r="D1124" s="151"/>
      <c r="E1124" s="398" t="s">
        <v>18</v>
      </c>
      <c r="F1124" s="398"/>
      <c r="G1124" s="164"/>
      <c r="H1124" s="163"/>
    </row>
    <row r="1125" spans="1:8">
      <c r="A1125" s="150"/>
      <c r="B1125" s="150"/>
      <c r="C1125" s="150"/>
      <c r="D1125" s="151"/>
      <c r="E1125" s="398" t="s">
        <v>19</v>
      </c>
      <c r="F1125" s="398"/>
      <c r="G1125" s="164"/>
      <c r="H1125" s="163"/>
    </row>
    <row r="1126" spans="1:8">
      <c r="A1126" s="150"/>
      <c r="B1126" s="150"/>
      <c r="C1126" s="150"/>
      <c r="D1126" s="151"/>
      <c r="E1126" s="150"/>
      <c r="F1126" s="150"/>
      <c r="G1126" s="153"/>
      <c r="H1126" s="154"/>
    </row>
    <row r="1127" spans="1:8">
      <c r="A1127" s="392" t="s">
        <v>231</v>
      </c>
      <c r="B1127" s="392"/>
      <c r="C1127" s="392"/>
      <c r="D1127" s="392"/>
      <c r="E1127" s="392"/>
      <c r="F1127" s="392"/>
      <c r="G1127" s="392"/>
      <c r="H1127" s="392"/>
    </row>
    <row r="1128" spans="1:8">
      <c r="A1128" s="157" t="s">
        <v>232</v>
      </c>
      <c r="B1128" s="393">
        <v>89732</v>
      </c>
      <c r="C1128" s="393"/>
      <c r="D1128" s="330" t="s">
        <v>233</v>
      </c>
      <c r="E1128" s="394" t="s">
        <v>64</v>
      </c>
      <c r="F1128" s="394"/>
      <c r="G1128" s="157" t="s">
        <v>9</v>
      </c>
      <c r="H1128" s="158">
        <v>44075</v>
      </c>
    </row>
    <row r="1129" spans="1:8" ht="30" customHeight="1">
      <c r="A1129" s="157" t="s">
        <v>234</v>
      </c>
      <c r="B1129" s="401" t="s">
        <v>717</v>
      </c>
      <c r="C1129" s="402"/>
      <c r="D1129" s="402"/>
      <c r="E1129" s="402"/>
      <c r="F1129" s="402"/>
      <c r="G1129" s="402"/>
      <c r="H1129" s="403"/>
    </row>
    <row r="1130" spans="1:8" ht="25.5">
      <c r="A1130" s="157" t="s">
        <v>320</v>
      </c>
      <c r="B1130" s="157" t="s">
        <v>321</v>
      </c>
      <c r="C1130" s="157" t="s">
        <v>10</v>
      </c>
      <c r="D1130" s="157" t="s">
        <v>11</v>
      </c>
      <c r="E1130" s="157" t="s">
        <v>4</v>
      </c>
      <c r="F1130" s="159" t="s">
        <v>12</v>
      </c>
      <c r="G1130" s="159" t="s">
        <v>13</v>
      </c>
      <c r="H1130" s="157" t="s">
        <v>14</v>
      </c>
    </row>
    <row r="1131" spans="1:8" ht="35.25" customHeight="1">
      <c r="A1131" s="198">
        <v>1</v>
      </c>
      <c r="B1131" s="198" t="s">
        <v>15</v>
      </c>
      <c r="C1131" s="161">
        <v>296</v>
      </c>
      <c r="D1131" s="199" t="s">
        <v>718</v>
      </c>
      <c r="E1131" s="198" t="s">
        <v>64</v>
      </c>
      <c r="F1131" s="161">
        <v>1</v>
      </c>
      <c r="G1131" s="101"/>
      <c r="H1131" s="163">
        <f>TRUNC(G1131*F1131,2)</f>
        <v>0</v>
      </c>
    </row>
    <row r="1132" spans="1:8" ht="25.5">
      <c r="A1132" s="198">
        <v>2</v>
      </c>
      <c r="B1132" s="198" t="s">
        <v>15</v>
      </c>
      <c r="C1132" s="161">
        <v>3518</v>
      </c>
      <c r="D1132" s="199" t="s">
        <v>719</v>
      </c>
      <c r="E1132" s="198" t="s">
        <v>64</v>
      </c>
      <c r="F1132" s="161">
        <v>1</v>
      </c>
      <c r="G1132" s="101"/>
      <c r="H1132" s="163">
        <f>TRUNC(G1132*F1132,2)</f>
        <v>0</v>
      </c>
    </row>
    <row r="1133" spans="1:8" ht="38.25">
      <c r="A1133" s="198">
        <v>3</v>
      </c>
      <c r="B1133" s="198" t="s">
        <v>15</v>
      </c>
      <c r="C1133" s="161">
        <v>20078</v>
      </c>
      <c r="D1133" s="199" t="s">
        <v>316</v>
      </c>
      <c r="E1133" s="198" t="s">
        <v>64</v>
      </c>
      <c r="F1133" s="161">
        <v>0.02</v>
      </c>
      <c r="G1133" s="101"/>
      <c r="H1133" s="163">
        <f>TRUNC(G1133*F1133,2)</f>
        <v>0</v>
      </c>
    </row>
    <row r="1134" spans="1:8" ht="38.25">
      <c r="A1134" s="198">
        <v>4</v>
      </c>
      <c r="B1134" s="198" t="s">
        <v>24</v>
      </c>
      <c r="C1134" s="161">
        <v>88248</v>
      </c>
      <c r="D1134" s="199" t="s">
        <v>69</v>
      </c>
      <c r="E1134" s="198" t="s">
        <v>16</v>
      </c>
      <c r="F1134" s="161">
        <v>0.13</v>
      </c>
      <c r="G1134" s="101"/>
      <c r="H1134" s="163">
        <f>TRUNC(G1134*F1134,2)</f>
        <v>0</v>
      </c>
    </row>
    <row r="1135" spans="1:8" ht="25.5">
      <c r="A1135" s="198">
        <v>5</v>
      </c>
      <c r="B1135" s="198" t="s">
        <v>24</v>
      </c>
      <c r="C1135" s="161">
        <v>88267</v>
      </c>
      <c r="D1135" s="199" t="s">
        <v>63</v>
      </c>
      <c r="E1135" s="198" t="s">
        <v>16</v>
      </c>
      <c r="F1135" s="161">
        <v>0.13</v>
      </c>
      <c r="G1135" s="101"/>
      <c r="H1135" s="163">
        <f>TRUNC(G1135*F1135,2)</f>
        <v>0</v>
      </c>
    </row>
    <row r="1136" spans="1:8">
      <c r="A1136" s="150"/>
      <c r="B1136" s="150"/>
      <c r="C1136" s="150"/>
      <c r="D1136" s="151"/>
      <c r="E1136" s="399" t="s">
        <v>17</v>
      </c>
      <c r="F1136" s="400"/>
      <c r="G1136" s="164"/>
      <c r="H1136" s="163"/>
    </row>
    <row r="1137" spans="1:8">
      <c r="A1137" s="150"/>
      <c r="B1137" s="150"/>
      <c r="C1137" s="150"/>
      <c r="D1137" s="151"/>
      <c r="E1137" s="398" t="s">
        <v>18</v>
      </c>
      <c r="F1137" s="398"/>
      <c r="G1137" s="164"/>
      <c r="H1137" s="163"/>
    </row>
    <row r="1138" spans="1:8">
      <c r="A1138" s="150"/>
      <c r="B1138" s="150"/>
      <c r="C1138" s="150"/>
      <c r="D1138" s="151"/>
      <c r="E1138" s="398" t="s">
        <v>19</v>
      </c>
      <c r="F1138" s="398"/>
      <c r="G1138" s="164"/>
      <c r="H1138" s="163"/>
    </row>
    <row r="1139" spans="1:8">
      <c r="A1139" s="150"/>
      <c r="B1139" s="150"/>
      <c r="C1139" s="150"/>
      <c r="D1139" s="151"/>
      <c r="E1139" s="150"/>
      <c r="F1139" s="150"/>
      <c r="G1139" s="153"/>
      <c r="H1139" s="154"/>
    </row>
    <row r="1140" spans="1:8">
      <c r="A1140" s="392" t="s">
        <v>231</v>
      </c>
      <c r="B1140" s="392"/>
      <c r="C1140" s="392"/>
      <c r="D1140" s="392"/>
      <c r="E1140" s="392"/>
      <c r="F1140" s="392"/>
      <c r="G1140" s="392"/>
      <c r="H1140" s="392"/>
    </row>
    <row r="1141" spans="1:8">
      <c r="A1141" s="157" t="s">
        <v>232</v>
      </c>
      <c r="B1141" s="393">
        <v>89724</v>
      </c>
      <c r="C1141" s="393"/>
      <c r="D1141" s="330" t="s">
        <v>233</v>
      </c>
      <c r="E1141" s="394" t="s">
        <v>64</v>
      </c>
      <c r="F1141" s="394"/>
      <c r="G1141" s="157" t="s">
        <v>9</v>
      </c>
      <c r="H1141" s="158">
        <v>44075</v>
      </c>
    </row>
    <row r="1142" spans="1:8" ht="30" customHeight="1">
      <c r="A1142" s="157" t="s">
        <v>234</v>
      </c>
      <c r="B1142" s="401" t="s">
        <v>86</v>
      </c>
      <c r="C1142" s="402"/>
      <c r="D1142" s="402"/>
      <c r="E1142" s="402"/>
      <c r="F1142" s="402"/>
      <c r="G1142" s="402"/>
      <c r="H1142" s="403"/>
    </row>
    <row r="1143" spans="1:8" ht="25.5">
      <c r="A1143" s="157" t="s">
        <v>320</v>
      </c>
      <c r="B1143" s="157" t="s">
        <v>321</v>
      </c>
      <c r="C1143" s="157" t="s">
        <v>10</v>
      </c>
      <c r="D1143" s="157" t="s">
        <v>11</v>
      </c>
      <c r="E1143" s="157" t="s">
        <v>4</v>
      </c>
      <c r="F1143" s="159" t="s">
        <v>12</v>
      </c>
      <c r="G1143" s="159" t="s">
        <v>13</v>
      </c>
      <c r="H1143" s="157" t="s">
        <v>14</v>
      </c>
    </row>
    <row r="1144" spans="1:8" ht="25.5">
      <c r="A1144" s="198">
        <v>1</v>
      </c>
      <c r="B1144" s="198" t="s">
        <v>15</v>
      </c>
      <c r="C1144" s="161">
        <v>122</v>
      </c>
      <c r="D1144" s="199" t="s">
        <v>168</v>
      </c>
      <c r="E1144" s="198" t="s">
        <v>64</v>
      </c>
      <c r="F1144" s="161">
        <v>9.9000000000000008E-3</v>
      </c>
      <c r="G1144" s="101"/>
      <c r="H1144" s="163">
        <f t="shared" ref="H1144:H1149" si="41">TRUNC(G1144*F1144,2)</f>
        <v>0</v>
      </c>
    </row>
    <row r="1145" spans="1:8" ht="25.5">
      <c r="A1145" s="198">
        <v>2</v>
      </c>
      <c r="B1145" s="198" t="s">
        <v>15</v>
      </c>
      <c r="C1145" s="161">
        <v>3517</v>
      </c>
      <c r="D1145" s="199" t="s">
        <v>524</v>
      </c>
      <c r="E1145" s="198" t="s">
        <v>64</v>
      </c>
      <c r="F1145" s="161">
        <v>1</v>
      </c>
      <c r="G1145" s="101"/>
      <c r="H1145" s="163">
        <f t="shared" si="41"/>
        <v>0</v>
      </c>
    </row>
    <row r="1146" spans="1:8" ht="25.5">
      <c r="A1146" s="198">
        <v>3</v>
      </c>
      <c r="B1146" s="198" t="s">
        <v>15</v>
      </c>
      <c r="C1146" s="161">
        <v>20083</v>
      </c>
      <c r="D1146" s="199" t="s">
        <v>169</v>
      </c>
      <c r="E1146" s="198" t="s">
        <v>64</v>
      </c>
      <c r="F1146" s="161">
        <v>1.4999999999999999E-2</v>
      </c>
      <c r="G1146" s="101"/>
      <c r="H1146" s="163">
        <f t="shared" si="41"/>
        <v>0</v>
      </c>
    </row>
    <row r="1147" spans="1:8">
      <c r="A1147" s="198">
        <v>4</v>
      </c>
      <c r="B1147" s="198" t="s">
        <v>15</v>
      </c>
      <c r="C1147" s="161">
        <v>38383</v>
      </c>
      <c r="D1147" s="199" t="s">
        <v>310</v>
      </c>
      <c r="E1147" s="198" t="s">
        <v>64</v>
      </c>
      <c r="F1147" s="161">
        <v>2.1000000000000001E-2</v>
      </c>
      <c r="G1147" s="101"/>
      <c r="H1147" s="163">
        <f t="shared" si="41"/>
        <v>0</v>
      </c>
    </row>
    <row r="1148" spans="1:8" ht="38.25">
      <c r="A1148" s="198">
        <v>5</v>
      </c>
      <c r="B1148" s="198" t="s">
        <v>24</v>
      </c>
      <c r="C1148" s="161">
        <v>88248</v>
      </c>
      <c r="D1148" s="199" t="s">
        <v>69</v>
      </c>
      <c r="E1148" s="198" t="s">
        <v>16</v>
      </c>
      <c r="F1148" s="161">
        <v>0.1</v>
      </c>
      <c r="G1148" s="101"/>
      <c r="H1148" s="163">
        <f t="shared" si="41"/>
        <v>0</v>
      </c>
    </row>
    <row r="1149" spans="1:8" ht="25.5">
      <c r="A1149" s="198">
        <v>6</v>
      </c>
      <c r="B1149" s="198" t="s">
        <v>24</v>
      </c>
      <c r="C1149" s="161">
        <v>88267</v>
      </c>
      <c r="D1149" s="199" t="s">
        <v>63</v>
      </c>
      <c r="E1149" s="198" t="s">
        <v>16</v>
      </c>
      <c r="F1149" s="161">
        <v>0.1</v>
      </c>
      <c r="G1149" s="101"/>
      <c r="H1149" s="163">
        <f t="shared" si="41"/>
        <v>0</v>
      </c>
    </row>
    <row r="1150" spans="1:8">
      <c r="A1150" s="150"/>
      <c r="B1150" s="150"/>
      <c r="C1150" s="150"/>
      <c r="D1150" s="151"/>
      <c r="E1150" s="399" t="s">
        <v>17</v>
      </c>
      <c r="F1150" s="400"/>
      <c r="G1150" s="164"/>
      <c r="H1150" s="163"/>
    </row>
    <row r="1151" spans="1:8">
      <c r="A1151" s="150"/>
      <c r="B1151" s="150"/>
      <c r="C1151" s="150"/>
      <c r="D1151" s="151"/>
      <c r="E1151" s="398" t="s">
        <v>18</v>
      </c>
      <c r="F1151" s="398"/>
      <c r="G1151" s="164"/>
      <c r="H1151" s="163"/>
    </row>
    <row r="1152" spans="1:8">
      <c r="A1152" s="150"/>
      <c r="B1152" s="150"/>
      <c r="C1152" s="150"/>
      <c r="D1152" s="151"/>
      <c r="E1152" s="398" t="s">
        <v>19</v>
      </c>
      <c r="F1152" s="398"/>
      <c r="G1152" s="164"/>
      <c r="H1152" s="163"/>
    </row>
    <row r="1154" spans="1:8">
      <c r="A1154" s="392" t="s">
        <v>231</v>
      </c>
      <c r="B1154" s="392"/>
      <c r="C1154" s="392"/>
      <c r="D1154" s="392"/>
      <c r="E1154" s="392"/>
      <c r="F1154" s="392"/>
      <c r="G1154" s="392"/>
      <c r="H1154" s="392"/>
    </row>
    <row r="1155" spans="1:8">
      <c r="A1155" s="157" t="s">
        <v>232</v>
      </c>
      <c r="B1155" s="393">
        <v>89731</v>
      </c>
      <c r="C1155" s="393"/>
      <c r="D1155" s="330" t="s">
        <v>233</v>
      </c>
      <c r="E1155" s="394" t="s">
        <v>64</v>
      </c>
      <c r="F1155" s="394"/>
      <c r="G1155" s="157" t="s">
        <v>9</v>
      </c>
      <c r="H1155" s="158">
        <v>44075</v>
      </c>
    </row>
    <row r="1156" spans="1:8" ht="30" customHeight="1">
      <c r="A1156" s="157" t="s">
        <v>234</v>
      </c>
      <c r="B1156" s="401" t="s">
        <v>724</v>
      </c>
      <c r="C1156" s="402"/>
      <c r="D1156" s="402"/>
      <c r="E1156" s="402"/>
      <c r="F1156" s="402"/>
      <c r="G1156" s="402"/>
      <c r="H1156" s="403"/>
    </row>
    <row r="1157" spans="1:8" ht="25.5">
      <c r="A1157" s="157" t="s">
        <v>320</v>
      </c>
      <c r="B1157" s="157" t="s">
        <v>321</v>
      </c>
      <c r="C1157" s="157" t="s">
        <v>10</v>
      </c>
      <c r="D1157" s="157" t="s">
        <v>11</v>
      </c>
      <c r="E1157" s="157" t="s">
        <v>4</v>
      </c>
      <c r="F1157" s="159" t="s">
        <v>12</v>
      </c>
      <c r="G1157" s="159" t="s">
        <v>13</v>
      </c>
      <c r="H1157" s="157" t="s">
        <v>14</v>
      </c>
    </row>
    <row r="1158" spans="1:8" ht="25.5">
      <c r="A1158" s="198">
        <v>1</v>
      </c>
      <c r="B1158" s="198" t="s">
        <v>15</v>
      </c>
      <c r="C1158" s="161">
        <v>296</v>
      </c>
      <c r="D1158" s="199" t="s">
        <v>718</v>
      </c>
      <c r="E1158" s="198" t="s">
        <v>64</v>
      </c>
      <c r="F1158" s="161">
        <v>1</v>
      </c>
      <c r="G1158" s="101"/>
      <c r="H1158" s="163">
        <f>TRUNC(G1158*F1158,2)</f>
        <v>0</v>
      </c>
    </row>
    <row r="1159" spans="1:8" ht="25.5">
      <c r="A1159" s="198">
        <v>2</v>
      </c>
      <c r="B1159" s="198" t="s">
        <v>15</v>
      </c>
      <c r="C1159" s="161">
        <v>3526</v>
      </c>
      <c r="D1159" s="199" t="s">
        <v>723</v>
      </c>
      <c r="E1159" s="198" t="s">
        <v>64</v>
      </c>
      <c r="F1159" s="161">
        <v>1</v>
      </c>
      <c r="G1159" s="101"/>
      <c r="H1159" s="163">
        <f>TRUNC(G1159*F1159,2)</f>
        <v>0</v>
      </c>
    </row>
    <row r="1160" spans="1:8" ht="38.25">
      <c r="A1160" s="198">
        <v>3</v>
      </c>
      <c r="B1160" s="198" t="s">
        <v>15</v>
      </c>
      <c r="C1160" s="161">
        <v>20078</v>
      </c>
      <c r="D1160" s="199" t="s">
        <v>316</v>
      </c>
      <c r="E1160" s="198" t="s">
        <v>64</v>
      </c>
      <c r="F1160" s="161">
        <v>0.02</v>
      </c>
      <c r="G1160" s="101"/>
      <c r="H1160" s="163">
        <f>TRUNC(G1160*F1160,2)</f>
        <v>0</v>
      </c>
    </row>
    <row r="1161" spans="1:8" ht="38.25">
      <c r="A1161" s="198">
        <v>4</v>
      </c>
      <c r="B1161" s="198" t="s">
        <v>24</v>
      </c>
      <c r="C1161" s="161">
        <v>88248</v>
      </c>
      <c r="D1161" s="199" t="s">
        <v>69</v>
      </c>
      <c r="E1161" s="198" t="s">
        <v>16</v>
      </c>
      <c r="F1161" s="161">
        <v>0.13</v>
      </c>
      <c r="G1161" s="101"/>
      <c r="H1161" s="163">
        <f>TRUNC(G1161*F1161,2)</f>
        <v>0</v>
      </c>
    </row>
    <row r="1162" spans="1:8" ht="25.5">
      <c r="A1162" s="198">
        <v>5</v>
      </c>
      <c r="B1162" s="198" t="s">
        <v>24</v>
      </c>
      <c r="C1162" s="161">
        <v>88267</v>
      </c>
      <c r="D1162" s="199" t="s">
        <v>63</v>
      </c>
      <c r="E1162" s="198" t="s">
        <v>16</v>
      </c>
      <c r="F1162" s="161">
        <v>0.13</v>
      </c>
      <c r="G1162" s="101"/>
      <c r="H1162" s="163">
        <f>TRUNC(G1162*F1162,2)</f>
        <v>0</v>
      </c>
    </row>
    <row r="1163" spans="1:8">
      <c r="A1163" s="150"/>
      <c r="B1163" s="150"/>
      <c r="C1163" s="150"/>
      <c r="D1163" s="151"/>
      <c r="E1163" s="399" t="s">
        <v>17</v>
      </c>
      <c r="F1163" s="400"/>
      <c r="G1163" s="164"/>
      <c r="H1163" s="163"/>
    </row>
    <row r="1164" spans="1:8">
      <c r="A1164" s="150"/>
      <c r="B1164" s="150"/>
      <c r="C1164" s="150"/>
      <c r="D1164" s="151"/>
      <c r="E1164" s="398" t="s">
        <v>18</v>
      </c>
      <c r="F1164" s="398"/>
      <c r="G1164" s="164"/>
      <c r="H1164" s="163"/>
    </row>
    <row r="1165" spans="1:8">
      <c r="A1165" s="150"/>
      <c r="B1165" s="150"/>
      <c r="C1165" s="150"/>
      <c r="D1165" s="151"/>
      <c r="E1165" s="398" t="s">
        <v>19</v>
      </c>
      <c r="F1165" s="398"/>
      <c r="G1165" s="164"/>
      <c r="H1165" s="163"/>
    </row>
    <row r="1166" spans="1:8">
      <c r="A1166" s="150"/>
      <c r="B1166" s="150"/>
      <c r="C1166" s="150"/>
      <c r="D1166" s="151"/>
      <c r="E1166" s="150"/>
      <c r="F1166" s="150"/>
      <c r="G1166" s="153"/>
      <c r="H1166" s="154"/>
    </row>
    <row r="1167" spans="1:8">
      <c r="A1167" s="392" t="s">
        <v>231</v>
      </c>
      <c r="B1167" s="392"/>
      <c r="C1167" s="392"/>
      <c r="D1167" s="392"/>
      <c r="E1167" s="392"/>
      <c r="F1167" s="392"/>
      <c r="G1167" s="392"/>
      <c r="H1167" s="392"/>
    </row>
    <row r="1168" spans="1:8">
      <c r="A1168" s="157" t="s">
        <v>232</v>
      </c>
      <c r="B1168" s="393">
        <v>89748</v>
      </c>
      <c r="C1168" s="393"/>
      <c r="D1168" s="330" t="s">
        <v>233</v>
      </c>
      <c r="E1168" s="394" t="s">
        <v>64</v>
      </c>
      <c r="F1168" s="394"/>
      <c r="G1168" s="157" t="s">
        <v>9</v>
      </c>
      <c r="H1168" s="158">
        <v>44075</v>
      </c>
    </row>
    <row r="1169" spans="1:8" ht="30" customHeight="1">
      <c r="A1169" s="157" t="s">
        <v>234</v>
      </c>
      <c r="B1169" s="401" t="s">
        <v>87</v>
      </c>
      <c r="C1169" s="402"/>
      <c r="D1169" s="402"/>
      <c r="E1169" s="402"/>
      <c r="F1169" s="402"/>
      <c r="G1169" s="402"/>
      <c r="H1169" s="403"/>
    </row>
    <row r="1170" spans="1:8" ht="25.5">
      <c r="A1170" s="157" t="s">
        <v>320</v>
      </c>
      <c r="B1170" s="157" t="s">
        <v>321</v>
      </c>
      <c r="C1170" s="157" t="s">
        <v>10</v>
      </c>
      <c r="D1170" s="157" t="s">
        <v>11</v>
      </c>
      <c r="E1170" s="157" t="s">
        <v>4</v>
      </c>
      <c r="F1170" s="159" t="s">
        <v>12</v>
      </c>
      <c r="G1170" s="159" t="s">
        <v>13</v>
      </c>
      <c r="H1170" s="157" t="s">
        <v>14</v>
      </c>
    </row>
    <row r="1171" spans="1:8" ht="25.5">
      <c r="A1171" s="198">
        <v>1</v>
      </c>
      <c r="B1171" s="198" t="s">
        <v>15</v>
      </c>
      <c r="C1171" s="161">
        <v>301</v>
      </c>
      <c r="D1171" s="199" t="s">
        <v>179</v>
      </c>
      <c r="E1171" s="198" t="s">
        <v>64</v>
      </c>
      <c r="F1171" s="161">
        <v>1</v>
      </c>
      <c r="G1171" s="101"/>
      <c r="H1171" s="163">
        <f>TRUNC(G1171*F1171,2)</f>
        <v>0</v>
      </c>
    </row>
    <row r="1172" spans="1:8" ht="25.5">
      <c r="A1172" s="198">
        <v>2</v>
      </c>
      <c r="B1172" s="198" t="s">
        <v>15</v>
      </c>
      <c r="C1172" s="161">
        <v>1966</v>
      </c>
      <c r="D1172" s="199" t="s">
        <v>182</v>
      </c>
      <c r="E1172" s="198" t="s">
        <v>64</v>
      </c>
      <c r="F1172" s="161">
        <v>1</v>
      </c>
      <c r="G1172" s="101"/>
      <c r="H1172" s="163">
        <f>TRUNC(G1172*F1172,2)</f>
        <v>0</v>
      </c>
    </row>
    <row r="1173" spans="1:8" ht="38.25">
      <c r="A1173" s="198">
        <v>3</v>
      </c>
      <c r="B1173" s="198" t="s">
        <v>15</v>
      </c>
      <c r="C1173" s="161">
        <v>20078</v>
      </c>
      <c r="D1173" s="199" t="s">
        <v>316</v>
      </c>
      <c r="E1173" s="198" t="s">
        <v>64</v>
      </c>
      <c r="F1173" s="161">
        <v>4.5999999999999999E-2</v>
      </c>
      <c r="G1173" s="101"/>
      <c r="H1173" s="163">
        <f>TRUNC(G1173*F1173,2)</f>
        <v>0</v>
      </c>
    </row>
    <row r="1174" spans="1:8" ht="38.25">
      <c r="A1174" s="198">
        <v>4</v>
      </c>
      <c r="B1174" s="198" t="s">
        <v>24</v>
      </c>
      <c r="C1174" s="161">
        <v>88248</v>
      </c>
      <c r="D1174" s="199" t="s">
        <v>69</v>
      </c>
      <c r="E1174" s="198" t="s">
        <v>16</v>
      </c>
      <c r="F1174" s="161">
        <v>0.25</v>
      </c>
      <c r="G1174" s="101"/>
      <c r="H1174" s="163">
        <f>TRUNC(G1174*F1174,2)</f>
        <v>0</v>
      </c>
    </row>
    <row r="1175" spans="1:8" ht="25.5">
      <c r="A1175" s="198">
        <v>5</v>
      </c>
      <c r="B1175" s="198" t="s">
        <v>24</v>
      </c>
      <c r="C1175" s="161">
        <v>88267</v>
      </c>
      <c r="D1175" s="199" t="s">
        <v>63</v>
      </c>
      <c r="E1175" s="198" t="s">
        <v>16</v>
      </c>
      <c r="F1175" s="161">
        <v>0.25</v>
      </c>
      <c r="G1175" s="101"/>
      <c r="H1175" s="163">
        <f>TRUNC(G1175*F1175,2)</f>
        <v>0</v>
      </c>
    </row>
    <row r="1176" spans="1:8">
      <c r="A1176" s="150"/>
      <c r="B1176" s="150"/>
      <c r="C1176" s="150"/>
      <c r="D1176" s="151"/>
      <c r="E1176" s="399" t="s">
        <v>17</v>
      </c>
      <c r="F1176" s="400"/>
      <c r="G1176" s="164"/>
      <c r="H1176" s="163"/>
    </row>
    <row r="1177" spans="1:8">
      <c r="A1177" s="150"/>
      <c r="B1177" s="150"/>
      <c r="C1177" s="150"/>
      <c r="D1177" s="151"/>
      <c r="E1177" s="398" t="s">
        <v>18</v>
      </c>
      <c r="F1177" s="398"/>
      <c r="G1177" s="164"/>
      <c r="H1177" s="163"/>
    </row>
    <row r="1178" spans="1:8">
      <c r="A1178" s="150"/>
      <c r="B1178" s="150"/>
      <c r="C1178" s="150"/>
      <c r="D1178" s="151"/>
      <c r="E1178" s="398" t="s">
        <v>19</v>
      </c>
      <c r="F1178" s="398"/>
      <c r="G1178" s="164"/>
      <c r="H1178" s="163"/>
    </row>
    <row r="1179" spans="1:8">
      <c r="A1179" s="150"/>
      <c r="B1179" s="150"/>
      <c r="C1179" s="150"/>
      <c r="D1179" s="151"/>
      <c r="E1179" s="150"/>
      <c r="F1179" s="150"/>
      <c r="G1179" s="153"/>
      <c r="H1179" s="154"/>
    </row>
    <row r="1180" spans="1:8">
      <c r="A1180" s="392" t="s">
        <v>231</v>
      </c>
      <c r="B1180" s="392"/>
      <c r="C1180" s="392"/>
      <c r="D1180" s="392"/>
      <c r="E1180" s="392"/>
      <c r="F1180" s="392"/>
      <c r="G1180" s="392"/>
      <c r="H1180" s="392"/>
    </row>
    <row r="1181" spans="1:8">
      <c r="A1181" s="157" t="s">
        <v>232</v>
      </c>
      <c r="B1181" s="393" t="s">
        <v>728</v>
      </c>
      <c r="C1181" s="393"/>
      <c r="D1181" s="330" t="s">
        <v>233</v>
      </c>
      <c r="E1181" s="394" t="s">
        <v>64</v>
      </c>
      <c r="F1181" s="394"/>
      <c r="G1181" s="157" t="s">
        <v>9</v>
      </c>
      <c r="H1181" s="158">
        <v>44075</v>
      </c>
    </row>
    <row r="1182" spans="1:8" ht="30" customHeight="1">
      <c r="A1182" s="157" t="s">
        <v>234</v>
      </c>
      <c r="B1182" s="401" t="s">
        <v>727</v>
      </c>
      <c r="C1182" s="402"/>
      <c r="D1182" s="402"/>
      <c r="E1182" s="402"/>
      <c r="F1182" s="402"/>
      <c r="G1182" s="402"/>
      <c r="H1182" s="403"/>
    </row>
    <row r="1183" spans="1:8" ht="22.5" customHeight="1">
      <c r="A1183" s="157" t="s">
        <v>320</v>
      </c>
      <c r="B1183" s="157" t="s">
        <v>321</v>
      </c>
      <c r="C1183" s="157" t="s">
        <v>10</v>
      </c>
      <c r="D1183" s="157" t="s">
        <v>11</v>
      </c>
      <c r="E1183" s="157" t="s">
        <v>4</v>
      </c>
      <c r="F1183" s="159" t="s">
        <v>12</v>
      </c>
      <c r="G1183" s="159" t="s">
        <v>13</v>
      </c>
      <c r="H1183" s="157" t="s">
        <v>14</v>
      </c>
    </row>
    <row r="1184" spans="1:8" ht="25.5">
      <c r="A1184" s="198">
        <v>1</v>
      </c>
      <c r="B1184" s="198" t="s">
        <v>15</v>
      </c>
      <c r="C1184" s="161">
        <v>301</v>
      </c>
      <c r="D1184" s="199" t="s">
        <v>179</v>
      </c>
      <c r="E1184" s="198" t="s">
        <v>64</v>
      </c>
      <c r="F1184" s="161">
        <v>2</v>
      </c>
      <c r="G1184" s="101"/>
      <c r="H1184" s="163">
        <f>TRUNC(G1184*F1184,2)</f>
        <v>0</v>
      </c>
    </row>
    <row r="1185" spans="1:8" ht="25.5">
      <c r="A1185" s="198">
        <v>2</v>
      </c>
      <c r="B1185" s="198" t="s">
        <v>15</v>
      </c>
      <c r="C1185" s="161">
        <v>3659</v>
      </c>
      <c r="D1185" s="199" t="s">
        <v>729</v>
      </c>
      <c r="E1185" s="198" t="s">
        <v>64</v>
      </c>
      <c r="F1185" s="161">
        <v>1</v>
      </c>
      <c r="G1185" s="101"/>
      <c r="H1185" s="163">
        <f>TRUNC(G1185*F1185,2)</f>
        <v>0</v>
      </c>
    </row>
    <row r="1186" spans="1:8" ht="38.25">
      <c r="A1186" s="198">
        <v>3</v>
      </c>
      <c r="B1186" s="198" t="s">
        <v>15</v>
      </c>
      <c r="C1186" s="161">
        <v>20078</v>
      </c>
      <c r="D1186" s="199" t="s">
        <v>316</v>
      </c>
      <c r="E1186" s="198" t="s">
        <v>64</v>
      </c>
      <c r="F1186" s="161">
        <v>9.1999999999999998E-2</v>
      </c>
      <c r="G1186" s="101"/>
      <c r="H1186" s="163">
        <f>TRUNC(G1186*F1186,2)</f>
        <v>0</v>
      </c>
    </row>
    <row r="1187" spans="1:8" ht="38.25">
      <c r="A1187" s="198">
        <v>4</v>
      </c>
      <c r="B1187" s="198" t="s">
        <v>24</v>
      </c>
      <c r="C1187" s="161">
        <v>88248</v>
      </c>
      <c r="D1187" s="199" t="s">
        <v>69</v>
      </c>
      <c r="E1187" s="198" t="s">
        <v>16</v>
      </c>
      <c r="F1187" s="161">
        <v>0.33</v>
      </c>
      <c r="G1187" s="101"/>
      <c r="H1187" s="163">
        <f>TRUNC(G1187*F1187,2)</f>
        <v>0</v>
      </c>
    </row>
    <row r="1188" spans="1:8" ht="25.5">
      <c r="A1188" s="198">
        <v>5</v>
      </c>
      <c r="B1188" s="198" t="s">
        <v>24</v>
      </c>
      <c r="C1188" s="161">
        <v>88267</v>
      </c>
      <c r="D1188" s="199" t="s">
        <v>63</v>
      </c>
      <c r="E1188" s="198" t="s">
        <v>16</v>
      </c>
      <c r="F1188" s="161">
        <v>0.33</v>
      </c>
      <c r="G1188" s="101"/>
      <c r="H1188" s="163">
        <f>TRUNC(G1188*F1188,2)</f>
        <v>0</v>
      </c>
    </row>
    <row r="1189" spans="1:8">
      <c r="A1189" s="150"/>
      <c r="B1189" s="150"/>
      <c r="C1189" s="150" t="s">
        <v>689</v>
      </c>
      <c r="D1189" s="151" t="s">
        <v>709</v>
      </c>
      <c r="E1189" s="399" t="s">
        <v>17</v>
      </c>
      <c r="F1189" s="400"/>
      <c r="G1189" s="164"/>
      <c r="H1189" s="163"/>
    </row>
    <row r="1190" spans="1:8">
      <c r="A1190" s="150"/>
      <c r="B1190" s="150"/>
      <c r="C1190" s="150"/>
      <c r="D1190" s="151"/>
      <c r="E1190" s="398" t="s">
        <v>18</v>
      </c>
      <c r="F1190" s="398"/>
      <c r="G1190" s="164"/>
      <c r="H1190" s="163"/>
    </row>
    <row r="1191" spans="1:8">
      <c r="A1191" s="150"/>
      <c r="B1191" s="150"/>
      <c r="C1191" s="150"/>
      <c r="D1191" s="151"/>
      <c r="E1191" s="398" t="s">
        <v>19</v>
      </c>
      <c r="F1191" s="398"/>
      <c r="G1191" s="164"/>
      <c r="H1191" s="163"/>
    </row>
    <row r="1192" spans="1:8">
      <c r="A1192" s="150"/>
      <c r="B1192" s="150"/>
      <c r="C1192" s="150"/>
      <c r="D1192" s="151"/>
      <c r="E1192" s="150"/>
      <c r="F1192" s="150"/>
      <c r="G1192" s="153"/>
      <c r="H1192" s="154"/>
    </row>
    <row r="1193" spans="1:8">
      <c r="A1193" s="392" t="s">
        <v>231</v>
      </c>
      <c r="B1193" s="392"/>
      <c r="C1193" s="392"/>
      <c r="D1193" s="392"/>
      <c r="E1193" s="392"/>
      <c r="F1193" s="392"/>
      <c r="G1193" s="392"/>
      <c r="H1193" s="392"/>
    </row>
    <row r="1194" spans="1:8">
      <c r="A1194" s="316" t="s">
        <v>232</v>
      </c>
      <c r="B1194" s="393">
        <v>89797</v>
      </c>
      <c r="C1194" s="393"/>
      <c r="D1194" s="330" t="s">
        <v>233</v>
      </c>
      <c r="E1194" s="394" t="s">
        <v>64</v>
      </c>
      <c r="F1194" s="394"/>
      <c r="G1194" s="316" t="s">
        <v>9</v>
      </c>
      <c r="H1194" s="158">
        <v>44075</v>
      </c>
    </row>
    <row r="1195" spans="1:8" ht="30" customHeight="1">
      <c r="A1195" s="316" t="s">
        <v>234</v>
      </c>
      <c r="B1195" s="401" t="s">
        <v>1457</v>
      </c>
      <c r="C1195" s="402"/>
      <c r="D1195" s="402"/>
      <c r="E1195" s="402"/>
      <c r="F1195" s="402"/>
      <c r="G1195" s="402"/>
      <c r="H1195" s="403"/>
    </row>
    <row r="1196" spans="1:8" ht="22.5" customHeight="1">
      <c r="A1196" s="316" t="s">
        <v>320</v>
      </c>
      <c r="B1196" s="316" t="s">
        <v>321</v>
      </c>
      <c r="C1196" s="316" t="s">
        <v>10</v>
      </c>
      <c r="D1196" s="316" t="s">
        <v>11</v>
      </c>
      <c r="E1196" s="316" t="s">
        <v>4</v>
      </c>
      <c r="F1196" s="159" t="s">
        <v>12</v>
      </c>
      <c r="G1196" s="159" t="s">
        <v>13</v>
      </c>
      <c r="H1196" s="316" t="s">
        <v>14</v>
      </c>
    </row>
    <row r="1197" spans="1:8" ht="25.5">
      <c r="A1197" s="317">
        <v>1</v>
      </c>
      <c r="B1197" s="317" t="s">
        <v>15</v>
      </c>
      <c r="C1197" s="318">
        <v>301</v>
      </c>
      <c r="D1197" s="199" t="s">
        <v>179</v>
      </c>
      <c r="E1197" s="317" t="s">
        <v>64</v>
      </c>
      <c r="F1197" s="318">
        <v>2</v>
      </c>
      <c r="G1197" s="101"/>
      <c r="H1197" s="163">
        <f>TRUNC(G1197*F1197,2)</f>
        <v>0</v>
      </c>
    </row>
    <row r="1198" spans="1:8" ht="25.5">
      <c r="A1198" s="317">
        <v>2</v>
      </c>
      <c r="B1198" s="317" t="s">
        <v>15</v>
      </c>
      <c r="C1198" s="318">
        <v>3670</v>
      </c>
      <c r="D1198" s="199" t="s">
        <v>1458</v>
      </c>
      <c r="E1198" s="317" t="s">
        <v>64</v>
      </c>
      <c r="F1198" s="318">
        <v>1</v>
      </c>
      <c r="G1198" s="101"/>
      <c r="H1198" s="163">
        <f>TRUNC(G1198*F1198,2)</f>
        <v>0</v>
      </c>
    </row>
    <row r="1199" spans="1:8" ht="38.25">
      <c r="A1199" s="317">
        <v>3</v>
      </c>
      <c r="B1199" s="317" t="s">
        <v>15</v>
      </c>
      <c r="C1199" s="318">
        <v>20078</v>
      </c>
      <c r="D1199" s="199" t="s">
        <v>316</v>
      </c>
      <c r="E1199" s="317" t="s">
        <v>64</v>
      </c>
      <c r="F1199" s="318">
        <v>9.1999999999999998E-2</v>
      </c>
      <c r="G1199" s="101"/>
      <c r="H1199" s="163">
        <f>TRUNC(G1199*F1199,2)</f>
        <v>0</v>
      </c>
    </row>
    <row r="1200" spans="1:8" ht="38.25">
      <c r="A1200" s="317">
        <v>4</v>
      </c>
      <c r="B1200" s="317" t="s">
        <v>24</v>
      </c>
      <c r="C1200" s="318">
        <v>88248</v>
      </c>
      <c r="D1200" s="199" t="s">
        <v>69</v>
      </c>
      <c r="E1200" s="317" t="s">
        <v>16</v>
      </c>
      <c r="F1200" s="318">
        <v>0.33</v>
      </c>
      <c r="G1200" s="101"/>
      <c r="H1200" s="163">
        <f>TRUNC(G1200*F1200,2)</f>
        <v>0</v>
      </c>
    </row>
    <row r="1201" spans="1:8" ht="25.5">
      <c r="A1201" s="317">
        <v>5</v>
      </c>
      <c r="B1201" s="317" t="s">
        <v>24</v>
      </c>
      <c r="C1201" s="318">
        <v>88267</v>
      </c>
      <c r="D1201" s="199" t="s">
        <v>63</v>
      </c>
      <c r="E1201" s="317" t="s">
        <v>16</v>
      </c>
      <c r="F1201" s="318">
        <v>0.33</v>
      </c>
      <c r="G1201" s="101"/>
      <c r="H1201" s="163">
        <f>TRUNC(G1201*F1201,2)</f>
        <v>0</v>
      </c>
    </row>
    <row r="1202" spans="1:8">
      <c r="A1202" s="150"/>
      <c r="B1202" s="150"/>
      <c r="C1202" s="150"/>
      <c r="D1202" s="151"/>
      <c r="E1202" s="399" t="s">
        <v>17</v>
      </c>
      <c r="F1202" s="400"/>
      <c r="G1202" s="164"/>
      <c r="H1202" s="163"/>
    </row>
    <row r="1203" spans="1:8">
      <c r="A1203" s="150"/>
      <c r="B1203" s="150"/>
      <c r="C1203" s="150"/>
      <c r="D1203" s="151"/>
      <c r="E1203" s="398" t="s">
        <v>18</v>
      </c>
      <c r="F1203" s="398"/>
      <c r="G1203" s="164"/>
      <c r="H1203" s="163"/>
    </row>
    <row r="1204" spans="1:8">
      <c r="A1204" s="150"/>
      <c r="B1204" s="150"/>
      <c r="C1204" s="150"/>
      <c r="D1204" s="151"/>
      <c r="E1204" s="398" t="s">
        <v>19</v>
      </c>
      <c r="F1204" s="398"/>
      <c r="G1204" s="164"/>
      <c r="H1204" s="163"/>
    </row>
    <row r="1205" spans="1:8">
      <c r="A1205" s="150"/>
      <c r="B1205" s="150"/>
      <c r="C1205" s="150"/>
      <c r="D1205" s="151"/>
      <c r="E1205" s="150"/>
      <c r="F1205" s="150"/>
      <c r="G1205" s="153"/>
      <c r="H1205" s="154"/>
    </row>
    <row r="1206" spans="1:8">
      <c r="A1206" s="392" t="s">
        <v>231</v>
      </c>
      <c r="B1206" s="392"/>
      <c r="C1206" s="392"/>
      <c r="D1206" s="392"/>
      <c r="E1206" s="392"/>
      <c r="F1206" s="392"/>
      <c r="G1206" s="392"/>
      <c r="H1206" s="392"/>
    </row>
    <row r="1207" spans="1:8">
      <c r="A1207" s="157" t="s">
        <v>232</v>
      </c>
      <c r="B1207" s="393">
        <v>89821</v>
      </c>
      <c r="C1207" s="393"/>
      <c r="D1207" s="330" t="s">
        <v>233</v>
      </c>
      <c r="E1207" s="394" t="s">
        <v>64</v>
      </c>
      <c r="F1207" s="394"/>
      <c r="G1207" s="157" t="s">
        <v>9</v>
      </c>
      <c r="H1207" s="158">
        <v>44075</v>
      </c>
    </row>
    <row r="1208" spans="1:8" ht="30" customHeight="1">
      <c r="A1208" s="157" t="s">
        <v>234</v>
      </c>
      <c r="B1208" s="401" t="s">
        <v>732</v>
      </c>
      <c r="C1208" s="402"/>
      <c r="D1208" s="402"/>
      <c r="E1208" s="402"/>
      <c r="F1208" s="402"/>
      <c r="G1208" s="402"/>
      <c r="H1208" s="403"/>
    </row>
    <row r="1209" spans="1:8" ht="25.5" customHeight="1">
      <c r="A1209" s="157" t="s">
        <v>320</v>
      </c>
      <c r="B1209" s="157" t="s">
        <v>321</v>
      </c>
      <c r="C1209" s="157" t="s">
        <v>10</v>
      </c>
      <c r="D1209" s="157" t="s">
        <v>11</v>
      </c>
      <c r="E1209" s="157" t="s">
        <v>4</v>
      </c>
      <c r="F1209" s="159" t="s">
        <v>12</v>
      </c>
      <c r="G1209" s="159" t="s">
        <v>13</v>
      </c>
      <c r="H1209" s="157" t="s">
        <v>14</v>
      </c>
    </row>
    <row r="1210" spans="1:8" ht="25.5">
      <c r="A1210" s="198">
        <v>1</v>
      </c>
      <c r="B1210" s="198" t="s">
        <v>15</v>
      </c>
      <c r="C1210" s="161">
        <v>301</v>
      </c>
      <c r="D1210" s="199" t="s">
        <v>179</v>
      </c>
      <c r="E1210" s="198" t="s">
        <v>64</v>
      </c>
      <c r="F1210" s="161">
        <v>1</v>
      </c>
      <c r="G1210" s="101"/>
      <c r="H1210" s="163">
        <f>TRUNC(G1210*F1210,2)</f>
        <v>0</v>
      </c>
    </row>
    <row r="1211" spans="1:8" ht="25.5">
      <c r="A1211" s="198">
        <v>2</v>
      </c>
      <c r="B1211" s="198" t="s">
        <v>15</v>
      </c>
      <c r="C1211" s="161">
        <v>3899</v>
      </c>
      <c r="D1211" s="199" t="s">
        <v>729</v>
      </c>
      <c r="E1211" s="198" t="s">
        <v>64</v>
      </c>
      <c r="F1211" s="161">
        <v>1</v>
      </c>
      <c r="G1211" s="101"/>
      <c r="H1211" s="163">
        <f>TRUNC(G1211*F1211,2)</f>
        <v>0</v>
      </c>
    </row>
    <row r="1212" spans="1:8" ht="38.25">
      <c r="A1212" s="198">
        <v>3</v>
      </c>
      <c r="B1212" s="198" t="s">
        <v>15</v>
      </c>
      <c r="C1212" s="161">
        <v>20078</v>
      </c>
      <c r="D1212" s="199" t="s">
        <v>316</v>
      </c>
      <c r="E1212" s="198" t="s">
        <v>64</v>
      </c>
      <c r="F1212" s="161">
        <v>4.5999999999999999E-2</v>
      </c>
      <c r="G1212" s="101"/>
      <c r="H1212" s="163">
        <f>TRUNC(G1212*F1212,2)</f>
        <v>0</v>
      </c>
    </row>
    <row r="1213" spans="1:8" ht="38.25">
      <c r="A1213" s="198">
        <v>4</v>
      </c>
      <c r="B1213" s="198" t="s">
        <v>24</v>
      </c>
      <c r="C1213" s="161">
        <v>88248</v>
      </c>
      <c r="D1213" s="199" t="s">
        <v>69</v>
      </c>
      <c r="E1213" s="198" t="s">
        <v>16</v>
      </c>
      <c r="F1213" s="161">
        <v>0.08</v>
      </c>
      <c r="G1213" s="101"/>
      <c r="H1213" s="163">
        <f>TRUNC(G1213*F1213,2)</f>
        <v>0</v>
      </c>
    </row>
    <row r="1214" spans="1:8" ht="25.5">
      <c r="A1214" s="198">
        <v>5</v>
      </c>
      <c r="B1214" s="198" t="s">
        <v>24</v>
      </c>
      <c r="C1214" s="161">
        <v>88267</v>
      </c>
      <c r="D1214" s="199" t="s">
        <v>63</v>
      </c>
      <c r="E1214" s="198" t="s">
        <v>16</v>
      </c>
      <c r="F1214" s="161">
        <v>0.08</v>
      </c>
      <c r="G1214" s="101"/>
      <c r="H1214" s="163">
        <f>TRUNC(G1214*F1214,2)</f>
        <v>0</v>
      </c>
    </row>
    <row r="1215" spans="1:8">
      <c r="A1215" s="150"/>
      <c r="B1215" s="150"/>
      <c r="C1215" s="150"/>
      <c r="D1215" s="151"/>
      <c r="E1215" s="399" t="s">
        <v>17</v>
      </c>
      <c r="F1215" s="400"/>
      <c r="G1215" s="164"/>
      <c r="H1215" s="163"/>
    </row>
    <row r="1216" spans="1:8">
      <c r="A1216" s="150"/>
      <c r="B1216" s="150"/>
      <c r="C1216" s="150"/>
      <c r="D1216" s="151"/>
      <c r="E1216" s="398" t="s">
        <v>18</v>
      </c>
      <c r="F1216" s="398"/>
      <c r="G1216" s="164"/>
      <c r="H1216" s="163"/>
    </row>
    <row r="1217" spans="1:8">
      <c r="A1217" s="150"/>
      <c r="B1217" s="150"/>
      <c r="C1217" s="150"/>
      <c r="D1217" s="151"/>
      <c r="E1217" s="398" t="s">
        <v>19</v>
      </c>
      <c r="F1217" s="398"/>
      <c r="G1217" s="164"/>
      <c r="H1217" s="163"/>
    </row>
    <row r="1218" spans="1:8">
      <c r="A1218" s="150"/>
      <c r="B1218" s="150"/>
      <c r="C1218" s="150"/>
      <c r="D1218" s="151"/>
      <c r="E1218" s="150"/>
      <c r="F1218" s="150"/>
      <c r="G1218" s="153"/>
      <c r="H1218" s="154"/>
    </row>
    <row r="1219" spans="1:8">
      <c r="A1219" s="392" t="s">
        <v>231</v>
      </c>
      <c r="B1219" s="392"/>
      <c r="C1219" s="392"/>
      <c r="D1219" s="392"/>
      <c r="E1219" s="392"/>
      <c r="F1219" s="392"/>
      <c r="G1219" s="392"/>
      <c r="H1219" s="392"/>
    </row>
    <row r="1220" spans="1:8">
      <c r="A1220" s="157" t="s">
        <v>232</v>
      </c>
      <c r="B1220" s="393">
        <v>89796</v>
      </c>
      <c r="C1220" s="393"/>
      <c r="D1220" s="330" t="s">
        <v>233</v>
      </c>
      <c r="E1220" s="394" t="s">
        <v>64</v>
      </c>
      <c r="F1220" s="394"/>
      <c r="G1220" s="157" t="s">
        <v>9</v>
      </c>
      <c r="H1220" s="158">
        <v>44075</v>
      </c>
    </row>
    <row r="1221" spans="1:8" ht="30" customHeight="1">
      <c r="A1221" s="157" t="s">
        <v>234</v>
      </c>
      <c r="B1221" s="401" t="s">
        <v>88</v>
      </c>
      <c r="C1221" s="402"/>
      <c r="D1221" s="402"/>
      <c r="E1221" s="402"/>
      <c r="F1221" s="402"/>
      <c r="G1221" s="402"/>
      <c r="H1221" s="403"/>
    </row>
    <row r="1222" spans="1:8" ht="26.25" customHeight="1">
      <c r="A1222" s="157" t="s">
        <v>320</v>
      </c>
      <c r="B1222" s="157" t="s">
        <v>321</v>
      </c>
      <c r="C1222" s="157" t="s">
        <v>10</v>
      </c>
      <c r="D1222" s="157" t="s">
        <v>11</v>
      </c>
      <c r="E1222" s="157" t="s">
        <v>4</v>
      </c>
      <c r="F1222" s="159" t="s">
        <v>12</v>
      </c>
      <c r="G1222" s="159" t="s">
        <v>13</v>
      </c>
      <c r="H1222" s="157" t="s">
        <v>14</v>
      </c>
    </row>
    <row r="1223" spans="1:8" ht="25.5">
      <c r="A1223" s="198">
        <v>1</v>
      </c>
      <c r="B1223" s="198" t="s">
        <v>15</v>
      </c>
      <c r="C1223" s="161">
        <v>301</v>
      </c>
      <c r="D1223" s="199" t="s">
        <v>179</v>
      </c>
      <c r="E1223" s="198" t="s">
        <v>64</v>
      </c>
      <c r="F1223" s="161">
        <v>2</v>
      </c>
      <c r="G1223" s="101"/>
      <c r="H1223" s="163">
        <f>TRUNC(G1223*F1223,2)</f>
        <v>0</v>
      </c>
    </row>
    <row r="1224" spans="1:8" ht="25.5">
      <c r="A1224" s="198">
        <v>2</v>
      </c>
      <c r="B1224" s="198" t="s">
        <v>15</v>
      </c>
      <c r="C1224" s="161">
        <v>7091</v>
      </c>
      <c r="D1224" s="199" t="s">
        <v>1125</v>
      </c>
      <c r="E1224" s="198" t="s">
        <v>64</v>
      </c>
      <c r="F1224" s="161">
        <v>1</v>
      </c>
      <c r="G1224" s="101"/>
      <c r="H1224" s="163">
        <f>TRUNC(G1224*F1224,2)</f>
        <v>0</v>
      </c>
    </row>
    <row r="1225" spans="1:8" ht="38.25">
      <c r="A1225" s="198">
        <v>3</v>
      </c>
      <c r="B1225" s="198" t="s">
        <v>15</v>
      </c>
      <c r="C1225" s="161">
        <v>20078</v>
      </c>
      <c r="D1225" s="199" t="s">
        <v>316</v>
      </c>
      <c r="E1225" s="198" t="s">
        <v>64</v>
      </c>
      <c r="F1225" s="161">
        <v>9.1999999999999998E-2</v>
      </c>
      <c r="G1225" s="101"/>
      <c r="H1225" s="163">
        <f>TRUNC(G1225*F1225,2)</f>
        <v>0</v>
      </c>
    </row>
    <row r="1226" spans="1:8" ht="38.25">
      <c r="A1226" s="198">
        <v>4</v>
      </c>
      <c r="B1226" s="198" t="s">
        <v>24</v>
      </c>
      <c r="C1226" s="161">
        <v>88248</v>
      </c>
      <c r="D1226" s="199" t="s">
        <v>69</v>
      </c>
      <c r="E1226" s="198" t="s">
        <v>16</v>
      </c>
      <c r="F1226" s="161">
        <v>0.33</v>
      </c>
      <c r="G1226" s="101"/>
      <c r="H1226" s="163">
        <f>TRUNC(G1226*F1226,2)</f>
        <v>0</v>
      </c>
    </row>
    <row r="1227" spans="1:8" ht="25.5">
      <c r="A1227" s="198">
        <v>5</v>
      </c>
      <c r="B1227" s="198" t="s">
        <v>24</v>
      </c>
      <c r="C1227" s="161">
        <v>88267</v>
      </c>
      <c r="D1227" s="199" t="s">
        <v>63</v>
      </c>
      <c r="E1227" s="198" t="s">
        <v>16</v>
      </c>
      <c r="F1227" s="161">
        <v>0.33</v>
      </c>
      <c r="G1227" s="101"/>
      <c r="H1227" s="163">
        <f>TRUNC(G1227*F1227,2)</f>
        <v>0</v>
      </c>
    </row>
    <row r="1228" spans="1:8">
      <c r="A1228" s="150"/>
      <c r="B1228" s="150"/>
      <c r="C1228" s="150"/>
      <c r="D1228" s="151"/>
      <c r="E1228" s="399" t="s">
        <v>17</v>
      </c>
      <c r="F1228" s="400"/>
      <c r="G1228" s="164"/>
      <c r="H1228" s="163"/>
    </row>
    <row r="1229" spans="1:8">
      <c r="A1229" s="150"/>
      <c r="B1229" s="150"/>
      <c r="C1229" s="150"/>
      <c r="D1229" s="151"/>
      <c r="E1229" s="398" t="s">
        <v>18</v>
      </c>
      <c r="F1229" s="398"/>
      <c r="G1229" s="164"/>
      <c r="H1229" s="163"/>
    </row>
    <row r="1230" spans="1:8">
      <c r="A1230" s="150"/>
      <c r="B1230" s="150"/>
      <c r="C1230" s="150"/>
      <c r="D1230" s="151"/>
      <c r="E1230" s="398" t="s">
        <v>19</v>
      </c>
      <c r="F1230" s="398"/>
      <c r="G1230" s="164"/>
      <c r="H1230" s="163"/>
    </row>
    <row r="1231" spans="1:8">
      <c r="A1231" s="150"/>
      <c r="B1231" s="150"/>
      <c r="C1231" s="150"/>
      <c r="D1231" s="151"/>
      <c r="E1231" s="150"/>
      <c r="F1231" s="150"/>
      <c r="G1231" s="153"/>
      <c r="H1231" s="154"/>
    </row>
    <row r="1232" spans="1:8" s="148" customFormat="1">
      <c r="A1232" s="392" t="s">
        <v>231</v>
      </c>
      <c r="B1232" s="392"/>
      <c r="C1232" s="392"/>
      <c r="D1232" s="392"/>
      <c r="E1232" s="392"/>
      <c r="F1232" s="392"/>
      <c r="G1232" s="392"/>
      <c r="H1232" s="392"/>
    </row>
    <row r="1233" spans="1:8">
      <c r="A1233" s="157" t="s">
        <v>232</v>
      </c>
      <c r="B1233" s="393">
        <v>89711</v>
      </c>
      <c r="C1233" s="393"/>
      <c r="D1233" s="330" t="s">
        <v>233</v>
      </c>
      <c r="E1233" s="394" t="s">
        <v>64</v>
      </c>
      <c r="F1233" s="394"/>
      <c r="G1233" s="157" t="s">
        <v>9</v>
      </c>
      <c r="H1233" s="158">
        <v>44075</v>
      </c>
    </row>
    <row r="1234" spans="1:8" ht="25.5" customHeight="1">
      <c r="A1234" s="157" t="s">
        <v>234</v>
      </c>
      <c r="B1234" s="401" t="s">
        <v>83</v>
      </c>
      <c r="C1234" s="402"/>
      <c r="D1234" s="402"/>
      <c r="E1234" s="402"/>
      <c r="F1234" s="402"/>
      <c r="G1234" s="402"/>
      <c r="H1234" s="403"/>
    </row>
    <row r="1235" spans="1:8" ht="25.5">
      <c r="A1235" s="157" t="s">
        <v>320</v>
      </c>
      <c r="B1235" s="157" t="s">
        <v>321</v>
      </c>
      <c r="C1235" s="157" t="s">
        <v>10</v>
      </c>
      <c r="D1235" s="157" t="s">
        <v>11</v>
      </c>
      <c r="E1235" s="157" t="s">
        <v>4</v>
      </c>
      <c r="F1235" s="159" t="s">
        <v>12</v>
      </c>
      <c r="G1235" s="159" t="s">
        <v>13</v>
      </c>
      <c r="H1235" s="157" t="s">
        <v>14</v>
      </c>
    </row>
    <row r="1236" spans="1:8" ht="25.5">
      <c r="A1236" s="193">
        <v>1</v>
      </c>
      <c r="B1236" s="160" t="s">
        <v>15</v>
      </c>
      <c r="C1236" s="193">
        <v>9835</v>
      </c>
      <c r="D1236" s="162" t="s">
        <v>147</v>
      </c>
      <c r="E1236" s="160" t="s">
        <v>21</v>
      </c>
      <c r="F1236" s="161">
        <v>1.05</v>
      </c>
      <c r="G1236" s="101"/>
      <c r="H1236" s="163">
        <f>TRUNC(G1236*F1236,2)</f>
        <v>0</v>
      </c>
    </row>
    <row r="1237" spans="1:8">
      <c r="A1237" s="193">
        <v>2</v>
      </c>
      <c r="B1237" s="160" t="s">
        <v>15</v>
      </c>
      <c r="C1237" s="193">
        <v>38383</v>
      </c>
      <c r="D1237" s="162" t="s">
        <v>310</v>
      </c>
      <c r="E1237" s="160" t="s">
        <v>64</v>
      </c>
      <c r="F1237" s="161">
        <v>0.1</v>
      </c>
      <c r="G1237" s="101"/>
      <c r="H1237" s="163">
        <f>TRUNC(G1237*F1237,2)</f>
        <v>0</v>
      </c>
    </row>
    <row r="1238" spans="1:8" ht="38.25">
      <c r="A1238" s="193">
        <v>3</v>
      </c>
      <c r="B1238" s="160" t="s">
        <v>24</v>
      </c>
      <c r="C1238" s="193">
        <v>88248</v>
      </c>
      <c r="D1238" s="162" t="s">
        <v>69</v>
      </c>
      <c r="E1238" s="160" t="s">
        <v>16</v>
      </c>
      <c r="F1238" s="161">
        <v>0.3</v>
      </c>
      <c r="G1238" s="101"/>
      <c r="H1238" s="163">
        <f>TRUNC(G1238*F1238,2)</f>
        <v>0</v>
      </c>
    </row>
    <row r="1239" spans="1:8" ht="25.5">
      <c r="A1239" s="193">
        <v>4</v>
      </c>
      <c r="B1239" s="160" t="s">
        <v>24</v>
      </c>
      <c r="C1239" s="193">
        <v>88267</v>
      </c>
      <c r="D1239" s="162" t="s">
        <v>63</v>
      </c>
      <c r="E1239" s="160" t="s">
        <v>16</v>
      </c>
      <c r="F1239" s="161">
        <v>0.3</v>
      </c>
      <c r="G1239" s="101"/>
      <c r="H1239" s="163">
        <f>TRUNC(G1239*F1239,2)</f>
        <v>0</v>
      </c>
    </row>
    <row r="1240" spans="1:8">
      <c r="A1240" s="150"/>
      <c r="B1240" s="150"/>
      <c r="C1240" s="150"/>
      <c r="D1240" s="151"/>
      <c r="E1240" s="399" t="s">
        <v>17</v>
      </c>
      <c r="F1240" s="400"/>
      <c r="G1240" s="164"/>
      <c r="H1240" s="163"/>
    </row>
    <row r="1241" spans="1:8">
      <c r="A1241" s="150"/>
      <c r="B1241" s="150"/>
      <c r="C1241" s="150"/>
      <c r="D1241" s="151"/>
      <c r="E1241" s="398" t="s">
        <v>18</v>
      </c>
      <c r="F1241" s="398"/>
      <c r="G1241" s="164"/>
      <c r="H1241" s="163"/>
    </row>
    <row r="1242" spans="1:8">
      <c r="A1242" s="150"/>
      <c r="B1242" s="150"/>
      <c r="C1242" s="150"/>
      <c r="D1242" s="151"/>
      <c r="E1242" s="398" t="s">
        <v>19</v>
      </c>
      <c r="F1242" s="398"/>
      <c r="G1242" s="164"/>
      <c r="H1242" s="163"/>
    </row>
    <row r="1243" spans="1:8">
      <c r="A1243" s="150"/>
      <c r="B1243" s="150"/>
      <c r="C1243" s="150"/>
      <c r="D1243" s="151"/>
      <c r="E1243" s="150"/>
      <c r="F1243" s="150"/>
      <c r="G1243" s="153"/>
      <c r="H1243" s="154"/>
    </row>
    <row r="1244" spans="1:8">
      <c r="A1244" s="392" t="s">
        <v>231</v>
      </c>
      <c r="B1244" s="392"/>
      <c r="C1244" s="392"/>
      <c r="D1244" s="392"/>
      <c r="E1244" s="392"/>
      <c r="F1244" s="392"/>
      <c r="G1244" s="392"/>
      <c r="H1244" s="392"/>
    </row>
    <row r="1245" spans="1:8">
      <c r="A1245" s="157" t="s">
        <v>232</v>
      </c>
      <c r="B1245" s="393">
        <v>89712</v>
      </c>
      <c r="C1245" s="393"/>
      <c r="D1245" s="330" t="s">
        <v>233</v>
      </c>
      <c r="E1245" s="394" t="s">
        <v>64</v>
      </c>
      <c r="F1245" s="394"/>
      <c r="G1245" s="157" t="s">
        <v>9</v>
      </c>
      <c r="H1245" s="158">
        <v>44075</v>
      </c>
    </row>
    <row r="1246" spans="1:8" ht="30" customHeight="1">
      <c r="A1246" s="157" t="s">
        <v>234</v>
      </c>
      <c r="B1246" s="404" t="s">
        <v>84</v>
      </c>
      <c r="C1246" s="405"/>
      <c r="D1246" s="405"/>
      <c r="E1246" s="405"/>
      <c r="F1246" s="405"/>
      <c r="G1246" s="405"/>
      <c r="H1246" s="406"/>
    </row>
    <row r="1247" spans="1:8" ht="25.5">
      <c r="A1247" s="157" t="s">
        <v>320</v>
      </c>
      <c r="B1247" s="157" t="s">
        <v>321</v>
      </c>
      <c r="C1247" s="157" t="s">
        <v>10</v>
      </c>
      <c r="D1247" s="157" t="s">
        <v>11</v>
      </c>
      <c r="E1247" s="157" t="s">
        <v>4</v>
      </c>
      <c r="F1247" s="159" t="s">
        <v>12</v>
      </c>
      <c r="G1247" s="159" t="s">
        <v>13</v>
      </c>
      <c r="H1247" s="157" t="s">
        <v>14</v>
      </c>
    </row>
    <row r="1248" spans="1:8" ht="25.5">
      <c r="A1248" s="193">
        <v>1</v>
      </c>
      <c r="B1248" s="160" t="s">
        <v>15</v>
      </c>
      <c r="C1248" s="193">
        <v>122</v>
      </c>
      <c r="D1248" s="162" t="s">
        <v>168</v>
      </c>
      <c r="E1248" s="160" t="s">
        <v>64</v>
      </c>
      <c r="F1248" s="161">
        <v>1.0800000000000001E-2</v>
      </c>
      <c r="G1248" s="101"/>
      <c r="H1248" s="163">
        <f t="shared" ref="H1248:H1253" si="42">TRUNC(G1248*F1248,2)</f>
        <v>0</v>
      </c>
    </row>
    <row r="1249" spans="1:8" ht="25.5">
      <c r="A1249" s="193">
        <v>2</v>
      </c>
      <c r="B1249" s="160" t="s">
        <v>15</v>
      </c>
      <c r="C1249" s="193">
        <v>9838</v>
      </c>
      <c r="D1249" s="162" t="s">
        <v>301</v>
      </c>
      <c r="E1249" s="160" t="s">
        <v>21</v>
      </c>
      <c r="F1249" s="161">
        <v>1.05</v>
      </c>
      <c r="G1249" s="101"/>
      <c r="H1249" s="163">
        <f t="shared" si="42"/>
        <v>0</v>
      </c>
    </row>
    <row r="1250" spans="1:8" ht="25.5">
      <c r="A1250" s="193">
        <v>3</v>
      </c>
      <c r="B1250" s="160" t="s">
        <v>15</v>
      </c>
      <c r="C1250" s="193">
        <v>20083</v>
      </c>
      <c r="D1250" s="162" t="s">
        <v>169</v>
      </c>
      <c r="E1250" s="160" t="s">
        <v>64</v>
      </c>
      <c r="F1250" s="161">
        <v>1.6299999999999999E-2</v>
      </c>
      <c r="G1250" s="101"/>
      <c r="H1250" s="163">
        <f t="shared" si="42"/>
        <v>0</v>
      </c>
    </row>
    <row r="1251" spans="1:8">
      <c r="A1251" s="193">
        <v>4</v>
      </c>
      <c r="B1251" s="160" t="s">
        <v>15</v>
      </c>
      <c r="C1251" s="193">
        <v>38383</v>
      </c>
      <c r="D1251" s="162" t="s">
        <v>310</v>
      </c>
      <c r="E1251" s="160" t="s">
        <v>64</v>
      </c>
      <c r="F1251" s="161">
        <v>0.127</v>
      </c>
      <c r="G1251" s="101"/>
      <c r="H1251" s="163">
        <f t="shared" si="42"/>
        <v>0</v>
      </c>
    </row>
    <row r="1252" spans="1:8" ht="38.25">
      <c r="A1252" s="193">
        <v>5</v>
      </c>
      <c r="B1252" s="160" t="s">
        <v>24</v>
      </c>
      <c r="C1252" s="193">
        <v>88248</v>
      </c>
      <c r="D1252" s="162" t="s">
        <v>69</v>
      </c>
      <c r="E1252" s="160" t="s">
        <v>16</v>
      </c>
      <c r="F1252" s="161">
        <v>0.38</v>
      </c>
      <c r="G1252" s="101"/>
      <c r="H1252" s="163">
        <f t="shared" si="42"/>
        <v>0</v>
      </c>
    </row>
    <row r="1253" spans="1:8" ht="25.5">
      <c r="A1253" s="193">
        <v>6</v>
      </c>
      <c r="B1253" s="160" t="s">
        <v>24</v>
      </c>
      <c r="C1253" s="193">
        <v>88267</v>
      </c>
      <c r="D1253" s="162" t="s">
        <v>63</v>
      </c>
      <c r="E1253" s="160" t="s">
        <v>16</v>
      </c>
      <c r="F1253" s="161">
        <v>0.38</v>
      </c>
      <c r="G1253" s="101"/>
      <c r="H1253" s="163">
        <f t="shared" si="42"/>
        <v>0</v>
      </c>
    </row>
    <row r="1254" spans="1:8">
      <c r="A1254" s="150"/>
      <c r="B1254" s="150"/>
      <c r="C1254" s="150"/>
      <c r="D1254" s="151"/>
      <c r="E1254" s="399" t="s">
        <v>17</v>
      </c>
      <c r="F1254" s="400"/>
      <c r="G1254" s="164"/>
      <c r="H1254" s="163"/>
    </row>
    <row r="1255" spans="1:8">
      <c r="A1255" s="150"/>
      <c r="B1255" s="150"/>
      <c r="C1255" s="150"/>
      <c r="D1255" s="151"/>
      <c r="E1255" s="398" t="s">
        <v>18</v>
      </c>
      <c r="F1255" s="398"/>
      <c r="G1255" s="164"/>
      <c r="H1255" s="163"/>
    </row>
    <row r="1256" spans="1:8">
      <c r="A1256" s="150"/>
      <c r="B1256" s="150"/>
      <c r="C1256" s="150"/>
      <c r="D1256" s="151"/>
      <c r="E1256" s="398" t="s">
        <v>19</v>
      </c>
      <c r="F1256" s="398"/>
      <c r="G1256" s="164"/>
      <c r="H1256" s="163"/>
    </row>
    <row r="1257" spans="1:8">
      <c r="A1257" s="150"/>
      <c r="B1257" s="150"/>
      <c r="C1257" s="150"/>
      <c r="D1257" s="151"/>
      <c r="E1257" s="150"/>
      <c r="F1257" s="150"/>
      <c r="G1257" s="153"/>
      <c r="H1257" s="154"/>
    </row>
    <row r="1258" spans="1:8">
      <c r="A1258" s="392" t="s">
        <v>231</v>
      </c>
      <c r="B1258" s="392"/>
      <c r="C1258" s="392"/>
      <c r="D1258" s="392"/>
      <c r="E1258" s="392"/>
      <c r="F1258" s="392"/>
      <c r="G1258" s="392"/>
      <c r="H1258" s="392"/>
    </row>
    <row r="1259" spans="1:8">
      <c r="A1259" s="157" t="s">
        <v>232</v>
      </c>
      <c r="B1259" s="393">
        <v>89714</v>
      </c>
      <c r="C1259" s="393"/>
      <c r="D1259" s="330" t="s">
        <v>233</v>
      </c>
      <c r="E1259" s="394" t="s">
        <v>64</v>
      </c>
      <c r="F1259" s="394"/>
      <c r="G1259" s="157" t="s">
        <v>9</v>
      </c>
      <c r="H1259" s="158">
        <v>44075</v>
      </c>
    </row>
    <row r="1260" spans="1:8" ht="30" customHeight="1">
      <c r="A1260" s="157" t="s">
        <v>234</v>
      </c>
      <c r="B1260" s="404" t="s">
        <v>85</v>
      </c>
      <c r="C1260" s="405"/>
      <c r="D1260" s="405"/>
      <c r="E1260" s="405"/>
      <c r="F1260" s="405"/>
      <c r="G1260" s="405"/>
      <c r="H1260" s="406"/>
    </row>
    <row r="1261" spans="1:8" ht="25.5">
      <c r="A1261" s="157" t="s">
        <v>320</v>
      </c>
      <c r="B1261" s="157" t="s">
        <v>321</v>
      </c>
      <c r="C1261" s="157" t="s">
        <v>10</v>
      </c>
      <c r="D1261" s="157" t="s">
        <v>11</v>
      </c>
      <c r="E1261" s="157" t="s">
        <v>4</v>
      </c>
      <c r="F1261" s="159" t="s">
        <v>12</v>
      </c>
      <c r="G1261" s="159" t="s">
        <v>13</v>
      </c>
      <c r="H1261" s="157" t="s">
        <v>14</v>
      </c>
    </row>
    <row r="1262" spans="1:8" ht="25.5">
      <c r="A1262" s="193">
        <v>1</v>
      </c>
      <c r="B1262" s="160" t="s">
        <v>15</v>
      </c>
      <c r="C1262" s="193">
        <v>122</v>
      </c>
      <c r="D1262" s="162" t="s">
        <v>168</v>
      </c>
      <c r="E1262" s="160" t="s">
        <v>64</v>
      </c>
      <c r="F1262" s="161">
        <v>3.6299999999999999E-2</v>
      </c>
      <c r="G1262" s="101"/>
      <c r="H1262" s="163">
        <f t="shared" ref="H1262:H1267" si="43">TRUNC(G1262*F1262,2)</f>
        <v>0</v>
      </c>
    </row>
    <row r="1263" spans="1:8" ht="25.5">
      <c r="A1263" s="193">
        <v>2</v>
      </c>
      <c r="B1263" s="160" t="s">
        <v>15</v>
      </c>
      <c r="C1263" s="193">
        <v>9836</v>
      </c>
      <c r="D1263" s="162" t="s">
        <v>130</v>
      </c>
      <c r="E1263" s="160" t="s">
        <v>21</v>
      </c>
      <c r="F1263" s="161">
        <v>1.05</v>
      </c>
      <c r="G1263" s="101"/>
      <c r="H1263" s="163">
        <f t="shared" si="43"/>
        <v>0</v>
      </c>
    </row>
    <row r="1264" spans="1:8" ht="25.5">
      <c r="A1264" s="193">
        <v>3</v>
      </c>
      <c r="B1264" s="160" t="s">
        <v>15</v>
      </c>
      <c r="C1264" s="193">
        <v>20083</v>
      </c>
      <c r="D1264" s="162" t="s">
        <v>169</v>
      </c>
      <c r="E1264" s="160" t="s">
        <v>64</v>
      </c>
      <c r="F1264" s="161">
        <v>5.9299999999999999E-2</v>
      </c>
      <c r="G1264" s="101"/>
      <c r="H1264" s="163">
        <f t="shared" si="43"/>
        <v>0</v>
      </c>
    </row>
    <row r="1265" spans="1:8">
      <c r="A1265" s="193">
        <v>4</v>
      </c>
      <c r="B1265" s="160" t="s">
        <v>15</v>
      </c>
      <c r="C1265" s="193">
        <v>38383</v>
      </c>
      <c r="D1265" s="162" t="s">
        <v>310</v>
      </c>
      <c r="E1265" s="160" t="s">
        <v>64</v>
      </c>
      <c r="F1265" s="161">
        <v>0.247</v>
      </c>
      <c r="G1265" s="101"/>
      <c r="H1265" s="163">
        <f t="shared" si="43"/>
        <v>0</v>
      </c>
    </row>
    <row r="1266" spans="1:8" s="148" customFormat="1" ht="38.25">
      <c r="A1266" s="193">
        <v>5</v>
      </c>
      <c r="B1266" s="160" t="s">
        <v>24</v>
      </c>
      <c r="C1266" s="193">
        <v>88248</v>
      </c>
      <c r="D1266" s="162" t="s">
        <v>69</v>
      </c>
      <c r="E1266" s="160" t="s">
        <v>16</v>
      </c>
      <c r="F1266" s="161">
        <v>0.74</v>
      </c>
      <c r="G1266" s="101"/>
      <c r="H1266" s="163">
        <f t="shared" si="43"/>
        <v>0</v>
      </c>
    </row>
    <row r="1267" spans="1:8" ht="25.5">
      <c r="A1267" s="193">
        <v>6</v>
      </c>
      <c r="B1267" s="160" t="s">
        <v>24</v>
      </c>
      <c r="C1267" s="193">
        <v>88267</v>
      </c>
      <c r="D1267" s="162" t="s">
        <v>63</v>
      </c>
      <c r="E1267" s="160" t="s">
        <v>16</v>
      </c>
      <c r="F1267" s="161">
        <v>0.74</v>
      </c>
      <c r="G1267" s="101"/>
      <c r="H1267" s="163">
        <f t="shared" si="43"/>
        <v>0</v>
      </c>
    </row>
    <row r="1268" spans="1:8">
      <c r="A1268" s="150"/>
      <c r="B1268" s="150"/>
      <c r="C1268" s="150"/>
      <c r="D1268" s="151"/>
      <c r="E1268" s="399" t="s">
        <v>17</v>
      </c>
      <c r="F1268" s="400"/>
      <c r="G1268" s="164"/>
      <c r="H1268" s="163"/>
    </row>
    <row r="1269" spans="1:8">
      <c r="A1269" s="150"/>
      <c r="B1269" s="150"/>
      <c r="C1269" s="150"/>
      <c r="D1269" s="151"/>
      <c r="E1269" s="398" t="s">
        <v>18</v>
      </c>
      <c r="F1269" s="398"/>
      <c r="G1269" s="164"/>
      <c r="H1269" s="163"/>
    </row>
    <row r="1270" spans="1:8">
      <c r="A1270" s="150"/>
      <c r="B1270" s="150"/>
      <c r="C1270" s="150"/>
      <c r="D1270" s="151"/>
      <c r="E1270" s="398" t="s">
        <v>19</v>
      </c>
      <c r="F1270" s="398"/>
      <c r="G1270" s="164"/>
      <c r="H1270" s="163"/>
    </row>
    <row r="1271" spans="1:8">
      <c r="A1271" s="150"/>
      <c r="B1271" s="150"/>
      <c r="C1271" s="150"/>
      <c r="D1271" s="151"/>
      <c r="E1271" s="150"/>
      <c r="F1271" s="150"/>
      <c r="G1271" s="153"/>
      <c r="H1271" s="154"/>
    </row>
    <row r="1272" spans="1:8">
      <c r="A1272" s="422" t="s">
        <v>579</v>
      </c>
      <c r="B1272" s="423"/>
      <c r="C1272" s="423"/>
      <c r="D1272" s="423"/>
      <c r="E1272" s="423"/>
      <c r="F1272" s="423"/>
      <c r="G1272" s="423"/>
      <c r="H1272" s="424"/>
    </row>
    <row r="1273" spans="1:8">
      <c r="A1273" s="224"/>
      <c r="B1273" s="224"/>
      <c r="C1273" s="224"/>
      <c r="D1273" s="224"/>
      <c r="E1273" s="225"/>
      <c r="F1273" s="225"/>
      <c r="G1273" s="226"/>
      <c r="H1273" s="227"/>
    </row>
    <row r="1274" spans="1:8">
      <c r="A1274" s="415" t="s">
        <v>231</v>
      </c>
      <c r="B1274" s="416"/>
      <c r="C1274" s="416"/>
      <c r="D1274" s="416"/>
      <c r="E1274" s="416"/>
      <c r="F1274" s="416"/>
      <c r="G1274" s="416"/>
      <c r="H1274" s="417"/>
    </row>
    <row r="1275" spans="1:8">
      <c r="A1275" s="157" t="s">
        <v>232</v>
      </c>
      <c r="B1275" s="426" t="s">
        <v>1045</v>
      </c>
      <c r="C1275" s="427"/>
      <c r="D1275" s="330" t="s">
        <v>233</v>
      </c>
      <c r="E1275" s="395" t="s">
        <v>64</v>
      </c>
      <c r="F1275" s="397"/>
      <c r="G1275" s="157" t="s">
        <v>9</v>
      </c>
      <c r="H1275" s="158">
        <v>44075</v>
      </c>
    </row>
    <row r="1276" spans="1:8">
      <c r="A1276" s="157" t="s">
        <v>234</v>
      </c>
      <c r="B1276" s="404" t="s">
        <v>161</v>
      </c>
      <c r="C1276" s="405"/>
      <c r="D1276" s="405"/>
      <c r="E1276" s="405"/>
      <c r="F1276" s="405"/>
      <c r="G1276" s="405"/>
      <c r="H1276" s="406"/>
    </row>
    <row r="1277" spans="1:8" s="148" customFormat="1" ht="25.5">
      <c r="A1277" s="157" t="s">
        <v>320</v>
      </c>
      <c r="B1277" s="157" t="s">
        <v>321</v>
      </c>
      <c r="C1277" s="157" t="s">
        <v>10</v>
      </c>
      <c r="D1277" s="157" t="s">
        <v>11</v>
      </c>
      <c r="E1277" s="157" t="s">
        <v>339</v>
      </c>
      <c r="F1277" s="159" t="s">
        <v>12</v>
      </c>
      <c r="G1277" s="159" t="s">
        <v>13</v>
      </c>
      <c r="H1277" s="157" t="s">
        <v>37</v>
      </c>
    </row>
    <row r="1278" spans="1:8" ht="38.25">
      <c r="A1278" s="198">
        <v>1</v>
      </c>
      <c r="B1278" s="198" t="s">
        <v>15</v>
      </c>
      <c r="C1278" s="205">
        <v>10891</v>
      </c>
      <c r="D1278" s="199" t="s">
        <v>160</v>
      </c>
      <c r="E1278" s="198" t="s">
        <v>64</v>
      </c>
      <c r="F1278" s="161">
        <v>1</v>
      </c>
      <c r="G1278" s="101"/>
      <c r="H1278" s="163">
        <f>TRUNC(G1278*F1278,2)</f>
        <v>0</v>
      </c>
    </row>
    <row r="1279" spans="1:8">
      <c r="A1279" s="198">
        <v>2</v>
      </c>
      <c r="B1279" s="198" t="s">
        <v>24</v>
      </c>
      <c r="C1279" s="205">
        <v>88309</v>
      </c>
      <c r="D1279" s="199" t="s">
        <v>68</v>
      </c>
      <c r="E1279" s="198" t="s">
        <v>16</v>
      </c>
      <c r="F1279" s="161">
        <v>0.5</v>
      </c>
      <c r="G1279" s="101"/>
      <c r="H1279" s="163">
        <f>TRUNC(G1279*F1279,2)</f>
        <v>0</v>
      </c>
    </row>
    <row r="1280" spans="1:8" ht="25.5">
      <c r="A1280" s="198">
        <v>3</v>
      </c>
      <c r="B1280" s="198" t="s">
        <v>24</v>
      </c>
      <c r="C1280" s="205">
        <v>88316</v>
      </c>
      <c r="D1280" s="199" t="s">
        <v>60</v>
      </c>
      <c r="E1280" s="198" t="s">
        <v>16</v>
      </c>
      <c r="F1280" s="161">
        <v>0.5</v>
      </c>
      <c r="G1280" s="101"/>
      <c r="H1280" s="163">
        <f>TRUNC(G1280*F1280,2)</f>
        <v>0</v>
      </c>
    </row>
    <row r="1281" spans="1:8">
      <c r="A1281" s="150"/>
      <c r="B1281" s="150"/>
      <c r="C1281" s="150"/>
      <c r="D1281" s="151"/>
      <c r="E1281" s="399" t="s">
        <v>17</v>
      </c>
      <c r="F1281" s="400"/>
      <c r="G1281" s="164"/>
      <c r="H1281" s="163"/>
    </row>
    <row r="1282" spans="1:8">
      <c r="A1282" s="150"/>
      <c r="B1282" s="150"/>
      <c r="C1282" s="150"/>
      <c r="D1282" s="151"/>
      <c r="E1282" s="399" t="s">
        <v>18</v>
      </c>
      <c r="F1282" s="400"/>
      <c r="G1282" s="164"/>
      <c r="H1282" s="163"/>
    </row>
    <row r="1283" spans="1:8" s="148" customFormat="1">
      <c r="A1283" s="150"/>
      <c r="B1283" s="150"/>
      <c r="C1283" s="150"/>
      <c r="D1283" s="151"/>
      <c r="E1283" s="398" t="s">
        <v>19</v>
      </c>
      <c r="F1283" s="398"/>
      <c r="G1283" s="164"/>
      <c r="H1283" s="163"/>
    </row>
    <row r="1284" spans="1:8">
      <c r="A1284" s="224"/>
      <c r="B1284" s="224"/>
      <c r="C1284" s="224"/>
      <c r="D1284" s="224"/>
      <c r="E1284" s="225"/>
      <c r="F1284" s="225"/>
      <c r="G1284" s="226"/>
      <c r="H1284" s="227"/>
    </row>
    <row r="1285" spans="1:8">
      <c r="A1285" s="392" t="s">
        <v>231</v>
      </c>
      <c r="B1285" s="392"/>
      <c r="C1285" s="392"/>
      <c r="D1285" s="392"/>
      <c r="E1285" s="392"/>
      <c r="F1285" s="392"/>
      <c r="G1285" s="392"/>
      <c r="H1285" s="392"/>
    </row>
    <row r="1286" spans="1:8">
      <c r="A1286" s="157" t="s">
        <v>232</v>
      </c>
      <c r="B1286" s="393" t="s">
        <v>1138</v>
      </c>
      <c r="C1286" s="393"/>
      <c r="D1286" s="330" t="s">
        <v>233</v>
      </c>
      <c r="E1286" s="394" t="s">
        <v>64</v>
      </c>
      <c r="F1286" s="394"/>
      <c r="G1286" s="157" t="s">
        <v>9</v>
      </c>
      <c r="H1286" s="158">
        <v>44075</v>
      </c>
    </row>
    <row r="1287" spans="1:8">
      <c r="A1287" s="157" t="s">
        <v>234</v>
      </c>
      <c r="B1287" s="401" t="s">
        <v>1479</v>
      </c>
      <c r="C1287" s="402"/>
      <c r="D1287" s="402"/>
      <c r="E1287" s="402"/>
      <c r="F1287" s="402"/>
      <c r="G1287" s="402"/>
      <c r="H1287" s="403"/>
    </row>
    <row r="1288" spans="1:8" ht="25.5">
      <c r="A1288" s="157" t="s">
        <v>320</v>
      </c>
      <c r="B1288" s="157" t="s">
        <v>321</v>
      </c>
      <c r="C1288" s="157" t="s">
        <v>10</v>
      </c>
      <c r="D1288" s="157" t="s">
        <v>11</v>
      </c>
      <c r="E1288" s="157" t="s">
        <v>339</v>
      </c>
      <c r="F1288" s="159" t="s">
        <v>12</v>
      </c>
      <c r="G1288" s="159" t="s">
        <v>13</v>
      </c>
      <c r="H1288" s="157" t="s">
        <v>37</v>
      </c>
    </row>
    <row r="1289" spans="1:8" ht="25.5">
      <c r="A1289" s="198">
        <v>1</v>
      </c>
      <c r="B1289" s="198" t="s">
        <v>15</v>
      </c>
      <c r="C1289" s="205">
        <v>10886</v>
      </c>
      <c r="D1289" s="199" t="s">
        <v>162</v>
      </c>
      <c r="E1289" s="198" t="s">
        <v>64</v>
      </c>
      <c r="F1289" s="161">
        <v>1</v>
      </c>
      <c r="G1289" s="101"/>
      <c r="H1289" s="163">
        <f>TRUNC(G1289*F1289,2)</f>
        <v>0</v>
      </c>
    </row>
    <row r="1290" spans="1:8">
      <c r="A1290" s="198">
        <v>2</v>
      </c>
      <c r="B1290" s="198" t="s">
        <v>24</v>
      </c>
      <c r="C1290" s="205">
        <v>88309</v>
      </c>
      <c r="D1290" s="199" t="s">
        <v>68</v>
      </c>
      <c r="E1290" s="198" t="s">
        <v>16</v>
      </c>
      <c r="F1290" s="161">
        <v>0.5</v>
      </c>
      <c r="G1290" s="101"/>
      <c r="H1290" s="163">
        <f>TRUNC(G1290*F1290,2)</f>
        <v>0</v>
      </c>
    </row>
    <row r="1291" spans="1:8" ht="25.5">
      <c r="A1291" s="198">
        <v>3</v>
      </c>
      <c r="B1291" s="198" t="s">
        <v>24</v>
      </c>
      <c r="C1291" s="205">
        <v>88316</v>
      </c>
      <c r="D1291" s="199" t="s">
        <v>60</v>
      </c>
      <c r="E1291" s="198" t="s">
        <v>16</v>
      </c>
      <c r="F1291" s="161">
        <v>0.5</v>
      </c>
      <c r="G1291" s="101"/>
      <c r="H1291" s="163">
        <f>TRUNC(G1291*F1291,2)</f>
        <v>0</v>
      </c>
    </row>
    <row r="1292" spans="1:8" ht="12.75" customHeight="1">
      <c r="A1292" s="150"/>
      <c r="B1292" s="150"/>
      <c r="C1292" s="150"/>
      <c r="D1292" s="151"/>
      <c r="E1292" s="399" t="s">
        <v>17</v>
      </c>
      <c r="F1292" s="400"/>
      <c r="G1292" s="164"/>
      <c r="H1292" s="163"/>
    </row>
    <row r="1293" spans="1:8" ht="12.75" customHeight="1">
      <c r="A1293" s="150"/>
      <c r="B1293" s="150"/>
      <c r="C1293" s="150"/>
      <c r="D1293" s="151"/>
      <c r="E1293" s="399" t="s">
        <v>18</v>
      </c>
      <c r="F1293" s="400"/>
      <c r="G1293" s="164"/>
      <c r="H1293" s="163"/>
    </row>
    <row r="1294" spans="1:8">
      <c r="A1294" s="150"/>
      <c r="B1294" s="150"/>
      <c r="C1294" s="150"/>
      <c r="D1294" s="151"/>
      <c r="E1294" s="398" t="s">
        <v>19</v>
      </c>
      <c r="F1294" s="398"/>
      <c r="G1294" s="164"/>
      <c r="H1294" s="163"/>
    </row>
    <row r="1295" spans="1:8">
      <c r="A1295" s="224"/>
      <c r="B1295" s="224"/>
      <c r="C1295" s="224"/>
      <c r="D1295" s="224"/>
      <c r="E1295" s="225"/>
      <c r="F1295" s="225"/>
      <c r="G1295" s="226"/>
      <c r="H1295" s="227"/>
    </row>
    <row r="1296" spans="1:8">
      <c r="A1296" s="392" t="s">
        <v>231</v>
      </c>
      <c r="B1296" s="392"/>
      <c r="C1296" s="392"/>
      <c r="D1296" s="392"/>
      <c r="E1296" s="392"/>
      <c r="F1296" s="392"/>
      <c r="G1296" s="392"/>
      <c r="H1296" s="392"/>
    </row>
    <row r="1297" spans="1:8">
      <c r="A1297" s="157" t="s">
        <v>232</v>
      </c>
      <c r="B1297" s="393">
        <v>84665</v>
      </c>
      <c r="C1297" s="393"/>
      <c r="D1297" s="330" t="s">
        <v>233</v>
      </c>
      <c r="E1297" s="394" t="s">
        <v>25</v>
      </c>
      <c r="F1297" s="394"/>
      <c r="G1297" s="157" t="s">
        <v>9</v>
      </c>
      <c r="H1297" s="158">
        <v>44075</v>
      </c>
    </row>
    <row r="1298" spans="1:8">
      <c r="A1298" s="157" t="s">
        <v>234</v>
      </c>
      <c r="B1298" s="401" t="s">
        <v>206</v>
      </c>
      <c r="C1298" s="402"/>
      <c r="D1298" s="402"/>
      <c r="E1298" s="402"/>
      <c r="F1298" s="402"/>
      <c r="G1298" s="402"/>
      <c r="H1298" s="403"/>
    </row>
    <row r="1299" spans="1:8" ht="25.5">
      <c r="A1299" s="157" t="s">
        <v>320</v>
      </c>
      <c r="B1299" s="157" t="s">
        <v>321</v>
      </c>
      <c r="C1299" s="157" t="s">
        <v>10</v>
      </c>
      <c r="D1299" s="157" t="s">
        <v>11</v>
      </c>
      <c r="E1299" s="157" t="s">
        <v>339</v>
      </c>
      <c r="F1299" s="159" t="s">
        <v>12</v>
      </c>
      <c r="G1299" s="159" t="s">
        <v>13</v>
      </c>
      <c r="H1299" s="157" t="s">
        <v>37</v>
      </c>
    </row>
    <row r="1300" spans="1:8" ht="25.5">
      <c r="A1300" s="198">
        <v>1</v>
      </c>
      <c r="B1300" s="198" t="s">
        <v>15</v>
      </c>
      <c r="C1300" s="205">
        <v>7343</v>
      </c>
      <c r="D1300" s="199" t="s">
        <v>207</v>
      </c>
      <c r="E1300" s="198" t="s">
        <v>34</v>
      </c>
      <c r="F1300" s="161">
        <v>0.35</v>
      </c>
      <c r="G1300" s="101"/>
      <c r="H1300" s="163">
        <f>TRUNC(G1300*F1300,2)</f>
        <v>0</v>
      </c>
    </row>
    <row r="1301" spans="1:8">
      <c r="A1301" s="198">
        <v>2</v>
      </c>
      <c r="B1301" s="198" t="s">
        <v>24</v>
      </c>
      <c r="C1301" s="205">
        <v>88310</v>
      </c>
      <c r="D1301" s="199" t="s">
        <v>72</v>
      </c>
      <c r="E1301" s="198" t="s">
        <v>16</v>
      </c>
      <c r="F1301" s="161">
        <v>0.5</v>
      </c>
      <c r="G1301" s="101"/>
      <c r="H1301" s="163">
        <f>TRUNC(G1301*F1301,2)</f>
        <v>0</v>
      </c>
    </row>
    <row r="1302" spans="1:8" ht="25.5">
      <c r="A1302" s="198">
        <v>3</v>
      </c>
      <c r="B1302" s="198" t="s">
        <v>24</v>
      </c>
      <c r="C1302" s="205">
        <v>88316</v>
      </c>
      <c r="D1302" s="199" t="s">
        <v>60</v>
      </c>
      <c r="E1302" s="198" t="s">
        <v>16</v>
      </c>
      <c r="F1302" s="161">
        <v>0.33</v>
      </c>
      <c r="G1302" s="101"/>
      <c r="H1302" s="163">
        <f>TRUNC(G1302*F1302,2)</f>
        <v>0</v>
      </c>
    </row>
    <row r="1303" spans="1:8" ht="12.75" customHeight="1">
      <c r="A1303" s="150"/>
      <c r="B1303" s="150"/>
      <c r="C1303" s="150"/>
      <c r="D1303" s="151"/>
      <c r="E1303" s="399" t="s">
        <v>17</v>
      </c>
      <c r="F1303" s="400"/>
      <c r="G1303" s="164"/>
      <c r="H1303" s="163"/>
    </row>
    <row r="1304" spans="1:8" ht="12.75" customHeight="1">
      <c r="A1304" s="150"/>
      <c r="B1304" s="150"/>
      <c r="C1304" s="150"/>
      <c r="D1304" s="151"/>
      <c r="E1304" s="399" t="s">
        <v>18</v>
      </c>
      <c r="F1304" s="400"/>
      <c r="G1304" s="164"/>
      <c r="H1304" s="163"/>
    </row>
    <row r="1305" spans="1:8">
      <c r="A1305" s="150"/>
      <c r="B1305" s="150"/>
      <c r="C1305" s="150"/>
      <c r="D1305" s="151"/>
      <c r="E1305" s="398" t="s">
        <v>19</v>
      </c>
      <c r="F1305" s="398"/>
      <c r="G1305" s="164"/>
      <c r="H1305" s="163"/>
    </row>
    <row r="1306" spans="1:8">
      <c r="A1306" s="224"/>
      <c r="B1306" s="224"/>
      <c r="C1306" s="224"/>
      <c r="D1306" s="224"/>
      <c r="E1306" s="225"/>
      <c r="F1306" s="225"/>
      <c r="G1306" s="226"/>
      <c r="H1306" s="227"/>
    </row>
    <row r="1307" spans="1:8">
      <c r="A1307" s="399" t="s">
        <v>231</v>
      </c>
      <c r="B1307" s="418"/>
      <c r="C1307" s="418"/>
      <c r="D1307" s="418"/>
      <c r="E1307" s="418"/>
      <c r="F1307" s="418"/>
      <c r="G1307" s="418"/>
      <c r="H1307" s="400"/>
    </row>
    <row r="1308" spans="1:8">
      <c r="A1308" s="157" t="s">
        <v>232</v>
      </c>
      <c r="B1308" s="393">
        <v>37557</v>
      </c>
      <c r="C1308" s="393"/>
      <c r="D1308" s="330" t="s">
        <v>233</v>
      </c>
      <c r="E1308" s="394" t="s">
        <v>64</v>
      </c>
      <c r="F1308" s="394"/>
      <c r="G1308" s="157" t="s">
        <v>9</v>
      </c>
      <c r="H1308" s="158">
        <v>44075</v>
      </c>
    </row>
    <row r="1309" spans="1:8" ht="30" customHeight="1">
      <c r="A1309" s="157" t="s">
        <v>234</v>
      </c>
      <c r="B1309" s="401" t="s">
        <v>340</v>
      </c>
      <c r="C1309" s="402"/>
      <c r="D1309" s="402"/>
      <c r="E1309" s="402"/>
      <c r="F1309" s="402"/>
      <c r="G1309" s="402"/>
      <c r="H1309" s="403"/>
    </row>
    <row r="1310" spans="1:8" ht="63.75">
      <c r="A1310" s="198">
        <v>1</v>
      </c>
      <c r="B1310" s="198" t="s">
        <v>15</v>
      </c>
      <c r="C1310" s="161">
        <v>37557</v>
      </c>
      <c r="D1310" s="199" t="s">
        <v>340</v>
      </c>
      <c r="E1310" s="198" t="s">
        <v>64</v>
      </c>
      <c r="F1310" s="161">
        <v>1</v>
      </c>
      <c r="G1310" s="101"/>
      <c r="H1310" s="163">
        <f>TRUNC(G1310*F1310,2)</f>
        <v>0</v>
      </c>
    </row>
    <row r="1311" spans="1:8" ht="12.75" customHeight="1">
      <c r="A1311" s="150"/>
      <c r="B1311" s="150"/>
      <c r="C1311" s="150"/>
      <c r="D1311" s="151"/>
      <c r="E1311" s="399" t="s">
        <v>17</v>
      </c>
      <c r="F1311" s="400"/>
      <c r="G1311" s="164"/>
      <c r="H1311" s="163"/>
    </row>
    <row r="1312" spans="1:8" ht="12.75" customHeight="1">
      <c r="A1312" s="150"/>
      <c r="B1312" s="150"/>
      <c r="C1312" s="150"/>
      <c r="D1312" s="151"/>
      <c r="E1312" s="399" t="s">
        <v>18</v>
      </c>
      <c r="F1312" s="400"/>
      <c r="G1312" s="164"/>
      <c r="H1312" s="163"/>
    </row>
    <row r="1313" spans="1:8">
      <c r="A1313" s="150"/>
      <c r="B1313" s="150"/>
      <c r="C1313" s="150"/>
      <c r="D1313" s="151"/>
      <c r="E1313" s="398" t="s">
        <v>19</v>
      </c>
      <c r="F1313" s="398"/>
      <c r="G1313" s="164"/>
      <c r="H1313" s="163"/>
    </row>
    <row r="1314" spans="1:8">
      <c r="D1314" s="148"/>
      <c r="F1314" s="148"/>
    </row>
    <row r="1315" spans="1:8">
      <c r="A1315" s="399" t="s">
        <v>231</v>
      </c>
      <c r="B1315" s="418"/>
      <c r="C1315" s="418"/>
      <c r="D1315" s="418"/>
      <c r="E1315" s="418"/>
      <c r="F1315" s="418"/>
      <c r="G1315" s="418"/>
      <c r="H1315" s="400"/>
    </row>
    <row r="1316" spans="1:8">
      <c r="A1316" s="157" t="s">
        <v>232</v>
      </c>
      <c r="B1316" s="393">
        <v>37539</v>
      </c>
      <c r="C1316" s="393"/>
      <c r="D1316" s="330" t="s">
        <v>233</v>
      </c>
      <c r="E1316" s="394" t="s">
        <v>64</v>
      </c>
      <c r="F1316" s="394"/>
      <c r="G1316" s="157" t="s">
        <v>9</v>
      </c>
      <c r="H1316" s="158">
        <v>44075</v>
      </c>
    </row>
    <row r="1317" spans="1:8" ht="30" customHeight="1">
      <c r="A1317" s="157" t="s">
        <v>234</v>
      </c>
      <c r="B1317" s="395" t="s">
        <v>341</v>
      </c>
      <c r="C1317" s="396"/>
      <c r="D1317" s="396"/>
      <c r="E1317" s="396"/>
      <c r="F1317" s="396"/>
      <c r="G1317" s="396"/>
      <c r="H1317" s="397"/>
    </row>
    <row r="1318" spans="1:8" ht="63.75">
      <c r="A1318" s="198">
        <v>1</v>
      </c>
      <c r="B1318" s="198" t="s">
        <v>15</v>
      </c>
      <c r="C1318" s="161">
        <v>37539</v>
      </c>
      <c r="D1318" s="199" t="s">
        <v>341</v>
      </c>
      <c r="E1318" s="198" t="s">
        <v>64</v>
      </c>
      <c r="F1318" s="161">
        <v>1</v>
      </c>
      <c r="G1318" s="101"/>
      <c r="H1318" s="163">
        <f>TRUNC(G1318*F1318,2)</f>
        <v>0</v>
      </c>
    </row>
    <row r="1319" spans="1:8" ht="12.75" customHeight="1">
      <c r="A1319" s="150"/>
      <c r="B1319" s="150"/>
      <c r="C1319" s="150"/>
      <c r="D1319" s="151"/>
      <c r="E1319" s="399" t="s">
        <v>17</v>
      </c>
      <c r="F1319" s="400"/>
      <c r="G1319" s="164"/>
      <c r="H1319" s="163"/>
    </row>
    <row r="1320" spans="1:8" ht="12.75" customHeight="1">
      <c r="A1320" s="150"/>
      <c r="B1320" s="150"/>
      <c r="C1320" s="150"/>
      <c r="D1320" s="151"/>
      <c r="E1320" s="399" t="s">
        <v>18</v>
      </c>
      <c r="F1320" s="400"/>
      <c r="G1320" s="164"/>
      <c r="H1320" s="163"/>
    </row>
    <row r="1321" spans="1:8">
      <c r="A1321" s="150"/>
      <c r="B1321" s="150"/>
      <c r="C1321" s="150"/>
      <c r="D1321" s="151"/>
      <c r="E1321" s="398" t="s">
        <v>19</v>
      </c>
      <c r="F1321" s="398"/>
      <c r="G1321" s="164"/>
      <c r="H1321" s="163"/>
    </row>
    <row r="1322" spans="1:8">
      <c r="A1322" s="228"/>
      <c r="B1322" s="228"/>
      <c r="C1322" s="228"/>
      <c r="D1322" s="229"/>
      <c r="E1322" s="228"/>
      <c r="F1322" s="228"/>
      <c r="G1322" s="224"/>
      <c r="H1322" s="224"/>
    </row>
    <row r="1323" spans="1:8">
      <c r="A1323" s="399" t="s">
        <v>231</v>
      </c>
      <c r="B1323" s="418"/>
      <c r="C1323" s="418"/>
      <c r="D1323" s="418"/>
      <c r="E1323" s="418"/>
      <c r="F1323" s="418"/>
      <c r="G1323" s="418"/>
      <c r="H1323" s="400"/>
    </row>
    <row r="1324" spans="1:8">
      <c r="A1324" s="157" t="s">
        <v>232</v>
      </c>
      <c r="B1324" s="393">
        <v>37558</v>
      </c>
      <c r="C1324" s="393"/>
      <c r="D1324" s="330" t="s">
        <v>233</v>
      </c>
      <c r="E1324" s="394" t="s">
        <v>64</v>
      </c>
      <c r="F1324" s="394"/>
      <c r="G1324" s="157" t="s">
        <v>9</v>
      </c>
      <c r="H1324" s="158">
        <v>44075</v>
      </c>
    </row>
    <row r="1325" spans="1:8" ht="30" customHeight="1">
      <c r="A1325" s="157" t="s">
        <v>234</v>
      </c>
      <c r="B1325" s="395" t="s">
        <v>342</v>
      </c>
      <c r="C1325" s="396"/>
      <c r="D1325" s="396"/>
      <c r="E1325" s="396"/>
      <c r="F1325" s="396"/>
      <c r="G1325" s="396"/>
      <c r="H1325" s="397"/>
    </row>
    <row r="1326" spans="1:8" ht="63.75">
      <c r="A1326" s="198">
        <v>1</v>
      </c>
      <c r="B1326" s="198" t="s">
        <v>15</v>
      </c>
      <c r="C1326" s="161">
        <v>37558</v>
      </c>
      <c r="D1326" s="199" t="s">
        <v>342</v>
      </c>
      <c r="E1326" s="198" t="s">
        <v>64</v>
      </c>
      <c r="F1326" s="161">
        <v>1</v>
      </c>
      <c r="G1326" s="101"/>
      <c r="H1326" s="163">
        <f>TRUNC(G1326*F1326,2)</f>
        <v>0</v>
      </c>
    </row>
    <row r="1327" spans="1:8" ht="12.75" customHeight="1">
      <c r="A1327" s="150"/>
      <c r="B1327" s="150"/>
      <c r="C1327" s="150"/>
      <c r="D1327" s="151"/>
      <c r="E1327" s="399" t="s">
        <v>17</v>
      </c>
      <c r="F1327" s="400"/>
      <c r="G1327" s="164"/>
      <c r="H1327" s="163"/>
    </row>
    <row r="1328" spans="1:8" ht="12.75" customHeight="1">
      <c r="A1328" s="150"/>
      <c r="B1328" s="150"/>
      <c r="C1328" s="150"/>
      <c r="D1328" s="151"/>
      <c r="E1328" s="399" t="s">
        <v>18</v>
      </c>
      <c r="F1328" s="400"/>
      <c r="G1328" s="164"/>
      <c r="H1328" s="163"/>
    </row>
    <row r="1329" spans="1:8">
      <c r="A1329" s="150"/>
      <c r="B1329" s="150"/>
      <c r="C1329" s="150"/>
      <c r="D1329" s="151"/>
      <c r="E1329" s="398" t="s">
        <v>19</v>
      </c>
      <c r="F1329" s="398"/>
      <c r="G1329" s="164"/>
      <c r="H1329" s="163"/>
    </row>
    <row r="1330" spans="1:8">
      <c r="D1330" s="230"/>
      <c r="F1330" s="148"/>
    </row>
    <row r="1331" spans="1:8">
      <c r="A1331" s="392" t="s">
        <v>231</v>
      </c>
      <c r="B1331" s="392"/>
      <c r="C1331" s="392"/>
      <c r="D1331" s="392"/>
      <c r="E1331" s="392"/>
      <c r="F1331" s="392"/>
      <c r="G1331" s="392"/>
      <c r="H1331" s="392"/>
    </row>
    <row r="1332" spans="1:8">
      <c r="A1332" s="157" t="s">
        <v>232</v>
      </c>
      <c r="B1332" s="419">
        <v>97599</v>
      </c>
      <c r="C1332" s="419"/>
      <c r="D1332" s="330" t="s">
        <v>233</v>
      </c>
      <c r="E1332" s="420" t="s">
        <v>801</v>
      </c>
      <c r="F1332" s="420"/>
      <c r="G1332" s="214" t="s">
        <v>9</v>
      </c>
      <c r="H1332" s="231">
        <v>44075</v>
      </c>
    </row>
    <row r="1333" spans="1:8">
      <c r="A1333" s="157" t="s">
        <v>234</v>
      </c>
      <c r="B1333" s="421" t="s">
        <v>758</v>
      </c>
      <c r="C1333" s="421"/>
      <c r="D1333" s="421"/>
      <c r="E1333" s="421"/>
      <c r="F1333" s="421"/>
      <c r="G1333" s="421"/>
      <c r="H1333" s="421"/>
    </row>
    <row r="1334" spans="1:8" ht="25.5">
      <c r="A1334" s="157" t="s">
        <v>320</v>
      </c>
      <c r="B1334" s="157" t="s">
        <v>321</v>
      </c>
      <c r="C1334" s="157" t="s">
        <v>10</v>
      </c>
      <c r="D1334" s="157" t="s">
        <v>11</v>
      </c>
      <c r="E1334" s="157" t="s">
        <v>4</v>
      </c>
      <c r="F1334" s="159" t="s">
        <v>12</v>
      </c>
      <c r="G1334" s="159" t="s">
        <v>13</v>
      </c>
      <c r="H1334" s="157" t="s">
        <v>14</v>
      </c>
    </row>
    <row r="1335" spans="1:8" ht="25.5">
      <c r="A1335" s="232">
        <v>1</v>
      </c>
      <c r="B1335" s="232" t="s">
        <v>15</v>
      </c>
      <c r="C1335" s="233">
        <v>38774</v>
      </c>
      <c r="D1335" s="234" t="s">
        <v>381</v>
      </c>
      <c r="E1335" s="232" t="s">
        <v>64</v>
      </c>
      <c r="F1335" s="233">
        <v>1</v>
      </c>
      <c r="G1335" s="101"/>
      <c r="H1335" s="235">
        <f>TRUNC(F1335*G1335,2)</f>
        <v>0</v>
      </c>
    </row>
    <row r="1336" spans="1:8" ht="25.5">
      <c r="A1336" s="232">
        <v>2</v>
      </c>
      <c r="B1336" s="232" t="s">
        <v>24</v>
      </c>
      <c r="C1336" s="233">
        <v>88247</v>
      </c>
      <c r="D1336" s="234" t="s">
        <v>153</v>
      </c>
      <c r="E1336" s="232" t="s">
        <v>16</v>
      </c>
      <c r="F1336" s="233">
        <v>7.4800000000000005E-2</v>
      </c>
      <c r="G1336" s="101"/>
      <c r="H1336" s="235">
        <f>TRUNC(F1336*G1336,2)</f>
        <v>0</v>
      </c>
    </row>
    <row r="1337" spans="1:8" ht="25.5">
      <c r="A1337" s="232">
        <v>3</v>
      </c>
      <c r="B1337" s="232" t="s">
        <v>24</v>
      </c>
      <c r="C1337" s="233">
        <v>88264</v>
      </c>
      <c r="D1337" s="234" t="s">
        <v>154</v>
      </c>
      <c r="E1337" s="232" t="s">
        <v>16</v>
      </c>
      <c r="F1337" s="233">
        <v>0.17949999999999999</v>
      </c>
      <c r="G1337" s="101"/>
      <c r="H1337" s="235">
        <f>TRUNC(F1337*G1337,2)</f>
        <v>0</v>
      </c>
    </row>
    <row r="1338" spans="1:8" ht="12.75" customHeight="1">
      <c r="A1338" s="236"/>
      <c r="B1338" s="236"/>
      <c r="C1338" s="236"/>
      <c r="D1338" s="237"/>
      <c r="E1338" s="399" t="s">
        <v>17</v>
      </c>
      <c r="F1338" s="400"/>
      <c r="G1338" s="238"/>
      <c r="H1338" s="239"/>
    </row>
    <row r="1339" spans="1:8" ht="12.75" customHeight="1">
      <c r="D1339" s="240"/>
      <c r="E1339" s="399" t="s">
        <v>18</v>
      </c>
      <c r="F1339" s="400"/>
      <c r="G1339" s="238"/>
      <c r="H1339" s="239"/>
    </row>
    <row r="1340" spans="1:8" ht="12.75" customHeight="1">
      <c r="D1340" s="240"/>
      <c r="E1340" s="398" t="s">
        <v>19</v>
      </c>
      <c r="F1340" s="398"/>
      <c r="G1340" s="238"/>
      <c r="H1340" s="239"/>
    </row>
    <row r="1341" spans="1:8">
      <c r="D1341" s="240"/>
      <c r="E1341" s="230"/>
      <c r="F1341" s="230"/>
    </row>
    <row r="1342" spans="1:8">
      <c r="A1342" s="392" t="s">
        <v>231</v>
      </c>
      <c r="B1342" s="392"/>
      <c r="C1342" s="392"/>
      <c r="D1342" s="392"/>
      <c r="E1342" s="392"/>
      <c r="F1342" s="392"/>
      <c r="G1342" s="392"/>
      <c r="H1342" s="392"/>
    </row>
    <row r="1343" spans="1:8">
      <c r="A1343" s="157" t="s">
        <v>232</v>
      </c>
      <c r="B1343" s="419" t="s">
        <v>1139</v>
      </c>
      <c r="C1343" s="419"/>
      <c r="D1343" s="330" t="s">
        <v>233</v>
      </c>
      <c r="E1343" s="420" t="s">
        <v>801</v>
      </c>
      <c r="F1343" s="420"/>
      <c r="G1343" s="214" t="s">
        <v>9</v>
      </c>
      <c r="H1343" s="158">
        <v>44075</v>
      </c>
    </row>
    <row r="1344" spans="1:8">
      <c r="A1344" s="157" t="s">
        <v>234</v>
      </c>
      <c r="B1344" s="421" t="s">
        <v>969</v>
      </c>
      <c r="C1344" s="421"/>
      <c r="D1344" s="421"/>
      <c r="E1344" s="421"/>
      <c r="F1344" s="421"/>
      <c r="G1344" s="421"/>
      <c r="H1344" s="421"/>
    </row>
    <row r="1345" spans="1:8" ht="30" customHeight="1">
      <c r="A1345" s="157" t="s">
        <v>320</v>
      </c>
      <c r="B1345" s="157" t="s">
        <v>321</v>
      </c>
      <c r="C1345" s="157" t="s">
        <v>10</v>
      </c>
      <c r="D1345" s="157" t="s">
        <v>11</v>
      </c>
      <c r="E1345" s="157" t="s">
        <v>4</v>
      </c>
      <c r="F1345" s="159" t="s">
        <v>12</v>
      </c>
      <c r="G1345" s="159" t="s">
        <v>13</v>
      </c>
      <c r="H1345" s="157" t="s">
        <v>14</v>
      </c>
    </row>
    <row r="1346" spans="1:8" ht="38.25">
      <c r="A1346" s="232">
        <v>1</v>
      </c>
      <c r="B1346" s="232" t="s">
        <v>15</v>
      </c>
      <c r="C1346" s="233" t="s">
        <v>1438</v>
      </c>
      <c r="D1346" s="234" t="s">
        <v>1437</v>
      </c>
      <c r="E1346" s="232" t="s">
        <v>64</v>
      </c>
      <c r="F1346" s="233">
        <v>1</v>
      </c>
      <c r="G1346" s="241"/>
      <c r="H1346" s="235">
        <f>TRUNC(F1346*G1346,2)</f>
        <v>0</v>
      </c>
    </row>
    <row r="1347" spans="1:8" ht="25.5">
      <c r="A1347" s="232">
        <v>2</v>
      </c>
      <c r="B1347" s="232" t="s">
        <v>24</v>
      </c>
      <c r="C1347" s="233">
        <v>88247</v>
      </c>
      <c r="D1347" s="234" t="s">
        <v>153</v>
      </c>
      <c r="E1347" s="232" t="s">
        <v>16</v>
      </c>
      <c r="F1347" s="233">
        <v>7.4800000000000005E-2</v>
      </c>
      <c r="G1347" s="101"/>
      <c r="H1347" s="235">
        <f>TRUNC(F1347*G1347,2)</f>
        <v>0</v>
      </c>
    </row>
    <row r="1348" spans="1:8" ht="25.5">
      <c r="A1348" s="232">
        <v>3</v>
      </c>
      <c r="B1348" s="232" t="s">
        <v>24</v>
      </c>
      <c r="C1348" s="233">
        <v>88264</v>
      </c>
      <c r="D1348" s="234" t="s">
        <v>154</v>
      </c>
      <c r="E1348" s="232" t="s">
        <v>16</v>
      </c>
      <c r="F1348" s="233">
        <v>0.17949999999999999</v>
      </c>
      <c r="G1348" s="101"/>
      <c r="H1348" s="235">
        <f>TRUNC(F1348*G1348,2)</f>
        <v>0</v>
      </c>
    </row>
    <row r="1349" spans="1:8" ht="12.75" customHeight="1">
      <c r="A1349" s="236"/>
      <c r="B1349" s="236"/>
      <c r="C1349" s="236"/>
      <c r="D1349" s="237"/>
      <c r="E1349" s="399" t="s">
        <v>17</v>
      </c>
      <c r="F1349" s="400"/>
      <c r="G1349" s="238"/>
      <c r="H1349" s="239"/>
    </row>
    <row r="1350" spans="1:8" ht="12.75" customHeight="1">
      <c r="D1350" s="240"/>
      <c r="E1350" s="399" t="s">
        <v>18</v>
      </c>
      <c r="F1350" s="400"/>
      <c r="G1350" s="238"/>
      <c r="H1350" s="239"/>
    </row>
    <row r="1351" spans="1:8" ht="12.75" customHeight="1">
      <c r="D1351" s="240"/>
      <c r="E1351" s="398" t="s">
        <v>19</v>
      </c>
      <c r="F1351" s="398"/>
      <c r="G1351" s="238"/>
      <c r="H1351" s="239"/>
    </row>
    <row r="1352" spans="1:8">
      <c r="D1352" s="240"/>
      <c r="E1352" s="230"/>
      <c r="F1352" s="230"/>
    </row>
    <row r="1353" spans="1:8" ht="12.75" customHeight="1">
      <c r="A1353" s="422" t="s">
        <v>580</v>
      </c>
      <c r="B1353" s="423"/>
      <c r="C1353" s="423"/>
      <c r="D1353" s="423"/>
      <c r="E1353" s="423"/>
      <c r="F1353" s="423"/>
      <c r="G1353" s="423"/>
      <c r="H1353" s="424"/>
    </row>
    <row r="1355" spans="1:8">
      <c r="A1355" s="392" t="s">
        <v>231</v>
      </c>
      <c r="B1355" s="392"/>
      <c r="C1355" s="392"/>
      <c r="D1355" s="392"/>
      <c r="E1355" s="392"/>
      <c r="F1355" s="392"/>
      <c r="G1355" s="392"/>
      <c r="H1355" s="392"/>
    </row>
    <row r="1356" spans="1:8">
      <c r="A1356" s="157" t="s">
        <v>232</v>
      </c>
      <c r="B1356" s="393">
        <v>87874</v>
      </c>
      <c r="C1356" s="393"/>
      <c r="D1356" s="330" t="s">
        <v>233</v>
      </c>
      <c r="E1356" s="394" t="s">
        <v>25</v>
      </c>
      <c r="F1356" s="394"/>
      <c r="G1356" s="157" t="s">
        <v>9</v>
      </c>
      <c r="H1356" s="158">
        <v>44075</v>
      </c>
    </row>
    <row r="1357" spans="1:8" ht="30" customHeight="1">
      <c r="A1357" s="157" t="s">
        <v>234</v>
      </c>
      <c r="B1357" s="401" t="s">
        <v>218</v>
      </c>
      <c r="C1357" s="402"/>
      <c r="D1357" s="402"/>
      <c r="E1357" s="402"/>
      <c r="F1357" s="402"/>
      <c r="G1357" s="402"/>
      <c r="H1357" s="403"/>
    </row>
    <row r="1358" spans="1:8" ht="25.5">
      <c r="A1358" s="157" t="s">
        <v>320</v>
      </c>
      <c r="B1358" s="157" t="s">
        <v>321</v>
      </c>
      <c r="C1358" s="157" t="s">
        <v>10</v>
      </c>
      <c r="D1358" s="157" t="s">
        <v>11</v>
      </c>
      <c r="E1358" s="157" t="s">
        <v>4</v>
      </c>
      <c r="F1358" s="159" t="s">
        <v>12</v>
      </c>
      <c r="G1358" s="159" t="s">
        <v>13</v>
      </c>
      <c r="H1358" s="157" t="s">
        <v>14</v>
      </c>
    </row>
    <row r="1359" spans="1:8" ht="63.75">
      <c r="A1359" s="198">
        <v>1</v>
      </c>
      <c r="B1359" s="198" t="s">
        <v>24</v>
      </c>
      <c r="C1359" s="161">
        <v>87325</v>
      </c>
      <c r="D1359" s="199" t="s">
        <v>217</v>
      </c>
      <c r="E1359" s="198" t="s">
        <v>35</v>
      </c>
      <c r="F1359" s="161">
        <v>1.5E-3</v>
      </c>
      <c r="G1359" s="101"/>
      <c r="H1359" s="163">
        <f>TRUNC(G1359*F1359,2)</f>
        <v>0</v>
      </c>
    </row>
    <row r="1360" spans="1:8">
      <c r="A1360" s="198">
        <v>2</v>
      </c>
      <c r="B1360" s="198" t="s">
        <v>24</v>
      </c>
      <c r="C1360" s="161">
        <v>88309</v>
      </c>
      <c r="D1360" s="199" t="s">
        <v>68</v>
      </c>
      <c r="E1360" s="198" t="s">
        <v>16</v>
      </c>
      <c r="F1360" s="161">
        <v>4.2000000000000003E-2</v>
      </c>
      <c r="G1360" s="101"/>
      <c r="H1360" s="163">
        <f>TRUNC(G1360*F1360,2)</f>
        <v>0</v>
      </c>
    </row>
    <row r="1361" spans="1:8" ht="25.5">
      <c r="A1361" s="198">
        <v>3</v>
      </c>
      <c r="B1361" s="198" t="s">
        <v>24</v>
      </c>
      <c r="C1361" s="161">
        <v>88316</v>
      </c>
      <c r="D1361" s="199" t="s">
        <v>60</v>
      </c>
      <c r="E1361" s="198" t="s">
        <v>16</v>
      </c>
      <c r="F1361" s="161">
        <v>4.1999999999999997E-3</v>
      </c>
      <c r="G1361" s="101"/>
      <c r="H1361" s="163">
        <f>TRUNC(G1361*F1361,2)</f>
        <v>0</v>
      </c>
    </row>
    <row r="1362" spans="1:8" ht="12.75" customHeight="1">
      <c r="A1362" s="150"/>
      <c r="B1362" s="150"/>
      <c r="C1362" s="150"/>
      <c r="D1362" s="151"/>
      <c r="E1362" s="399" t="s">
        <v>17</v>
      </c>
      <c r="F1362" s="400"/>
      <c r="G1362" s="164"/>
      <c r="H1362" s="163"/>
    </row>
    <row r="1363" spans="1:8" ht="12.75" customHeight="1">
      <c r="A1363" s="150"/>
      <c r="B1363" s="150"/>
      <c r="C1363" s="150"/>
      <c r="D1363" s="151"/>
      <c r="E1363" s="399" t="s">
        <v>18</v>
      </c>
      <c r="F1363" s="400"/>
      <c r="G1363" s="164"/>
      <c r="H1363" s="163"/>
    </row>
    <row r="1364" spans="1:8" ht="12.75" customHeight="1">
      <c r="A1364" s="150"/>
      <c r="B1364" s="150"/>
      <c r="C1364" s="150"/>
      <c r="D1364" s="151"/>
      <c r="E1364" s="398" t="s">
        <v>19</v>
      </c>
      <c r="F1364" s="398"/>
      <c r="G1364" s="164"/>
      <c r="H1364" s="163"/>
    </row>
    <row r="1366" spans="1:8">
      <c r="A1366" s="392" t="s">
        <v>231</v>
      </c>
      <c r="B1366" s="392"/>
      <c r="C1366" s="392"/>
      <c r="D1366" s="392"/>
      <c r="E1366" s="392"/>
      <c r="F1366" s="392"/>
      <c r="G1366" s="392"/>
      <c r="H1366" s="392"/>
    </row>
    <row r="1367" spans="1:8">
      <c r="A1367" s="157" t="s">
        <v>232</v>
      </c>
      <c r="B1367" s="393">
        <v>87529</v>
      </c>
      <c r="C1367" s="393"/>
      <c r="D1367" s="330" t="s">
        <v>233</v>
      </c>
      <c r="E1367" s="394" t="s">
        <v>25</v>
      </c>
      <c r="F1367" s="394"/>
      <c r="G1367" s="157" t="s">
        <v>9</v>
      </c>
      <c r="H1367" s="158">
        <v>44075</v>
      </c>
    </row>
    <row r="1368" spans="1:8" ht="38.25" customHeight="1">
      <c r="A1368" s="157" t="s">
        <v>234</v>
      </c>
      <c r="B1368" s="401" t="s">
        <v>362</v>
      </c>
      <c r="C1368" s="402"/>
      <c r="D1368" s="402"/>
      <c r="E1368" s="402"/>
      <c r="F1368" s="402"/>
      <c r="G1368" s="402"/>
      <c r="H1368" s="403"/>
    </row>
    <row r="1369" spans="1:8" ht="25.5">
      <c r="A1369" s="157" t="s">
        <v>320</v>
      </c>
      <c r="B1369" s="157" t="s">
        <v>321</v>
      </c>
      <c r="C1369" s="157" t="s">
        <v>10</v>
      </c>
      <c r="D1369" s="157" t="s">
        <v>11</v>
      </c>
      <c r="E1369" s="157" t="s">
        <v>4</v>
      </c>
      <c r="F1369" s="159" t="s">
        <v>12</v>
      </c>
      <c r="G1369" s="159" t="s">
        <v>13</v>
      </c>
      <c r="H1369" s="157" t="s">
        <v>14</v>
      </c>
    </row>
    <row r="1370" spans="1:8" ht="63.75">
      <c r="A1370" s="198">
        <v>1</v>
      </c>
      <c r="B1370" s="198" t="s">
        <v>24</v>
      </c>
      <c r="C1370" s="161">
        <v>87292</v>
      </c>
      <c r="D1370" s="199" t="s">
        <v>194</v>
      </c>
      <c r="E1370" s="198" t="s">
        <v>35</v>
      </c>
      <c r="F1370" s="161">
        <v>3.7600000000000001E-2</v>
      </c>
      <c r="G1370" s="101"/>
      <c r="H1370" s="163">
        <f>TRUNC(G1370*F1370,2)</f>
        <v>0</v>
      </c>
    </row>
    <row r="1371" spans="1:8">
      <c r="A1371" s="198">
        <v>2</v>
      </c>
      <c r="B1371" s="198" t="s">
        <v>24</v>
      </c>
      <c r="C1371" s="161">
        <v>88309</v>
      </c>
      <c r="D1371" s="199" t="s">
        <v>68</v>
      </c>
      <c r="E1371" s="198" t="s">
        <v>16</v>
      </c>
      <c r="F1371" s="161">
        <v>0.47</v>
      </c>
      <c r="G1371" s="101"/>
      <c r="H1371" s="163">
        <f>TRUNC(G1371*F1371,2)</f>
        <v>0</v>
      </c>
    </row>
    <row r="1372" spans="1:8" ht="25.5">
      <c r="A1372" s="198">
        <v>3</v>
      </c>
      <c r="B1372" s="198" t="s">
        <v>24</v>
      </c>
      <c r="C1372" s="161">
        <v>88316</v>
      </c>
      <c r="D1372" s="199" t="s">
        <v>60</v>
      </c>
      <c r="E1372" s="198" t="s">
        <v>16</v>
      </c>
      <c r="F1372" s="161">
        <v>0.17100000000000001</v>
      </c>
      <c r="G1372" s="101"/>
      <c r="H1372" s="163">
        <f>TRUNC(G1372*F1372,2)</f>
        <v>0</v>
      </c>
    </row>
    <row r="1373" spans="1:8" ht="12.75" customHeight="1">
      <c r="A1373" s="150"/>
      <c r="B1373" s="150"/>
      <c r="C1373" s="150"/>
      <c r="D1373" s="151"/>
      <c r="E1373" s="399" t="s">
        <v>17</v>
      </c>
      <c r="F1373" s="400"/>
      <c r="G1373" s="164"/>
      <c r="H1373" s="163"/>
    </row>
    <row r="1374" spans="1:8" ht="12.75" customHeight="1">
      <c r="A1374" s="150"/>
      <c r="B1374" s="150"/>
      <c r="C1374" s="150"/>
      <c r="D1374" s="151"/>
      <c r="E1374" s="399" t="s">
        <v>18</v>
      </c>
      <c r="F1374" s="400"/>
      <c r="G1374" s="164"/>
      <c r="H1374" s="163"/>
    </row>
    <row r="1375" spans="1:8" ht="12.75" customHeight="1">
      <c r="A1375" s="150"/>
      <c r="B1375" s="150"/>
      <c r="C1375" s="150"/>
      <c r="D1375" s="151"/>
      <c r="E1375" s="398" t="s">
        <v>19</v>
      </c>
      <c r="F1375" s="398"/>
      <c r="G1375" s="164"/>
      <c r="H1375" s="163"/>
    </row>
    <row r="1377" spans="1:8">
      <c r="A1377" s="392" t="s">
        <v>231</v>
      </c>
      <c r="B1377" s="392"/>
      <c r="C1377" s="392"/>
      <c r="D1377" s="392"/>
      <c r="E1377" s="392"/>
      <c r="F1377" s="392"/>
      <c r="G1377" s="392"/>
      <c r="H1377" s="392"/>
    </row>
    <row r="1378" spans="1:8">
      <c r="A1378" s="157" t="s">
        <v>232</v>
      </c>
      <c r="B1378" s="393">
        <v>87549</v>
      </c>
      <c r="C1378" s="393"/>
      <c r="D1378" s="330" t="s">
        <v>233</v>
      </c>
      <c r="E1378" s="394" t="s">
        <v>25</v>
      </c>
      <c r="F1378" s="394"/>
      <c r="G1378" s="157" t="s">
        <v>9</v>
      </c>
      <c r="H1378" s="158">
        <v>44075</v>
      </c>
    </row>
    <row r="1379" spans="1:8" ht="38.25" customHeight="1">
      <c r="A1379" s="157" t="s">
        <v>234</v>
      </c>
      <c r="B1379" s="401" t="s">
        <v>219</v>
      </c>
      <c r="C1379" s="402"/>
      <c r="D1379" s="402"/>
      <c r="E1379" s="402"/>
      <c r="F1379" s="402"/>
      <c r="G1379" s="402"/>
      <c r="H1379" s="403"/>
    </row>
    <row r="1380" spans="1:8" ht="25.5">
      <c r="A1380" s="157" t="s">
        <v>320</v>
      </c>
      <c r="B1380" s="157" t="s">
        <v>321</v>
      </c>
      <c r="C1380" s="157" t="s">
        <v>10</v>
      </c>
      <c r="D1380" s="157" t="s">
        <v>11</v>
      </c>
      <c r="E1380" s="157" t="s">
        <v>4</v>
      </c>
      <c r="F1380" s="159" t="s">
        <v>12</v>
      </c>
      <c r="G1380" s="159" t="s">
        <v>13</v>
      </c>
      <c r="H1380" s="157" t="s">
        <v>14</v>
      </c>
    </row>
    <row r="1381" spans="1:8" ht="63.75">
      <c r="A1381" s="193">
        <v>1</v>
      </c>
      <c r="B1381" s="160" t="s">
        <v>24</v>
      </c>
      <c r="C1381" s="193">
        <v>87292</v>
      </c>
      <c r="D1381" s="162" t="s">
        <v>311</v>
      </c>
      <c r="E1381" s="160" t="s">
        <v>35</v>
      </c>
      <c r="F1381" s="161">
        <v>2.1299999999999999E-2</v>
      </c>
      <c r="G1381" s="101"/>
      <c r="H1381" s="163">
        <f>TRUNC(G1381*F1381,2)</f>
        <v>0</v>
      </c>
    </row>
    <row r="1382" spans="1:8">
      <c r="A1382" s="193">
        <v>2</v>
      </c>
      <c r="B1382" s="160" t="s">
        <v>24</v>
      </c>
      <c r="C1382" s="193">
        <v>88309</v>
      </c>
      <c r="D1382" s="162" t="s">
        <v>68</v>
      </c>
      <c r="E1382" s="160" t="s">
        <v>16</v>
      </c>
      <c r="F1382" s="161">
        <v>0.31</v>
      </c>
      <c r="G1382" s="101"/>
      <c r="H1382" s="163">
        <f>TRUNC(G1382*F1382,2)</f>
        <v>0</v>
      </c>
    </row>
    <row r="1383" spans="1:8" ht="25.5">
      <c r="A1383" s="193">
        <v>3</v>
      </c>
      <c r="B1383" s="160" t="s">
        <v>24</v>
      </c>
      <c r="C1383" s="193">
        <v>88316</v>
      </c>
      <c r="D1383" s="162" t="s">
        <v>60</v>
      </c>
      <c r="E1383" s="160" t="s">
        <v>16</v>
      </c>
      <c r="F1383" s="161">
        <v>0.114</v>
      </c>
      <c r="G1383" s="101"/>
      <c r="H1383" s="163">
        <f>TRUNC(G1383*F1383,2)</f>
        <v>0</v>
      </c>
    </row>
    <row r="1384" spans="1:8">
      <c r="A1384" s="150"/>
      <c r="B1384" s="150"/>
      <c r="C1384" s="150"/>
      <c r="D1384" s="151"/>
      <c r="E1384" s="399" t="s">
        <v>17</v>
      </c>
      <c r="F1384" s="400"/>
      <c r="G1384" s="164"/>
      <c r="H1384" s="163"/>
    </row>
    <row r="1385" spans="1:8">
      <c r="A1385" s="150"/>
      <c r="B1385" s="150"/>
      <c r="C1385" s="150"/>
      <c r="D1385" s="151"/>
      <c r="E1385" s="399" t="s">
        <v>18</v>
      </c>
      <c r="F1385" s="400"/>
      <c r="G1385" s="164"/>
      <c r="H1385" s="163"/>
    </row>
    <row r="1386" spans="1:8">
      <c r="A1386" s="150"/>
      <c r="B1386" s="150"/>
      <c r="C1386" s="150"/>
      <c r="D1386" s="151"/>
      <c r="E1386" s="399" t="s">
        <v>19</v>
      </c>
      <c r="F1386" s="400"/>
      <c r="G1386" s="164"/>
      <c r="H1386" s="163"/>
    </row>
    <row r="1387" spans="1:8">
      <c r="A1387" s="150"/>
      <c r="B1387" s="150"/>
      <c r="C1387" s="150"/>
      <c r="D1387" s="151"/>
      <c r="E1387" s="150"/>
      <c r="F1387" s="152"/>
      <c r="G1387" s="153"/>
      <c r="H1387" s="154"/>
    </row>
    <row r="1388" spans="1:8">
      <c r="A1388" s="392" t="s">
        <v>231</v>
      </c>
      <c r="B1388" s="392"/>
      <c r="C1388" s="392"/>
      <c r="D1388" s="392"/>
      <c r="E1388" s="392"/>
      <c r="F1388" s="392"/>
      <c r="G1388" s="392"/>
      <c r="H1388" s="392"/>
    </row>
    <row r="1389" spans="1:8">
      <c r="A1389" s="157" t="s">
        <v>232</v>
      </c>
      <c r="B1389" s="393">
        <v>90406</v>
      </c>
      <c r="C1389" s="393"/>
      <c r="D1389" s="330" t="s">
        <v>233</v>
      </c>
      <c r="E1389" s="394" t="s">
        <v>25</v>
      </c>
      <c r="F1389" s="394"/>
      <c r="G1389" s="157" t="s">
        <v>9</v>
      </c>
      <c r="H1389" s="158">
        <v>44075</v>
      </c>
    </row>
    <row r="1390" spans="1:8" ht="30" customHeight="1">
      <c r="A1390" s="157" t="s">
        <v>234</v>
      </c>
      <c r="B1390" s="401" t="s">
        <v>220</v>
      </c>
      <c r="C1390" s="402"/>
      <c r="D1390" s="402"/>
      <c r="E1390" s="402"/>
      <c r="F1390" s="402"/>
      <c r="G1390" s="402"/>
      <c r="H1390" s="403"/>
    </row>
    <row r="1391" spans="1:8" ht="25.5">
      <c r="A1391" s="157" t="s">
        <v>320</v>
      </c>
      <c r="B1391" s="157" t="s">
        <v>321</v>
      </c>
      <c r="C1391" s="157" t="s">
        <v>10</v>
      </c>
      <c r="D1391" s="157" t="s">
        <v>11</v>
      </c>
      <c r="E1391" s="157" t="s">
        <v>4</v>
      </c>
      <c r="F1391" s="159" t="s">
        <v>12</v>
      </c>
      <c r="G1391" s="159" t="s">
        <v>13</v>
      </c>
      <c r="H1391" s="157" t="s">
        <v>14</v>
      </c>
    </row>
    <row r="1392" spans="1:8" ht="63.75">
      <c r="A1392" s="198">
        <v>1</v>
      </c>
      <c r="B1392" s="198" t="s">
        <v>24</v>
      </c>
      <c r="C1392" s="161">
        <v>87292</v>
      </c>
      <c r="D1392" s="199" t="s">
        <v>194</v>
      </c>
      <c r="E1392" s="198" t="s">
        <v>35</v>
      </c>
      <c r="F1392" s="161">
        <v>3.7600000000000001E-2</v>
      </c>
      <c r="G1392" s="101"/>
      <c r="H1392" s="163">
        <f>TRUNC(G1392*F1392,2)</f>
        <v>0</v>
      </c>
    </row>
    <row r="1393" spans="1:8">
      <c r="A1393" s="198">
        <v>2</v>
      </c>
      <c r="B1393" s="198" t="s">
        <v>24</v>
      </c>
      <c r="C1393" s="161">
        <v>88309</v>
      </c>
      <c r="D1393" s="199" t="s">
        <v>68</v>
      </c>
      <c r="E1393" s="198" t="s">
        <v>16</v>
      </c>
      <c r="F1393" s="161">
        <v>0.79</v>
      </c>
      <c r="G1393" s="101"/>
      <c r="H1393" s="163">
        <f>TRUNC(G1393*F1393,2)</f>
        <v>0</v>
      </c>
    </row>
    <row r="1394" spans="1:8" ht="25.5">
      <c r="A1394" s="198">
        <v>3</v>
      </c>
      <c r="B1394" s="198" t="s">
        <v>24</v>
      </c>
      <c r="C1394" s="161">
        <v>88316</v>
      </c>
      <c r="D1394" s="199" t="s">
        <v>60</v>
      </c>
      <c r="E1394" s="198" t="s">
        <v>16</v>
      </c>
      <c r="F1394" s="161">
        <v>0.28899999999999998</v>
      </c>
      <c r="G1394" s="101"/>
      <c r="H1394" s="163">
        <f>TRUNC(G1394*F1394,2)</f>
        <v>0</v>
      </c>
    </row>
    <row r="1395" spans="1:8">
      <c r="A1395" s="150"/>
      <c r="B1395" s="150"/>
      <c r="C1395" s="150"/>
      <c r="D1395" s="151"/>
      <c r="E1395" s="399" t="s">
        <v>17</v>
      </c>
      <c r="F1395" s="400"/>
      <c r="G1395" s="164"/>
      <c r="H1395" s="163"/>
    </row>
    <row r="1396" spans="1:8">
      <c r="A1396" s="150"/>
      <c r="B1396" s="150"/>
      <c r="C1396" s="150"/>
      <c r="D1396" s="151"/>
      <c r="E1396" s="398" t="s">
        <v>18</v>
      </c>
      <c r="F1396" s="398"/>
      <c r="G1396" s="164"/>
      <c r="H1396" s="163"/>
    </row>
    <row r="1397" spans="1:8">
      <c r="A1397" s="150"/>
      <c r="B1397" s="150"/>
      <c r="C1397" s="150"/>
      <c r="D1397" s="151"/>
      <c r="E1397" s="398" t="s">
        <v>19</v>
      </c>
      <c r="F1397" s="398"/>
      <c r="G1397" s="164"/>
      <c r="H1397" s="163"/>
    </row>
    <row r="1398" spans="1:8">
      <c r="A1398" s="150"/>
      <c r="B1398" s="150"/>
      <c r="C1398" s="150"/>
      <c r="D1398" s="151"/>
      <c r="E1398" s="150"/>
      <c r="F1398" s="152"/>
      <c r="G1398" s="153"/>
      <c r="H1398" s="154"/>
    </row>
    <row r="1399" spans="1:8">
      <c r="A1399" s="392" t="s">
        <v>231</v>
      </c>
      <c r="B1399" s="392"/>
      <c r="C1399" s="392"/>
      <c r="D1399" s="392"/>
      <c r="E1399" s="392"/>
      <c r="F1399" s="392"/>
      <c r="G1399" s="392"/>
      <c r="H1399" s="392"/>
    </row>
    <row r="1400" spans="1:8">
      <c r="A1400" s="157" t="s">
        <v>232</v>
      </c>
      <c r="B1400" s="393">
        <v>87269</v>
      </c>
      <c r="C1400" s="393"/>
      <c r="D1400" s="330" t="s">
        <v>233</v>
      </c>
      <c r="E1400" s="394" t="s">
        <v>25</v>
      </c>
      <c r="F1400" s="394"/>
      <c r="G1400" s="157" t="s">
        <v>9</v>
      </c>
      <c r="H1400" s="158">
        <v>44075</v>
      </c>
    </row>
    <row r="1401" spans="1:8" ht="30" customHeight="1">
      <c r="A1401" s="157" t="s">
        <v>234</v>
      </c>
      <c r="B1401" s="401" t="s">
        <v>222</v>
      </c>
      <c r="C1401" s="402"/>
      <c r="D1401" s="402"/>
      <c r="E1401" s="402"/>
      <c r="F1401" s="402"/>
      <c r="G1401" s="402"/>
      <c r="H1401" s="403"/>
    </row>
    <row r="1402" spans="1:8" ht="25.5">
      <c r="A1402" s="157" t="s">
        <v>320</v>
      </c>
      <c r="B1402" s="157" t="s">
        <v>321</v>
      </c>
      <c r="C1402" s="157" t="s">
        <v>10</v>
      </c>
      <c r="D1402" s="157" t="s">
        <v>11</v>
      </c>
      <c r="E1402" s="157" t="s">
        <v>4</v>
      </c>
      <c r="F1402" s="159" t="s">
        <v>12</v>
      </c>
      <c r="G1402" s="159" t="s">
        <v>13</v>
      </c>
      <c r="H1402" s="157" t="s">
        <v>14</v>
      </c>
    </row>
    <row r="1403" spans="1:8" ht="38.25">
      <c r="A1403" s="198">
        <v>1</v>
      </c>
      <c r="B1403" s="198" t="s">
        <v>15</v>
      </c>
      <c r="C1403" s="161">
        <v>536</v>
      </c>
      <c r="D1403" s="199" t="s">
        <v>221</v>
      </c>
      <c r="E1403" s="198" t="s">
        <v>25</v>
      </c>
      <c r="F1403" s="161">
        <v>1.07</v>
      </c>
      <c r="G1403" s="101"/>
      <c r="H1403" s="163">
        <f>TRUNC(G1403*F1403,2)</f>
        <v>0</v>
      </c>
    </row>
    <row r="1404" spans="1:8">
      <c r="A1404" s="198">
        <v>2</v>
      </c>
      <c r="B1404" s="198" t="s">
        <v>15</v>
      </c>
      <c r="C1404" s="161">
        <v>1381</v>
      </c>
      <c r="D1404" s="199" t="s">
        <v>209</v>
      </c>
      <c r="E1404" s="198" t="s">
        <v>23</v>
      </c>
      <c r="F1404" s="161">
        <v>4.8600000000000003</v>
      </c>
      <c r="G1404" s="101"/>
      <c r="H1404" s="163">
        <f>TRUNC(G1404*F1404,2)</f>
        <v>0</v>
      </c>
    </row>
    <row r="1405" spans="1:8">
      <c r="A1405" s="198">
        <v>3</v>
      </c>
      <c r="B1405" s="198" t="s">
        <v>15</v>
      </c>
      <c r="C1405" s="161">
        <v>34357</v>
      </c>
      <c r="D1405" s="199" t="s">
        <v>210</v>
      </c>
      <c r="E1405" s="198" t="s">
        <v>23</v>
      </c>
      <c r="F1405" s="161">
        <v>0.28999999999999998</v>
      </c>
      <c r="G1405" s="101"/>
      <c r="H1405" s="163">
        <f>TRUNC(G1405*F1405,2)</f>
        <v>0</v>
      </c>
    </row>
    <row r="1406" spans="1:8" ht="25.5">
      <c r="A1406" s="198">
        <v>4</v>
      </c>
      <c r="B1406" s="198" t="s">
        <v>24</v>
      </c>
      <c r="C1406" s="161">
        <v>88256</v>
      </c>
      <c r="D1406" s="199" t="s">
        <v>145</v>
      </c>
      <c r="E1406" s="198" t="s">
        <v>16</v>
      </c>
      <c r="F1406" s="161">
        <v>0.61</v>
      </c>
      <c r="G1406" s="101"/>
      <c r="H1406" s="163">
        <f>TRUNC(G1406*F1406,2)</f>
        <v>0</v>
      </c>
    </row>
    <row r="1407" spans="1:8" ht="25.5">
      <c r="A1407" s="198">
        <v>5</v>
      </c>
      <c r="B1407" s="198" t="s">
        <v>24</v>
      </c>
      <c r="C1407" s="161">
        <v>88316</v>
      </c>
      <c r="D1407" s="199" t="s">
        <v>60</v>
      </c>
      <c r="E1407" s="198" t="s">
        <v>16</v>
      </c>
      <c r="F1407" s="161">
        <v>0.34</v>
      </c>
      <c r="G1407" s="101"/>
      <c r="H1407" s="163">
        <f>TRUNC(G1407*F1407,2)</f>
        <v>0</v>
      </c>
    </row>
    <row r="1408" spans="1:8">
      <c r="A1408" s="150"/>
      <c r="B1408" s="150"/>
      <c r="C1408" s="150"/>
      <c r="D1408" s="151"/>
      <c r="E1408" s="399" t="s">
        <v>17</v>
      </c>
      <c r="F1408" s="400"/>
      <c r="G1408" s="164"/>
      <c r="H1408" s="163"/>
    </row>
    <row r="1409" spans="1:8">
      <c r="A1409" s="150"/>
      <c r="B1409" s="150"/>
      <c r="C1409" s="150"/>
      <c r="D1409" s="151"/>
      <c r="E1409" s="398" t="s">
        <v>18</v>
      </c>
      <c r="F1409" s="398"/>
      <c r="G1409" s="164"/>
      <c r="H1409" s="163"/>
    </row>
    <row r="1410" spans="1:8">
      <c r="A1410" s="150"/>
      <c r="B1410" s="150"/>
      <c r="C1410" s="150"/>
      <c r="D1410" s="151"/>
      <c r="E1410" s="398" t="s">
        <v>19</v>
      </c>
      <c r="F1410" s="398"/>
      <c r="G1410" s="164"/>
      <c r="H1410" s="163"/>
    </row>
    <row r="1411" spans="1:8">
      <c r="A1411" s="150"/>
      <c r="B1411" s="150"/>
      <c r="C1411" s="150"/>
      <c r="D1411" s="151"/>
      <c r="E1411" s="150"/>
      <c r="F1411" s="150"/>
      <c r="G1411" s="153"/>
      <c r="H1411" s="154"/>
    </row>
    <row r="1412" spans="1:8">
      <c r="A1412" s="422" t="s">
        <v>1486</v>
      </c>
      <c r="B1412" s="423"/>
      <c r="C1412" s="423"/>
      <c r="D1412" s="423"/>
      <c r="E1412" s="423"/>
      <c r="F1412" s="423"/>
      <c r="G1412" s="423"/>
      <c r="H1412" s="424"/>
    </row>
    <row r="1413" spans="1:8">
      <c r="A1413" s="242"/>
      <c r="B1413" s="242"/>
      <c r="C1413" s="242"/>
      <c r="D1413" s="242"/>
      <c r="E1413" s="242"/>
      <c r="F1413" s="242"/>
      <c r="G1413" s="242"/>
      <c r="H1413" s="242"/>
    </row>
    <row r="1414" spans="1:8">
      <c r="A1414" s="415" t="s">
        <v>231</v>
      </c>
      <c r="B1414" s="416"/>
      <c r="C1414" s="416"/>
      <c r="D1414" s="416"/>
      <c r="E1414" s="416"/>
      <c r="F1414" s="416"/>
      <c r="G1414" s="416"/>
      <c r="H1414" s="417"/>
    </row>
    <row r="1415" spans="1:8">
      <c r="A1415" s="157" t="s">
        <v>232</v>
      </c>
      <c r="B1415" s="393">
        <v>97083</v>
      </c>
      <c r="C1415" s="393"/>
      <c r="D1415" s="330" t="s">
        <v>233</v>
      </c>
      <c r="E1415" s="394" t="s">
        <v>25</v>
      </c>
      <c r="F1415" s="394"/>
      <c r="G1415" s="157" t="s">
        <v>9</v>
      </c>
      <c r="H1415" s="158">
        <v>44075</v>
      </c>
    </row>
    <row r="1416" spans="1:8" ht="25.5" customHeight="1">
      <c r="A1416" s="157" t="s">
        <v>234</v>
      </c>
      <c r="B1416" s="401" t="s">
        <v>744</v>
      </c>
      <c r="C1416" s="402"/>
      <c r="D1416" s="402"/>
      <c r="E1416" s="402"/>
      <c r="F1416" s="402"/>
      <c r="G1416" s="402"/>
      <c r="H1416" s="403"/>
    </row>
    <row r="1417" spans="1:8" ht="25.5">
      <c r="A1417" s="157" t="s">
        <v>320</v>
      </c>
      <c r="B1417" s="157" t="s">
        <v>321</v>
      </c>
      <c r="C1417" s="157" t="s">
        <v>10</v>
      </c>
      <c r="D1417" s="157" t="s">
        <v>11</v>
      </c>
      <c r="E1417" s="157" t="s">
        <v>4</v>
      </c>
      <c r="F1417" s="159" t="s">
        <v>12</v>
      </c>
      <c r="G1417" s="159" t="s">
        <v>13</v>
      </c>
      <c r="H1417" s="157" t="s">
        <v>14</v>
      </c>
    </row>
    <row r="1418" spans="1:8">
      <c r="A1418" s="198">
        <v>1</v>
      </c>
      <c r="B1418" s="198" t="s">
        <v>24</v>
      </c>
      <c r="C1418" s="161">
        <v>88309</v>
      </c>
      <c r="D1418" s="199" t="s">
        <v>68</v>
      </c>
      <c r="E1418" s="198" t="s">
        <v>16</v>
      </c>
      <c r="F1418" s="45">
        <v>4.4999999999999998E-2</v>
      </c>
      <c r="G1418" s="101"/>
      <c r="H1418" s="163">
        <f>TRUNC(G1418*F1418,2)</f>
        <v>0</v>
      </c>
    </row>
    <row r="1419" spans="1:8" ht="25.5">
      <c r="A1419" s="198">
        <v>2</v>
      </c>
      <c r="B1419" s="198" t="s">
        <v>24</v>
      </c>
      <c r="C1419" s="161">
        <v>88316</v>
      </c>
      <c r="D1419" s="199" t="s">
        <v>60</v>
      </c>
      <c r="E1419" s="198" t="s">
        <v>16</v>
      </c>
      <c r="F1419" s="45">
        <v>8.8999999999999996E-2</v>
      </c>
      <c r="G1419" s="101"/>
      <c r="H1419" s="163">
        <f>TRUNC(G1419*F1419,2)</f>
        <v>0</v>
      </c>
    </row>
    <row r="1420" spans="1:8" ht="38.25">
      <c r="A1420" s="198">
        <v>3</v>
      </c>
      <c r="B1420" s="198" t="s">
        <v>24</v>
      </c>
      <c r="C1420" s="161">
        <v>95264</v>
      </c>
      <c r="D1420" s="199" t="s">
        <v>745</v>
      </c>
      <c r="E1420" s="198" t="s">
        <v>62</v>
      </c>
      <c r="F1420" s="45">
        <v>2.5000000000000001E-2</v>
      </c>
      <c r="G1420" s="101"/>
      <c r="H1420" s="163">
        <f>TRUNC(G1420*F1420,2)</f>
        <v>0</v>
      </c>
    </row>
    <row r="1421" spans="1:8" ht="38.25">
      <c r="A1421" s="198">
        <v>4</v>
      </c>
      <c r="B1421" s="198" t="s">
        <v>24</v>
      </c>
      <c r="C1421" s="161">
        <v>95265</v>
      </c>
      <c r="D1421" s="199" t="s">
        <v>746</v>
      </c>
      <c r="E1421" s="198" t="s">
        <v>65</v>
      </c>
      <c r="F1421" s="45">
        <v>4.2000000000000003E-2</v>
      </c>
      <c r="G1421" s="101"/>
      <c r="H1421" s="163">
        <f>TRUNC(G1421*F1421,2)</f>
        <v>0</v>
      </c>
    </row>
    <row r="1422" spans="1:8">
      <c r="A1422" s="185"/>
      <c r="B1422" s="185"/>
      <c r="C1422" s="185"/>
      <c r="D1422" s="186"/>
      <c r="E1422" s="398" t="s">
        <v>17</v>
      </c>
      <c r="F1422" s="398"/>
      <c r="G1422" s="164"/>
      <c r="H1422" s="163"/>
    </row>
    <row r="1423" spans="1:8">
      <c r="A1423" s="185"/>
      <c r="B1423" s="185"/>
      <c r="C1423" s="185"/>
      <c r="D1423" s="243"/>
      <c r="E1423" s="398" t="s">
        <v>18</v>
      </c>
      <c r="F1423" s="398"/>
      <c r="G1423" s="164"/>
      <c r="H1423" s="163"/>
    </row>
    <row r="1424" spans="1:8">
      <c r="A1424" s="185"/>
      <c r="B1424" s="185"/>
      <c r="C1424" s="185"/>
      <c r="D1424" s="186"/>
      <c r="E1424" s="398" t="s">
        <v>19</v>
      </c>
      <c r="F1424" s="398"/>
      <c r="G1424" s="164"/>
      <c r="H1424" s="163"/>
    </row>
    <row r="1425" spans="1:8">
      <c r="A1425" s="242"/>
      <c r="B1425" s="242"/>
      <c r="C1425" s="242"/>
      <c r="D1425" s="242"/>
      <c r="E1425" s="242"/>
      <c r="F1425" s="242"/>
      <c r="G1425" s="242"/>
      <c r="H1425" s="242"/>
    </row>
    <row r="1426" spans="1:8">
      <c r="A1426" s="415" t="s">
        <v>231</v>
      </c>
      <c r="B1426" s="416"/>
      <c r="C1426" s="416"/>
      <c r="D1426" s="416"/>
      <c r="E1426" s="416"/>
      <c r="F1426" s="416"/>
      <c r="G1426" s="416"/>
      <c r="H1426" s="417"/>
    </row>
    <row r="1427" spans="1:8">
      <c r="A1427" s="157" t="s">
        <v>232</v>
      </c>
      <c r="B1427" s="426" t="s">
        <v>1161</v>
      </c>
      <c r="C1427" s="427"/>
      <c r="D1427" s="330" t="s">
        <v>233</v>
      </c>
      <c r="E1427" s="395" t="s">
        <v>25</v>
      </c>
      <c r="F1427" s="397"/>
      <c r="G1427" s="157" t="s">
        <v>9</v>
      </c>
      <c r="H1427" s="158">
        <v>44075</v>
      </c>
    </row>
    <row r="1428" spans="1:8" ht="38.25" customHeight="1">
      <c r="A1428" s="157" t="s">
        <v>234</v>
      </c>
      <c r="B1428" s="401" t="s">
        <v>1480</v>
      </c>
      <c r="C1428" s="402"/>
      <c r="D1428" s="402"/>
      <c r="E1428" s="402"/>
      <c r="F1428" s="402"/>
      <c r="G1428" s="402"/>
      <c r="H1428" s="403"/>
    </row>
    <row r="1429" spans="1:8" ht="25.5">
      <c r="A1429" s="157" t="s">
        <v>320</v>
      </c>
      <c r="B1429" s="157" t="s">
        <v>321</v>
      </c>
      <c r="C1429" s="157" t="s">
        <v>10</v>
      </c>
      <c r="D1429" s="157" t="s">
        <v>11</v>
      </c>
      <c r="E1429" s="157" t="s">
        <v>4</v>
      </c>
      <c r="F1429" s="159" t="s">
        <v>12</v>
      </c>
      <c r="G1429" s="159" t="s">
        <v>13</v>
      </c>
      <c r="H1429" s="157" t="s">
        <v>14</v>
      </c>
    </row>
    <row r="1430" spans="1:8">
      <c r="A1430" s="198">
        <v>1</v>
      </c>
      <c r="B1430" s="198" t="s">
        <v>15</v>
      </c>
      <c r="C1430" s="161">
        <v>3777</v>
      </c>
      <c r="D1430" s="199" t="s">
        <v>151</v>
      </c>
      <c r="E1430" s="198" t="s">
        <v>25</v>
      </c>
      <c r="F1430" s="220">
        <v>1.1279999999999999</v>
      </c>
      <c r="G1430" s="101"/>
      <c r="H1430" s="163">
        <f t="shared" ref="H1430:H1437" si="44">TRUNC(G1430*F1430,2)</f>
        <v>0</v>
      </c>
    </row>
    <row r="1431" spans="1:8" ht="38.25">
      <c r="A1431" s="198">
        <v>2</v>
      </c>
      <c r="B1431" s="198" t="s">
        <v>15</v>
      </c>
      <c r="C1431" s="161">
        <v>4460</v>
      </c>
      <c r="D1431" s="199" t="s">
        <v>742</v>
      </c>
      <c r="E1431" s="198" t="s">
        <v>21</v>
      </c>
      <c r="F1431" s="161">
        <v>0.25</v>
      </c>
      <c r="G1431" s="101"/>
      <c r="H1431" s="163">
        <f t="shared" si="44"/>
        <v>0</v>
      </c>
    </row>
    <row r="1432" spans="1:8" ht="38.25">
      <c r="A1432" s="198">
        <v>3</v>
      </c>
      <c r="B1432" s="198" t="s">
        <v>15</v>
      </c>
      <c r="C1432" s="161">
        <v>4517</v>
      </c>
      <c r="D1432" s="199" t="s">
        <v>606</v>
      </c>
      <c r="E1432" s="198" t="s">
        <v>21</v>
      </c>
      <c r="F1432" s="161">
        <v>0.2</v>
      </c>
      <c r="G1432" s="101"/>
      <c r="H1432" s="163">
        <f t="shared" si="44"/>
        <v>0</v>
      </c>
    </row>
    <row r="1433" spans="1:8" ht="51">
      <c r="A1433" s="198">
        <v>4</v>
      </c>
      <c r="B1433" s="198" t="s">
        <v>15</v>
      </c>
      <c r="C1433" s="161">
        <v>7156</v>
      </c>
      <c r="D1433" s="199" t="s">
        <v>1127</v>
      </c>
      <c r="E1433" s="198" t="s">
        <v>25</v>
      </c>
      <c r="F1433" s="161">
        <v>1.1224000000000001</v>
      </c>
      <c r="G1433" s="101"/>
      <c r="H1433" s="163">
        <f t="shared" si="44"/>
        <v>0</v>
      </c>
    </row>
    <row r="1434" spans="1:8" ht="51">
      <c r="A1434" s="198">
        <v>5</v>
      </c>
      <c r="B1434" s="198" t="s">
        <v>15</v>
      </c>
      <c r="C1434" s="327">
        <v>1525</v>
      </c>
      <c r="D1434" s="199" t="s">
        <v>1102</v>
      </c>
      <c r="E1434" s="198" t="s">
        <v>35</v>
      </c>
      <c r="F1434" s="161">
        <v>0.12130000000000001</v>
      </c>
      <c r="G1434" s="101"/>
      <c r="H1434" s="163">
        <f t="shared" si="44"/>
        <v>0</v>
      </c>
    </row>
    <row r="1435" spans="1:8" ht="25.5">
      <c r="A1435" s="198">
        <v>6</v>
      </c>
      <c r="B1435" s="198" t="s">
        <v>24</v>
      </c>
      <c r="C1435" s="161">
        <v>88262</v>
      </c>
      <c r="D1435" s="199" t="s">
        <v>70</v>
      </c>
      <c r="E1435" s="198" t="s">
        <v>16</v>
      </c>
      <c r="F1435" s="161">
        <v>0.22559999999999999</v>
      </c>
      <c r="G1435" s="101"/>
      <c r="H1435" s="163">
        <f t="shared" si="44"/>
        <v>0</v>
      </c>
    </row>
    <row r="1436" spans="1:8">
      <c r="A1436" s="198">
        <v>7</v>
      </c>
      <c r="B1436" s="198" t="s">
        <v>24</v>
      </c>
      <c r="C1436" s="161">
        <v>88309</v>
      </c>
      <c r="D1436" s="199" t="s">
        <v>68</v>
      </c>
      <c r="E1436" s="198" t="s">
        <v>16</v>
      </c>
      <c r="F1436" s="161">
        <v>0.15939999999999999</v>
      </c>
      <c r="G1436" s="101"/>
      <c r="H1436" s="163">
        <f t="shared" si="44"/>
        <v>0</v>
      </c>
    </row>
    <row r="1437" spans="1:8" ht="25.5">
      <c r="A1437" s="198">
        <v>8</v>
      </c>
      <c r="B1437" s="198" t="s">
        <v>24</v>
      </c>
      <c r="C1437" s="161">
        <v>88316</v>
      </c>
      <c r="D1437" s="199" t="s">
        <v>60</v>
      </c>
      <c r="E1437" s="198" t="s">
        <v>16</v>
      </c>
      <c r="F1437" s="161">
        <v>0.38500000000000001</v>
      </c>
      <c r="G1437" s="101"/>
      <c r="H1437" s="163">
        <f t="shared" si="44"/>
        <v>0</v>
      </c>
    </row>
    <row r="1438" spans="1:8">
      <c r="A1438" s="150"/>
      <c r="B1438" s="150"/>
      <c r="C1438" s="150"/>
      <c r="D1438" s="151"/>
      <c r="E1438" s="399" t="s">
        <v>17</v>
      </c>
      <c r="F1438" s="400"/>
      <c r="G1438" s="164"/>
      <c r="H1438" s="163"/>
    </row>
    <row r="1439" spans="1:8">
      <c r="A1439" s="150"/>
      <c r="B1439" s="150"/>
      <c r="C1439" s="150"/>
      <c r="D1439" s="151"/>
      <c r="E1439" s="398" t="s">
        <v>18</v>
      </c>
      <c r="F1439" s="398"/>
      <c r="G1439" s="164"/>
      <c r="H1439" s="163"/>
    </row>
    <row r="1440" spans="1:8">
      <c r="A1440" s="150"/>
      <c r="B1440" s="150"/>
      <c r="C1440" s="150"/>
      <c r="D1440" s="151"/>
      <c r="E1440" s="398" t="s">
        <v>19</v>
      </c>
      <c r="F1440" s="398"/>
      <c r="G1440" s="164"/>
      <c r="H1440" s="163"/>
    </row>
    <row r="1441" spans="1:8">
      <c r="A1441" s="150"/>
      <c r="B1441" s="150"/>
      <c r="C1441" s="150"/>
      <c r="D1441" s="151"/>
      <c r="E1441" s="150"/>
      <c r="F1441" s="150"/>
      <c r="G1441" s="153"/>
      <c r="H1441" s="154"/>
    </row>
    <row r="1442" spans="1:8">
      <c r="A1442" s="433" t="s">
        <v>231</v>
      </c>
      <c r="B1442" s="434"/>
      <c r="C1442" s="434"/>
      <c r="D1442" s="434"/>
      <c r="E1442" s="434"/>
      <c r="F1442" s="434"/>
      <c r="G1442" s="434"/>
      <c r="H1442" s="435"/>
    </row>
    <row r="1443" spans="1:8">
      <c r="A1443" s="179" t="s">
        <v>232</v>
      </c>
      <c r="B1443" s="432">
        <v>94438</v>
      </c>
      <c r="C1443" s="432"/>
      <c r="D1443" s="329" t="s">
        <v>233</v>
      </c>
      <c r="E1443" s="430" t="s">
        <v>25</v>
      </c>
      <c r="F1443" s="430"/>
      <c r="G1443" s="179" t="s">
        <v>9</v>
      </c>
      <c r="H1443" s="158">
        <v>44075</v>
      </c>
    </row>
    <row r="1444" spans="1:8" ht="38.25" customHeight="1">
      <c r="A1444" s="179" t="s">
        <v>234</v>
      </c>
      <c r="B1444" s="431" t="s">
        <v>328</v>
      </c>
      <c r="C1444" s="431"/>
      <c r="D1444" s="431"/>
      <c r="E1444" s="431"/>
      <c r="F1444" s="431"/>
      <c r="G1444" s="431"/>
      <c r="H1444" s="431"/>
    </row>
    <row r="1445" spans="1:8" ht="25.5">
      <c r="A1445" s="157" t="s">
        <v>320</v>
      </c>
      <c r="B1445" s="157" t="s">
        <v>321</v>
      </c>
      <c r="C1445" s="157" t="s">
        <v>10</v>
      </c>
      <c r="D1445" s="157" t="s">
        <v>11</v>
      </c>
      <c r="E1445" s="157" t="s">
        <v>4</v>
      </c>
      <c r="F1445" s="159" t="s">
        <v>12</v>
      </c>
      <c r="G1445" s="159" t="s">
        <v>13</v>
      </c>
      <c r="H1445" s="157" t="s">
        <v>14</v>
      </c>
    </row>
    <row r="1446" spans="1:8" ht="63.75">
      <c r="A1446" s="198">
        <v>1</v>
      </c>
      <c r="B1446" s="198" t="s">
        <v>24</v>
      </c>
      <c r="C1446" s="161">
        <v>87630</v>
      </c>
      <c r="D1446" s="199" t="s">
        <v>214</v>
      </c>
      <c r="E1446" s="198" t="s">
        <v>25</v>
      </c>
      <c r="F1446" s="45">
        <v>0.6381</v>
      </c>
      <c r="G1446" s="101"/>
      <c r="H1446" s="163">
        <f>TRUNC(G1446*F1446,2)</f>
        <v>0</v>
      </c>
    </row>
    <row r="1447" spans="1:8" ht="63.75">
      <c r="A1447" s="198">
        <v>2</v>
      </c>
      <c r="B1447" s="198" t="s">
        <v>24</v>
      </c>
      <c r="C1447" s="161">
        <v>87745</v>
      </c>
      <c r="D1447" s="199" t="s">
        <v>215</v>
      </c>
      <c r="E1447" s="198" t="s">
        <v>25</v>
      </c>
      <c r="F1447" s="161">
        <v>0.1996</v>
      </c>
      <c r="G1447" s="101"/>
      <c r="H1447" s="163">
        <f>TRUNC(G1447*F1447,2)</f>
        <v>0</v>
      </c>
    </row>
    <row r="1448" spans="1:8" ht="63.75">
      <c r="A1448" s="198">
        <v>3</v>
      </c>
      <c r="B1448" s="191" t="s">
        <v>24</v>
      </c>
      <c r="C1448" s="183">
        <v>87755</v>
      </c>
      <c r="D1448" s="192" t="s">
        <v>216</v>
      </c>
      <c r="E1448" s="198" t="s">
        <v>25</v>
      </c>
      <c r="F1448" s="183">
        <v>0.1623</v>
      </c>
      <c r="G1448" s="101"/>
      <c r="H1448" s="184">
        <f>TRUNC(G1448*F1448,2)</f>
        <v>0</v>
      </c>
    </row>
    <row r="1449" spans="1:8">
      <c r="A1449" s="185"/>
      <c r="B1449" s="185"/>
      <c r="C1449" s="185"/>
      <c r="D1449" s="186"/>
      <c r="E1449" s="428" t="s">
        <v>17</v>
      </c>
      <c r="F1449" s="428"/>
      <c r="G1449" s="187"/>
      <c r="H1449" s="184"/>
    </row>
    <row r="1450" spans="1:8">
      <c r="A1450" s="185"/>
      <c r="B1450" s="185"/>
      <c r="C1450" s="185"/>
      <c r="D1450" s="186"/>
      <c r="E1450" s="428" t="s">
        <v>18</v>
      </c>
      <c r="F1450" s="428"/>
      <c r="G1450" s="187"/>
      <c r="H1450" s="184"/>
    </row>
    <row r="1451" spans="1:8">
      <c r="A1451" s="185"/>
      <c r="B1451" s="185"/>
      <c r="C1451" s="185"/>
      <c r="D1451" s="186"/>
      <c r="E1451" s="428" t="s">
        <v>19</v>
      </c>
      <c r="F1451" s="428"/>
      <c r="G1451" s="187"/>
      <c r="H1451" s="184"/>
    </row>
    <row r="1452" spans="1:8">
      <c r="A1452" s="150"/>
      <c r="B1452" s="150"/>
      <c r="C1452" s="150"/>
      <c r="D1452" s="151"/>
      <c r="E1452" s="150"/>
      <c r="F1452" s="152"/>
      <c r="G1452" s="153"/>
      <c r="H1452" s="154"/>
    </row>
    <row r="1453" spans="1:8">
      <c r="A1453" s="392" t="s">
        <v>231</v>
      </c>
      <c r="B1453" s="392"/>
      <c r="C1453" s="392"/>
      <c r="D1453" s="392"/>
      <c r="E1453" s="392"/>
      <c r="F1453" s="392"/>
      <c r="G1453" s="392"/>
      <c r="H1453" s="392"/>
    </row>
    <row r="1454" spans="1:8">
      <c r="A1454" s="157" t="s">
        <v>232</v>
      </c>
      <c r="B1454" s="393">
        <v>87249</v>
      </c>
      <c r="C1454" s="393"/>
      <c r="D1454" s="330" t="s">
        <v>233</v>
      </c>
      <c r="E1454" s="394" t="s">
        <v>25</v>
      </c>
      <c r="F1454" s="394"/>
      <c r="G1454" s="157" t="s">
        <v>9</v>
      </c>
      <c r="H1454" s="158">
        <v>44075</v>
      </c>
    </row>
    <row r="1455" spans="1:8" ht="25.5" customHeight="1">
      <c r="A1455" s="157" t="s">
        <v>234</v>
      </c>
      <c r="B1455" s="401" t="s">
        <v>211</v>
      </c>
      <c r="C1455" s="402"/>
      <c r="D1455" s="402"/>
      <c r="E1455" s="402"/>
      <c r="F1455" s="402"/>
      <c r="G1455" s="402"/>
      <c r="H1455" s="403"/>
    </row>
    <row r="1456" spans="1:8" ht="25.5">
      <c r="A1456" s="157" t="s">
        <v>320</v>
      </c>
      <c r="B1456" s="157" t="s">
        <v>321</v>
      </c>
      <c r="C1456" s="157" t="s">
        <v>10</v>
      </c>
      <c r="D1456" s="157" t="s">
        <v>11</v>
      </c>
      <c r="E1456" s="157" t="s">
        <v>4</v>
      </c>
      <c r="F1456" s="159" t="s">
        <v>12</v>
      </c>
      <c r="G1456" s="159" t="s">
        <v>13</v>
      </c>
      <c r="H1456" s="157" t="s">
        <v>14</v>
      </c>
    </row>
    <row r="1457" spans="1:8" ht="38.25">
      <c r="A1457" s="198">
        <v>1</v>
      </c>
      <c r="B1457" s="198" t="s">
        <v>15</v>
      </c>
      <c r="C1457" s="161">
        <v>1287</v>
      </c>
      <c r="D1457" s="199" t="s">
        <v>208</v>
      </c>
      <c r="E1457" s="198" t="s">
        <v>25</v>
      </c>
      <c r="F1457" s="161">
        <v>1.1000000000000001</v>
      </c>
      <c r="G1457" s="101"/>
      <c r="H1457" s="163">
        <f>TRUNC(G1457*F1457,2)</f>
        <v>0</v>
      </c>
    </row>
    <row r="1458" spans="1:8">
      <c r="A1458" s="198">
        <v>2</v>
      </c>
      <c r="B1458" s="198" t="s">
        <v>15</v>
      </c>
      <c r="C1458" s="161">
        <v>1381</v>
      </c>
      <c r="D1458" s="199" t="s">
        <v>209</v>
      </c>
      <c r="E1458" s="198" t="s">
        <v>23</v>
      </c>
      <c r="F1458" s="161">
        <v>6.14</v>
      </c>
      <c r="G1458" s="101"/>
      <c r="H1458" s="163">
        <f>TRUNC(G1458*F1458,2)</f>
        <v>0</v>
      </c>
    </row>
    <row r="1459" spans="1:8">
      <c r="A1459" s="198">
        <v>3</v>
      </c>
      <c r="B1459" s="198" t="s">
        <v>15</v>
      </c>
      <c r="C1459" s="161">
        <v>34357</v>
      </c>
      <c r="D1459" s="199" t="s">
        <v>210</v>
      </c>
      <c r="E1459" s="198" t="s">
        <v>23</v>
      </c>
      <c r="F1459" s="161">
        <v>0.19</v>
      </c>
      <c r="G1459" s="101"/>
      <c r="H1459" s="163">
        <f>TRUNC(G1459*F1459,2)</f>
        <v>0</v>
      </c>
    </row>
    <row r="1460" spans="1:8" ht="25.5">
      <c r="A1460" s="198">
        <v>4</v>
      </c>
      <c r="B1460" s="198" t="s">
        <v>24</v>
      </c>
      <c r="C1460" s="161">
        <v>88256</v>
      </c>
      <c r="D1460" s="199" t="s">
        <v>145</v>
      </c>
      <c r="E1460" s="198" t="s">
        <v>16</v>
      </c>
      <c r="F1460" s="161">
        <v>0.82</v>
      </c>
      <c r="G1460" s="101"/>
      <c r="H1460" s="163">
        <f>TRUNC(G1460*F1460,2)</f>
        <v>0</v>
      </c>
    </row>
    <row r="1461" spans="1:8" ht="25.5">
      <c r="A1461" s="198">
        <v>5</v>
      </c>
      <c r="B1461" s="198" t="s">
        <v>24</v>
      </c>
      <c r="C1461" s="161">
        <v>88316</v>
      </c>
      <c r="D1461" s="199" t="s">
        <v>60</v>
      </c>
      <c r="E1461" s="198" t="s">
        <v>16</v>
      </c>
      <c r="F1461" s="161">
        <v>0.31</v>
      </c>
      <c r="G1461" s="101"/>
      <c r="H1461" s="163">
        <f>TRUNC(G1461*F1461,2)</f>
        <v>0</v>
      </c>
    </row>
    <row r="1462" spans="1:8">
      <c r="A1462" s="150"/>
      <c r="B1462" s="150"/>
      <c r="C1462" s="150"/>
      <c r="D1462" s="151"/>
      <c r="E1462" s="399" t="s">
        <v>17</v>
      </c>
      <c r="F1462" s="400"/>
      <c r="G1462" s="164"/>
      <c r="H1462" s="163"/>
    </row>
    <row r="1463" spans="1:8">
      <c r="A1463" s="150"/>
      <c r="B1463" s="150"/>
      <c r="C1463" s="150"/>
      <c r="D1463" s="151"/>
      <c r="E1463" s="398" t="s">
        <v>18</v>
      </c>
      <c r="F1463" s="398"/>
      <c r="G1463" s="164"/>
      <c r="H1463" s="163"/>
    </row>
    <row r="1464" spans="1:8">
      <c r="A1464" s="150"/>
      <c r="B1464" s="150"/>
      <c r="C1464" s="150"/>
      <c r="D1464" s="151"/>
      <c r="E1464" s="398" t="s">
        <v>19</v>
      </c>
      <c r="F1464" s="398"/>
      <c r="G1464" s="164"/>
      <c r="H1464" s="163"/>
    </row>
    <row r="1466" spans="1:8">
      <c r="A1466" s="392" t="s">
        <v>231</v>
      </c>
      <c r="B1466" s="392"/>
      <c r="C1466" s="392"/>
      <c r="D1466" s="392"/>
      <c r="E1466" s="392"/>
      <c r="F1466" s="392"/>
      <c r="G1466" s="392"/>
      <c r="H1466" s="392"/>
    </row>
    <row r="1467" spans="1:8">
      <c r="A1467" s="157" t="s">
        <v>232</v>
      </c>
      <c r="B1467" s="393">
        <v>88649</v>
      </c>
      <c r="C1467" s="393"/>
      <c r="D1467" s="330" t="s">
        <v>233</v>
      </c>
      <c r="E1467" s="394" t="s">
        <v>21</v>
      </c>
      <c r="F1467" s="394"/>
      <c r="G1467" s="157" t="s">
        <v>9</v>
      </c>
      <c r="H1467" s="158">
        <v>44075</v>
      </c>
    </row>
    <row r="1468" spans="1:8">
      <c r="A1468" s="157" t="s">
        <v>234</v>
      </c>
      <c r="B1468" s="401" t="s">
        <v>212</v>
      </c>
      <c r="C1468" s="402"/>
      <c r="D1468" s="402"/>
      <c r="E1468" s="402"/>
      <c r="F1468" s="402"/>
      <c r="G1468" s="402"/>
      <c r="H1468" s="403"/>
    </row>
    <row r="1469" spans="1:8" ht="25.5">
      <c r="A1469" s="157" t="s">
        <v>320</v>
      </c>
      <c r="B1469" s="157" t="s">
        <v>321</v>
      </c>
      <c r="C1469" s="157" t="s">
        <v>10</v>
      </c>
      <c r="D1469" s="157" t="s">
        <v>11</v>
      </c>
      <c r="E1469" s="157" t="s">
        <v>4</v>
      </c>
      <c r="F1469" s="159" t="s">
        <v>12</v>
      </c>
      <c r="G1469" s="159" t="s">
        <v>13</v>
      </c>
      <c r="H1469" s="157" t="s">
        <v>14</v>
      </c>
    </row>
    <row r="1470" spans="1:8" ht="21.75" customHeight="1">
      <c r="A1470" s="193">
        <v>1</v>
      </c>
      <c r="B1470" s="160" t="s">
        <v>24</v>
      </c>
      <c r="C1470" s="193">
        <v>1287</v>
      </c>
      <c r="D1470" s="162" t="s">
        <v>208</v>
      </c>
      <c r="E1470" s="160" t="s">
        <v>25</v>
      </c>
      <c r="F1470" s="161">
        <v>0.15</v>
      </c>
      <c r="G1470" s="101"/>
      <c r="H1470" s="163">
        <f>TRUNC(G1470*F1470,2)</f>
        <v>0</v>
      </c>
    </row>
    <row r="1471" spans="1:8">
      <c r="A1471" s="193">
        <v>2</v>
      </c>
      <c r="B1471" s="160" t="s">
        <v>24</v>
      </c>
      <c r="C1471" s="193">
        <v>1381</v>
      </c>
      <c r="D1471" s="162" t="s">
        <v>209</v>
      </c>
      <c r="E1471" s="160" t="s">
        <v>23</v>
      </c>
      <c r="F1471" s="161">
        <v>0.60299999999999998</v>
      </c>
      <c r="G1471" s="101"/>
      <c r="H1471" s="163">
        <f>TRUNC(G1471*F1471,2)</f>
        <v>0</v>
      </c>
    </row>
    <row r="1472" spans="1:8">
      <c r="A1472" s="193">
        <v>3</v>
      </c>
      <c r="B1472" s="160" t="s">
        <v>15</v>
      </c>
      <c r="C1472" s="193">
        <v>34357</v>
      </c>
      <c r="D1472" s="162" t="s">
        <v>210</v>
      </c>
      <c r="E1472" s="160" t="s">
        <v>23</v>
      </c>
      <c r="F1472" s="161">
        <v>8.4000000000000005E-2</v>
      </c>
      <c r="G1472" s="101"/>
      <c r="H1472" s="163">
        <f>TRUNC(G1472*F1472,2)</f>
        <v>0</v>
      </c>
    </row>
    <row r="1473" spans="1:8" ht="25.5">
      <c r="A1473" s="193">
        <v>4</v>
      </c>
      <c r="B1473" s="160" t="s">
        <v>15</v>
      </c>
      <c r="C1473" s="193">
        <v>88256</v>
      </c>
      <c r="D1473" s="162" t="s">
        <v>145</v>
      </c>
      <c r="E1473" s="160" t="s">
        <v>16</v>
      </c>
      <c r="F1473" s="161">
        <v>7.3999999999999996E-2</v>
      </c>
      <c r="G1473" s="101"/>
      <c r="H1473" s="163">
        <f>TRUNC(G1473*F1473,2)</f>
        <v>0</v>
      </c>
    </row>
    <row r="1474" spans="1:8" ht="25.5">
      <c r="A1474" s="193">
        <v>5</v>
      </c>
      <c r="B1474" s="160" t="s">
        <v>15</v>
      </c>
      <c r="C1474" s="193">
        <v>88316</v>
      </c>
      <c r="D1474" s="162" t="s">
        <v>60</v>
      </c>
      <c r="E1474" s="160" t="s">
        <v>16</v>
      </c>
      <c r="F1474" s="161">
        <v>3.1E-2</v>
      </c>
      <c r="G1474" s="101"/>
      <c r="H1474" s="163">
        <f>TRUNC(G1474*F1474,2)</f>
        <v>0</v>
      </c>
    </row>
    <row r="1475" spans="1:8">
      <c r="A1475" s="150"/>
      <c r="B1475" s="150"/>
      <c r="C1475" s="150"/>
      <c r="D1475" s="151"/>
      <c r="E1475" s="399" t="s">
        <v>17</v>
      </c>
      <c r="F1475" s="400"/>
      <c r="G1475" s="164"/>
      <c r="H1475" s="163"/>
    </row>
    <row r="1476" spans="1:8">
      <c r="A1476" s="150"/>
      <c r="B1476" s="150"/>
      <c r="C1476" s="150"/>
      <c r="D1476" s="151"/>
      <c r="E1476" s="398" t="s">
        <v>18</v>
      </c>
      <c r="F1476" s="398"/>
      <c r="G1476" s="164"/>
      <c r="H1476" s="163"/>
    </row>
    <row r="1477" spans="1:8">
      <c r="A1477" s="150"/>
      <c r="B1477" s="150"/>
      <c r="C1477" s="150"/>
      <c r="D1477" s="151"/>
      <c r="E1477" s="398" t="s">
        <v>19</v>
      </c>
      <c r="F1477" s="398"/>
      <c r="G1477" s="164"/>
      <c r="H1477" s="163"/>
    </row>
    <row r="1478" spans="1:8">
      <c r="A1478" s="150"/>
      <c r="B1478" s="150"/>
      <c r="C1478" s="150"/>
      <c r="D1478" s="151"/>
      <c r="E1478" s="150"/>
      <c r="F1478" s="150"/>
      <c r="G1478" s="153"/>
      <c r="H1478" s="154"/>
    </row>
    <row r="1479" spans="1:8">
      <c r="A1479" s="415" t="s">
        <v>231</v>
      </c>
      <c r="B1479" s="416"/>
      <c r="C1479" s="416"/>
      <c r="D1479" s="416"/>
      <c r="E1479" s="416"/>
      <c r="F1479" s="416"/>
      <c r="G1479" s="416"/>
      <c r="H1479" s="417"/>
    </row>
    <row r="1480" spans="1:8">
      <c r="A1480" s="157" t="s">
        <v>232</v>
      </c>
      <c r="B1480" s="426">
        <v>94993</v>
      </c>
      <c r="C1480" s="427"/>
      <c r="D1480" s="330" t="s">
        <v>233</v>
      </c>
      <c r="E1480" s="395" t="s">
        <v>25</v>
      </c>
      <c r="F1480" s="397"/>
      <c r="G1480" s="157" t="s">
        <v>9</v>
      </c>
      <c r="H1480" s="158">
        <v>44075</v>
      </c>
    </row>
    <row r="1481" spans="1:8" ht="30" customHeight="1">
      <c r="A1481" s="157" t="s">
        <v>234</v>
      </c>
      <c r="B1481" s="401" t="s">
        <v>1061</v>
      </c>
      <c r="C1481" s="402"/>
      <c r="D1481" s="402"/>
      <c r="E1481" s="402"/>
      <c r="F1481" s="402"/>
      <c r="G1481" s="402"/>
      <c r="H1481" s="403"/>
    </row>
    <row r="1482" spans="1:8" ht="25.5">
      <c r="A1482" s="157" t="s">
        <v>320</v>
      </c>
      <c r="B1482" s="157" t="s">
        <v>321</v>
      </c>
      <c r="C1482" s="157" t="s">
        <v>10</v>
      </c>
      <c r="D1482" s="157" t="s">
        <v>11</v>
      </c>
      <c r="E1482" s="157" t="s">
        <v>4</v>
      </c>
      <c r="F1482" s="159" t="s">
        <v>12</v>
      </c>
      <c r="G1482" s="159" t="s">
        <v>13</v>
      </c>
      <c r="H1482" s="157" t="s">
        <v>14</v>
      </c>
    </row>
    <row r="1483" spans="1:8">
      <c r="A1483" s="198">
        <v>1</v>
      </c>
      <c r="B1483" s="198" t="s">
        <v>15</v>
      </c>
      <c r="C1483" s="161">
        <v>3777</v>
      </c>
      <c r="D1483" s="199" t="s">
        <v>151</v>
      </c>
      <c r="E1483" s="198" t="s">
        <v>25</v>
      </c>
      <c r="F1483" s="220">
        <v>1.1279999999999999</v>
      </c>
      <c r="G1483" s="101"/>
      <c r="H1483" s="163">
        <f t="shared" ref="H1483:H1489" si="45">TRUNC(G1483*F1483,2)</f>
        <v>0</v>
      </c>
    </row>
    <row r="1484" spans="1:8" ht="38.25">
      <c r="A1484" s="198">
        <v>3</v>
      </c>
      <c r="B1484" s="198" t="s">
        <v>15</v>
      </c>
      <c r="C1484" s="161">
        <v>4517</v>
      </c>
      <c r="D1484" s="199" t="s">
        <v>606</v>
      </c>
      <c r="E1484" s="198" t="s">
        <v>21</v>
      </c>
      <c r="F1484" s="161">
        <v>0.45</v>
      </c>
      <c r="G1484" s="101"/>
      <c r="H1484" s="163">
        <f t="shared" si="45"/>
        <v>0</v>
      </c>
    </row>
    <row r="1485" spans="1:8" ht="51">
      <c r="A1485" s="198">
        <v>4</v>
      </c>
      <c r="B1485" s="198" t="s">
        <v>15</v>
      </c>
      <c r="C1485" s="161">
        <v>7156</v>
      </c>
      <c r="D1485" s="199" t="s">
        <v>1127</v>
      </c>
      <c r="E1485" s="198" t="s">
        <v>25</v>
      </c>
      <c r="F1485" s="161">
        <v>1.1224000000000001</v>
      </c>
      <c r="G1485" s="101"/>
      <c r="H1485" s="163">
        <f t="shared" si="45"/>
        <v>0</v>
      </c>
    </row>
    <row r="1486" spans="1:8" ht="51">
      <c r="A1486" s="198">
        <v>5</v>
      </c>
      <c r="B1486" s="198" t="s">
        <v>15</v>
      </c>
      <c r="C1486" s="161">
        <v>34492</v>
      </c>
      <c r="D1486" s="89" t="s">
        <v>743</v>
      </c>
      <c r="E1486" s="198" t="s">
        <v>35</v>
      </c>
      <c r="F1486" s="161">
        <v>7.2800000000000004E-2</v>
      </c>
      <c r="G1486" s="101"/>
      <c r="H1486" s="163">
        <f t="shared" si="45"/>
        <v>0</v>
      </c>
    </row>
    <row r="1487" spans="1:8" ht="25.5">
      <c r="A1487" s="198">
        <v>6</v>
      </c>
      <c r="B1487" s="198" t="s">
        <v>24</v>
      </c>
      <c r="C1487" s="161">
        <v>88262</v>
      </c>
      <c r="D1487" s="199" t="s">
        <v>70</v>
      </c>
      <c r="E1487" s="198" t="s">
        <v>16</v>
      </c>
      <c r="F1487" s="161">
        <v>0.13539999999999999</v>
      </c>
      <c r="G1487" s="101"/>
      <c r="H1487" s="163">
        <f t="shared" si="45"/>
        <v>0</v>
      </c>
    </row>
    <row r="1488" spans="1:8">
      <c r="A1488" s="198">
        <v>7</v>
      </c>
      <c r="B1488" s="198" t="s">
        <v>24</v>
      </c>
      <c r="C1488" s="161">
        <v>88309</v>
      </c>
      <c r="D1488" s="199" t="s">
        <v>68</v>
      </c>
      <c r="E1488" s="198" t="s">
        <v>16</v>
      </c>
      <c r="F1488" s="161">
        <v>0.1183</v>
      </c>
      <c r="G1488" s="101"/>
      <c r="H1488" s="163">
        <f t="shared" si="45"/>
        <v>0</v>
      </c>
    </row>
    <row r="1489" spans="1:8" ht="25.5">
      <c r="A1489" s="198">
        <v>8</v>
      </c>
      <c r="B1489" s="198" t="s">
        <v>24</v>
      </c>
      <c r="C1489" s="161">
        <v>88316</v>
      </c>
      <c r="D1489" s="199" t="s">
        <v>60</v>
      </c>
      <c r="E1489" s="198" t="s">
        <v>16</v>
      </c>
      <c r="F1489" s="161">
        <v>0.253</v>
      </c>
      <c r="G1489" s="101"/>
      <c r="H1489" s="163">
        <f t="shared" si="45"/>
        <v>0</v>
      </c>
    </row>
    <row r="1490" spans="1:8">
      <c r="A1490" s="150"/>
      <c r="B1490" s="150"/>
      <c r="C1490" s="150"/>
      <c r="D1490" s="151"/>
      <c r="E1490" s="399" t="s">
        <v>17</v>
      </c>
      <c r="F1490" s="400"/>
      <c r="G1490" s="164"/>
      <c r="H1490" s="163"/>
    </row>
    <row r="1491" spans="1:8">
      <c r="A1491" s="150"/>
      <c r="B1491" s="150"/>
      <c r="C1491" s="150"/>
      <c r="D1491" s="151"/>
      <c r="E1491" s="398" t="s">
        <v>18</v>
      </c>
      <c r="F1491" s="398"/>
      <c r="G1491" s="164"/>
      <c r="H1491" s="163"/>
    </row>
    <row r="1492" spans="1:8">
      <c r="A1492" s="150"/>
      <c r="B1492" s="150"/>
      <c r="C1492" s="150"/>
      <c r="D1492" s="151"/>
      <c r="E1492" s="398" t="s">
        <v>19</v>
      </c>
      <c r="F1492" s="398"/>
      <c r="G1492" s="164"/>
      <c r="H1492" s="163"/>
    </row>
    <row r="1493" spans="1:8">
      <c r="A1493" s="150"/>
      <c r="B1493" s="150"/>
      <c r="C1493" s="150"/>
      <c r="D1493" s="151"/>
      <c r="E1493" s="150"/>
      <c r="F1493" s="150"/>
      <c r="G1493" s="153"/>
      <c r="H1493" s="154"/>
    </row>
    <row r="1494" spans="1:8">
      <c r="A1494" s="413" t="s">
        <v>231</v>
      </c>
      <c r="B1494" s="414"/>
      <c r="C1494" s="414"/>
      <c r="D1494" s="414"/>
      <c r="E1494" s="414"/>
      <c r="F1494" s="414"/>
      <c r="G1494" s="414"/>
      <c r="H1494" s="414"/>
    </row>
    <row r="1495" spans="1:8">
      <c r="A1495" s="350" t="s">
        <v>232</v>
      </c>
      <c r="B1495" s="407">
        <v>98053</v>
      </c>
      <c r="C1495" s="408"/>
      <c r="D1495" s="348" t="s">
        <v>233</v>
      </c>
      <c r="E1495" s="408" t="s">
        <v>25</v>
      </c>
      <c r="F1495" s="408"/>
      <c r="G1495" s="349" t="s">
        <v>9</v>
      </c>
      <c r="H1495" s="165">
        <v>44075</v>
      </c>
    </row>
    <row r="1496" spans="1:8" ht="30" customHeight="1">
      <c r="A1496" s="350" t="s">
        <v>234</v>
      </c>
      <c r="B1496" s="409" t="s">
        <v>1052</v>
      </c>
      <c r="C1496" s="409"/>
      <c r="D1496" s="409"/>
      <c r="E1496" s="409"/>
      <c r="F1496" s="409"/>
      <c r="G1496" s="409"/>
      <c r="H1496" s="409"/>
    </row>
    <row r="1497" spans="1:8" ht="25.5">
      <c r="A1497" s="155" t="s">
        <v>320</v>
      </c>
      <c r="B1497" s="157" t="s">
        <v>321</v>
      </c>
      <c r="C1497" s="157" t="s">
        <v>10</v>
      </c>
      <c r="D1497" s="157" t="s">
        <v>11</v>
      </c>
      <c r="E1497" s="157" t="s">
        <v>4</v>
      </c>
      <c r="F1497" s="159" t="s">
        <v>12</v>
      </c>
      <c r="G1497" s="159" t="s">
        <v>13</v>
      </c>
      <c r="H1497" s="157" t="s">
        <v>322</v>
      </c>
    </row>
    <row r="1498" spans="1:8" ht="89.25">
      <c r="A1498" s="166">
        <v>1</v>
      </c>
      <c r="B1498" s="167" t="s">
        <v>15</v>
      </c>
      <c r="C1498" s="168">
        <v>5678</v>
      </c>
      <c r="D1498" s="169" t="s">
        <v>631</v>
      </c>
      <c r="E1498" s="167" t="s">
        <v>62</v>
      </c>
      <c r="F1498" s="168">
        <v>0.39589999999999997</v>
      </c>
      <c r="G1498" s="101"/>
      <c r="H1498" s="170">
        <f>TRUNC(G1498*F1498,2)</f>
        <v>0</v>
      </c>
    </row>
    <row r="1499" spans="1:8" ht="89.25">
      <c r="A1499" s="166">
        <v>2</v>
      </c>
      <c r="B1499" s="167" t="s">
        <v>15</v>
      </c>
      <c r="C1499" s="168">
        <v>5679</v>
      </c>
      <c r="D1499" s="169" t="s">
        <v>632</v>
      </c>
      <c r="E1499" s="167" t="s">
        <v>65</v>
      </c>
      <c r="F1499" s="168">
        <v>1.3315999999999999</v>
      </c>
      <c r="G1499" s="101"/>
      <c r="H1499" s="170">
        <f t="shared" ref="H1499:H1506" si="46">TRUNC(G1499*F1499,2)</f>
        <v>0</v>
      </c>
    </row>
    <row r="1500" spans="1:8" ht="63.75">
      <c r="A1500" s="166">
        <v>3</v>
      </c>
      <c r="B1500" s="167" t="s">
        <v>15</v>
      </c>
      <c r="C1500" s="168">
        <v>12563</v>
      </c>
      <c r="D1500" s="169" t="s">
        <v>1083</v>
      </c>
      <c r="E1500" s="167" t="s">
        <v>64</v>
      </c>
      <c r="F1500" s="168">
        <v>5</v>
      </c>
      <c r="G1500" s="101"/>
      <c r="H1500" s="170">
        <f t="shared" si="46"/>
        <v>0</v>
      </c>
    </row>
    <row r="1501" spans="1:8">
      <c r="A1501" s="166">
        <v>4</v>
      </c>
      <c r="B1501" s="167" t="s">
        <v>15</v>
      </c>
      <c r="C1501" s="168">
        <v>88309</v>
      </c>
      <c r="D1501" s="169" t="s">
        <v>68</v>
      </c>
      <c r="E1501" s="167" t="s">
        <v>16</v>
      </c>
      <c r="F1501" s="168">
        <v>3.6166999999999998</v>
      </c>
      <c r="G1501" s="101"/>
      <c r="H1501" s="170">
        <f t="shared" si="46"/>
        <v>0</v>
      </c>
    </row>
    <row r="1502" spans="1:8" ht="25.5">
      <c r="A1502" s="166">
        <v>5</v>
      </c>
      <c r="B1502" s="167" t="s">
        <v>15</v>
      </c>
      <c r="C1502" s="168">
        <v>88316</v>
      </c>
      <c r="D1502" s="169" t="s">
        <v>60</v>
      </c>
      <c r="E1502" s="167" t="s">
        <v>16</v>
      </c>
      <c r="F1502" s="168">
        <v>3.6166999999999998</v>
      </c>
      <c r="G1502" s="101"/>
      <c r="H1502" s="170">
        <f t="shared" si="46"/>
        <v>0</v>
      </c>
    </row>
    <row r="1503" spans="1:8" ht="63.75">
      <c r="A1503" s="166">
        <v>6</v>
      </c>
      <c r="B1503" s="167" t="s">
        <v>15</v>
      </c>
      <c r="C1503" s="168">
        <v>94116</v>
      </c>
      <c r="D1503" s="169" t="s">
        <v>1058</v>
      </c>
      <c r="E1503" s="167" t="s">
        <v>35</v>
      </c>
      <c r="F1503" s="168">
        <v>0.22700000000000001</v>
      </c>
      <c r="G1503" s="101"/>
      <c r="H1503" s="170">
        <f t="shared" si="46"/>
        <v>0</v>
      </c>
    </row>
    <row r="1504" spans="1:8" ht="51">
      <c r="A1504" s="166">
        <v>7</v>
      </c>
      <c r="B1504" s="167" t="s">
        <v>24</v>
      </c>
      <c r="C1504" s="168">
        <v>97738</v>
      </c>
      <c r="D1504" s="169" t="s">
        <v>1016</v>
      </c>
      <c r="E1504" s="167" t="s">
        <v>35</v>
      </c>
      <c r="F1504" s="168">
        <v>1.54E-2</v>
      </c>
      <c r="G1504" s="101"/>
      <c r="H1504" s="170">
        <f t="shared" si="46"/>
        <v>0</v>
      </c>
    </row>
    <row r="1505" spans="1:8" ht="38.25">
      <c r="A1505" s="166">
        <v>8</v>
      </c>
      <c r="B1505" s="167" t="s">
        <v>24</v>
      </c>
      <c r="C1505" s="168">
        <v>97739</v>
      </c>
      <c r="D1505" s="169" t="s">
        <v>1017</v>
      </c>
      <c r="E1505" s="167" t="s">
        <v>35</v>
      </c>
      <c r="F1505" s="168">
        <v>0.13009999999999999</v>
      </c>
      <c r="G1505" s="101"/>
      <c r="H1505" s="170">
        <f t="shared" si="46"/>
        <v>0</v>
      </c>
    </row>
    <row r="1506" spans="1:8" ht="51">
      <c r="A1506" s="166">
        <v>9</v>
      </c>
      <c r="B1506" s="167" t="s">
        <v>24</v>
      </c>
      <c r="C1506" s="168">
        <v>100475</v>
      </c>
      <c r="D1506" s="169" t="s">
        <v>1069</v>
      </c>
      <c r="E1506" s="167" t="s">
        <v>35</v>
      </c>
      <c r="F1506" s="168">
        <v>0.24590000000000001</v>
      </c>
      <c r="G1506" s="101"/>
      <c r="H1506" s="170">
        <f t="shared" si="46"/>
        <v>0</v>
      </c>
    </row>
    <row r="1507" spans="1:8">
      <c r="D1507" s="172"/>
      <c r="E1507" s="410" t="s">
        <v>17</v>
      </c>
      <c r="F1507" s="410"/>
      <c r="G1507" s="173"/>
      <c r="H1507" s="174"/>
    </row>
    <row r="1508" spans="1:8">
      <c r="D1508" s="172"/>
      <c r="E1508" s="410" t="s">
        <v>18</v>
      </c>
      <c r="F1508" s="410"/>
      <c r="G1508" s="173"/>
      <c r="H1508" s="174"/>
    </row>
    <row r="1509" spans="1:8">
      <c r="D1509" s="172"/>
      <c r="E1509" s="411" t="s">
        <v>19</v>
      </c>
      <c r="F1509" s="412"/>
      <c r="G1509" s="173"/>
      <c r="H1509" s="174"/>
    </row>
    <row r="1510" spans="1:8">
      <c r="A1510" s="150"/>
      <c r="B1510" s="150"/>
      <c r="C1510" s="150"/>
      <c r="D1510" s="151"/>
      <c r="E1510" s="150"/>
      <c r="F1510" s="150"/>
      <c r="G1510" s="153"/>
      <c r="H1510" s="154"/>
    </row>
    <row r="1511" spans="1:8">
      <c r="A1511" s="413" t="s">
        <v>231</v>
      </c>
      <c r="B1511" s="414"/>
      <c r="C1511" s="414"/>
      <c r="D1511" s="414"/>
      <c r="E1511" s="414"/>
      <c r="F1511" s="414"/>
      <c r="G1511" s="414"/>
      <c r="H1511" s="414"/>
    </row>
    <row r="1512" spans="1:8">
      <c r="A1512" s="350" t="s">
        <v>232</v>
      </c>
      <c r="B1512" s="407">
        <v>98099</v>
      </c>
      <c r="C1512" s="408"/>
      <c r="D1512" s="348" t="s">
        <v>233</v>
      </c>
      <c r="E1512" s="408" t="s">
        <v>25</v>
      </c>
      <c r="F1512" s="408"/>
      <c r="G1512" s="349" t="s">
        <v>9</v>
      </c>
      <c r="H1512" s="165">
        <v>44075</v>
      </c>
    </row>
    <row r="1513" spans="1:8" ht="30" customHeight="1">
      <c r="A1513" s="350" t="s">
        <v>234</v>
      </c>
      <c r="B1513" s="409" t="s">
        <v>1053</v>
      </c>
      <c r="C1513" s="409"/>
      <c r="D1513" s="409"/>
      <c r="E1513" s="409"/>
      <c r="F1513" s="409"/>
      <c r="G1513" s="409"/>
      <c r="H1513" s="409"/>
    </row>
    <row r="1514" spans="1:8" ht="25.5">
      <c r="A1514" s="155" t="s">
        <v>320</v>
      </c>
      <c r="B1514" s="157" t="s">
        <v>321</v>
      </c>
      <c r="C1514" s="157" t="s">
        <v>10</v>
      </c>
      <c r="D1514" s="157" t="s">
        <v>11</v>
      </c>
      <c r="E1514" s="157" t="s">
        <v>4</v>
      </c>
      <c r="F1514" s="159" t="s">
        <v>12</v>
      </c>
      <c r="G1514" s="159" t="s">
        <v>13</v>
      </c>
      <c r="H1514" s="157" t="s">
        <v>322</v>
      </c>
    </row>
    <row r="1515" spans="1:8" ht="25.5">
      <c r="A1515" s="166">
        <v>1</v>
      </c>
      <c r="B1515" s="167" t="s">
        <v>15</v>
      </c>
      <c r="C1515" s="168">
        <v>660</v>
      </c>
      <c r="D1515" s="169" t="s">
        <v>1097</v>
      </c>
      <c r="E1515" s="167" t="s">
        <v>64</v>
      </c>
      <c r="F1515" s="168">
        <v>46.2</v>
      </c>
      <c r="G1515" s="101"/>
      <c r="H1515" s="170">
        <f>TRUNC(G1515*F1515,2)</f>
        <v>0</v>
      </c>
    </row>
    <row r="1516" spans="1:8" ht="38.25">
      <c r="A1516" s="166">
        <v>2</v>
      </c>
      <c r="B1516" s="167" t="s">
        <v>15</v>
      </c>
      <c r="C1516" s="168">
        <v>4720</v>
      </c>
      <c r="D1516" s="169" t="s">
        <v>1117</v>
      </c>
      <c r="E1516" s="167" t="s">
        <v>35</v>
      </c>
      <c r="F1516" s="168">
        <v>0.99</v>
      </c>
      <c r="G1516" s="101"/>
      <c r="H1516" s="170">
        <f t="shared" ref="H1516:H1528" si="47">TRUNC(G1516*F1516,2)</f>
        <v>0</v>
      </c>
    </row>
    <row r="1517" spans="1:8" ht="89.25">
      <c r="A1517" s="166">
        <v>3</v>
      </c>
      <c r="B1517" s="167" t="s">
        <v>15</v>
      </c>
      <c r="C1517" s="168">
        <v>5678</v>
      </c>
      <c r="D1517" s="169" t="s">
        <v>631</v>
      </c>
      <c r="E1517" s="167" t="s">
        <v>62</v>
      </c>
      <c r="F1517" s="168">
        <v>0.29310000000000003</v>
      </c>
      <c r="G1517" s="101"/>
      <c r="H1517" s="170">
        <f t="shared" si="47"/>
        <v>0</v>
      </c>
    </row>
    <row r="1518" spans="1:8" ht="89.25">
      <c r="A1518" s="166">
        <v>4</v>
      </c>
      <c r="B1518" s="167" t="s">
        <v>15</v>
      </c>
      <c r="C1518" s="168">
        <v>5679</v>
      </c>
      <c r="D1518" s="169" t="s">
        <v>632</v>
      </c>
      <c r="E1518" s="167" t="s">
        <v>65</v>
      </c>
      <c r="F1518" s="168">
        <v>0.98580000000000001</v>
      </c>
      <c r="G1518" s="101"/>
      <c r="H1518" s="170">
        <f t="shared" si="47"/>
        <v>0</v>
      </c>
    </row>
    <row r="1519" spans="1:8" ht="25.5">
      <c r="A1519" s="166">
        <v>5</v>
      </c>
      <c r="B1519" s="167" t="s">
        <v>15</v>
      </c>
      <c r="C1519" s="168">
        <v>25067</v>
      </c>
      <c r="D1519" s="169" t="s">
        <v>1088</v>
      </c>
      <c r="E1519" s="167" t="s">
        <v>64</v>
      </c>
      <c r="F1519" s="168">
        <v>302.59649999999999</v>
      </c>
      <c r="G1519" s="101"/>
      <c r="H1519" s="170">
        <f t="shared" ref="H1519:H1523" si="48">TRUNC(G1519*F1519,2)</f>
        <v>0</v>
      </c>
    </row>
    <row r="1520" spans="1:8">
      <c r="A1520" s="166">
        <v>6</v>
      </c>
      <c r="B1520" s="167" t="s">
        <v>15</v>
      </c>
      <c r="C1520" s="168">
        <v>88309</v>
      </c>
      <c r="D1520" s="169" t="s">
        <v>68</v>
      </c>
      <c r="E1520" s="167" t="s">
        <v>16</v>
      </c>
      <c r="F1520" s="168">
        <v>33.222700000000003</v>
      </c>
      <c r="G1520" s="101"/>
      <c r="H1520" s="170">
        <f t="shared" si="48"/>
        <v>0</v>
      </c>
    </row>
    <row r="1521" spans="1:8" ht="25.5">
      <c r="A1521" s="166">
        <v>7</v>
      </c>
      <c r="B1521" s="167" t="s">
        <v>15</v>
      </c>
      <c r="C1521" s="168">
        <v>88316</v>
      </c>
      <c r="D1521" s="169" t="s">
        <v>60</v>
      </c>
      <c r="E1521" s="167" t="s">
        <v>16</v>
      </c>
      <c r="F1521" s="168">
        <v>33.222700000000003</v>
      </c>
      <c r="G1521" s="101"/>
      <c r="H1521" s="170">
        <f t="shared" si="48"/>
        <v>0</v>
      </c>
    </row>
    <row r="1522" spans="1:8" ht="38.25">
      <c r="A1522" s="166">
        <v>8</v>
      </c>
      <c r="B1522" s="167" t="s">
        <v>15</v>
      </c>
      <c r="C1522" s="168">
        <v>88628</v>
      </c>
      <c r="D1522" s="169" t="s">
        <v>1068</v>
      </c>
      <c r="E1522" s="167" t="s">
        <v>35</v>
      </c>
      <c r="F1522" s="168">
        <v>0.39779999999999999</v>
      </c>
      <c r="G1522" s="101"/>
      <c r="H1522" s="170">
        <f t="shared" si="48"/>
        <v>0</v>
      </c>
    </row>
    <row r="1523" spans="1:8" ht="25.5">
      <c r="A1523" s="166">
        <v>9</v>
      </c>
      <c r="B1523" s="167" t="s">
        <v>15</v>
      </c>
      <c r="C1523" s="168">
        <v>89993</v>
      </c>
      <c r="D1523" s="169" t="s">
        <v>1012</v>
      </c>
      <c r="E1523" s="167" t="s">
        <v>35</v>
      </c>
      <c r="F1523" s="168">
        <v>0.22420000000000001</v>
      </c>
      <c r="G1523" s="101"/>
      <c r="H1523" s="170">
        <f t="shared" si="48"/>
        <v>0</v>
      </c>
    </row>
    <row r="1524" spans="1:8" ht="38.25">
      <c r="A1524" s="166">
        <v>5</v>
      </c>
      <c r="B1524" s="167" t="s">
        <v>15</v>
      </c>
      <c r="C1524" s="168">
        <v>89995</v>
      </c>
      <c r="D1524" s="169" t="s">
        <v>1013</v>
      </c>
      <c r="E1524" s="167" t="s">
        <v>35</v>
      </c>
      <c r="F1524" s="168">
        <v>0.13539999999999999</v>
      </c>
      <c r="G1524" s="101"/>
      <c r="H1524" s="170">
        <f t="shared" si="47"/>
        <v>0</v>
      </c>
    </row>
    <row r="1525" spans="1:8" ht="38.25">
      <c r="A1525" s="166">
        <v>6</v>
      </c>
      <c r="B1525" s="167" t="s">
        <v>15</v>
      </c>
      <c r="C1525" s="168">
        <v>89996</v>
      </c>
      <c r="D1525" s="169" t="s">
        <v>1007</v>
      </c>
      <c r="E1525" s="167" t="s">
        <v>23</v>
      </c>
      <c r="F1525" s="168">
        <v>7.4039999999999999</v>
      </c>
      <c r="G1525" s="101"/>
      <c r="H1525" s="170">
        <f t="shared" si="47"/>
        <v>0</v>
      </c>
    </row>
    <row r="1526" spans="1:8" ht="38.25">
      <c r="A1526" s="166">
        <v>7</v>
      </c>
      <c r="B1526" s="167" t="s">
        <v>24</v>
      </c>
      <c r="C1526" s="168">
        <v>89998</v>
      </c>
      <c r="D1526" s="169" t="s">
        <v>1008</v>
      </c>
      <c r="E1526" s="167" t="s">
        <v>23</v>
      </c>
      <c r="F1526" s="168">
        <v>5.4295999999999998</v>
      </c>
      <c r="G1526" s="101"/>
      <c r="H1526" s="170">
        <f t="shared" si="47"/>
        <v>0</v>
      </c>
    </row>
    <row r="1527" spans="1:8" ht="63.75">
      <c r="A1527" s="166">
        <v>8</v>
      </c>
      <c r="B1527" s="167" t="s">
        <v>24</v>
      </c>
      <c r="C1527" s="168">
        <v>94115</v>
      </c>
      <c r="D1527" s="169" t="s">
        <v>1057</v>
      </c>
      <c r="E1527" s="167" t="s">
        <v>35</v>
      </c>
      <c r="F1527" s="168">
        <v>0.42899999999999999</v>
      </c>
      <c r="G1527" s="101"/>
      <c r="H1527" s="170">
        <f t="shared" si="47"/>
        <v>0</v>
      </c>
    </row>
    <row r="1528" spans="1:8" ht="38.25">
      <c r="A1528" s="166">
        <v>9</v>
      </c>
      <c r="B1528" s="167" t="s">
        <v>24</v>
      </c>
      <c r="C1528" s="168">
        <v>97735</v>
      </c>
      <c r="D1528" s="169" t="s">
        <v>633</v>
      </c>
      <c r="E1528" s="167" t="s">
        <v>35</v>
      </c>
      <c r="F1528" s="168">
        <v>0.3332</v>
      </c>
      <c r="G1528" s="101"/>
      <c r="H1528" s="170">
        <f t="shared" si="47"/>
        <v>0</v>
      </c>
    </row>
    <row r="1529" spans="1:8">
      <c r="D1529" s="172"/>
      <c r="E1529" s="410" t="s">
        <v>17</v>
      </c>
      <c r="F1529" s="410"/>
      <c r="G1529" s="173"/>
      <c r="H1529" s="174"/>
    </row>
    <row r="1530" spans="1:8">
      <c r="D1530" s="172"/>
      <c r="E1530" s="410" t="s">
        <v>18</v>
      </c>
      <c r="F1530" s="410"/>
      <c r="G1530" s="173"/>
      <c r="H1530" s="174"/>
    </row>
    <row r="1531" spans="1:8">
      <c r="D1531" s="172"/>
      <c r="E1531" s="411" t="s">
        <v>19</v>
      </c>
      <c r="F1531" s="412"/>
      <c r="G1531" s="173"/>
      <c r="H1531" s="174"/>
    </row>
    <row r="1532" spans="1:8">
      <c r="A1532" s="150"/>
      <c r="B1532" s="150"/>
      <c r="C1532" s="150"/>
      <c r="D1532" s="151"/>
      <c r="E1532" s="150"/>
      <c r="F1532" s="150"/>
      <c r="G1532" s="153"/>
      <c r="H1532" s="154"/>
    </row>
    <row r="1533" spans="1:8">
      <c r="A1533" s="451" t="s">
        <v>581</v>
      </c>
      <c r="B1533" s="452"/>
      <c r="C1533" s="452"/>
      <c r="D1533" s="452"/>
      <c r="E1533" s="452"/>
      <c r="F1533" s="452"/>
      <c r="G1533" s="452"/>
      <c r="H1533" s="453"/>
    </row>
    <row r="1534" spans="1:8" ht="15" customHeight="1"/>
    <row r="1535" spans="1:8" ht="15" customHeight="1">
      <c r="A1535" s="415" t="s">
        <v>231</v>
      </c>
      <c r="B1535" s="416"/>
      <c r="C1535" s="416"/>
      <c r="D1535" s="416"/>
      <c r="E1535" s="416"/>
      <c r="F1535" s="416"/>
      <c r="G1535" s="416"/>
      <c r="H1535" s="417"/>
    </row>
    <row r="1536" spans="1:8" ht="15" customHeight="1">
      <c r="A1536" s="157" t="s">
        <v>232</v>
      </c>
      <c r="B1536" s="426">
        <v>88485</v>
      </c>
      <c r="C1536" s="427"/>
      <c r="D1536" s="330" t="s">
        <v>233</v>
      </c>
      <c r="E1536" s="395" t="s">
        <v>25</v>
      </c>
      <c r="F1536" s="397"/>
      <c r="G1536" s="157" t="s">
        <v>9</v>
      </c>
      <c r="H1536" s="158">
        <v>44075</v>
      </c>
    </row>
    <row r="1537" spans="1:8">
      <c r="A1537" s="157" t="s">
        <v>234</v>
      </c>
      <c r="B1537" s="401" t="s">
        <v>199</v>
      </c>
      <c r="C1537" s="402"/>
      <c r="D1537" s="402"/>
      <c r="E1537" s="402"/>
      <c r="F1537" s="402"/>
      <c r="G1537" s="402"/>
      <c r="H1537" s="403"/>
    </row>
    <row r="1538" spans="1:8" ht="25.5">
      <c r="A1538" s="157" t="s">
        <v>320</v>
      </c>
      <c r="B1538" s="157" t="s">
        <v>321</v>
      </c>
      <c r="C1538" s="157" t="s">
        <v>10</v>
      </c>
      <c r="D1538" s="157" t="s">
        <v>11</v>
      </c>
      <c r="E1538" s="157" t="s">
        <v>4</v>
      </c>
      <c r="F1538" s="159" t="s">
        <v>12</v>
      </c>
      <c r="G1538" s="159" t="s">
        <v>13</v>
      </c>
      <c r="H1538" s="157" t="s">
        <v>14</v>
      </c>
    </row>
    <row r="1539" spans="1:8" ht="25.5">
      <c r="A1539" s="198">
        <v>1</v>
      </c>
      <c r="B1539" s="198" t="s">
        <v>15</v>
      </c>
      <c r="C1539" s="161">
        <v>6085</v>
      </c>
      <c r="D1539" s="345" t="s">
        <v>198</v>
      </c>
      <c r="E1539" s="198" t="s">
        <v>34</v>
      </c>
      <c r="F1539" s="161">
        <v>0.16</v>
      </c>
      <c r="G1539" s="101"/>
      <c r="H1539" s="163">
        <f>TRUNC(G1539*F1539,2)</f>
        <v>0</v>
      </c>
    </row>
    <row r="1540" spans="1:8">
      <c r="A1540" s="198">
        <v>2</v>
      </c>
      <c r="B1540" s="198" t="s">
        <v>24</v>
      </c>
      <c r="C1540" s="161">
        <v>88310</v>
      </c>
      <c r="D1540" s="199" t="s">
        <v>72</v>
      </c>
      <c r="E1540" s="198" t="s">
        <v>16</v>
      </c>
      <c r="F1540" s="161">
        <v>3.9E-2</v>
      </c>
      <c r="G1540" s="101"/>
      <c r="H1540" s="163">
        <f>TRUNC(G1540*F1540,2)</f>
        <v>0</v>
      </c>
    </row>
    <row r="1541" spans="1:8" ht="25.5">
      <c r="A1541" s="198">
        <v>3</v>
      </c>
      <c r="B1541" s="198" t="s">
        <v>24</v>
      </c>
      <c r="C1541" s="161">
        <v>88316</v>
      </c>
      <c r="D1541" s="199" t="s">
        <v>60</v>
      </c>
      <c r="E1541" s="198" t="s">
        <v>16</v>
      </c>
      <c r="F1541" s="161">
        <v>1.4E-2</v>
      </c>
      <c r="G1541" s="101"/>
      <c r="H1541" s="163">
        <f>TRUNC(G1541*F1541,2)</f>
        <v>0</v>
      </c>
    </row>
    <row r="1542" spans="1:8">
      <c r="A1542" s="150"/>
      <c r="B1542" s="150"/>
      <c r="C1542" s="150"/>
      <c r="D1542" s="151"/>
      <c r="E1542" s="399" t="s">
        <v>17</v>
      </c>
      <c r="F1542" s="400"/>
      <c r="G1542" s="164"/>
      <c r="H1542" s="163"/>
    </row>
    <row r="1543" spans="1:8">
      <c r="A1543" s="150"/>
      <c r="B1543" s="150"/>
      <c r="C1543" s="150"/>
      <c r="D1543" s="151"/>
      <c r="E1543" s="399" t="s">
        <v>18</v>
      </c>
      <c r="F1543" s="400"/>
      <c r="G1543" s="164"/>
      <c r="H1543" s="163"/>
    </row>
    <row r="1544" spans="1:8">
      <c r="A1544" s="150"/>
      <c r="B1544" s="150"/>
      <c r="C1544" s="150"/>
      <c r="D1544" s="151"/>
      <c r="E1544" s="399" t="s">
        <v>19</v>
      </c>
      <c r="F1544" s="400"/>
      <c r="G1544" s="164"/>
      <c r="H1544" s="163"/>
    </row>
    <row r="1545" spans="1:8">
      <c r="A1545" s="150"/>
      <c r="B1545" s="150"/>
      <c r="C1545" s="150"/>
      <c r="D1545" s="151"/>
      <c r="E1545" s="150"/>
      <c r="F1545" s="150"/>
      <c r="G1545" s="153"/>
      <c r="H1545" s="154"/>
    </row>
    <row r="1546" spans="1:8">
      <c r="A1546" s="415" t="s">
        <v>231</v>
      </c>
      <c r="B1546" s="416"/>
      <c r="C1546" s="416"/>
      <c r="D1546" s="416"/>
      <c r="E1546" s="416"/>
      <c r="F1546" s="416"/>
      <c r="G1546" s="416"/>
      <c r="H1546" s="417"/>
    </row>
    <row r="1547" spans="1:8">
      <c r="A1547" s="157" t="s">
        <v>232</v>
      </c>
      <c r="B1547" s="426">
        <v>88497</v>
      </c>
      <c r="C1547" s="427"/>
      <c r="D1547" s="330" t="s">
        <v>233</v>
      </c>
      <c r="E1547" s="395" t="s">
        <v>25</v>
      </c>
      <c r="F1547" s="397"/>
      <c r="G1547" s="157" t="s">
        <v>9</v>
      </c>
      <c r="H1547" s="158">
        <v>44075</v>
      </c>
    </row>
    <row r="1548" spans="1:8">
      <c r="A1548" s="157" t="s">
        <v>234</v>
      </c>
      <c r="B1548" s="401" t="s">
        <v>205</v>
      </c>
      <c r="C1548" s="402"/>
      <c r="D1548" s="402"/>
      <c r="E1548" s="402"/>
      <c r="F1548" s="402"/>
      <c r="G1548" s="402"/>
      <c r="H1548" s="403"/>
    </row>
    <row r="1549" spans="1:8" ht="25.5">
      <c r="A1549" s="157" t="s">
        <v>320</v>
      </c>
      <c r="B1549" s="157" t="s">
        <v>321</v>
      </c>
      <c r="C1549" s="157" t="s">
        <v>10</v>
      </c>
      <c r="D1549" s="157" t="s">
        <v>11</v>
      </c>
      <c r="E1549" s="157" t="s">
        <v>4</v>
      </c>
      <c r="F1549" s="159" t="s">
        <v>12</v>
      </c>
      <c r="G1549" s="159" t="s">
        <v>13</v>
      </c>
      <c r="H1549" s="157" t="s">
        <v>14</v>
      </c>
    </row>
    <row r="1550" spans="1:8" ht="25.5">
      <c r="A1550" s="198">
        <v>1</v>
      </c>
      <c r="B1550" s="198" t="s">
        <v>15</v>
      </c>
      <c r="C1550" s="205">
        <v>3767</v>
      </c>
      <c r="D1550" s="199" t="s">
        <v>150</v>
      </c>
      <c r="E1550" s="198" t="s">
        <v>64</v>
      </c>
      <c r="F1550" s="161">
        <v>0.1</v>
      </c>
      <c r="G1550" s="101"/>
      <c r="H1550" s="163">
        <f>TRUNC(G1550*F1550,2)</f>
        <v>0</v>
      </c>
    </row>
    <row r="1551" spans="1:8" ht="25.5">
      <c r="A1551" s="198">
        <v>2</v>
      </c>
      <c r="B1551" s="198" t="s">
        <v>15</v>
      </c>
      <c r="C1551" s="205">
        <v>4051</v>
      </c>
      <c r="D1551" s="199" t="s">
        <v>203</v>
      </c>
      <c r="E1551" s="198" t="s">
        <v>152</v>
      </c>
      <c r="F1551" s="161">
        <v>4.8899999999999999E-2</v>
      </c>
      <c r="G1551" s="101"/>
      <c r="H1551" s="163">
        <f>TRUNC(G1551*F1551,2)</f>
        <v>0</v>
      </c>
    </row>
    <row r="1552" spans="1:8">
      <c r="A1552" s="198">
        <v>3</v>
      </c>
      <c r="B1552" s="198" t="s">
        <v>24</v>
      </c>
      <c r="C1552" s="205">
        <v>88310</v>
      </c>
      <c r="D1552" s="199" t="s">
        <v>72</v>
      </c>
      <c r="E1552" s="198" t="s">
        <v>16</v>
      </c>
      <c r="F1552" s="161">
        <v>0.312</v>
      </c>
      <c r="G1552" s="101"/>
      <c r="H1552" s="163">
        <f>TRUNC(G1552*F1552,2)</f>
        <v>0</v>
      </c>
    </row>
    <row r="1553" spans="1:8" ht="25.5">
      <c r="A1553" s="198">
        <v>4</v>
      </c>
      <c r="B1553" s="198" t="s">
        <v>24</v>
      </c>
      <c r="C1553" s="205">
        <v>88316</v>
      </c>
      <c r="D1553" s="199" t="s">
        <v>60</v>
      </c>
      <c r="E1553" s="198" t="s">
        <v>16</v>
      </c>
      <c r="F1553" s="161">
        <v>0.114</v>
      </c>
      <c r="G1553" s="101"/>
      <c r="H1553" s="163">
        <f>TRUNC(G1553*F1553,2)</f>
        <v>0</v>
      </c>
    </row>
    <row r="1554" spans="1:8">
      <c r="A1554" s="150"/>
      <c r="B1554" s="150"/>
      <c r="C1554" s="150"/>
      <c r="D1554" s="151"/>
      <c r="E1554" s="399" t="s">
        <v>17</v>
      </c>
      <c r="F1554" s="400"/>
      <c r="G1554" s="164"/>
      <c r="H1554" s="163"/>
    </row>
    <row r="1555" spans="1:8">
      <c r="A1555" s="150"/>
      <c r="B1555" s="150"/>
      <c r="C1555" s="150"/>
      <c r="D1555" s="151"/>
      <c r="E1555" s="398" t="s">
        <v>18</v>
      </c>
      <c r="F1555" s="398"/>
      <c r="G1555" s="164"/>
      <c r="H1555" s="163"/>
    </row>
    <row r="1556" spans="1:8">
      <c r="A1556" s="150"/>
      <c r="B1556" s="150"/>
      <c r="C1556" s="150"/>
      <c r="D1556" s="151"/>
      <c r="E1556" s="398" t="s">
        <v>19</v>
      </c>
      <c r="F1556" s="398"/>
      <c r="G1556" s="164"/>
      <c r="H1556" s="163"/>
    </row>
    <row r="1557" spans="1:8">
      <c r="A1557" s="150"/>
      <c r="B1557" s="150"/>
      <c r="C1557" s="150"/>
      <c r="D1557" s="151"/>
      <c r="E1557" s="150"/>
      <c r="F1557" s="150"/>
      <c r="G1557" s="153"/>
      <c r="H1557" s="154"/>
    </row>
    <row r="1558" spans="1:8">
      <c r="A1558" s="392" t="s">
        <v>231</v>
      </c>
      <c r="B1558" s="392"/>
      <c r="C1558" s="392"/>
      <c r="D1558" s="392"/>
      <c r="E1558" s="392"/>
      <c r="F1558" s="392"/>
      <c r="G1558" s="392"/>
      <c r="H1558" s="392"/>
    </row>
    <row r="1559" spans="1:8">
      <c r="A1559" s="157" t="s">
        <v>232</v>
      </c>
      <c r="B1559" s="393">
        <v>88496</v>
      </c>
      <c r="C1559" s="393"/>
      <c r="D1559" s="330" t="s">
        <v>233</v>
      </c>
      <c r="E1559" s="394" t="s">
        <v>25</v>
      </c>
      <c r="F1559" s="394"/>
      <c r="G1559" s="157" t="s">
        <v>9</v>
      </c>
      <c r="H1559" s="158">
        <v>44075</v>
      </c>
    </row>
    <row r="1560" spans="1:8">
      <c r="A1560" s="157" t="s">
        <v>234</v>
      </c>
      <c r="B1560" s="401" t="s">
        <v>204</v>
      </c>
      <c r="C1560" s="402"/>
      <c r="D1560" s="402"/>
      <c r="E1560" s="402"/>
      <c r="F1560" s="402"/>
      <c r="G1560" s="402"/>
      <c r="H1560" s="403"/>
    </row>
    <row r="1561" spans="1:8" ht="25.5">
      <c r="A1561" s="157" t="s">
        <v>320</v>
      </c>
      <c r="B1561" s="157" t="s">
        <v>321</v>
      </c>
      <c r="C1561" s="157" t="s">
        <v>10</v>
      </c>
      <c r="D1561" s="157" t="s">
        <v>11</v>
      </c>
      <c r="E1561" s="157" t="s">
        <v>4</v>
      </c>
      <c r="F1561" s="159" t="s">
        <v>12</v>
      </c>
      <c r="G1561" s="159" t="s">
        <v>13</v>
      </c>
      <c r="H1561" s="157" t="s">
        <v>14</v>
      </c>
    </row>
    <row r="1562" spans="1:8" ht="25.5">
      <c r="A1562" s="198">
        <v>1</v>
      </c>
      <c r="B1562" s="198" t="s">
        <v>15</v>
      </c>
      <c r="C1562" s="161">
        <v>3767</v>
      </c>
      <c r="D1562" s="199" t="s">
        <v>150</v>
      </c>
      <c r="E1562" s="198" t="s">
        <v>64</v>
      </c>
      <c r="F1562" s="161">
        <v>0.1</v>
      </c>
      <c r="G1562" s="101"/>
      <c r="H1562" s="163">
        <f>TRUNC(G1562*F1562,2)</f>
        <v>0</v>
      </c>
    </row>
    <row r="1563" spans="1:8" ht="25.5">
      <c r="A1563" s="198">
        <v>2</v>
      </c>
      <c r="B1563" s="198" t="s">
        <v>15</v>
      </c>
      <c r="C1563" s="161">
        <v>4051</v>
      </c>
      <c r="D1563" s="199" t="s">
        <v>203</v>
      </c>
      <c r="E1563" s="198" t="s">
        <v>152</v>
      </c>
      <c r="F1563" s="161">
        <v>4.8899999999999999E-2</v>
      </c>
      <c r="G1563" s="101"/>
      <c r="H1563" s="163">
        <f>TRUNC(G1563*F1563,2)</f>
        <v>0</v>
      </c>
    </row>
    <row r="1564" spans="1:8">
      <c r="A1564" s="198">
        <v>3</v>
      </c>
      <c r="B1564" s="198" t="s">
        <v>24</v>
      </c>
      <c r="C1564" s="161">
        <v>88310</v>
      </c>
      <c r="D1564" s="199" t="s">
        <v>72</v>
      </c>
      <c r="E1564" s="198" t="s">
        <v>16</v>
      </c>
      <c r="F1564" s="161">
        <v>0.67200000000000004</v>
      </c>
      <c r="G1564" s="101"/>
      <c r="H1564" s="163">
        <f>TRUNC(G1564*F1564,2)</f>
        <v>0</v>
      </c>
    </row>
    <row r="1565" spans="1:8" ht="25.5">
      <c r="A1565" s="198">
        <v>4</v>
      </c>
      <c r="B1565" s="198" t="s">
        <v>24</v>
      </c>
      <c r="C1565" s="161">
        <v>88316</v>
      </c>
      <c r="D1565" s="199" t="s">
        <v>60</v>
      </c>
      <c r="E1565" s="198" t="s">
        <v>16</v>
      </c>
      <c r="F1565" s="161">
        <v>0.247</v>
      </c>
      <c r="G1565" s="101"/>
      <c r="H1565" s="163">
        <f>TRUNC(G1565*F1565,2)</f>
        <v>0</v>
      </c>
    </row>
    <row r="1566" spans="1:8">
      <c r="A1566" s="150"/>
      <c r="B1566" s="150"/>
      <c r="C1566" s="150"/>
      <c r="D1566" s="151"/>
      <c r="E1566" s="399" t="s">
        <v>17</v>
      </c>
      <c r="F1566" s="400"/>
      <c r="G1566" s="164"/>
      <c r="H1566" s="163"/>
    </row>
    <row r="1567" spans="1:8">
      <c r="A1567" s="150"/>
      <c r="B1567" s="150"/>
      <c r="C1567" s="150"/>
      <c r="D1567" s="151"/>
      <c r="E1567" s="398" t="s">
        <v>18</v>
      </c>
      <c r="F1567" s="398"/>
      <c r="G1567" s="164"/>
      <c r="H1567" s="163"/>
    </row>
    <row r="1568" spans="1:8">
      <c r="A1568" s="150"/>
      <c r="B1568" s="150"/>
      <c r="C1568" s="150"/>
      <c r="D1568" s="151"/>
      <c r="E1568" s="398" t="s">
        <v>19</v>
      </c>
      <c r="F1568" s="398"/>
      <c r="G1568" s="164"/>
      <c r="H1568" s="163"/>
    </row>
    <row r="1570" spans="1:8">
      <c r="A1570" s="392" t="s">
        <v>231</v>
      </c>
      <c r="B1570" s="392"/>
      <c r="C1570" s="392"/>
      <c r="D1570" s="392"/>
      <c r="E1570" s="392"/>
      <c r="F1570" s="392"/>
      <c r="G1570" s="392"/>
      <c r="H1570" s="392"/>
    </row>
    <row r="1571" spans="1:8">
      <c r="A1571" s="157" t="s">
        <v>232</v>
      </c>
      <c r="B1571" s="393">
        <v>88489</v>
      </c>
      <c r="C1571" s="393"/>
      <c r="D1571" s="330" t="s">
        <v>233</v>
      </c>
      <c r="E1571" s="394" t="s">
        <v>25</v>
      </c>
      <c r="F1571" s="394"/>
      <c r="G1571" s="157" t="s">
        <v>9</v>
      </c>
      <c r="H1571" s="158">
        <v>44075</v>
      </c>
    </row>
    <row r="1572" spans="1:8">
      <c r="A1572" s="157" t="s">
        <v>234</v>
      </c>
      <c r="B1572" s="401" t="s">
        <v>202</v>
      </c>
      <c r="C1572" s="402"/>
      <c r="D1572" s="402"/>
      <c r="E1572" s="402"/>
      <c r="F1572" s="402"/>
      <c r="G1572" s="402"/>
      <c r="H1572" s="403"/>
    </row>
    <row r="1573" spans="1:8" ht="25.5">
      <c r="A1573" s="157" t="s">
        <v>320</v>
      </c>
      <c r="B1573" s="157" t="s">
        <v>321</v>
      </c>
      <c r="C1573" s="157" t="s">
        <v>10</v>
      </c>
      <c r="D1573" s="157" t="s">
        <v>11</v>
      </c>
      <c r="E1573" s="157" t="s">
        <v>4</v>
      </c>
      <c r="F1573" s="159" t="s">
        <v>12</v>
      </c>
      <c r="G1573" s="159" t="s">
        <v>13</v>
      </c>
      <c r="H1573" s="157" t="s">
        <v>14</v>
      </c>
    </row>
    <row r="1574" spans="1:8">
      <c r="A1574" s="198">
        <v>1</v>
      </c>
      <c r="B1574" s="198" t="s">
        <v>15</v>
      </c>
      <c r="C1574" s="161">
        <v>7356</v>
      </c>
      <c r="D1574" s="199" t="s">
        <v>201</v>
      </c>
      <c r="E1574" s="198" t="s">
        <v>34</v>
      </c>
      <c r="F1574" s="161">
        <v>0.33</v>
      </c>
      <c r="G1574" s="101"/>
      <c r="H1574" s="163">
        <f>TRUNC(G1574*F1574,2)</f>
        <v>0</v>
      </c>
    </row>
    <row r="1575" spans="1:8">
      <c r="A1575" s="198">
        <v>2</v>
      </c>
      <c r="B1575" s="198" t="s">
        <v>24</v>
      </c>
      <c r="C1575" s="161">
        <v>88310</v>
      </c>
      <c r="D1575" s="199" t="s">
        <v>72</v>
      </c>
      <c r="E1575" s="198" t="s">
        <v>16</v>
      </c>
      <c r="F1575" s="161">
        <v>0.187</v>
      </c>
      <c r="G1575" s="101"/>
      <c r="H1575" s="163">
        <f>TRUNC(G1575*F1575,2)</f>
        <v>0</v>
      </c>
    </row>
    <row r="1576" spans="1:8" ht="25.5">
      <c r="A1576" s="198">
        <v>3</v>
      </c>
      <c r="B1576" s="198" t="s">
        <v>24</v>
      </c>
      <c r="C1576" s="161">
        <v>88316</v>
      </c>
      <c r="D1576" s="199" t="s">
        <v>60</v>
      </c>
      <c r="E1576" s="198" t="s">
        <v>16</v>
      </c>
      <c r="F1576" s="161">
        <v>6.9000000000000006E-2</v>
      </c>
      <c r="G1576" s="101"/>
      <c r="H1576" s="163">
        <f>TRUNC(G1576*F1576,2)</f>
        <v>0</v>
      </c>
    </row>
    <row r="1577" spans="1:8">
      <c r="A1577" s="150"/>
      <c r="B1577" s="150"/>
      <c r="C1577" s="150"/>
      <c r="D1577" s="151"/>
      <c r="E1577" s="399" t="s">
        <v>17</v>
      </c>
      <c r="F1577" s="400"/>
      <c r="G1577" s="164"/>
      <c r="H1577" s="163"/>
    </row>
    <row r="1578" spans="1:8">
      <c r="A1578" s="150"/>
      <c r="B1578" s="150"/>
      <c r="C1578" s="150"/>
      <c r="D1578" s="151"/>
      <c r="E1578" s="398" t="s">
        <v>18</v>
      </c>
      <c r="F1578" s="398"/>
      <c r="G1578" s="164"/>
      <c r="H1578" s="163"/>
    </row>
    <row r="1579" spans="1:8">
      <c r="A1579" s="150"/>
      <c r="B1579" s="150"/>
      <c r="C1579" s="150"/>
      <c r="D1579" s="151"/>
      <c r="E1579" s="398" t="s">
        <v>19</v>
      </c>
      <c r="F1579" s="398"/>
      <c r="G1579" s="164"/>
      <c r="H1579" s="163"/>
    </row>
    <row r="1580" spans="1:8">
      <c r="A1580" s="150"/>
      <c r="B1580" s="150"/>
      <c r="C1580" s="150"/>
      <c r="D1580" s="151"/>
      <c r="E1580" s="150"/>
      <c r="F1580" s="150"/>
      <c r="G1580" s="153"/>
      <c r="H1580" s="154"/>
    </row>
    <row r="1581" spans="1:8">
      <c r="A1581" s="392" t="s">
        <v>231</v>
      </c>
      <c r="B1581" s="392"/>
      <c r="C1581" s="392"/>
      <c r="D1581" s="392"/>
      <c r="E1581" s="392"/>
      <c r="F1581" s="392"/>
      <c r="G1581" s="392"/>
      <c r="H1581" s="392"/>
    </row>
    <row r="1582" spans="1:8">
      <c r="A1582" s="157" t="s">
        <v>232</v>
      </c>
      <c r="B1582" s="393">
        <v>88488</v>
      </c>
      <c r="C1582" s="393"/>
      <c r="D1582" s="330" t="s">
        <v>233</v>
      </c>
      <c r="E1582" s="394" t="s">
        <v>25</v>
      </c>
      <c r="F1582" s="394"/>
      <c r="G1582" s="157" t="s">
        <v>9</v>
      </c>
      <c r="H1582" s="158">
        <v>44075</v>
      </c>
    </row>
    <row r="1583" spans="1:8">
      <c r="A1583" s="157" t="s">
        <v>234</v>
      </c>
      <c r="B1583" s="401" t="s">
        <v>200</v>
      </c>
      <c r="C1583" s="402"/>
      <c r="D1583" s="402"/>
      <c r="E1583" s="402"/>
      <c r="F1583" s="402"/>
      <c r="G1583" s="402"/>
      <c r="H1583" s="403"/>
    </row>
    <row r="1584" spans="1:8" ht="25.5">
      <c r="A1584" s="157" t="s">
        <v>320</v>
      </c>
      <c r="B1584" s="157" t="s">
        <v>321</v>
      </c>
      <c r="C1584" s="157" t="s">
        <v>10</v>
      </c>
      <c r="D1584" s="157" t="s">
        <v>11</v>
      </c>
      <c r="E1584" s="157" t="s">
        <v>4</v>
      </c>
      <c r="F1584" s="159" t="s">
        <v>12</v>
      </c>
      <c r="G1584" s="159" t="s">
        <v>13</v>
      </c>
      <c r="H1584" s="157" t="s">
        <v>14</v>
      </c>
    </row>
    <row r="1585" spans="1:8">
      <c r="A1585" s="198">
        <v>1</v>
      </c>
      <c r="B1585" s="198" t="s">
        <v>15</v>
      </c>
      <c r="C1585" s="161">
        <v>7356</v>
      </c>
      <c r="D1585" s="199" t="s">
        <v>201</v>
      </c>
      <c r="E1585" s="198" t="s">
        <v>34</v>
      </c>
      <c r="F1585" s="161">
        <v>0.33</v>
      </c>
      <c r="G1585" s="101"/>
      <c r="H1585" s="163">
        <f>TRUNC(G1585*F1585,2)</f>
        <v>0</v>
      </c>
    </row>
    <row r="1586" spans="1:8">
      <c r="A1586" s="198">
        <v>2</v>
      </c>
      <c r="B1586" s="198" t="s">
        <v>24</v>
      </c>
      <c r="C1586" s="161">
        <v>88310</v>
      </c>
      <c r="D1586" s="199" t="s">
        <v>72</v>
      </c>
      <c r="E1586" s="198" t="s">
        <v>16</v>
      </c>
      <c r="F1586" s="161">
        <v>0.24399999999999999</v>
      </c>
      <c r="G1586" s="101"/>
      <c r="H1586" s="163">
        <f>TRUNC(G1586*F1586,2)</f>
        <v>0</v>
      </c>
    </row>
    <row r="1587" spans="1:8" ht="25.5">
      <c r="A1587" s="198">
        <v>3</v>
      </c>
      <c r="B1587" s="198" t="s">
        <v>24</v>
      </c>
      <c r="C1587" s="161">
        <v>88316</v>
      </c>
      <c r="D1587" s="199" t="s">
        <v>60</v>
      </c>
      <c r="E1587" s="198" t="s">
        <v>16</v>
      </c>
      <c r="F1587" s="161">
        <v>8.8999999999999996E-2</v>
      </c>
      <c r="G1587" s="101"/>
      <c r="H1587" s="163">
        <f>TRUNC(G1587*F1587,2)</f>
        <v>0</v>
      </c>
    </row>
    <row r="1588" spans="1:8">
      <c r="A1588" s="150"/>
      <c r="B1588" s="150"/>
      <c r="C1588" s="150"/>
      <c r="D1588" s="151"/>
      <c r="E1588" s="399" t="s">
        <v>17</v>
      </c>
      <c r="F1588" s="400"/>
      <c r="G1588" s="164"/>
      <c r="H1588" s="163"/>
    </row>
    <row r="1589" spans="1:8">
      <c r="A1589" s="150"/>
      <c r="B1589" s="150"/>
      <c r="C1589" s="150"/>
      <c r="D1589" s="151"/>
      <c r="E1589" s="398" t="s">
        <v>18</v>
      </c>
      <c r="F1589" s="398"/>
      <c r="G1589" s="164"/>
      <c r="H1589" s="163"/>
    </row>
    <row r="1590" spans="1:8">
      <c r="A1590" s="150"/>
      <c r="B1590" s="150"/>
      <c r="C1590" s="150"/>
      <c r="D1590" s="151"/>
      <c r="E1590" s="398" t="s">
        <v>19</v>
      </c>
      <c r="F1590" s="398"/>
      <c r="G1590" s="164"/>
      <c r="H1590" s="163"/>
    </row>
    <row r="1592" spans="1:8">
      <c r="A1592" s="392" t="s">
        <v>231</v>
      </c>
      <c r="B1592" s="392"/>
      <c r="C1592" s="392"/>
      <c r="D1592" s="392"/>
      <c r="E1592" s="392"/>
      <c r="F1592" s="392"/>
      <c r="G1592" s="392"/>
      <c r="H1592" s="392"/>
    </row>
    <row r="1593" spans="1:8">
      <c r="A1593" s="157" t="s">
        <v>232</v>
      </c>
      <c r="B1593" s="393">
        <v>100757</v>
      </c>
      <c r="C1593" s="393"/>
      <c r="D1593" s="330" t="s">
        <v>233</v>
      </c>
      <c r="E1593" s="394" t="s">
        <v>25</v>
      </c>
      <c r="F1593" s="394"/>
      <c r="G1593" s="157" t="s">
        <v>9</v>
      </c>
      <c r="H1593" s="158">
        <v>44075</v>
      </c>
    </row>
    <row r="1594" spans="1:8" ht="30" customHeight="1">
      <c r="A1594" s="157" t="s">
        <v>234</v>
      </c>
      <c r="B1594" s="401" t="s">
        <v>1060</v>
      </c>
      <c r="C1594" s="402"/>
      <c r="D1594" s="402"/>
      <c r="E1594" s="402"/>
      <c r="F1594" s="402"/>
      <c r="G1594" s="402"/>
      <c r="H1594" s="403"/>
    </row>
    <row r="1595" spans="1:8" ht="25.5">
      <c r="A1595" s="157" t="s">
        <v>320</v>
      </c>
      <c r="B1595" s="157" t="s">
        <v>321</v>
      </c>
      <c r="C1595" s="157" t="s">
        <v>10</v>
      </c>
      <c r="D1595" s="157" t="s">
        <v>11</v>
      </c>
      <c r="E1595" s="157" t="s">
        <v>4</v>
      </c>
      <c r="F1595" s="159" t="s">
        <v>12</v>
      </c>
      <c r="G1595" s="159" t="s">
        <v>13</v>
      </c>
      <c r="H1595" s="157" t="s">
        <v>14</v>
      </c>
    </row>
    <row r="1596" spans="1:8">
      <c r="A1596" s="193">
        <v>1</v>
      </c>
      <c r="B1596" s="160" t="s">
        <v>15</v>
      </c>
      <c r="C1596" s="161">
        <v>5318</v>
      </c>
      <c r="D1596" s="162" t="s">
        <v>1123</v>
      </c>
      <c r="E1596" s="160" t="s">
        <v>34</v>
      </c>
      <c r="F1596" s="161">
        <v>0.124</v>
      </c>
      <c r="G1596" s="101"/>
      <c r="H1596" s="163">
        <f>TRUNC(G1596*F1596,2)</f>
        <v>0</v>
      </c>
    </row>
    <row r="1597" spans="1:8" ht="25.5">
      <c r="A1597" s="193">
        <v>2</v>
      </c>
      <c r="B1597" s="160" t="s">
        <v>15</v>
      </c>
      <c r="C1597" s="161">
        <v>7311</v>
      </c>
      <c r="D1597" s="162" t="s">
        <v>1130</v>
      </c>
      <c r="E1597" s="160" t="s">
        <v>34</v>
      </c>
      <c r="F1597" s="161">
        <v>0.41339999999999999</v>
      </c>
      <c r="G1597" s="101"/>
      <c r="H1597" s="163">
        <f>TRUNC(G1597*F1597,2)</f>
        <v>0</v>
      </c>
    </row>
    <row r="1598" spans="1:8">
      <c r="A1598" s="193">
        <v>3</v>
      </c>
      <c r="B1598" s="160" t="s">
        <v>24</v>
      </c>
      <c r="C1598" s="161">
        <v>88310</v>
      </c>
      <c r="D1598" s="162" t="s">
        <v>72</v>
      </c>
      <c r="E1598" s="160" t="s">
        <v>16</v>
      </c>
      <c r="F1598" s="161">
        <v>1.0530999999999999</v>
      </c>
      <c r="G1598" s="101"/>
      <c r="H1598" s="163">
        <f>TRUNC(G1598*F1598,2)</f>
        <v>0</v>
      </c>
    </row>
    <row r="1599" spans="1:8" ht="51">
      <c r="A1599" s="193">
        <v>4</v>
      </c>
      <c r="B1599" s="160" t="s">
        <v>24</v>
      </c>
      <c r="C1599" s="161">
        <v>96308</v>
      </c>
      <c r="D1599" s="162" t="s">
        <v>999</v>
      </c>
      <c r="E1599" s="160" t="s">
        <v>65</v>
      </c>
      <c r="F1599" s="161">
        <v>0.74629999999999996</v>
      </c>
      <c r="G1599" s="101"/>
      <c r="H1599" s="163">
        <f>TRUNC(G1599*F1599,2)</f>
        <v>0</v>
      </c>
    </row>
    <row r="1600" spans="1:8" ht="51">
      <c r="A1600" s="193">
        <v>5</v>
      </c>
      <c r="B1600" s="160" t="s">
        <v>24</v>
      </c>
      <c r="C1600" s="161">
        <v>96309</v>
      </c>
      <c r="D1600" s="162" t="s">
        <v>995</v>
      </c>
      <c r="E1600" s="160" t="s">
        <v>62</v>
      </c>
      <c r="F1600" s="161">
        <v>0.30680000000000002</v>
      </c>
      <c r="G1600" s="101"/>
      <c r="H1600" s="163">
        <f>TRUNC(G1600*F1600,2)</f>
        <v>0</v>
      </c>
    </row>
    <row r="1601" spans="1:8">
      <c r="A1601" s="150"/>
      <c r="B1601" s="150"/>
      <c r="C1601" s="150"/>
      <c r="D1601" s="151"/>
      <c r="E1601" s="399" t="s">
        <v>17</v>
      </c>
      <c r="F1601" s="400"/>
      <c r="G1601" s="164"/>
      <c r="H1601" s="163"/>
    </row>
    <row r="1602" spans="1:8">
      <c r="A1602" s="150"/>
      <c r="B1602" s="150"/>
      <c r="C1602" s="150"/>
      <c r="D1602" s="151"/>
      <c r="E1602" s="398" t="s">
        <v>18</v>
      </c>
      <c r="F1602" s="398"/>
      <c r="G1602" s="164"/>
      <c r="H1602" s="163"/>
    </row>
    <row r="1603" spans="1:8">
      <c r="A1603" s="150"/>
      <c r="B1603" s="150"/>
      <c r="C1603" s="150"/>
      <c r="D1603" s="151"/>
      <c r="E1603" s="398" t="s">
        <v>19</v>
      </c>
      <c r="F1603" s="398"/>
      <c r="G1603" s="164"/>
      <c r="H1603" s="163"/>
    </row>
    <row r="1605" spans="1:8" ht="15" customHeight="1">
      <c r="A1605" s="389" t="s">
        <v>582</v>
      </c>
      <c r="B1605" s="390"/>
      <c r="C1605" s="390"/>
      <c r="D1605" s="390"/>
      <c r="E1605" s="390"/>
      <c r="F1605" s="390"/>
      <c r="G1605" s="390"/>
      <c r="H1605" s="391"/>
    </row>
    <row r="1607" spans="1:8">
      <c r="A1607" s="392" t="s">
        <v>231</v>
      </c>
      <c r="B1607" s="392"/>
      <c r="C1607" s="392"/>
      <c r="D1607" s="392"/>
      <c r="E1607" s="392"/>
      <c r="F1607" s="392"/>
      <c r="G1607" s="392"/>
      <c r="H1607" s="392"/>
    </row>
    <row r="1608" spans="1:8">
      <c r="A1608" s="157" t="s">
        <v>232</v>
      </c>
      <c r="B1608" s="393">
        <v>98510</v>
      </c>
      <c r="C1608" s="393"/>
      <c r="D1608" s="330" t="s">
        <v>233</v>
      </c>
      <c r="E1608" s="394" t="s">
        <v>25</v>
      </c>
      <c r="F1608" s="394"/>
      <c r="G1608" s="157" t="s">
        <v>9</v>
      </c>
      <c r="H1608" s="158">
        <v>44075</v>
      </c>
    </row>
    <row r="1609" spans="1:8">
      <c r="A1609" s="157" t="s">
        <v>234</v>
      </c>
      <c r="B1609" s="401" t="s">
        <v>615</v>
      </c>
      <c r="C1609" s="402"/>
      <c r="D1609" s="402"/>
      <c r="E1609" s="402"/>
      <c r="F1609" s="402"/>
      <c r="G1609" s="402"/>
      <c r="H1609" s="403"/>
    </row>
    <row r="1610" spans="1:8" ht="25.5">
      <c r="A1610" s="157" t="s">
        <v>320</v>
      </c>
      <c r="B1610" s="157" t="s">
        <v>321</v>
      </c>
      <c r="C1610" s="157" t="s">
        <v>10</v>
      </c>
      <c r="D1610" s="157" t="s">
        <v>11</v>
      </c>
      <c r="E1610" s="157" t="s">
        <v>339</v>
      </c>
      <c r="F1610" s="159" t="s">
        <v>12</v>
      </c>
      <c r="G1610" s="159" t="s">
        <v>13</v>
      </c>
      <c r="H1610" s="157" t="s">
        <v>37</v>
      </c>
    </row>
    <row r="1611" spans="1:8" ht="38.25">
      <c r="A1611" s="198">
        <v>1</v>
      </c>
      <c r="B1611" s="198" t="s">
        <v>15</v>
      </c>
      <c r="C1611" s="161">
        <v>358</v>
      </c>
      <c r="D1611" s="199" t="s">
        <v>616</v>
      </c>
      <c r="E1611" s="198" t="s">
        <v>64</v>
      </c>
      <c r="F1611" s="161">
        <v>1</v>
      </c>
      <c r="G1611" s="101"/>
      <c r="H1611" s="163">
        <f>TRUNC(G1611*F1611,2)</f>
        <v>0</v>
      </c>
    </row>
    <row r="1612" spans="1:8" ht="25.5">
      <c r="A1612" s="198">
        <v>2</v>
      </c>
      <c r="B1612" s="198" t="s">
        <v>15</v>
      </c>
      <c r="C1612" s="161">
        <v>88316</v>
      </c>
      <c r="D1612" s="199" t="s">
        <v>60</v>
      </c>
      <c r="E1612" s="198" t="s">
        <v>16</v>
      </c>
      <c r="F1612" s="161">
        <v>0.72719999999999996</v>
      </c>
      <c r="G1612" s="101"/>
      <c r="H1612" s="163">
        <f>TRUNC(G1612*F1612,2)</f>
        <v>0</v>
      </c>
    </row>
    <row r="1613" spans="1:8" ht="12.75" customHeight="1">
      <c r="A1613" s="198">
        <v>3</v>
      </c>
      <c r="B1613" s="198" t="s">
        <v>15</v>
      </c>
      <c r="C1613" s="161">
        <v>88441</v>
      </c>
      <c r="D1613" s="199" t="s">
        <v>213</v>
      </c>
      <c r="E1613" s="198" t="s">
        <v>16</v>
      </c>
      <c r="F1613" s="161">
        <v>0.18179999999999999</v>
      </c>
      <c r="G1613" s="101"/>
      <c r="H1613" s="163">
        <f>TRUNC(G1613*F1613,2)</f>
        <v>0</v>
      </c>
    </row>
    <row r="1614" spans="1:8" ht="12.75" customHeight="1">
      <c r="A1614" s="150"/>
      <c r="B1614" s="150"/>
      <c r="C1614" s="150"/>
      <c r="D1614" s="151"/>
      <c r="E1614" s="399" t="s">
        <v>17</v>
      </c>
      <c r="F1614" s="400"/>
      <c r="G1614" s="164"/>
      <c r="H1614" s="163"/>
    </row>
    <row r="1615" spans="1:8" ht="12.75" customHeight="1">
      <c r="A1615" s="150"/>
      <c r="B1615" s="150"/>
      <c r="C1615" s="150"/>
      <c r="D1615" s="151"/>
      <c r="E1615" s="398" t="s">
        <v>18</v>
      </c>
      <c r="F1615" s="398"/>
      <c r="G1615" s="164"/>
      <c r="H1615" s="163"/>
    </row>
    <row r="1616" spans="1:8">
      <c r="A1616" s="150"/>
      <c r="B1616" s="150"/>
      <c r="C1616" s="150"/>
      <c r="D1616" s="151"/>
      <c r="E1616" s="398" t="s">
        <v>19</v>
      </c>
      <c r="F1616" s="398"/>
      <c r="G1616" s="164"/>
      <c r="H1616" s="163"/>
    </row>
    <row r="1618" spans="1:8">
      <c r="A1618" s="392" t="s">
        <v>231</v>
      </c>
      <c r="B1618" s="392"/>
      <c r="C1618" s="392"/>
      <c r="D1618" s="392"/>
      <c r="E1618" s="392"/>
      <c r="F1618" s="392"/>
      <c r="G1618" s="392"/>
      <c r="H1618" s="392"/>
    </row>
    <row r="1619" spans="1:8">
      <c r="A1619" s="157" t="s">
        <v>232</v>
      </c>
      <c r="B1619" s="393">
        <v>98504</v>
      </c>
      <c r="C1619" s="393"/>
      <c r="D1619" s="330" t="s">
        <v>233</v>
      </c>
      <c r="E1619" s="394" t="s">
        <v>25</v>
      </c>
      <c r="F1619" s="394"/>
      <c r="G1619" s="157" t="s">
        <v>9</v>
      </c>
      <c r="H1619" s="158">
        <v>44075</v>
      </c>
    </row>
    <row r="1620" spans="1:8">
      <c r="A1620" s="157" t="s">
        <v>234</v>
      </c>
      <c r="B1620" s="395" t="s">
        <v>1073</v>
      </c>
      <c r="C1620" s="396"/>
      <c r="D1620" s="396"/>
      <c r="E1620" s="396"/>
      <c r="F1620" s="396"/>
      <c r="G1620" s="396"/>
      <c r="H1620" s="397"/>
    </row>
    <row r="1621" spans="1:8" ht="25.5">
      <c r="A1621" s="157" t="s">
        <v>320</v>
      </c>
      <c r="B1621" s="157" t="s">
        <v>321</v>
      </c>
      <c r="C1621" s="157" t="s">
        <v>10</v>
      </c>
      <c r="D1621" s="157" t="s">
        <v>11</v>
      </c>
      <c r="E1621" s="157" t="s">
        <v>339</v>
      </c>
      <c r="F1621" s="159" t="s">
        <v>12</v>
      </c>
      <c r="G1621" s="159" t="s">
        <v>13</v>
      </c>
      <c r="H1621" s="157" t="s">
        <v>37</v>
      </c>
    </row>
    <row r="1622" spans="1:8">
      <c r="A1622" s="198">
        <v>1</v>
      </c>
      <c r="B1622" s="198" t="s">
        <v>15</v>
      </c>
      <c r="C1622" s="161">
        <v>3324</v>
      </c>
      <c r="D1622" s="199" t="s">
        <v>1109</v>
      </c>
      <c r="E1622" s="198" t="s">
        <v>25</v>
      </c>
      <c r="F1622" s="161">
        <v>1</v>
      </c>
      <c r="G1622" s="101"/>
      <c r="H1622" s="163">
        <f>TRUNC(G1622*F1622,2)</f>
        <v>0</v>
      </c>
    </row>
    <row r="1623" spans="1:8" ht="25.5">
      <c r="A1623" s="198">
        <v>2</v>
      </c>
      <c r="B1623" s="198" t="s">
        <v>15</v>
      </c>
      <c r="C1623" s="161">
        <v>88316</v>
      </c>
      <c r="D1623" s="199" t="s">
        <v>60</v>
      </c>
      <c r="E1623" s="198" t="s">
        <v>16</v>
      </c>
      <c r="F1623" s="161">
        <v>0.15640000000000001</v>
      </c>
      <c r="G1623" s="101"/>
      <c r="H1623" s="163">
        <f>TRUNC(G1623*F1623,2)</f>
        <v>0</v>
      </c>
    </row>
    <row r="1624" spans="1:8" ht="25.5">
      <c r="A1624" s="198">
        <v>3</v>
      </c>
      <c r="B1624" s="198" t="s">
        <v>15</v>
      </c>
      <c r="C1624" s="161">
        <v>88441</v>
      </c>
      <c r="D1624" s="199" t="s">
        <v>213</v>
      </c>
      <c r="E1624" s="198" t="s">
        <v>16</v>
      </c>
      <c r="F1624" s="161">
        <v>3.9100000000000003E-2</v>
      </c>
      <c r="G1624" s="101"/>
      <c r="H1624" s="163">
        <f>TRUNC(G1624*F1624,2)</f>
        <v>0</v>
      </c>
    </row>
    <row r="1625" spans="1:8" ht="12.75" customHeight="1">
      <c r="A1625" s="150"/>
      <c r="B1625" s="150"/>
      <c r="C1625" s="150"/>
      <c r="D1625" s="151"/>
      <c r="E1625" s="399" t="s">
        <v>17</v>
      </c>
      <c r="F1625" s="400"/>
      <c r="G1625" s="164"/>
      <c r="H1625" s="163"/>
    </row>
    <row r="1626" spans="1:8" ht="12.75" customHeight="1">
      <c r="A1626" s="150"/>
      <c r="B1626" s="150"/>
      <c r="C1626" s="150"/>
      <c r="D1626" s="151"/>
      <c r="E1626" s="398" t="s">
        <v>18</v>
      </c>
      <c r="F1626" s="398"/>
      <c r="G1626" s="164"/>
      <c r="H1626" s="163"/>
    </row>
    <row r="1627" spans="1:8">
      <c r="A1627" s="150"/>
      <c r="B1627" s="150"/>
      <c r="C1627" s="150"/>
      <c r="D1627" s="151"/>
      <c r="E1627" s="398" t="s">
        <v>19</v>
      </c>
      <c r="F1627" s="398"/>
      <c r="G1627" s="164"/>
      <c r="H1627" s="163"/>
    </row>
  </sheetData>
  <mergeCells count="840">
    <mergeCell ref="A8:H8"/>
    <mergeCell ref="E1544:F1544"/>
    <mergeCell ref="E1451:F1451"/>
    <mergeCell ref="E1475:F1475"/>
    <mergeCell ref="E1454:F1454"/>
    <mergeCell ref="E1477:F1477"/>
    <mergeCell ref="E1462:F1462"/>
    <mergeCell ref="E1463:F1463"/>
    <mergeCell ref="B339:C339"/>
    <mergeCell ref="E339:F339"/>
    <mergeCell ref="B340:H340"/>
    <mergeCell ref="E347:F347"/>
    <mergeCell ref="E1476:F1476"/>
    <mergeCell ref="A1479:H1479"/>
    <mergeCell ref="B1480:C1480"/>
    <mergeCell ref="E1480:F1480"/>
    <mergeCell ref="B1481:H1481"/>
    <mergeCell ref="E1490:F1490"/>
    <mergeCell ref="E1438:F1438"/>
    <mergeCell ref="E1364:F1364"/>
    <mergeCell ref="E1270:F1270"/>
    <mergeCell ref="E1268:F1268"/>
    <mergeCell ref="E1269:F1269"/>
    <mergeCell ref="E1464:F1464"/>
    <mergeCell ref="E1217:F1217"/>
    <mergeCell ref="A1219:H1219"/>
    <mergeCell ref="B1367:C1367"/>
    <mergeCell ref="E1367:F1367"/>
    <mergeCell ref="B1368:H1368"/>
    <mergeCell ref="E1373:F1373"/>
    <mergeCell ref="B1390:H1390"/>
    <mergeCell ref="E1297:F1297"/>
    <mergeCell ref="B1298:H1298"/>
    <mergeCell ref="E1362:F1362"/>
    <mergeCell ref="E1363:F1363"/>
    <mergeCell ref="A1377:H1377"/>
    <mergeCell ref="E1389:F1389"/>
    <mergeCell ref="B1378:C1378"/>
    <mergeCell ref="E1378:F1378"/>
    <mergeCell ref="B1379:H1379"/>
    <mergeCell ref="E1050:F1050"/>
    <mergeCell ref="A1052:H1052"/>
    <mergeCell ref="E994:F994"/>
    <mergeCell ref="A996:H996"/>
    <mergeCell ref="B997:C997"/>
    <mergeCell ref="E997:F997"/>
    <mergeCell ref="B998:H998"/>
    <mergeCell ref="A942:H942"/>
    <mergeCell ref="B943:C943"/>
    <mergeCell ref="E943:F943"/>
    <mergeCell ref="B944:H944"/>
    <mergeCell ref="E952:F952"/>
    <mergeCell ref="A338:H338"/>
    <mergeCell ref="B261:C261"/>
    <mergeCell ref="E268:F268"/>
    <mergeCell ref="E334:F334"/>
    <mergeCell ref="E335:F335"/>
    <mergeCell ref="A260:H260"/>
    <mergeCell ref="A325:H325"/>
    <mergeCell ref="E326:F326"/>
    <mergeCell ref="B327:H327"/>
    <mergeCell ref="E957:F957"/>
    <mergeCell ref="E940:F940"/>
    <mergeCell ref="B972:H972"/>
    <mergeCell ref="E980:F980"/>
    <mergeCell ref="B958:H958"/>
    <mergeCell ref="B930:H930"/>
    <mergeCell ref="E938:F938"/>
    <mergeCell ref="B916:H916"/>
    <mergeCell ref="E882:F882"/>
    <mergeCell ref="E883:F883"/>
    <mergeCell ref="E884:F884"/>
    <mergeCell ref="E912:F912"/>
    <mergeCell ref="E1004:F1004"/>
    <mergeCell ref="E1005:F1005"/>
    <mergeCell ref="E1006:F1006"/>
    <mergeCell ref="A1008:H1008"/>
    <mergeCell ref="B1009:C1009"/>
    <mergeCell ref="E1009:F1009"/>
    <mergeCell ref="B1010:H1010"/>
    <mergeCell ref="E1016:F1016"/>
    <mergeCell ref="E1017:F1017"/>
    <mergeCell ref="B852:H852"/>
    <mergeCell ref="A862:H862"/>
    <mergeCell ref="E1216:F1216"/>
    <mergeCell ref="E939:F939"/>
    <mergeCell ref="E924:F924"/>
    <mergeCell ref="E925:F925"/>
    <mergeCell ref="E926:F926"/>
    <mergeCell ref="A928:H928"/>
    <mergeCell ref="B929:C929"/>
    <mergeCell ref="E929:F929"/>
    <mergeCell ref="B1098:C1098"/>
    <mergeCell ref="E1098:F1098"/>
    <mergeCell ref="B1099:H1099"/>
    <mergeCell ref="E1109:F1109"/>
    <mergeCell ref="E1110:F1110"/>
    <mergeCell ref="E1111:F1111"/>
    <mergeCell ref="A1140:H1140"/>
    <mergeCell ref="B1141:C1141"/>
    <mergeCell ref="E1018:F1018"/>
    <mergeCell ref="E1043:F1043"/>
    <mergeCell ref="B1044:H1044"/>
    <mergeCell ref="A1020:H1020"/>
    <mergeCell ref="B1043:C1043"/>
    <mergeCell ref="E1048:F1048"/>
    <mergeCell ref="A836:H836"/>
    <mergeCell ref="B837:C837"/>
    <mergeCell ref="E837:F837"/>
    <mergeCell ref="B876:H876"/>
    <mergeCell ref="E858:F858"/>
    <mergeCell ref="E859:F859"/>
    <mergeCell ref="B1156:H1156"/>
    <mergeCell ref="E1163:F1163"/>
    <mergeCell ref="E1164:F1164"/>
    <mergeCell ref="B851:C851"/>
    <mergeCell ref="E851:F851"/>
    <mergeCell ref="A850:H850"/>
    <mergeCell ref="A1127:H1127"/>
    <mergeCell ref="B1128:C1128"/>
    <mergeCell ref="E1128:F1128"/>
    <mergeCell ref="B1142:H1142"/>
    <mergeCell ref="E1053:F1053"/>
    <mergeCell ref="A1063:H1063"/>
    <mergeCell ref="E981:F981"/>
    <mergeCell ref="E982:F982"/>
    <mergeCell ref="A956:H956"/>
    <mergeCell ref="B957:C957"/>
    <mergeCell ref="E953:F953"/>
    <mergeCell ref="E954:F954"/>
    <mergeCell ref="A423:H423"/>
    <mergeCell ref="E832:F832"/>
    <mergeCell ref="E833:F833"/>
    <mergeCell ref="B695:H695"/>
    <mergeCell ref="E751:F751"/>
    <mergeCell ref="A780:H780"/>
    <mergeCell ref="A706:H706"/>
    <mergeCell ref="E702:F702"/>
    <mergeCell ref="E711:F711"/>
    <mergeCell ref="E712:F712"/>
    <mergeCell ref="E713:F713"/>
    <mergeCell ref="B694:C694"/>
    <mergeCell ref="E704:F704"/>
    <mergeCell ref="B707:C707"/>
    <mergeCell ref="E707:F707"/>
    <mergeCell ref="B708:H708"/>
    <mergeCell ref="E791:F791"/>
    <mergeCell ref="E792:F792"/>
    <mergeCell ref="E805:F805"/>
    <mergeCell ref="E820:F820"/>
    <mergeCell ref="A822:H822"/>
    <mergeCell ref="B823:C823"/>
    <mergeCell ref="E823:F823"/>
    <mergeCell ref="A389:H389"/>
    <mergeCell ref="A391:H391"/>
    <mergeCell ref="B392:C392"/>
    <mergeCell ref="E392:F392"/>
    <mergeCell ref="B393:H393"/>
    <mergeCell ref="E360:F360"/>
    <mergeCell ref="E361:F361"/>
    <mergeCell ref="E362:F362"/>
    <mergeCell ref="B379:H379"/>
    <mergeCell ref="A377:H377"/>
    <mergeCell ref="E1049:F1049"/>
    <mergeCell ref="B1053:C1053"/>
    <mergeCell ref="A874:H874"/>
    <mergeCell ref="A400:H400"/>
    <mergeCell ref="B401:C401"/>
    <mergeCell ref="E401:F401"/>
    <mergeCell ref="B402:H402"/>
    <mergeCell ref="E419:F419"/>
    <mergeCell ref="E420:F420"/>
    <mergeCell ref="E421:F421"/>
    <mergeCell ref="E652:F652"/>
    <mergeCell ref="A656:H656"/>
    <mergeCell ref="A602:H602"/>
    <mergeCell ref="E654:F654"/>
    <mergeCell ref="E615:F615"/>
    <mergeCell ref="E616:F616"/>
    <mergeCell ref="A618:H618"/>
    <mergeCell ref="B619:C619"/>
    <mergeCell ref="E619:F619"/>
    <mergeCell ref="B620:H620"/>
    <mergeCell ref="E628:F628"/>
    <mergeCell ref="E629:F629"/>
    <mergeCell ref="B462:C462"/>
    <mergeCell ref="E462:F462"/>
    <mergeCell ref="B1129:H1129"/>
    <mergeCell ref="A1154:H1154"/>
    <mergeCell ref="B1155:C1155"/>
    <mergeCell ref="B838:H838"/>
    <mergeCell ref="E846:F846"/>
    <mergeCell ref="E847:F847"/>
    <mergeCell ref="E848:F848"/>
    <mergeCell ref="E1125:F1125"/>
    <mergeCell ref="B887:C887"/>
    <mergeCell ref="E887:F887"/>
    <mergeCell ref="A1081:H1081"/>
    <mergeCell ref="B1082:C1082"/>
    <mergeCell ref="E1082:F1082"/>
    <mergeCell ref="B1083:H1083"/>
    <mergeCell ref="E1061:F1061"/>
    <mergeCell ref="B1054:H1054"/>
    <mergeCell ref="B1064:C1064"/>
    <mergeCell ref="E1064:F1064"/>
    <mergeCell ref="B1065:H1065"/>
    <mergeCell ref="E1059:F1059"/>
    <mergeCell ref="E1060:F1060"/>
    <mergeCell ref="E1077:F1077"/>
    <mergeCell ref="E1078:F1078"/>
    <mergeCell ref="B901:C901"/>
    <mergeCell ref="B1115:H1115"/>
    <mergeCell ref="E1123:F1123"/>
    <mergeCell ref="E1124:F1124"/>
    <mergeCell ref="E1114:F1114"/>
    <mergeCell ref="E1079:F1079"/>
    <mergeCell ref="A1097:H1097"/>
    <mergeCell ref="E1093:F1093"/>
    <mergeCell ref="E1094:F1094"/>
    <mergeCell ref="E1095:F1095"/>
    <mergeCell ref="A1113:H1113"/>
    <mergeCell ref="B1114:C1114"/>
    <mergeCell ref="E1615:F1615"/>
    <mergeCell ref="E1616:F1616"/>
    <mergeCell ref="A1607:H1607"/>
    <mergeCell ref="B1608:C1608"/>
    <mergeCell ref="E1608:F1608"/>
    <mergeCell ref="B1609:H1609"/>
    <mergeCell ref="E1614:F1614"/>
    <mergeCell ref="A1558:H1558"/>
    <mergeCell ref="B1547:C1547"/>
    <mergeCell ref="E1547:F1547"/>
    <mergeCell ref="B1548:H1548"/>
    <mergeCell ref="E1555:F1555"/>
    <mergeCell ref="E1556:F1556"/>
    <mergeCell ref="A1570:H1570"/>
    <mergeCell ref="B1559:C1559"/>
    <mergeCell ref="E1559:F1559"/>
    <mergeCell ref="E1568:F1568"/>
    <mergeCell ref="E1554:F1554"/>
    <mergeCell ref="E1578:F1578"/>
    <mergeCell ref="B1560:H1560"/>
    <mergeCell ref="E1566:F1566"/>
    <mergeCell ref="E1567:F1567"/>
    <mergeCell ref="B1572:H1572"/>
    <mergeCell ref="B1571:C1571"/>
    <mergeCell ref="A1366:H1366"/>
    <mergeCell ref="A1388:H1388"/>
    <mergeCell ref="E1374:F1374"/>
    <mergeCell ref="A1414:H1414"/>
    <mergeCell ref="E1384:F1384"/>
    <mergeCell ref="E1385:F1385"/>
    <mergeCell ref="E1386:F1386"/>
    <mergeCell ref="E1395:F1395"/>
    <mergeCell ref="E1396:F1396"/>
    <mergeCell ref="E1397:F1397"/>
    <mergeCell ref="A1412:H1412"/>
    <mergeCell ref="A1399:H1399"/>
    <mergeCell ref="B1357:H1357"/>
    <mergeCell ref="A1353:H1353"/>
    <mergeCell ref="B1181:C1181"/>
    <mergeCell ref="E1181:F1181"/>
    <mergeCell ref="B1208:H1208"/>
    <mergeCell ref="E1215:F1215"/>
    <mergeCell ref="B1246:H1246"/>
    <mergeCell ref="E1255:F1255"/>
    <mergeCell ref="E1256:F1256"/>
    <mergeCell ref="E1259:F1259"/>
    <mergeCell ref="E1241:F1241"/>
    <mergeCell ref="B1182:H1182"/>
    <mergeCell ref="B1207:C1207"/>
    <mergeCell ref="E1207:F1207"/>
    <mergeCell ref="A1206:H1206"/>
    <mergeCell ref="E1189:F1189"/>
    <mergeCell ref="B1356:C1356"/>
    <mergeCell ref="E1356:F1356"/>
    <mergeCell ref="E1233:F1233"/>
    <mergeCell ref="B1234:H1234"/>
    <mergeCell ref="A1244:H1244"/>
    <mergeCell ref="B1259:C1259"/>
    <mergeCell ref="B1260:H1260"/>
    <mergeCell ref="B1233:C1233"/>
    <mergeCell ref="E1136:F1136"/>
    <mergeCell ref="E1137:F1137"/>
    <mergeCell ref="E1138:F1138"/>
    <mergeCell ref="B1344:H1344"/>
    <mergeCell ref="E1349:F1349"/>
    <mergeCell ref="A1180:H1180"/>
    <mergeCell ref="E1150:F1150"/>
    <mergeCell ref="E1151:F1151"/>
    <mergeCell ref="E1152:F1152"/>
    <mergeCell ref="E1165:F1165"/>
    <mergeCell ref="E1191:F1191"/>
    <mergeCell ref="E1190:F1190"/>
    <mergeCell ref="B1221:H1221"/>
    <mergeCell ref="E1228:F1228"/>
    <mergeCell ref="E1229:F1229"/>
    <mergeCell ref="E1230:F1230"/>
    <mergeCell ref="E1242:F1242"/>
    <mergeCell ref="B1168:C1168"/>
    <mergeCell ref="E1168:F1168"/>
    <mergeCell ref="B1169:H1169"/>
    <mergeCell ref="A1167:H1167"/>
    <mergeCell ref="E1176:F1176"/>
    <mergeCell ref="E1177:F1177"/>
    <mergeCell ref="E1178:F1178"/>
    <mergeCell ref="E1281:F1281"/>
    <mergeCell ref="E1282:F1282"/>
    <mergeCell ref="E1340:F1340"/>
    <mergeCell ref="E1350:F1350"/>
    <mergeCell ref="E1351:F1351"/>
    <mergeCell ref="A1331:H1331"/>
    <mergeCell ref="E1311:F1311"/>
    <mergeCell ref="E1155:F1155"/>
    <mergeCell ref="E1141:F1141"/>
    <mergeCell ref="B1245:C1245"/>
    <mergeCell ref="E1245:F1245"/>
    <mergeCell ref="E1254:F1254"/>
    <mergeCell ref="A1258:H1258"/>
    <mergeCell ref="A1232:H1232"/>
    <mergeCell ref="A1193:H1193"/>
    <mergeCell ref="B1194:C1194"/>
    <mergeCell ref="E1240:F1240"/>
    <mergeCell ref="B1220:C1220"/>
    <mergeCell ref="E1220:F1220"/>
    <mergeCell ref="E1194:F1194"/>
    <mergeCell ref="B1195:H1195"/>
    <mergeCell ref="E1202:F1202"/>
    <mergeCell ref="E1203:F1203"/>
    <mergeCell ref="E1204:F1204"/>
    <mergeCell ref="E1530:F1530"/>
    <mergeCell ref="E1531:F1531"/>
    <mergeCell ref="A1494:H1494"/>
    <mergeCell ref="E1543:F1543"/>
    <mergeCell ref="E1542:F1542"/>
    <mergeCell ref="A1533:H1533"/>
    <mergeCell ref="B1537:H1537"/>
    <mergeCell ref="E1491:F1491"/>
    <mergeCell ref="E1375:F1375"/>
    <mergeCell ref="E1422:F1422"/>
    <mergeCell ref="E1409:F1409"/>
    <mergeCell ref="B1400:C1400"/>
    <mergeCell ref="E1410:F1410"/>
    <mergeCell ref="B1389:C1389"/>
    <mergeCell ref="E1415:F1415"/>
    <mergeCell ref="E1450:F1450"/>
    <mergeCell ref="A1453:H1453"/>
    <mergeCell ref="B1454:C1454"/>
    <mergeCell ref="E1423:F1423"/>
    <mergeCell ref="B1416:H1416"/>
    <mergeCell ref="B1444:H1444"/>
    <mergeCell ref="E1439:F1439"/>
    <mergeCell ref="B1467:C1467"/>
    <mergeCell ref="E1467:F1467"/>
    <mergeCell ref="B1415:C1415"/>
    <mergeCell ref="A1466:H1466"/>
    <mergeCell ref="B1455:H1455"/>
    <mergeCell ref="B1513:H1513"/>
    <mergeCell ref="E1529:F1529"/>
    <mergeCell ref="E1579:F1579"/>
    <mergeCell ref="A1592:H1592"/>
    <mergeCell ref="B1593:C1593"/>
    <mergeCell ref="E1593:F1593"/>
    <mergeCell ref="E1577:F1577"/>
    <mergeCell ref="E1571:F1571"/>
    <mergeCell ref="B1332:C1332"/>
    <mergeCell ref="E1332:F1332"/>
    <mergeCell ref="E1400:F1400"/>
    <mergeCell ref="E1427:F1427"/>
    <mergeCell ref="B1427:C1427"/>
    <mergeCell ref="B1428:H1428"/>
    <mergeCell ref="E1536:F1536"/>
    <mergeCell ref="B1468:H1468"/>
    <mergeCell ref="B1536:C1536"/>
    <mergeCell ref="B1401:H1401"/>
    <mergeCell ref="E1408:F1408"/>
    <mergeCell ref="A1535:H1535"/>
    <mergeCell ref="E1449:F1449"/>
    <mergeCell ref="E1424:F1424"/>
    <mergeCell ref="E1440:F1440"/>
    <mergeCell ref="A1442:H1442"/>
    <mergeCell ref="B1443:C1443"/>
    <mergeCell ref="E1443:F1443"/>
    <mergeCell ref="E1603:F1603"/>
    <mergeCell ref="A1581:H1581"/>
    <mergeCell ref="B1582:C1582"/>
    <mergeCell ref="E1582:F1582"/>
    <mergeCell ref="B1583:H1583"/>
    <mergeCell ref="E1588:F1588"/>
    <mergeCell ref="E1589:F1589"/>
    <mergeCell ref="E1590:F1590"/>
    <mergeCell ref="B1594:H1594"/>
    <mergeCell ref="E1601:F1601"/>
    <mergeCell ref="E1602:F1602"/>
    <mergeCell ref="E694:F694"/>
    <mergeCell ref="A715:H715"/>
    <mergeCell ref="B716:C716"/>
    <mergeCell ref="E716:F716"/>
    <mergeCell ref="B717:H717"/>
    <mergeCell ref="E720:F720"/>
    <mergeCell ref="E721:F721"/>
    <mergeCell ref="A754:H754"/>
    <mergeCell ref="E731:F731"/>
    <mergeCell ref="E732:F732"/>
    <mergeCell ref="E722:F722"/>
    <mergeCell ref="B726:H726"/>
    <mergeCell ref="E730:F730"/>
    <mergeCell ref="E742:F742"/>
    <mergeCell ref="A744:H744"/>
    <mergeCell ref="B745:C745"/>
    <mergeCell ref="E745:F745"/>
    <mergeCell ref="A734:H734"/>
    <mergeCell ref="B735:C735"/>
    <mergeCell ref="E735:F735"/>
    <mergeCell ref="B736:H736"/>
    <mergeCell ref="B746:H746"/>
    <mergeCell ref="B725:C725"/>
    <mergeCell ref="E725:F725"/>
    <mergeCell ref="E424:F424"/>
    <mergeCell ref="B440:H440"/>
    <mergeCell ref="E703:F703"/>
    <mergeCell ref="A724:H724"/>
    <mergeCell ref="A534:H534"/>
    <mergeCell ref="B535:C535"/>
    <mergeCell ref="E535:F535"/>
    <mergeCell ref="B536:H536"/>
    <mergeCell ref="E541:F541"/>
    <mergeCell ref="A693:H693"/>
    <mergeCell ref="E557:F557"/>
    <mergeCell ref="E542:F542"/>
    <mergeCell ref="E543:F543"/>
    <mergeCell ref="B547:H547"/>
    <mergeCell ref="E558:F558"/>
    <mergeCell ref="A681:H681"/>
    <mergeCell ref="B684:C684"/>
    <mergeCell ref="E684:F684"/>
    <mergeCell ref="B685:H685"/>
    <mergeCell ref="E689:F689"/>
    <mergeCell ref="E690:F690"/>
    <mergeCell ref="E691:F691"/>
    <mergeCell ref="A545:H545"/>
    <mergeCell ref="B546:C546"/>
    <mergeCell ref="B425:H425"/>
    <mergeCell ref="E434:F434"/>
    <mergeCell ref="E435:F435"/>
    <mergeCell ref="E457:F457"/>
    <mergeCell ref="E458:F458"/>
    <mergeCell ref="B463:H463"/>
    <mergeCell ref="B451:H451"/>
    <mergeCell ref="A438:H438"/>
    <mergeCell ref="B439:C439"/>
    <mergeCell ref="E439:F439"/>
    <mergeCell ref="E445:F445"/>
    <mergeCell ref="E446:F446"/>
    <mergeCell ref="E447:F447"/>
    <mergeCell ref="B352:C352"/>
    <mergeCell ref="E352:F352"/>
    <mergeCell ref="B176:C176"/>
    <mergeCell ref="A175:H175"/>
    <mergeCell ref="E471:F471"/>
    <mergeCell ref="E385:F385"/>
    <mergeCell ref="E386:F386"/>
    <mergeCell ref="A364:H364"/>
    <mergeCell ref="B365:C365"/>
    <mergeCell ref="E365:F365"/>
    <mergeCell ref="B366:H366"/>
    <mergeCell ref="E375:F375"/>
    <mergeCell ref="E387:F387"/>
    <mergeCell ref="E436:F436"/>
    <mergeCell ref="E374:F374"/>
    <mergeCell ref="E397:F397"/>
    <mergeCell ref="E398:F398"/>
    <mergeCell ref="E396:F396"/>
    <mergeCell ref="E373:F373"/>
    <mergeCell ref="A461:H461"/>
    <mergeCell ref="B450:C450"/>
    <mergeCell ref="E450:F450"/>
    <mergeCell ref="B353:H353"/>
    <mergeCell ref="B424:C424"/>
    <mergeCell ref="A10:H10"/>
    <mergeCell ref="A12:H12"/>
    <mergeCell ref="B13:C13"/>
    <mergeCell ref="E13:F13"/>
    <mergeCell ref="B14:H14"/>
    <mergeCell ref="E15:F15"/>
    <mergeCell ref="E16:F16"/>
    <mergeCell ref="E17:F17"/>
    <mergeCell ref="E191:F191"/>
    <mergeCell ref="A161:H161"/>
    <mergeCell ref="A163:H163"/>
    <mergeCell ref="B164:C164"/>
    <mergeCell ref="E164:F164"/>
    <mergeCell ref="B165:H165"/>
    <mergeCell ref="E171:F171"/>
    <mergeCell ref="E172:F172"/>
    <mergeCell ref="B191:C191"/>
    <mergeCell ref="E187:F187"/>
    <mergeCell ref="E144:F144"/>
    <mergeCell ref="E145:F145"/>
    <mergeCell ref="A147:H147"/>
    <mergeCell ref="B148:C148"/>
    <mergeCell ref="E188:F188"/>
    <mergeCell ref="A190:H190"/>
    <mergeCell ref="E121:F121"/>
    <mergeCell ref="B314:H314"/>
    <mergeCell ref="E261:F261"/>
    <mergeCell ref="A221:H221"/>
    <mergeCell ref="A248:H248"/>
    <mergeCell ref="B249:C249"/>
    <mergeCell ref="E249:F249"/>
    <mergeCell ref="E256:F256"/>
    <mergeCell ref="E257:F257"/>
    <mergeCell ref="E244:F244"/>
    <mergeCell ref="E245:F245"/>
    <mergeCell ref="E246:F246"/>
    <mergeCell ref="A312:H312"/>
    <mergeCell ref="B313:C313"/>
    <mergeCell ref="E313:F313"/>
    <mergeCell ref="B204:H204"/>
    <mergeCell ref="E217:F217"/>
    <mergeCell ref="B126:H126"/>
    <mergeCell ref="E129:F129"/>
    <mergeCell ref="E309:F309"/>
    <mergeCell ref="E310:F310"/>
    <mergeCell ref="E272:F272"/>
    <mergeCell ref="B273:H273"/>
    <mergeCell ref="B295:C295"/>
    <mergeCell ref="E295:F295"/>
    <mergeCell ref="B296:H296"/>
    <mergeCell ref="E237:F237"/>
    <mergeCell ref="E349:F349"/>
    <mergeCell ref="E258:F258"/>
    <mergeCell ref="B250:H250"/>
    <mergeCell ref="E323:F323"/>
    <mergeCell ref="E290:F290"/>
    <mergeCell ref="E291:F291"/>
    <mergeCell ref="A239:H239"/>
    <mergeCell ref="B240:C240"/>
    <mergeCell ref="E336:F336"/>
    <mergeCell ref="B241:H241"/>
    <mergeCell ref="E292:F292"/>
    <mergeCell ref="A294:H294"/>
    <mergeCell ref="E279:F279"/>
    <mergeCell ref="E280:F280"/>
    <mergeCell ref="E281:F281"/>
    <mergeCell ref="B326:C326"/>
    <mergeCell ref="E131:F131"/>
    <mergeCell ref="E219:F219"/>
    <mergeCell ref="B262:H262"/>
    <mergeCell ref="B284:C284"/>
    <mergeCell ref="E284:F284"/>
    <mergeCell ref="E308:F308"/>
    <mergeCell ref="E200:F200"/>
    <mergeCell ref="E235:F235"/>
    <mergeCell ref="A223:H223"/>
    <mergeCell ref="E224:F224"/>
    <mergeCell ref="A202:H202"/>
    <mergeCell ref="E198:F198"/>
    <mergeCell ref="A271:H271"/>
    <mergeCell ref="B272:C272"/>
    <mergeCell ref="E269:F269"/>
    <mergeCell ref="B224:C224"/>
    <mergeCell ref="E218:F218"/>
    <mergeCell ref="A19:H19"/>
    <mergeCell ref="B20:C20"/>
    <mergeCell ref="E20:F20"/>
    <mergeCell ref="E159:F159"/>
    <mergeCell ref="B21:H21"/>
    <mergeCell ref="E66:F66"/>
    <mergeCell ref="E67:F67"/>
    <mergeCell ref="E134:F134"/>
    <mergeCell ref="B135:H135"/>
    <mergeCell ref="B134:C134"/>
    <mergeCell ref="E71:F71"/>
    <mergeCell ref="E68:F68"/>
    <mergeCell ref="E143:F143"/>
    <mergeCell ref="A70:H70"/>
    <mergeCell ref="B71:C71"/>
    <mergeCell ref="A133:H133"/>
    <mergeCell ref="E122:F122"/>
    <mergeCell ref="A124:H124"/>
    <mergeCell ref="B125:C125"/>
    <mergeCell ref="E125:F125"/>
    <mergeCell ref="B72:H72"/>
    <mergeCell ref="E120:F120"/>
    <mergeCell ref="E130:F130"/>
    <mergeCell ref="E678:F678"/>
    <mergeCell ref="E148:F148"/>
    <mergeCell ref="B149:H149"/>
    <mergeCell ref="E158:F158"/>
    <mergeCell ref="E157:F157"/>
    <mergeCell ref="B378:C378"/>
    <mergeCell ref="E378:F378"/>
    <mergeCell ref="E173:F173"/>
    <mergeCell ref="E176:F176"/>
    <mergeCell ref="B177:H177"/>
    <mergeCell ref="E186:F186"/>
    <mergeCell ref="A283:H283"/>
    <mergeCell ref="B225:H225"/>
    <mergeCell ref="E236:F236"/>
    <mergeCell ref="E267:F267"/>
    <mergeCell ref="E321:F321"/>
    <mergeCell ref="E322:F322"/>
    <mergeCell ref="E240:F240"/>
    <mergeCell ref="B285:H285"/>
    <mergeCell ref="B192:H192"/>
    <mergeCell ref="A351:H351"/>
    <mergeCell ref="E199:F199"/>
    <mergeCell ref="B203:C203"/>
    <mergeCell ref="E203:F203"/>
    <mergeCell ref="A449:H449"/>
    <mergeCell ref="E459:F459"/>
    <mergeCell ref="A506:H506"/>
    <mergeCell ref="B507:C507"/>
    <mergeCell ref="E507:F507"/>
    <mergeCell ref="E472:F472"/>
    <mergeCell ref="E473:F473"/>
    <mergeCell ref="E491:F491"/>
    <mergeCell ref="E492:F492"/>
    <mergeCell ref="E495:F495"/>
    <mergeCell ref="B496:H496"/>
    <mergeCell ref="A475:H475"/>
    <mergeCell ref="B476:C476"/>
    <mergeCell ref="E476:F476"/>
    <mergeCell ref="B477:H477"/>
    <mergeCell ref="A494:H494"/>
    <mergeCell ref="B495:C495"/>
    <mergeCell ref="E490:F490"/>
    <mergeCell ref="E348:F348"/>
    <mergeCell ref="E630:F630"/>
    <mergeCell ref="B604:H604"/>
    <mergeCell ref="E614:F614"/>
    <mergeCell ref="E657:F657"/>
    <mergeCell ref="B658:H658"/>
    <mergeCell ref="A590:H590"/>
    <mergeCell ref="E598:F598"/>
    <mergeCell ref="E599:F599"/>
    <mergeCell ref="E600:F600"/>
    <mergeCell ref="A562:H562"/>
    <mergeCell ref="B563:C563"/>
    <mergeCell ref="B603:C603"/>
    <mergeCell ref="E603:F603"/>
    <mergeCell ref="A645:H645"/>
    <mergeCell ref="B592:H592"/>
    <mergeCell ref="E591:F591"/>
    <mergeCell ref="E646:F646"/>
    <mergeCell ref="B647:H647"/>
    <mergeCell ref="B579:C579"/>
    <mergeCell ref="E579:F579"/>
    <mergeCell ref="E500:F500"/>
    <mergeCell ref="E501:F501"/>
    <mergeCell ref="E502:F502"/>
    <mergeCell ref="E679:F679"/>
    <mergeCell ref="A667:H667"/>
    <mergeCell ref="A683:H683"/>
    <mergeCell ref="A504:H504"/>
    <mergeCell ref="E516:F516"/>
    <mergeCell ref="E517:F517"/>
    <mergeCell ref="E518:F518"/>
    <mergeCell ref="A520:H520"/>
    <mergeCell ref="B521:C521"/>
    <mergeCell ref="E556:F556"/>
    <mergeCell ref="A576:H576"/>
    <mergeCell ref="E587:F587"/>
    <mergeCell ref="E588:F588"/>
    <mergeCell ref="E563:F563"/>
    <mergeCell ref="B646:C646"/>
    <mergeCell ref="E586:F586"/>
    <mergeCell ref="E572:F572"/>
    <mergeCell ref="E573:F573"/>
    <mergeCell ref="E574:F574"/>
    <mergeCell ref="B564:H564"/>
    <mergeCell ref="A578:H578"/>
    <mergeCell ref="B668:C668"/>
    <mergeCell ref="B591:C591"/>
    <mergeCell ref="A560:H560"/>
    <mergeCell ref="A1618:H1618"/>
    <mergeCell ref="A970:H970"/>
    <mergeCell ref="B971:C971"/>
    <mergeCell ref="E971:F971"/>
    <mergeCell ref="E966:F966"/>
    <mergeCell ref="E967:F967"/>
    <mergeCell ref="E968:F968"/>
    <mergeCell ref="E806:F806"/>
    <mergeCell ref="A808:H808"/>
    <mergeCell ref="B809:C809"/>
    <mergeCell ref="E809:F809"/>
    <mergeCell ref="A1546:H1546"/>
    <mergeCell ref="E860:F860"/>
    <mergeCell ref="A914:H914"/>
    <mergeCell ref="B915:C915"/>
    <mergeCell ref="E915:F915"/>
    <mergeCell ref="B888:H888"/>
    <mergeCell ref="E896:F896"/>
    <mergeCell ref="E901:F901"/>
    <mergeCell ref="B902:H902"/>
    <mergeCell ref="E910:F910"/>
    <mergeCell ref="E911:F911"/>
    <mergeCell ref="B863:C863"/>
    <mergeCell ref="B824:H824"/>
    <mergeCell ref="B1619:C1619"/>
    <mergeCell ref="E1619:F1619"/>
    <mergeCell ref="B1620:H1620"/>
    <mergeCell ref="E1625:F1625"/>
    <mergeCell ref="E1626:F1626"/>
    <mergeCell ref="E1627:F1627"/>
    <mergeCell ref="A984:H984"/>
    <mergeCell ref="B985:C985"/>
    <mergeCell ref="E985:F985"/>
    <mergeCell ref="B986:H986"/>
    <mergeCell ref="E992:F992"/>
    <mergeCell ref="E993:F993"/>
    <mergeCell ref="A1042:H1042"/>
    <mergeCell ref="B1021:C1021"/>
    <mergeCell ref="E1021:F1021"/>
    <mergeCell ref="B1022:H1022"/>
    <mergeCell ref="E1038:F1038"/>
    <mergeCell ref="E1039:F1039"/>
    <mergeCell ref="E1040:F1040"/>
    <mergeCell ref="A1342:H1342"/>
    <mergeCell ref="B1343:C1343"/>
    <mergeCell ref="E1343:F1343"/>
    <mergeCell ref="B1333:H1333"/>
    <mergeCell ref="E1338:F1338"/>
    <mergeCell ref="A1426:H1426"/>
    <mergeCell ref="A1285:H1285"/>
    <mergeCell ref="E1283:F1283"/>
    <mergeCell ref="B1316:C1316"/>
    <mergeCell ref="A1355:H1355"/>
    <mergeCell ref="E1304:F1304"/>
    <mergeCell ref="A1323:H1323"/>
    <mergeCell ref="B1324:C1324"/>
    <mergeCell ref="E1324:F1324"/>
    <mergeCell ref="B1325:H1325"/>
    <mergeCell ref="B1286:C1286"/>
    <mergeCell ref="A1307:H1307"/>
    <mergeCell ref="B1308:C1308"/>
    <mergeCell ref="A1315:H1315"/>
    <mergeCell ref="E1316:F1316"/>
    <mergeCell ref="E1339:F1339"/>
    <mergeCell ref="E1286:F1286"/>
    <mergeCell ref="A1296:H1296"/>
    <mergeCell ref="B1297:C1297"/>
    <mergeCell ref="B1317:H1317"/>
    <mergeCell ref="E1294:F1294"/>
    <mergeCell ref="E1308:F1308"/>
    <mergeCell ref="B1309:H1309"/>
    <mergeCell ref="B1287:H1287"/>
    <mergeCell ref="B1495:C1495"/>
    <mergeCell ref="E1495:F1495"/>
    <mergeCell ref="B1496:H1496"/>
    <mergeCell ref="E1507:F1507"/>
    <mergeCell ref="E1509:F1509"/>
    <mergeCell ref="A1511:H1511"/>
    <mergeCell ref="B1512:C1512"/>
    <mergeCell ref="E1512:F1512"/>
    <mergeCell ref="E1508:F1508"/>
    <mergeCell ref="B810:H810"/>
    <mergeCell ref="E819:F819"/>
    <mergeCell ref="E740:F740"/>
    <mergeCell ref="E741:F741"/>
    <mergeCell ref="B796:H796"/>
    <mergeCell ref="E804:F804"/>
    <mergeCell ref="E750:F750"/>
    <mergeCell ref="B781:C781"/>
    <mergeCell ref="A794:H794"/>
    <mergeCell ref="B795:C795"/>
    <mergeCell ref="E795:F795"/>
    <mergeCell ref="B756:H756"/>
    <mergeCell ref="E764:F764"/>
    <mergeCell ref="E765:F765"/>
    <mergeCell ref="E752:F752"/>
    <mergeCell ref="B755:C755"/>
    <mergeCell ref="E755:F755"/>
    <mergeCell ref="E766:F766"/>
    <mergeCell ref="B782:H782"/>
    <mergeCell ref="E790:F790"/>
    <mergeCell ref="E781:F781"/>
    <mergeCell ref="E818:F818"/>
    <mergeCell ref="E1327:F1327"/>
    <mergeCell ref="E1328:F1328"/>
    <mergeCell ref="E1329:F1329"/>
    <mergeCell ref="E834:F834"/>
    <mergeCell ref="A900:H900"/>
    <mergeCell ref="E863:F863"/>
    <mergeCell ref="B864:H864"/>
    <mergeCell ref="E870:F870"/>
    <mergeCell ref="E871:F871"/>
    <mergeCell ref="E872:F872"/>
    <mergeCell ref="B875:C875"/>
    <mergeCell ref="E875:F875"/>
    <mergeCell ref="E897:F897"/>
    <mergeCell ref="A886:H886"/>
    <mergeCell ref="E898:F898"/>
    <mergeCell ref="A1272:H1272"/>
    <mergeCell ref="E1292:F1292"/>
    <mergeCell ref="E1293:F1293"/>
    <mergeCell ref="A1274:H1274"/>
    <mergeCell ref="E1303:F1303"/>
    <mergeCell ref="E1305:F1305"/>
    <mergeCell ref="B1275:C1275"/>
    <mergeCell ref="E1275:F1275"/>
    <mergeCell ref="B1276:H1276"/>
    <mergeCell ref="B508:H508"/>
    <mergeCell ref="B522:H522"/>
    <mergeCell ref="B657:C657"/>
    <mergeCell ref="E530:F530"/>
    <mergeCell ref="B669:H669"/>
    <mergeCell ref="E521:F521"/>
    <mergeCell ref="E677:F677"/>
    <mergeCell ref="E665:F665"/>
    <mergeCell ref="E663:F663"/>
    <mergeCell ref="E664:F664"/>
    <mergeCell ref="E668:F668"/>
    <mergeCell ref="B580:H580"/>
    <mergeCell ref="E546:F546"/>
    <mergeCell ref="A1605:H1605"/>
    <mergeCell ref="A632:H632"/>
    <mergeCell ref="B633:C633"/>
    <mergeCell ref="E633:F633"/>
    <mergeCell ref="B634:H634"/>
    <mergeCell ref="E643:F643"/>
    <mergeCell ref="E642:F642"/>
    <mergeCell ref="E641:F641"/>
    <mergeCell ref="E531:F531"/>
    <mergeCell ref="E532:F532"/>
    <mergeCell ref="E653:F653"/>
    <mergeCell ref="E1492:F1492"/>
    <mergeCell ref="A768:H768"/>
    <mergeCell ref="B769:C769"/>
    <mergeCell ref="E769:F769"/>
    <mergeCell ref="B770:H770"/>
    <mergeCell ref="E776:F776"/>
    <mergeCell ref="E777:F777"/>
    <mergeCell ref="E778:F778"/>
    <mergeCell ref="E1312:F1312"/>
    <mergeCell ref="E1313:F1313"/>
    <mergeCell ref="E1319:F1319"/>
    <mergeCell ref="E1320:F1320"/>
    <mergeCell ref="E1321:F1321"/>
  </mergeCells>
  <printOptions horizontalCentered="1"/>
  <pageMargins left="0.59055118110236227" right="0.59055118110236227" top="1.1811023622047245" bottom="1.1811023622047245" header="0.39370078740157483" footer="0.39370078740157483"/>
  <pageSetup paperSize="9" scale="65" orientation="portrait" r:id="rId1"/>
  <headerFooter scaleWithDoc="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168"/>
  <sheetViews>
    <sheetView view="pageBreakPreview" zoomScaleNormal="100" zoomScaleSheetLayoutView="100" workbookViewId="0">
      <pane ySplit="9" topLeftCell="A10" activePane="bottomLeft" state="frozen"/>
      <selection pane="bottomLeft" activeCell="G1163" sqref="G1163"/>
    </sheetView>
  </sheetViews>
  <sheetFormatPr defaultRowHeight="12.75"/>
  <cols>
    <col min="1" max="1" width="11.7109375" style="76" customWidth="1"/>
    <col min="2" max="2" width="7.7109375" style="76" customWidth="1"/>
    <col min="3" max="3" width="9.7109375" style="76" customWidth="1"/>
    <col min="4" max="4" width="46.7109375" style="246" customWidth="1"/>
    <col min="5" max="5" width="10.7109375" style="47" customWidth="1"/>
    <col min="6" max="6" width="12.7109375" style="47" customWidth="1"/>
    <col min="7" max="8" width="12.7109375" style="76" customWidth="1"/>
    <col min="9" max="9" width="9.140625" style="76"/>
    <col min="10" max="10" width="6" style="78" bestFit="1" customWidth="1"/>
    <col min="11" max="11" width="8" style="78" bestFit="1" customWidth="1"/>
    <col min="12" max="16384" width="9.140625" style="78"/>
  </cols>
  <sheetData>
    <row r="1" spans="1:11">
      <c r="A1" s="4"/>
      <c r="B1" s="3"/>
      <c r="D1" s="147"/>
      <c r="E1" s="76"/>
      <c r="F1" s="244"/>
      <c r="I1" s="78"/>
    </row>
    <row r="2" spans="1:11" s="92" customFormat="1">
      <c r="A2" s="4" t="s">
        <v>5</v>
      </c>
      <c r="B2" s="3" t="s">
        <v>1135</v>
      </c>
      <c r="C2" s="76"/>
      <c r="D2" s="147"/>
      <c r="E2" s="148"/>
      <c r="F2" s="149"/>
      <c r="G2" s="148"/>
      <c r="H2" s="148"/>
    </row>
    <row r="3" spans="1:11" s="92" customFormat="1">
      <c r="A3" s="4" t="s">
        <v>533</v>
      </c>
      <c r="B3" s="3" t="s">
        <v>534</v>
      </c>
      <c r="C3" s="76"/>
      <c r="D3" s="147"/>
      <c r="E3" s="148"/>
      <c r="F3" s="149"/>
      <c r="G3" s="148"/>
      <c r="H3" s="148"/>
    </row>
    <row r="4" spans="1:11" s="92" customFormat="1">
      <c r="A4" s="4" t="s">
        <v>1137</v>
      </c>
      <c r="B4" s="3" t="s">
        <v>1136</v>
      </c>
      <c r="C4" s="76"/>
      <c r="D4" s="147"/>
      <c r="E4" s="148"/>
      <c r="F4" s="149"/>
      <c r="G4" s="148"/>
      <c r="H4" s="148"/>
    </row>
    <row r="5" spans="1:11" s="92" customFormat="1">
      <c r="A5" s="4" t="s">
        <v>1446</v>
      </c>
      <c r="B5" s="3" t="s">
        <v>1444</v>
      </c>
      <c r="C5" s="3"/>
      <c r="D5" s="147"/>
      <c r="E5" s="148"/>
      <c r="F5" s="149"/>
      <c r="G5" s="148"/>
      <c r="H5" s="148"/>
    </row>
    <row r="6" spans="1:11" s="92" customFormat="1">
      <c r="A6" s="4" t="s">
        <v>1451</v>
      </c>
      <c r="B6" s="10">
        <f>'BDI '!C28</f>
        <v>0</v>
      </c>
      <c r="C6" s="148"/>
      <c r="D6" s="200"/>
      <c r="E6" s="148"/>
      <c r="F6" s="149"/>
      <c r="G6" s="148"/>
      <c r="H6" s="148"/>
    </row>
    <row r="7" spans="1:11" s="92" customFormat="1" ht="15">
      <c r="A7" s="4"/>
      <c r="B7" s="10"/>
      <c r="C7" s="148"/>
      <c r="D7"/>
      <c r="E7"/>
      <c r="F7"/>
      <c r="G7"/>
      <c r="H7"/>
      <c r="I7"/>
      <c r="J7"/>
      <c r="K7"/>
    </row>
    <row r="8" spans="1:11" s="92" customFormat="1">
      <c r="A8" s="454" t="s">
        <v>1445</v>
      </c>
      <c r="B8" s="454"/>
      <c r="C8" s="454"/>
      <c r="D8" s="454"/>
      <c r="E8" s="454"/>
      <c r="F8" s="454"/>
      <c r="G8" s="454"/>
      <c r="H8" s="454"/>
    </row>
    <row r="9" spans="1:11">
      <c r="B9" s="4"/>
      <c r="C9" s="3"/>
      <c r="D9" s="147"/>
      <c r="E9" s="76"/>
      <c r="F9" s="244"/>
      <c r="I9" s="78"/>
    </row>
    <row r="10" spans="1:11" ht="12.75" customHeight="1">
      <c r="A10" s="458" t="s">
        <v>578</v>
      </c>
      <c r="B10" s="458"/>
      <c r="C10" s="458"/>
      <c r="D10" s="458"/>
      <c r="E10" s="458"/>
      <c r="F10" s="458"/>
      <c r="G10" s="458"/>
      <c r="H10" s="458"/>
      <c r="I10" s="78"/>
    </row>
    <row r="12" spans="1:11">
      <c r="A12" s="455" t="s">
        <v>231</v>
      </c>
      <c r="B12" s="455"/>
      <c r="C12" s="455"/>
      <c r="D12" s="455"/>
      <c r="E12" s="455"/>
      <c r="F12" s="455"/>
      <c r="G12" s="455"/>
      <c r="H12" s="455"/>
    </row>
    <row r="13" spans="1:11">
      <c r="A13" s="213" t="s">
        <v>232</v>
      </c>
      <c r="B13" s="419" t="s">
        <v>1345</v>
      </c>
      <c r="C13" s="419"/>
      <c r="D13" s="331" t="s">
        <v>233</v>
      </c>
      <c r="E13" s="420" t="s">
        <v>25</v>
      </c>
      <c r="F13" s="420"/>
      <c r="G13" s="214" t="s">
        <v>9</v>
      </c>
      <c r="H13" s="231">
        <v>44075</v>
      </c>
    </row>
    <row r="14" spans="1:11" ht="38.450000000000003" customHeight="1">
      <c r="A14" s="213" t="s">
        <v>234</v>
      </c>
      <c r="B14" s="449" t="s">
        <v>1059</v>
      </c>
      <c r="C14" s="449"/>
      <c r="D14" s="449"/>
      <c r="E14" s="449"/>
      <c r="F14" s="449"/>
      <c r="G14" s="449"/>
      <c r="H14" s="449"/>
    </row>
    <row r="15" spans="1:11" ht="25.5">
      <c r="A15" s="330" t="s">
        <v>320</v>
      </c>
      <c r="B15" s="330" t="s">
        <v>321</v>
      </c>
      <c r="C15" s="330" t="s">
        <v>10</v>
      </c>
      <c r="D15" s="330" t="s">
        <v>11</v>
      </c>
      <c r="E15" s="330" t="s">
        <v>4</v>
      </c>
      <c r="F15" s="159" t="s">
        <v>12</v>
      </c>
      <c r="G15" s="159" t="s">
        <v>13</v>
      </c>
      <c r="H15" s="330" t="s">
        <v>14</v>
      </c>
    </row>
    <row r="16" spans="1:11" ht="38.25">
      <c r="A16" s="232">
        <v>1</v>
      </c>
      <c r="B16" s="232" t="s">
        <v>15</v>
      </c>
      <c r="C16" s="233">
        <v>34548</v>
      </c>
      <c r="D16" s="234" t="s">
        <v>1126</v>
      </c>
      <c r="E16" s="232" t="s">
        <v>21</v>
      </c>
      <c r="F16" s="233">
        <v>0.78500000000000003</v>
      </c>
      <c r="G16" s="241"/>
      <c r="H16" s="235">
        <f t="shared" ref="H16:H21" si="0">TRUNC(F16*G16,2)</f>
        <v>0</v>
      </c>
    </row>
    <row r="17" spans="1:8" ht="25.5">
      <c r="A17" s="232">
        <v>2</v>
      </c>
      <c r="B17" s="232" t="s">
        <v>15</v>
      </c>
      <c r="C17" s="233">
        <v>37395</v>
      </c>
      <c r="D17" s="234" t="s">
        <v>195</v>
      </c>
      <c r="E17" s="232" t="s">
        <v>121</v>
      </c>
      <c r="F17" s="233">
        <v>1.89E-2</v>
      </c>
      <c r="G17" s="241"/>
      <c r="H17" s="235">
        <f t="shared" si="0"/>
        <v>0</v>
      </c>
    </row>
    <row r="18" spans="1:8" ht="38.25">
      <c r="A18" s="232">
        <v>3</v>
      </c>
      <c r="B18" s="232" t="s">
        <v>15</v>
      </c>
      <c r="C18" s="233">
        <v>37594</v>
      </c>
      <c r="D18" s="234" t="s">
        <v>1087</v>
      </c>
      <c r="E18" s="232" t="s">
        <v>64</v>
      </c>
      <c r="F18" s="233">
        <v>13.35</v>
      </c>
      <c r="G18" s="241"/>
      <c r="H18" s="235">
        <f t="shared" si="0"/>
        <v>0</v>
      </c>
    </row>
    <row r="19" spans="1:8" ht="63.75">
      <c r="A19" s="232">
        <v>4</v>
      </c>
      <c r="B19" s="232" t="s">
        <v>24</v>
      </c>
      <c r="C19" s="233">
        <v>87369</v>
      </c>
      <c r="D19" s="234" t="s">
        <v>1067</v>
      </c>
      <c r="E19" s="232" t="s">
        <v>35</v>
      </c>
      <c r="F19" s="233">
        <v>1.38E-2</v>
      </c>
      <c r="G19" s="241"/>
      <c r="H19" s="235">
        <f t="shared" si="0"/>
        <v>0</v>
      </c>
    </row>
    <row r="20" spans="1:8">
      <c r="A20" s="232">
        <v>5</v>
      </c>
      <c r="B20" s="232" t="s">
        <v>24</v>
      </c>
      <c r="C20" s="233">
        <v>88309</v>
      </c>
      <c r="D20" s="234" t="s">
        <v>68</v>
      </c>
      <c r="E20" s="232" t="s">
        <v>16</v>
      </c>
      <c r="F20" s="233">
        <v>0.99</v>
      </c>
      <c r="G20" s="241"/>
      <c r="H20" s="235">
        <f t="shared" si="0"/>
        <v>0</v>
      </c>
    </row>
    <row r="21" spans="1:8" ht="25.5">
      <c r="A21" s="232">
        <v>6</v>
      </c>
      <c r="B21" s="232" t="s">
        <v>24</v>
      </c>
      <c r="C21" s="233">
        <v>88316</v>
      </c>
      <c r="D21" s="234" t="s">
        <v>60</v>
      </c>
      <c r="E21" s="232" t="s">
        <v>16</v>
      </c>
      <c r="F21" s="233">
        <v>0.495</v>
      </c>
      <c r="G21" s="241"/>
      <c r="H21" s="235">
        <f t="shared" si="0"/>
        <v>0</v>
      </c>
    </row>
    <row r="22" spans="1:8">
      <c r="A22" s="236"/>
      <c r="B22" s="236"/>
      <c r="C22" s="236"/>
      <c r="D22" s="237"/>
      <c r="E22" s="456" t="s">
        <v>17</v>
      </c>
      <c r="F22" s="456"/>
      <c r="G22" s="238"/>
      <c r="H22" s="239"/>
    </row>
    <row r="23" spans="1:8">
      <c r="A23" s="148"/>
      <c r="B23" s="148"/>
      <c r="C23" s="148"/>
      <c r="D23" s="240"/>
      <c r="E23" s="456" t="s">
        <v>18</v>
      </c>
      <c r="F23" s="456"/>
      <c r="G23" s="238"/>
      <c r="H23" s="239"/>
    </row>
    <row r="24" spans="1:8">
      <c r="A24" s="148"/>
      <c r="B24" s="148"/>
      <c r="C24" s="148"/>
      <c r="D24" s="240"/>
      <c r="E24" s="456" t="s">
        <v>19</v>
      </c>
      <c r="F24" s="456"/>
      <c r="G24" s="238"/>
      <c r="H24" s="239"/>
    </row>
    <row r="25" spans="1:8">
      <c r="A25" s="148"/>
      <c r="B25" s="148"/>
      <c r="C25" s="148"/>
      <c r="D25" s="240"/>
      <c r="E25" s="230"/>
      <c r="F25" s="230"/>
      <c r="G25" s="148"/>
      <c r="H25" s="148"/>
    </row>
    <row r="26" spans="1:8">
      <c r="A26" s="455" t="s">
        <v>231</v>
      </c>
      <c r="B26" s="455"/>
      <c r="C26" s="455"/>
      <c r="D26" s="455"/>
      <c r="E26" s="455"/>
      <c r="F26" s="455"/>
      <c r="G26" s="455"/>
      <c r="H26" s="455"/>
    </row>
    <row r="27" spans="1:8">
      <c r="A27" s="213" t="s">
        <v>232</v>
      </c>
      <c r="B27" s="419" t="s">
        <v>1347</v>
      </c>
      <c r="C27" s="419"/>
      <c r="D27" s="331" t="s">
        <v>233</v>
      </c>
      <c r="E27" s="420" t="s">
        <v>25</v>
      </c>
      <c r="F27" s="420"/>
      <c r="G27" s="214" t="s">
        <v>9</v>
      </c>
      <c r="H27" s="231">
        <v>44075</v>
      </c>
    </row>
    <row r="28" spans="1:8">
      <c r="A28" s="213" t="s">
        <v>234</v>
      </c>
      <c r="B28" s="421" t="s">
        <v>80</v>
      </c>
      <c r="C28" s="421"/>
      <c r="D28" s="421"/>
      <c r="E28" s="421"/>
      <c r="F28" s="421"/>
      <c r="G28" s="421"/>
      <c r="H28" s="421"/>
    </row>
    <row r="29" spans="1:8" ht="25.5">
      <c r="A29" s="330" t="s">
        <v>320</v>
      </c>
      <c r="B29" s="330" t="s">
        <v>321</v>
      </c>
      <c r="C29" s="330" t="s">
        <v>10</v>
      </c>
      <c r="D29" s="330" t="s">
        <v>11</v>
      </c>
      <c r="E29" s="330" t="s">
        <v>4</v>
      </c>
      <c r="F29" s="159" t="s">
        <v>12</v>
      </c>
      <c r="G29" s="159" t="s">
        <v>13</v>
      </c>
      <c r="H29" s="330" t="s">
        <v>14</v>
      </c>
    </row>
    <row r="30" spans="1:8" ht="25.5">
      <c r="A30" s="232">
        <v>1</v>
      </c>
      <c r="B30" s="232" t="s">
        <v>15</v>
      </c>
      <c r="C30" s="233">
        <v>7345</v>
      </c>
      <c r="D30" s="234" t="s">
        <v>1079</v>
      </c>
      <c r="E30" s="232" t="s">
        <v>34</v>
      </c>
      <c r="F30" s="233">
        <v>0.33</v>
      </c>
      <c r="G30" s="241"/>
      <c r="H30" s="235">
        <f>TRUNC(F30*G30,2)</f>
        <v>0</v>
      </c>
    </row>
    <row r="31" spans="1:8">
      <c r="A31" s="232">
        <v>2</v>
      </c>
      <c r="B31" s="232" t="s">
        <v>24</v>
      </c>
      <c r="C31" s="233">
        <v>88310</v>
      </c>
      <c r="D31" s="234" t="s">
        <v>72</v>
      </c>
      <c r="E31" s="232" t="s">
        <v>16</v>
      </c>
      <c r="F31" s="233">
        <v>0.13</v>
      </c>
      <c r="G31" s="241"/>
      <c r="H31" s="235">
        <f>TRUNC(F31*G31,2)</f>
        <v>0</v>
      </c>
    </row>
    <row r="32" spans="1:8" ht="25.5">
      <c r="A32" s="232">
        <v>3</v>
      </c>
      <c r="B32" s="232" t="s">
        <v>24</v>
      </c>
      <c r="C32" s="233">
        <v>88316</v>
      </c>
      <c r="D32" s="234" t="s">
        <v>60</v>
      </c>
      <c r="E32" s="232" t="s">
        <v>16</v>
      </c>
      <c r="F32" s="233">
        <v>4.8000000000000001E-2</v>
      </c>
      <c r="G32" s="241"/>
      <c r="H32" s="235">
        <f>TRUNC(F32*G32,2)</f>
        <v>0</v>
      </c>
    </row>
    <row r="33" spans="1:8">
      <c r="A33" s="236"/>
      <c r="B33" s="236"/>
      <c r="C33" s="236"/>
      <c r="D33" s="237"/>
      <c r="E33" s="456" t="s">
        <v>17</v>
      </c>
      <c r="F33" s="456"/>
      <c r="G33" s="238"/>
      <c r="H33" s="239"/>
    </row>
    <row r="34" spans="1:8">
      <c r="A34" s="148"/>
      <c r="B34" s="148"/>
      <c r="C34" s="148"/>
      <c r="D34" s="240"/>
      <c r="E34" s="456" t="s">
        <v>18</v>
      </c>
      <c r="F34" s="456"/>
      <c r="G34" s="238"/>
      <c r="H34" s="239"/>
    </row>
    <row r="35" spans="1:8">
      <c r="A35" s="148"/>
      <c r="B35" s="148"/>
      <c r="C35" s="148"/>
      <c r="D35" s="240"/>
      <c r="E35" s="456" t="s">
        <v>19</v>
      </c>
      <c r="F35" s="456"/>
      <c r="G35" s="238"/>
      <c r="H35" s="239"/>
    </row>
    <row r="36" spans="1:8">
      <c r="A36" s="148"/>
      <c r="B36" s="148"/>
      <c r="C36" s="148"/>
      <c r="D36" s="240"/>
      <c r="E36" s="230"/>
      <c r="F36" s="230"/>
      <c r="G36" s="148"/>
      <c r="H36" s="148"/>
    </row>
    <row r="37" spans="1:8">
      <c r="A37" s="455" t="s">
        <v>231</v>
      </c>
      <c r="B37" s="455"/>
      <c r="C37" s="455"/>
      <c r="D37" s="455"/>
      <c r="E37" s="455"/>
      <c r="F37" s="455"/>
      <c r="G37" s="455"/>
      <c r="H37" s="455"/>
    </row>
    <row r="38" spans="1:8" ht="25.5" customHeight="1">
      <c r="A38" s="213" t="s">
        <v>232</v>
      </c>
      <c r="B38" s="419" t="s">
        <v>1304</v>
      </c>
      <c r="C38" s="419"/>
      <c r="D38" s="331" t="s">
        <v>233</v>
      </c>
      <c r="E38" s="420" t="s">
        <v>801</v>
      </c>
      <c r="F38" s="420"/>
      <c r="G38" s="214" t="s">
        <v>9</v>
      </c>
      <c r="H38" s="231">
        <v>44075</v>
      </c>
    </row>
    <row r="39" spans="1:8" ht="30.75" customHeight="1">
      <c r="A39" s="213" t="s">
        <v>234</v>
      </c>
      <c r="B39" s="421" t="s">
        <v>1307</v>
      </c>
      <c r="C39" s="421"/>
      <c r="D39" s="421"/>
      <c r="E39" s="421"/>
      <c r="F39" s="421"/>
      <c r="G39" s="421"/>
      <c r="H39" s="421"/>
    </row>
    <row r="40" spans="1:8" ht="25.5">
      <c r="A40" s="330" t="s">
        <v>320</v>
      </c>
      <c r="B40" s="330" t="s">
        <v>321</v>
      </c>
      <c r="C40" s="330" t="s">
        <v>10</v>
      </c>
      <c r="D40" s="330" t="s">
        <v>11</v>
      </c>
      <c r="E40" s="330" t="s">
        <v>4</v>
      </c>
      <c r="F40" s="159" t="s">
        <v>12</v>
      </c>
      <c r="G40" s="159" t="s">
        <v>13</v>
      </c>
      <c r="H40" s="330" t="s">
        <v>14</v>
      </c>
    </row>
    <row r="41" spans="1:8">
      <c r="A41" s="232">
        <v>1</v>
      </c>
      <c r="B41" s="232" t="s">
        <v>15</v>
      </c>
      <c r="C41" s="233">
        <v>863</v>
      </c>
      <c r="D41" s="234" t="s">
        <v>1090</v>
      </c>
      <c r="E41" s="232" t="s">
        <v>21</v>
      </c>
      <c r="F41" s="233">
        <v>10</v>
      </c>
      <c r="G41" s="241"/>
      <c r="H41" s="235">
        <f t="shared" ref="H41:H46" si="1">TRUNC(F41*G41,2)</f>
        <v>0</v>
      </c>
    </row>
    <row r="42" spans="1:8" ht="25.5">
      <c r="A42" s="232">
        <v>2</v>
      </c>
      <c r="B42" s="232" t="s">
        <v>15</v>
      </c>
      <c r="C42" s="233" t="s">
        <v>1306</v>
      </c>
      <c r="D42" s="234" t="s">
        <v>1305</v>
      </c>
      <c r="E42" s="232" t="s">
        <v>64</v>
      </c>
      <c r="F42" s="233">
        <v>1</v>
      </c>
      <c r="G42" s="241"/>
      <c r="H42" s="235">
        <f t="shared" si="1"/>
        <v>0</v>
      </c>
    </row>
    <row r="43" spans="1:8" ht="25.5">
      <c r="A43" s="232">
        <v>3</v>
      </c>
      <c r="B43" s="232" t="s">
        <v>15</v>
      </c>
      <c r="C43" s="233">
        <v>5033</v>
      </c>
      <c r="D43" s="234" t="s">
        <v>1121</v>
      </c>
      <c r="E43" s="232" t="s">
        <v>64</v>
      </c>
      <c r="F43" s="233">
        <v>1</v>
      </c>
      <c r="G43" s="241"/>
      <c r="H43" s="235">
        <f t="shared" si="1"/>
        <v>0</v>
      </c>
    </row>
    <row r="44" spans="1:8" ht="76.5">
      <c r="A44" s="232">
        <v>4</v>
      </c>
      <c r="B44" s="232" t="s">
        <v>24</v>
      </c>
      <c r="C44" s="233">
        <v>5928</v>
      </c>
      <c r="D44" s="234" t="s">
        <v>992</v>
      </c>
      <c r="E44" s="232" t="s">
        <v>62</v>
      </c>
      <c r="F44" s="233">
        <v>7.6999999999999999E-2</v>
      </c>
      <c r="G44" s="241"/>
      <c r="H44" s="235">
        <f t="shared" si="1"/>
        <v>0</v>
      </c>
    </row>
    <row r="45" spans="1:8" ht="25.5">
      <c r="A45" s="232">
        <v>5</v>
      </c>
      <c r="B45" s="232" t="s">
        <v>24</v>
      </c>
      <c r="C45" s="233">
        <v>88247</v>
      </c>
      <c r="D45" s="234" t="s">
        <v>153</v>
      </c>
      <c r="E45" s="232" t="s">
        <v>16</v>
      </c>
      <c r="F45" s="233">
        <v>1.2330000000000001</v>
      </c>
      <c r="G45" s="241"/>
      <c r="H45" s="235">
        <f t="shared" si="1"/>
        <v>0</v>
      </c>
    </row>
    <row r="46" spans="1:8" ht="25.5">
      <c r="A46" s="232">
        <v>6</v>
      </c>
      <c r="B46" s="232" t="s">
        <v>24</v>
      </c>
      <c r="C46" s="233">
        <v>88264</v>
      </c>
      <c r="D46" s="234" t="s">
        <v>154</v>
      </c>
      <c r="E46" s="232" t="s">
        <v>16</v>
      </c>
      <c r="F46" s="233">
        <v>4.008</v>
      </c>
      <c r="G46" s="241"/>
      <c r="H46" s="235">
        <f t="shared" si="1"/>
        <v>0</v>
      </c>
    </row>
    <row r="47" spans="1:8">
      <c r="A47" s="236"/>
      <c r="B47" s="236"/>
      <c r="C47" s="236"/>
      <c r="D47" s="237"/>
      <c r="E47" s="456" t="s">
        <v>17</v>
      </c>
      <c r="F47" s="456"/>
      <c r="G47" s="238"/>
      <c r="H47" s="239"/>
    </row>
    <row r="48" spans="1:8">
      <c r="A48" s="148"/>
      <c r="B48" s="148"/>
      <c r="C48" s="148"/>
      <c r="D48" s="240"/>
      <c r="E48" s="456" t="s">
        <v>18</v>
      </c>
      <c r="F48" s="456"/>
      <c r="G48" s="238"/>
      <c r="H48" s="239"/>
    </row>
    <row r="49" spans="1:8">
      <c r="A49" s="148"/>
      <c r="B49" s="148"/>
      <c r="C49" s="148"/>
      <c r="D49" s="240"/>
      <c r="E49" s="456" t="s">
        <v>19</v>
      </c>
      <c r="F49" s="456"/>
      <c r="G49" s="238"/>
      <c r="H49" s="239"/>
    </row>
    <row r="50" spans="1:8">
      <c r="A50" s="148"/>
      <c r="B50" s="148"/>
      <c r="C50" s="148"/>
      <c r="D50" s="240"/>
      <c r="E50" s="230"/>
      <c r="F50" s="230"/>
      <c r="G50" s="148"/>
      <c r="H50" s="148"/>
    </row>
    <row r="51" spans="1:8">
      <c r="A51" s="455" t="s">
        <v>231</v>
      </c>
      <c r="B51" s="455"/>
      <c r="C51" s="455"/>
      <c r="D51" s="455"/>
      <c r="E51" s="455"/>
      <c r="F51" s="455"/>
      <c r="G51" s="455"/>
      <c r="H51" s="455"/>
    </row>
    <row r="52" spans="1:8" ht="30" customHeight="1">
      <c r="A52" s="213" t="s">
        <v>232</v>
      </c>
      <c r="B52" s="419" t="s">
        <v>1304</v>
      </c>
      <c r="C52" s="419"/>
      <c r="D52" s="331" t="s">
        <v>233</v>
      </c>
      <c r="E52" s="420" t="s">
        <v>801</v>
      </c>
      <c r="F52" s="420"/>
      <c r="G52" s="214" t="s">
        <v>9</v>
      </c>
      <c r="H52" s="231">
        <v>44075</v>
      </c>
    </row>
    <row r="53" spans="1:8" ht="30.75" customHeight="1">
      <c r="A53" s="213" t="s">
        <v>234</v>
      </c>
      <c r="B53" s="421" t="s">
        <v>1308</v>
      </c>
      <c r="C53" s="421"/>
      <c r="D53" s="421"/>
      <c r="E53" s="421"/>
      <c r="F53" s="421"/>
      <c r="G53" s="421"/>
      <c r="H53" s="421"/>
    </row>
    <row r="54" spans="1:8" ht="25.5">
      <c r="A54" s="330" t="s">
        <v>320</v>
      </c>
      <c r="B54" s="330" t="s">
        <v>321</v>
      </c>
      <c r="C54" s="330" t="s">
        <v>10</v>
      </c>
      <c r="D54" s="330" t="s">
        <v>11</v>
      </c>
      <c r="E54" s="330" t="s">
        <v>4</v>
      </c>
      <c r="F54" s="159" t="s">
        <v>12</v>
      </c>
      <c r="G54" s="159" t="s">
        <v>13</v>
      </c>
      <c r="H54" s="330" t="s">
        <v>14</v>
      </c>
    </row>
    <row r="55" spans="1:8" ht="25.5">
      <c r="A55" s="232">
        <v>1</v>
      </c>
      <c r="B55" s="232" t="s">
        <v>15</v>
      </c>
      <c r="C55" s="233">
        <v>5033</v>
      </c>
      <c r="D55" s="234" t="s">
        <v>1121</v>
      </c>
      <c r="E55" s="232" t="s">
        <v>64</v>
      </c>
      <c r="F55" s="233">
        <v>1</v>
      </c>
      <c r="G55" s="241"/>
      <c r="H55" s="235">
        <f>TRUNC(F55*G55,2)</f>
        <v>0</v>
      </c>
    </row>
    <row r="56" spans="1:8" ht="76.5">
      <c r="A56" s="232">
        <v>2</v>
      </c>
      <c r="B56" s="232" t="s">
        <v>24</v>
      </c>
      <c r="C56" s="233">
        <v>5928</v>
      </c>
      <c r="D56" s="234" t="s">
        <v>992</v>
      </c>
      <c r="E56" s="232" t="s">
        <v>62</v>
      </c>
      <c r="F56" s="233">
        <v>7.6999999999999999E-2</v>
      </c>
      <c r="G56" s="241"/>
      <c r="H56" s="235">
        <f>TRUNC(F56*G56,2)</f>
        <v>0</v>
      </c>
    </row>
    <row r="57" spans="1:8" ht="25.5">
      <c r="A57" s="232">
        <v>3</v>
      </c>
      <c r="B57" s="232" t="s">
        <v>24</v>
      </c>
      <c r="C57" s="233">
        <v>88247</v>
      </c>
      <c r="D57" s="234" t="s">
        <v>153</v>
      </c>
      <c r="E57" s="232" t="s">
        <v>16</v>
      </c>
      <c r="F57" s="233">
        <v>1.2330000000000001</v>
      </c>
      <c r="G57" s="241"/>
      <c r="H57" s="235">
        <f>TRUNC(F57*G57,2)</f>
        <v>0</v>
      </c>
    </row>
    <row r="58" spans="1:8" ht="25.5">
      <c r="A58" s="232">
        <v>4</v>
      </c>
      <c r="B58" s="232" t="s">
        <v>24</v>
      </c>
      <c r="C58" s="233">
        <v>88264</v>
      </c>
      <c r="D58" s="234" t="s">
        <v>154</v>
      </c>
      <c r="E58" s="232" t="s">
        <v>16</v>
      </c>
      <c r="F58" s="233">
        <v>4.008</v>
      </c>
      <c r="G58" s="241"/>
      <c r="H58" s="235">
        <f>TRUNC(F58*G58,2)</f>
        <v>0</v>
      </c>
    </row>
    <row r="59" spans="1:8">
      <c r="A59" s="236"/>
      <c r="B59" s="236"/>
      <c r="C59" s="236"/>
      <c r="D59" s="237"/>
      <c r="E59" s="456" t="s">
        <v>17</v>
      </c>
      <c r="F59" s="456"/>
      <c r="G59" s="238"/>
      <c r="H59" s="239"/>
    </row>
    <row r="60" spans="1:8">
      <c r="A60" s="148"/>
      <c r="B60" s="148"/>
      <c r="C60" s="148"/>
      <c r="D60" s="240"/>
      <c r="E60" s="456" t="s">
        <v>18</v>
      </c>
      <c r="F60" s="456"/>
      <c r="G60" s="238"/>
      <c r="H60" s="239"/>
    </row>
    <row r="61" spans="1:8">
      <c r="A61" s="148"/>
      <c r="B61" s="148"/>
      <c r="C61" s="148"/>
      <c r="D61" s="240"/>
      <c r="E61" s="456" t="s">
        <v>19</v>
      </c>
      <c r="F61" s="456"/>
      <c r="G61" s="238"/>
      <c r="H61" s="239"/>
    </row>
    <row r="62" spans="1:8">
      <c r="A62" s="148"/>
      <c r="B62" s="148"/>
      <c r="C62" s="148"/>
      <c r="D62" s="240"/>
      <c r="E62" s="230"/>
      <c r="F62" s="230"/>
      <c r="G62" s="148"/>
      <c r="H62" s="148"/>
    </row>
    <row r="63" spans="1:8">
      <c r="A63" s="455" t="s">
        <v>231</v>
      </c>
      <c r="B63" s="455"/>
      <c r="C63" s="455"/>
      <c r="D63" s="455"/>
      <c r="E63" s="455"/>
      <c r="F63" s="455"/>
      <c r="G63" s="455"/>
      <c r="H63" s="455"/>
    </row>
    <row r="64" spans="1:8" ht="30" customHeight="1">
      <c r="A64" s="213" t="s">
        <v>232</v>
      </c>
      <c r="B64" s="419" t="s">
        <v>1304</v>
      </c>
      <c r="C64" s="419"/>
      <c r="D64" s="331" t="s">
        <v>233</v>
      </c>
      <c r="E64" s="420" t="s">
        <v>801</v>
      </c>
      <c r="F64" s="420"/>
      <c r="G64" s="214" t="s">
        <v>9</v>
      </c>
      <c r="H64" s="231">
        <v>44075</v>
      </c>
    </row>
    <row r="65" spans="1:8" ht="30.75" customHeight="1">
      <c r="A65" s="213" t="s">
        <v>234</v>
      </c>
      <c r="B65" s="421" t="s">
        <v>1309</v>
      </c>
      <c r="C65" s="421"/>
      <c r="D65" s="421"/>
      <c r="E65" s="421"/>
      <c r="F65" s="421"/>
      <c r="G65" s="421"/>
      <c r="H65" s="421"/>
    </row>
    <row r="66" spans="1:8" ht="25.5">
      <c r="A66" s="330" t="s">
        <v>320</v>
      </c>
      <c r="B66" s="330" t="s">
        <v>321</v>
      </c>
      <c r="C66" s="330" t="s">
        <v>10</v>
      </c>
      <c r="D66" s="330" t="s">
        <v>11</v>
      </c>
      <c r="E66" s="330" t="s">
        <v>4</v>
      </c>
      <c r="F66" s="159" t="s">
        <v>12</v>
      </c>
      <c r="G66" s="159" t="s">
        <v>13</v>
      </c>
      <c r="H66" s="330" t="s">
        <v>14</v>
      </c>
    </row>
    <row r="67" spans="1:8">
      <c r="A67" s="232">
        <v>1</v>
      </c>
      <c r="B67" s="232" t="s">
        <v>15</v>
      </c>
      <c r="C67" s="233">
        <v>863</v>
      </c>
      <c r="D67" s="234" t="s">
        <v>1090</v>
      </c>
      <c r="E67" s="232" t="s">
        <v>21</v>
      </c>
      <c r="F67" s="233">
        <v>10</v>
      </c>
      <c r="G67" s="241"/>
      <c r="H67" s="235">
        <f t="shared" ref="H67:H72" si="2">TRUNC(F67*G67,2)</f>
        <v>0</v>
      </c>
    </row>
    <row r="68" spans="1:8" ht="25.5">
      <c r="A68" s="232">
        <v>2</v>
      </c>
      <c r="B68" s="232" t="s">
        <v>15</v>
      </c>
      <c r="C68" s="233" t="s">
        <v>1306</v>
      </c>
      <c r="D68" s="234" t="s">
        <v>1305</v>
      </c>
      <c r="E68" s="232" t="s">
        <v>64</v>
      </c>
      <c r="F68" s="233">
        <v>1</v>
      </c>
      <c r="G68" s="241"/>
      <c r="H68" s="235">
        <f t="shared" si="2"/>
        <v>0</v>
      </c>
    </row>
    <row r="69" spans="1:8" ht="25.5">
      <c r="A69" s="232">
        <v>3</v>
      </c>
      <c r="B69" s="232" t="s">
        <v>15</v>
      </c>
      <c r="C69" s="233">
        <v>5056</v>
      </c>
      <c r="D69" s="234" t="s">
        <v>1120</v>
      </c>
      <c r="E69" s="232" t="s">
        <v>64</v>
      </c>
      <c r="F69" s="233">
        <v>1</v>
      </c>
      <c r="G69" s="241"/>
      <c r="H69" s="235">
        <f t="shared" si="2"/>
        <v>0</v>
      </c>
    </row>
    <row r="70" spans="1:8" ht="76.5">
      <c r="A70" s="232">
        <v>4</v>
      </c>
      <c r="B70" s="232" t="s">
        <v>24</v>
      </c>
      <c r="C70" s="233">
        <v>5928</v>
      </c>
      <c r="D70" s="234" t="s">
        <v>992</v>
      </c>
      <c r="E70" s="232" t="s">
        <v>62</v>
      </c>
      <c r="F70" s="233">
        <v>7.6999999999999999E-2</v>
      </c>
      <c r="G70" s="241"/>
      <c r="H70" s="235">
        <f t="shared" si="2"/>
        <v>0</v>
      </c>
    </row>
    <row r="71" spans="1:8" ht="25.5">
      <c r="A71" s="232">
        <v>5</v>
      </c>
      <c r="B71" s="232" t="s">
        <v>24</v>
      </c>
      <c r="C71" s="233">
        <v>88247</v>
      </c>
      <c r="D71" s="234" t="s">
        <v>153</v>
      </c>
      <c r="E71" s="232" t="s">
        <v>16</v>
      </c>
      <c r="F71" s="233">
        <v>1.2330000000000001</v>
      </c>
      <c r="G71" s="241"/>
      <c r="H71" s="235">
        <f t="shared" si="2"/>
        <v>0</v>
      </c>
    </row>
    <row r="72" spans="1:8" ht="25.5">
      <c r="A72" s="232">
        <v>6</v>
      </c>
      <c r="B72" s="232" t="s">
        <v>24</v>
      </c>
      <c r="C72" s="233">
        <v>88264</v>
      </c>
      <c r="D72" s="234" t="s">
        <v>154</v>
      </c>
      <c r="E72" s="232" t="s">
        <v>16</v>
      </c>
      <c r="F72" s="233">
        <v>4.008</v>
      </c>
      <c r="G72" s="241"/>
      <c r="H72" s="235">
        <f t="shared" si="2"/>
        <v>0</v>
      </c>
    </row>
    <row r="73" spans="1:8">
      <c r="A73" s="236"/>
      <c r="B73" s="236"/>
      <c r="C73" s="236"/>
      <c r="D73" s="237"/>
      <c r="E73" s="456" t="s">
        <v>17</v>
      </c>
      <c r="F73" s="456"/>
      <c r="G73" s="238"/>
      <c r="H73" s="239"/>
    </row>
    <row r="74" spans="1:8" ht="15.75" customHeight="1">
      <c r="A74" s="148"/>
      <c r="B74" s="148"/>
      <c r="C74" s="148"/>
      <c r="D74" s="240"/>
      <c r="E74" s="456" t="s">
        <v>18</v>
      </c>
      <c r="F74" s="456"/>
      <c r="G74" s="238"/>
      <c r="H74" s="239"/>
    </row>
    <row r="75" spans="1:8">
      <c r="A75" s="148"/>
      <c r="B75" s="148"/>
      <c r="C75" s="148"/>
      <c r="D75" s="240"/>
      <c r="E75" s="456" t="s">
        <v>19</v>
      </c>
      <c r="F75" s="456"/>
      <c r="G75" s="238"/>
      <c r="H75" s="239"/>
    </row>
    <row r="76" spans="1:8">
      <c r="A76" s="148"/>
      <c r="B76" s="148"/>
      <c r="C76" s="148"/>
      <c r="D76" s="240"/>
      <c r="E76" s="230"/>
      <c r="F76" s="230"/>
      <c r="G76" s="148"/>
      <c r="H76" s="148"/>
    </row>
    <row r="77" spans="1:8">
      <c r="A77" s="455" t="s">
        <v>231</v>
      </c>
      <c r="B77" s="455"/>
      <c r="C77" s="455"/>
      <c r="D77" s="455"/>
      <c r="E77" s="455"/>
      <c r="F77" s="455"/>
      <c r="G77" s="455"/>
      <c r="H77" s="455"/>
    </row>
    <row r="78" spans="1:8" ht="30" customHeight="1">
      <c r="A78" s="213" t="s">
        <v>232</v>
      </c>
      <c r="B78" s="419" t="s">
        <v>1212</v>
      </c>
      <c r="C78" s="419"/>
      <c r="D78" s="331" t="s">
        <v>233</v>
      </c>
      <c r="E78" s="420" t="s">
        <v>21</v>
      </c>
      <c r="F78" s="420"/>
      <c r="G78" s="214" t="s">
        <v>9</v>
      </c>
      <c r="H78" s="231">
        <v>44075</v>
      </c>
    </row>
    <row r="79" spans="1:8" ht="30.75" customHeight="1">
      <c r="A79" s="213" t="s">
        <v>234</v>
      </c>
      <c r="B79" s="421" t="s">
        <v>1430</v>
      </c>
      <c r="C79" s="421"/>
      <c r="D79" s="421"/>
      <c r="E79" s="421"/>
      <c r="F79" s="421"/>
      <c r="G79" s="421"/>
      <c r="H79" s="421"/>
    </row>
    <row r="80" spans="1:8" ht="25.5">
      <c r="A80" s="330" t="s">
        <v>320</v>
      </c>
      <c r="B80" s="330" t="s">
        <v>321</v>
      </c>
      <c r="C80" s="330" t="s">
        <v>10</v>
      </c>
      <c r="D80" s="330" t="s">
        <v>11</v>
      </c>
      <c r="E80" s="330" t="s">
        <v>4</v>
      </c>
      <c r="F80" s="159" t="s">
        <v>12</v>
      </c>
      <c r="G80" s="159" t="s">
        <v>13</v>
      </c>
      <c r="H80" s="330" t="s">
        <v>14</v>
      </c>
    </row>
    <row r="81" spans="1:9" ht="51">
      <c r="A81" s="232">
        <v>1</v>
      </c>
      <c r="B81" s="232" t="s">
        <v>15</v>
      </c>
      <c r="C81" s="233">
        <v>4350</v>
      </c>
      <c r="D81" s="234" t="s">
        <v>835</v>
      </c>
      <c r="E81" s="232" t="s">
        <v>64</v>
      </c>
      <c r="F81" s="233">
        <v>1</v>
      </c>
      <c r="G81" s="241"/>
      <c r="H81" s="235">
        <f>TRUNC(F81*G81,2)</f>
        <v>0</v>
      </c>
    </row>
    <row r="82" spans="1:9" s="85" customFormat="1" ht="25.5">
      <c r="A82" s="232">
        <v>2</v>
      </c>
      <c r="B82" s="232" t="s">
        <v>15</v>
      </c>
      <c r="C82" s="233" t="s">
        <v>1429</v>
      </c>
      <c r="D82" s="234" t="s">
        <v>1428</v>
      </c>
      <c r="E82" s="232" t="s">
        <v>21</v>
      </c>
      <c r="F82" s="233">
        <v>1.05</v>
      </c>
      <c r="G82" s="241"/>
      <c r="H82" s="235">
        <f>TRUNC(F82*G82,2)</f>
        <v>0</v>
      </c>
      <c r="I82" s="245"/>
    </row>
    <row r="83" spans="1:9" ht="25.5">
      <c r="A83" s="232">
        <v>3</v>
      </c>
      <c r="B83" s="232" t="s">
        <v>24</v>
      </c>
      <c r="C83" s="233">
        <v>88247</v>
      </c>
      <c r="D83" s="234" t="s">
        <v>153</v>
      </c>
      <c r="E83" s="232" t="s">
        <v>16</v>
      </c>
      <c r="F83" s="233">
        <v>0.3251</v>
      </c>
      <c r="G83" s="241"/>
      <c r="H83" s="235">
        <f>TRUNC(F83*G83,2)</f>
        <v>0</v>
      </c>
    </row>
    <row r="84" spans="1:9" ht="25.5">
      <c r="A84" s="232">
        <v>4</v>
      </c>
      <c r="B84" s="232" t="s">
        <v>24</v>
      </c>
      <c r="C84" s="233">
        <v>88264</v>
      </c>
      <c r="D84" s="234" t="s">
        <v>154</v>
      </c>
      <c r="E84" s="232" t="s">
        <v>16</v>
      </c>
      <c r="F84" s="233">
        <v>0.3251</v>
      </c>
      <c r="G84" s="241"/>
      <c r="H84" s="235">
        <f>TRUNC(F84*G84,2)</f>
        <v>0</v>
      </c>
    </row>
    <row r="85" spans="1:9">
      <c r="A85" s="236"/>
      <c r="B85" s="236"/>
      <c r="C85" s="236"/>
      <c r="D85" s="237"/>
      <c r="E85" s="456" t="s">
        <v>17</v>
      </c>
      <c r="F85" s="456"/>
      <c r="G85" s="238"/>
      <c r="H85" s="239"/>
    </row>
    <row r="86" spans="1:9">
      <c r="A86" s="148"/>
      <c r="B86" s="148"/>
      <c r="C86" s="148"/>
      <c r="D86" s="240"/>
      <c r="E86" s="456" t="s">
        <v>18</v>
      </c>
      <c r="F86" s="456"/>
      <c r="G86" s="238"/>
      <c r="H86" s="239"/>
    </row>
    <row r="87" spans="1:9">
      <c r="A87" s="148"/>
      <c r="B87" s="148"/>
      <c r="C87" s="148"/>
      <c r="D87" s="240"/>
      <c r="E87" s="456" t="s">
        <v>19</v>
      </c>
      <c r="F87" s="456"/>
      <c r="G87" s="238"/>
      <c r="H87" s="239"/>
    </row>
    <row r="88" spans="1:9">
      <c r="A88" s="148"/>
      <c r="B88" s="148"/>
      <c r="C88" s="148"/>
      <c r="D88" s="240"/>
      <c r="E88" s="230"/>
      <c r="F88" s="230"/>
      <c r="G88" s="148"/>
      <c r="H88" s="148"/>
    </row>
    <row r="89" spans="1:9">
      <c r="A89" s="455" t="s">
        <v>231</v>
      </c>
      <c r="B89" s="455"/>
      <c r="C89" s="455"/>
      <c r="D89" s="455"/>
      <c r="E89" s="455"/>
      <c r="F89" s="455"/>
      <c r="G89" s="455"/>
      <c r="H89" s="455"/>
    </row>
    <row r="90" spans="1:9" ht="30" customHeight="1">
      <c r="A90" s="213" t="s">
        <v>232</v>
      </c>
      <c r="B90" s="419" t="s">
        <v>1212</v>
      </c>
      <c r="C90" s="419"/>
      <c r="D90" s="331" t="s">
        <v>233</v>
      </c>
      <c r="E90" s="420" t="s">
        <v>21</v>
      </c>
      <c r="F90" s="420"/>
      <c r="G90" s="214" t="s">
        <v>9</v>
      </c>
      <c r="H90" s="231">
        <v>44075</v>
      </c>
    </row>
    <row r="91" spans="1:9" ht="30" customHeight="1">
      <c r="A91" s="213" t="s">
        <v>234</v>
      </c>
      <c r="B91" s="421" t="s">
        <v>1431</v>
      </c>
      <c r="C91" s="421"/>
      <c r="D91" s="421"/>
      <c r="E91" s="421"/>
      <c r="F91" s="421"/>
      <c r="G91" s="421"/>
      <c r="H91" s="421"/>
    </row>
    <row r="92" spans="1:9" ht="25.5">
      <c r="A92" s="330" t="s">
        <v>320</v>
      </c>
      <c r="B92" s="330" t="s">
        <v>321</v>
      </c>
      <c r="C92" s="330" t="s">
        <v>10</v>
      </c>
      <c r="D92" s="330" t="s">
        <v>11</v>
      </c>
      <c r="E92" s="330" t="s">
        <v>4</v>
      </c>
      <c r="F92" s="159" t="s">
        <v>12</v>
      </c>
      <c r="G92" s="159" t="s">
        <v>13</v>
      </c>
      <c r="H92" s="330" t="s">
        <v>14</v>
      </c>
    </row>
    <row r="93" spans="1:9" ht="25.5">
      <c r="A93" s="232">
        <v>1</v>
      </c>
      <c r="B93" s="232" t="s">
        <v>15</v>
      </c>
      <c r="C93" s="233">
        <v>40552</v>
      </c>
      <c r="D93" s="234" t="s">
        <v>840</v>
      </c>
      <c r="E93" s="232" t="s">
        <v>121</v>
      </c>
      <c r="F93" s="233">
        <v>0.01</v>
      </c>
      <c r="G93" s="241"/>
      <c r="H93" s="235">
        <f>TRUNC(F93*G93,2)</f>
        <v>0</v>
      </c>
    </row>
    <row r="94" spans="1:9" s="85" customFormat="1" ht="25.5">
      <c r="A94" s="232">
        <v>2</v>
      </c>
      <c r="B94" s="232" t="s">
        <v>15</v>
      </c>
      <c r="C94" s="233" t="s">
        <v>1429</v>
      </c>
      <c r="D94" s="234" t="s">
        <v>1428</v>
      </c>
      <c r="E94" s="232" t="s">
        <v>21</v>
      </c>
      <c r="F94" s="233">
        <v>1.05</v>
      </c>
      <c r="G94" s="241"/>
      <c r="H94" s="235">
        <f>TRUNC(F94*G94,2)</f>
        <v>0</v>
      </c>
      <c r="I94" s="245"/>
    </row>
    <row r="95" spans="1:9" ht="25.5">
      <c r="A95" s="232">
        <v>3</v>
      </c>
      <c r="B95" s="232" t="s">
        <v>24</v>
      </c>
      <c r="C95" s="233">
        <v>88247</v>
      </c>
      <c r="D95" s="234" t="s">
        <v>153</v>
      </c>
      <c r="E95" s="232" t="s">
        <v>16</v>
      </c>
      <c r="F95" s="233">
        <v>0.3251</v>
      </c>
      <c r="G95" s="241"/>
      <c r="H95" s="235">
        <f>TRUNC(F95*G95,2)</f>
        <v>0</v>
      </c>
    </row>
    <row r="96" spans="1:9" ht="25.5">
      <c r="A96" s="232">
        <v>4</v>
      </c>
      <c r="B96" s="232" t="s">
        <v>24</v>
      </c>
      <c r="C96" s="233">
        <v>88264</v>
      </c>
      <c r="D96" s="234" t="s">
        <v>154</v>
      </c>
      <c r="E96" s="232" t="s">
        <v>16</v>
      </c>
      <c r="F96" s="233">
        <v>0.3251</v>
      </c>
      <c r="G96" s="241"/>
      <c r="H96" s="235">
        <f>TRUNC(F96*G96,2)</f>
        <v>0</v>
      </c>
    </row>
    <row r="97" spans="1:9">
      <c r="A97" s="236"/>
      <c r="B97" s="236"/>
      <c r="C97" s="236"/>
      <c r="D97" s="237"/>
      <c r="E97" s="456" t="s">
        <v>17</v>
      </c>
      <c r="F97" s="456"/>
      <c r="G97" s="238"/>
      <c r="H97" s="239"/>
    </row>
    <row r="98" spans="1:9">
      <c r="A98" s="148"/>
      <c r="B98" s="148"/>
      <c r="C98" s="148"/>
      <c r="D98" s="240"/>
      <c r="E98" s="456" t="s">
        <v>18</v>
      </c>
      <c r="F98" s="456"/>
      <c r="G98" s="238"/>
      <c r="H98" s="239"/>
    </row>
    <row r="99" spans="1:9">
      <c r="A99" s="148"/>
      <c r="B99" s="148"/>
      <c r="C99" s="148"/>
      <c r="D99" s="240"/>
      <c r="E99" s="456" t="s">
        <v>19</v>
      </c>
      <c r="F99" s="456"/>
      <c r="G99" s="238"/>
      <c r="H99" s="239"/>
    </row>
    <row r="100" spans="1:9">
      <c r="A100" s="148"/>
      <c r="B100" s="148"/>
      <c r="C100" s="148"/>
      <c r="D100" s="240"/>
      <c r="E100" s="230"/>
      <c r="F100" s="230"/>
      <c r="G100" s="148"/>
      <c r="H100" s="148"/>
    </row>
    <row r="101" spans="1:9">
      <c r="A101" s="455" t="s">
        <v>231</v>
      </c>
      <c r="B101" s="455"/>
      <c r="C101" s="455"/>
      <c r="D101" s="455"/>
      <c r="E101" s="455"/>
      <c r="F101" s="455"/>
      <c r="G101" s="455"/>
      <c r="H101" s="455"/>
    </row>
    <row r="102" spans="1:9" ht="30" customHeight="1">
      <c r="A102" s="213" t="s">
        <v>232</v>
      </c>
      <c r="B102" s="419" t="s">
        <v>1212</v>
      </c>
      <c r="C102" s="419"/>
      <c r="D102" s="331" t="s">
        <v>233</v>
      </c>
      <c r="E102" s="420" t="s">
        <v>801</v>
      </c>
      <c r="F102" s="420"/>
      <c r="G102" s="214" t="s">
        <v>9</v>
      </c>
      <c r="H102" s="231">
        <v>44075</v>
      </c>
    </row>
    <row r="103" spans="1:9">
      <c r="A103" s="213" t="s">
        <v>234</v>
      </c>
      <c r="B103" s="421" t="s">
        <v>1432</v>
      </c>
      <c r="C103" s="421"/>
      <c r="D103" s="421"/>
      <c r="E103" s="421"/>
      <c r="F103" s="421"/>
      <c r="G103" s="421"/>
      <c r="H103" s="421"/>
    </row>
    <row r="104" spans="1:9" ht="25.5">
      <c r="A104" s="330" t="s">
        <v>320</v>
      </c>
      <c r="B104" s="330" t="s">
        <v>321</v>
      </c>
      <c r="C104" s="330" t="s">
        <v>10</v>
      </c>
      <c r="D104" s="330" t="s">
        <v>11</v>
      </c>
      <c r="E104" s="330" t="s">
        <v>4</v>
      </c>
      <c r="F104" s="159" t="s">
        <v>12</v>
      </c>
      <c r="G104" s="159" t="s">
        <v>13</v>
      </c>
      <c r="H104" s="330" t="s">
        <v>14</v>
      </c>
    </row>
    <row r="105" spans="1:9" ht="25.5">
      <c r="A105" s="232">
        <v>1</v>
      </c>
      <c r="B105" s="232" t="s">
        <v>15</v>
      </c>
      <c r="C105" s="233">
        <v>11962</v>
      </c>
      <c r="D105" s="234" t="s">
        <v>839</v>
      </c>
      <c r="E105" s="232" t="s">
        <v>64</v>
      </c>
      <c r="F105" s="233">
        <v>1</v>
      </c>
      <c r="G105" s="241"/>
      <c r="H105" s="235">
        <f>TRUNC(F105*G105,2)</f>
        <v>0</v>
      </c>
    </row>
    <row r="106" spans="1:9" s="85" customFormat="1" ht="25.5">
      <c r="A106" s="232">
        <v>2</v>
      </c>
      <c r="B106" s="232" t="s">
        <v>15</v>
      </c>
      <c r="C106" s="233" t="s">
        <v>1429</v>
      </c>
      <c r="D106" s="234" t="s">
        <v>1428</v>
      </c>
      <c r="E106" s="232" t="s">
        <v>21</v>
      </c>
      <c r="F106" s="233">
        <v>0.4</v>
      </c>
      <c r="G106" s="241"/>
      <c r="H106" s="235">
        <f>TRUNC(F106*G106,2)</f>
        <v>0</v>
      </c>
      <c r="I106" s="245"/>
    </row>
    <row r="107" spans="1:9">
      <c r="A107" s="232">
        <v>3</v>
      </c>
      <c r="B107" s="232" t="s">
        <v>15</v>
      </c>
      <c r="C107" s="233">
        <v>39997</v>
      </c>
      <c r="D107" s="234" t="s">
        <v>837</v>
      </c>
      <c r="E107" s="232" t="s">
        <v>64</v>
      </c>
      <c r="F107" s="233">
        <v>1</v>
      </c>
      <c r="G107" s="241"/>
      <c r="H107" s="235">
        <f>TRUNC(F107*G107,2)</f>
        <v>0</v>
      </c>
    </row>
    <row r="108" spans="1:9" ht="25.5">
      <c r="A108" s="232">
        <v>4</v>
      </c>
      <c r="B108" s="232" t="s">
        <v>24</v>
      </c>
      <c r="C108" s="233">
        <v>88247</v>
      </c>
      <c r="D108" s="234" t="s">
        <v>153</v>
      </c>
      <c r="E108" s="232" t="s">
        <v>16</v>
      </c>
      <c r="F108" s="233">
        <v>0.3251</v>
      </c>
      <c r="G108" s="241"/>
      <c r="H108" s="235">
        <f>TRUNC(F108*G108,2)</f>
        <v>0</v>
      </c>
    </row>
    <row r="109" spans="1:9" ht="25.5">
      <c r="A109" s="232">
        <v>5</v>
      </c>
      <c r="B109" s="232" t="s">
        <v>24</v>
      </c>
      <c r="C109" s="233">
        <v>88264</v>
      </c>
      <c r="D109" s="234" t="s">
        <v>154</v>
      </c>
      <c r="E109" s="232" t="s">
        <v>16</v>
      </c>
      <c r="F109" s="233">
        <v>0.3251</v>
      </c>
      <c r="G109" s="241"/>
      <c r="H109" s="235">
        <f>TRUNC(F109*G109,2)</f>
        <v>0</v>
      </c>
    </row>
    <row r="110" spans="1:9">
      <c r="A110" s="236"/>
      <c r="B110" s="236"/>
      <c r="C110" s="236"/>
      <c r="D110" s="237"/>
      <c r="E110" s="456" t="s">
        <v>17</v>
      </c>
      <c r="F110" s="456"/>
      <c r="G110" s="238"/>
      <c r="H110" s="239"/>
    </row>
    <row r="111" spans="1:9">
      <c r="A111" s="148"/>
      <c r="B111" s="148"/>
      <c r="C111" s="148"/>
      <c r="D111" s="240"/>
      <c r="E111" s="456" t="s">
        <v>18</v>
      </c>
      <c r="F111" s="456"/>
      <c r="G111" s="238"/>
      <c r="H111" s="239"/>
    </row>
    <row r="112" spans="1:9">
      <c r="A112" s="148"/>
      <c r="B112" s="148"/>
      <c r="C112" s="148"/>
      <c r="D112" s="240"/>
      <c r="E112" s="456" t="s">
        <v>19</v>
      </c>
      <c r="F112" s="456"/>
      <c r="G112" s="238"/>
      <c r="H112" s="239"/>
    </row>
    <row r="113" spans="1:8">
      <c r="A113" s="148"/>
      <c r="B113" s="148"/>
      <c r="C113" s="148"/>
      <c r="D113" s="240"/>
      <c r="E113" s="230"/>
      <c r="F113" s="230"/>
      <c r="G113" s="148"/>
      <c r="H113" s="148"/>
    </row>
    <row r="114" spans="1:8">
      <c r="A114" s="455" t="s">
        <v>231</v>
      </c>
      <c r="B114" s="455"/>
      <c r="C114" s="455"/>
      <c r="D114" s="455"/>
      <c r="E114" s="455"/>
      <c r="F114" s="455"/>
      <c r="G114" s="455"/>
      <c r="H114" s="455"/>
    </row>
    <row r="115" spans="1:8">
      <c r="A115" s="213" t="s">
        <v>232</v>
      </c>
      <c r="B115" s="419" t="s">
        <v>749</v>
      </c>
      <c r="C115" s="419"/>
      <c r="D115" s="331" t="s">
        <v>233</v>
      </c>
      <c r="E115" s="420" t="s">
        <v>21</v>
      </c>
      <c r="F115" s="420"/>
      <c r="G115" s="214" t="s">
        <v>9</v>
      </c>
      <c r="H115" s="231">
        <v>44075</v>
      </c>
    </row>
    <row r="116" spans="1:8" ht="30.75" customHeight="1">
      <c r="A116" s="213" t="s">
        <v>234</v>
      </c>
      <c r="B116" s="421" t="s">
        <v>93</v>
      </c>
      <c r="C116" s="421"/>
      <c r="D116" s="421"/>
      <c r="E116" s="421"/>
      <c r="F116" s="421"/>
      <c r="G116" s="421"/>
      <c r="H116" s="421"/>
    </row>
    <row r="117" spans="1:8" ht="25.5">
      <c r="A117" s="330" t="s">
        <v>320</v>
      </c>
      <c r="B117" s="330" t="s">
        <v>321</v>
      </c>
      <c r="C117" s="330" t="s">
        <v>10</v>
      </c>
      <c r="D117" s="330" t="s">
        <v>11</v>
      </c>
      <c r="E117" s="330" t="s">
        <v>4</v>
      </c>
      <c r="F117" s="159" t="s">
        <v>12</v>
      </c>
      <c r="G117" s="159" t="s">
        <v>13</v>
      </c>
      <c r="H117" s="330" t="s">
        <v>14</v>
      </c>
    </row>
    <row r="118" spans="1:8" ht="38.25">
      <c r="A118" s="232">
        <v>1</v>
      </c>
      <c r="B118" s="232" t="s">
        <v>15</v>
      </c>
      <c r="C118" s="233">
        <v>1014</v>
      </c>
      <c r="D118" s="234" t="s">
        <v>750</v>
      </c>
      <c r="E118" s="232" t="s">
        <v>21</v>
      </c>
      <c r="F118" s="233">
        <v>1.19</v>
      </c>
      <c r="G118" s="241"/>
      <c r="H118" s="235">
        <f>TRUNC(F118*G118,2)</f>
        <v>0</v>
      </c>
    </row>
    <row r="119" spans="1:8" ht="25.5">
      <c r="A119" s="232">
        <v>2</v>
      </c>
      <c r="B119" s="232" t="s">
        <v>15</v>
      </c>
      <c r="C119" s="233">
        <v>21127</v>
      </c>
      <c r="D119" s="234" t="s">
        <v>155</v>
      </c>
      <c r="E119" s="232" t="s">
        <v>64</v>
      </c>
      <c r="F119" s="233">
        <v>8.9999999999999993E-3</v>
      </c>
      <c r="G119" s="241"/>
      <c r="H119" s="235">
        <f>TRUNC(F119*G119,2)</f>
        <v>0</v>
      </c>
    </row>
    <row r="120" spans="1:8" ht="25.5">
      <c r="A120" s="232">
        <v>3</v>
      </c>
      <c r="B120" s="232" t="s">
        <v>24</v>
      </c>
      <c r="C120" s="233">
        <v>88247</v>
      </c>
      <c r="D120" s="234" t="s">
        <v>153</v>
      </c>
      <c r="E120" s="232" t="s">
        <v>16</v>
      </c>
      <c r="F120" s="233">
        <v>0.03</v>
      </c>
      <c r="G120" s="241"/>
      <c r="H120" s="235">
        <f>TRUNC(F120*G120,2)</f>
        <v>0</v>
      </c>
    </row>
    <row r="121" spans="1:8" ht="25.5">
      <c r="A121" s="232">
        <v>4</v>
      </c>
      <c r="B121" s="232" t="s">
        <v>24</v>
      </c>
      <c r="C121" s="233">
        <v>88264</v>
      </c>
      <c r="D121" s="234" t="s">
        <v>154</v>
      </c>
      <c r="E121" s="232" t="s">
        <v>16</v>
      </c>
      <c r="F121" s="233">
        <v>0.03</v>
      </c>
      <c r="G121" s="241"/>
      <c r="H121" s="235">
        <f>TRUNC(F121*G121,2)</f>
        <v>0</v>
      </c>
    </row>
    <row r="122" spans="1:8">
      <c r="A122" s="236"/>
      <c r="B122" s="236"/>
      <c r="C122" s="236"/>
      <c r="D122" s="237"/>
      <c r="E122" s="456" t="s">
        <v>17</v>
      </c>
      <c r="F122" s="456"/>
      <c r="G122" s="238"/>
      <c r="H122" s="239"/>
    </row>
    <row r="123" spans="1:8">
      <c r="A123" s="148"/>
      <c r="B123" s="148"/>
      <c r="C123" s="148"/>
      <c r="D123" s="240"/>
      <c r="E123" s="456" t="s">
        <v>18</v>
      </c>
      <c r="F123" s="456"/>
      <c r="G123" s="238"/>
      <c r="H123" s="239"/>
    </row>
    <row r="124" spans="1:8">
      <c r="A124" s="148"/>
      <c r="B124" s="148"/>
      <c r="C124" s="148"/>
      <c r="D124" s="240"/>
      <c r="E124" s="456" t="s">
        <v>19</v>
      </c>
      <c r="F124" s="456"/>
      <c r="G124" s="238"/>
      <c r="H124" s="239"/>
    </row>
    <row r="125" spans="1:8">
      <c r="A125" s="148"/>
      <c r="B125" s="148"/>
      <c r="C125" s="148"/>
      <c r="D125" s="240"/>
      <c r="E125" s="230"/>
      <c r="F125" s="230"/>
      <c r="G125" s="148"/>
      <c r="H125" s="148"/>
    </row>
    <row r="126" spans="1:8">
      <c r="A126" s="455" t="s">
        <v>231</v>
      </c>
      <c r="B126" s="455"/>
      <c r="C126" s="455"/>
      <c r="D126" s="455"/>
      <c r="E126" s="455"/>
      <c r="F126" s="455"/>
      <c r="G126" s="455"/>
      <c r="H126" s="455"/>
    </row>
    <row r="127" spans="1:8">
      <c r="A127" s="213" t="s">
        <v>232</v>
      </c>
      <c r="B127" s="419" t="s">
        <v>751</v>
      </c>
      <c r="C127" s="419"/>
      <c r="D127" s="331" t="s">
        <v>233</v>
      </c>
      <c r="E127" s="420" t="s">
        <v>21</v>
      </c>
      <c r="F127" s="420"/>
      <c r="G127" s="214" t="s">
        <v>9</v>
      </c>
      <c r="H127" s="231">
        <v>44075</v>
      </c>
    </row>
    <row r="128" spans="1:8" ht="30" customHeight="1">
      <c r="A128" s="213" t="s">
        <v>234</v>
      </c>
      <c r="B128" s="421" t="s">
        <v>94</v>
      </c>
      <c r="C128" s="421"/>
      <c r="D128" s="421"/>
      <c r="E128" s="421"/>
      <c r="F128" s="421"/>
      <c r="G128" s="421"/>
      <c r="H128" s="421"/>
    </row>
    <row r="129" spans="1:8" ht="25.5">
      <c r="A129" s="330" t="s">
        <v>320</v>
      </c>
      <c r="B129" s="330" t="s">
        <v>321</v>
      </c>
      <c r="C129" s="330" t="s">
        <v>10</v>
      </c>
      <c r="D129" s="330" t="s">
        <v>11</v>
      </c>
      <c r="E129" s="330" t="s">
        <v>4</v>
      </c>
      <c r="F129" s="159" t="s">
        <v>12</v>
      </c>
      <c r="G129" s="159" t="s">
        <v>13</v>
      </c>
      <c r="H129" s="330" t="s">
        <v>14</v>
      </c>
    </row>
    <row r="130" spans="1:8" ht="38.25">
      <c r="A130" s="232">
        <v>1</v>
      </c>
      <c r="B130" s="232" t="s">
        <v>15</v>
      </c>
      <c r="C130" s="233">
        <v>981</v>
      </c>
      <c r="D130" s="234" t="s">
        <v>752</v>
      </c>
      <c r="E130" s="232" t="s">
        <v>21</v>
      </c>
      <c r="F130" s="233">
        <v>1.19</v>
      </c>
      <c r="G130" s="241"/>
      <c r="H130" s="235">
        <f>TRUNC(F130*G130,2)</f>
        <v>0</v>
      </c>
    </row>
    <row r="131" spans="1:8" ht="25.5">
      <c r="A131" s="232">
        <v>2</v>
      </c>
      <c r="B131" s="232" t="s">
        <v>15</v>
      </c>
      <c r="C131" s="233">
        <v>21127</v>
      </c>
      <c r="D131" s="234" t="s">
        <v>155</v>
      </c>
      <c r="E131" s="232" t="s">
        <v>64</v>
      </c>
      <c r="F131" s="233">
        <v>8.9999999999999993E-3</v>
      </c>
      <c r="G131" s="241"/>
      <c r="H131" s="235">
        <f>TRUNC(F131*G131,2)</f>
        <v>0</v>
      </c>
    </row>
    <row r="132" spans="1:8" ht="25.5">
      <c r="A132" s="232">
        <v>3</v>
      </c>
      <c r="B132" s="232" t="s">
        <v>24</v>
      </c>
      <c r="C132" s="233">
        <v>88247</v>
      </c>
      <c r="D132" s="234" t="s">
        <v>153</v>
      </c>
      <c r="E132" s="232" t="s">
        <v>16</v>
      </c>
      <c r="F132" s="233">
        <v>0.04</v>
      </c>
      <c r="G132" s="241"/>
      <c r="H132" s="235">
        <f>TRUNC(F132*G132,2)</f>
        <v>0</v>
      </c>
    </row>
    <row r="133" spans="1:8" ht="25.5">
      <c r="A133" s="232">
        <v>4</v>
      </c>
      <c r="B133" s="232" t="s">
        <v>24</v>
      </c>
      <c r="C133" s="233">
        <v>88264</v>
      </c>
      <c r="D133" s="234" t="s">
        <v>154</v>
      </c>
      <c r="E133" s="232" t="s">
        <v>16</v>
      </c>
      <c r="F133" s="233">
        <v>0.04</v>
      </c>
      <c r="G133" s="241"/>
      <c r="H133" s="235">
        <f>TRUNC(F133*G133,2)</f>
        <v>0</v>
      </c>
    </row>
    <row r="134" spans="1:8">
      <c r="A134" s="236"/>
      <c r="B134" s="236"/>
      <c r="C134" s="236"/>
      <c r="D134" s="237"/>
      <c r="E134" s="457" t="s">
        <v>17</v>
      </c>
      <c r="F134" s="457"/>
      <c r="G134" s="238"/>
      <c r="H134" s="239"/>
    </row>
    <row r="135" spans="1:8">
      <c r="A135" s="148"/>
      <c r="B135" s="148"/>
      <c r="C135" s="148"/>
      <c r="D135" s="240"/>
      <c r="E135" s="456" t="s">
        <v>18</v>
      </c>
      <c r="F135" s="456"/>
      <c r="G135" s="238"/>
      <c r="H135" s="239"/>
    </row>
    <row r="136" spans="1:8">
      <c r="A136" s="148"/>
      <c r="B136" s="148"/>
      <c r="C136" s="148"/>
      <c r="D136" s="240"/>
      <c r="E136" s="456" t="s">
        <v>19</v>
      </c>
      <c r="F136" s="456"/>
      <c r="G136" s="238"/>
      <c r="H136" s="239"/>
    </row>
    <row r="137" spans="1:8">
      <c r="A137" s="148"/>
      <c r="B137" s="148"/>
      <c r="C137" s="148"/>
      <c r="D137" s="240"/>
      <c r="E137" s="230"/>
      <c r="F137" s="230"/>
      <c r="G137" s="148"/>
      <c r="H137" s="148"/>
    </row>
    <row r="138" spans="1:8">
      <c r="A138" s="213" t="s">
        <v>232</v>
      </c>
      <c r="B138" s="419" t="s">
        <v>1213</v>
      </c>
      <c r="C138" s="419"/>
      <c r="D138" s="331" t="s">
        <v>233</v>
      </c>
      <c r="E138" s="420" t="s">
        <v>21</v>
      </c>
      <c r="F138" s="420"/>
      <c r="G138" s="214" t="s">
        <v>9</v>
      </c>
      <c r="H138" s="231">
        <v>44075</v>
      </c>
    </row>
    <row r="139" spans="1:8" ht="30" customHeight="1">
      <c r="A139" s="213" t="s">
        <v>234</v>
      </c>
      <c r="B139" s="421" t="s">
        <v>1024</v>
      </c>
      <c r="C139" s="421"/>
      <c r="D139" s="421"/>
      <c r="E139" s="421"/>
      <c r="F139" s="421"/>
      <c r="G139" s="421"/>
      <c r="H139" s="421"/>
    </row>
    <row r="140" spans="1:8" ht="25.5">
      <c r="A140" s="330" t="s">
        <v>320</v>
      </c>
      <c r="B140" s="330" t="s">
        <v>321</v>
      </c>
      <c r="C140" s="330" t="s">
        <v>10</v>
      </c>
      <c r="D140" s="330" t="s">
        <v>11</v>
      </c>
      <c r="E140" s="330" t="s">
        <v>4</v>
      </c>
      <c r="F140" s="159" t="s">
        <v>12</v>
      </c>
      <c r="G140" s="159" t="s">
        <v>13</v>
      </c>
      <c r="H140" s="330" t="s">
        <v>14</v>
      </c>
    </row>
    <row r="141" spans="1:8" ht="38.25">
      <c r="A141" s="232">
        <v>1</v>
      </c>
      <c r="B141" s="232" t="s">
        <v>15</v>
      </c>
      <c r="C141" s="233">
        <v>982</v>
      </c>
      <c r="D141" s="234" t="s">
        <v>1092</v>
      </c>
      <c r="E141" s="232" t="s">
        <v>21</v>
      </c>
      <c r="F141" s="233">
        <v>1.19</v>
      </c>
      <c r="G141" s="241"/>
      <c r="H141" s="235">
        <f>TRUNC(F141*G141,2)</f>
        <v>0</v>
      </c>
    </row>
    <row r="142" spans="1:8" ht="25.5">
      <c r="A142" s="232">
        <v>2</v>
      </c>
      <c r="B142" s="232" t="s">
        <v>15</v>
      </c>
      <c r="C142" s="233">
        <v>21127</v>
      </c>
      <c r="D142" s="234" t="s">
        <v>155</v>
      </c>
      <c r="E142" s="232" t="s">
        <v>64</v>
      </c>
      <c r="F142" s="233">
        <v>8.9999999999999993E-3</v>
      </c>
      <c r="G142" s="241"/>
      <c r="H142" s="235">
        <f>TRUNC(F142*G142,2)</f>
        <v>0</v>
      </c>
    </row>
    <row r="143" spans="1:8" ht="25.5">
      <c r="A143" s="232">
        <v>3</v>
      </c>
      <c r="B143" s="232" t="s">
        <v>24</v>
      </c>
      <c r="C143" s="233">
        <v>88247</v>
      </c>
      <c r="D143" s="234" t="s">
        <v>153</v>
      </c>
      <c r="E143" s="232" t="s">
        <v>16</v>
      </c>
      <c r="F143" s="233">
        <v>5.1999999999999998E-2</v>
      </c>
      <c r="G143" s="241"/>
      <c r="H143" s="235">
        <f>TRUNC(F143*G143,2)</f>
        <v>0</v>
      </c>
    </row>
    <row r="144" spans="1:8" ht="25.5">
      <c r="A144" s="232">
        <v>4</v>
      </c>
      <c r="B144" s="232" t="s">
        <v>24</v>
      </c>
      <c r="C144" s="233">
        <v>88264</v>
      </c>
      <c r="D144" s="234" t="s">
        <v>154</v>
      </c>
      <c r="E144" s="232" t="s">
        <v>16</v>
      </c>
      <c r="F144" s="233">
        <v>5.1999999999999998E-2</v>
      </c>
      <c r="G144" s="241"/>
      <c r="H144" s="235">
        <f>TRUNC(F144*G144,2)</f>
        <v>0</v>
      </c>
    </row>
    <row r="145" spans="1:8">
      <c r="A145" s="236"/>
      <c r="B145" s="236"/>
      <c r="C145" s="236"/>
      <c r="D145" s="237"/>
      <c r="E145" s="457" t="s">
        <v>17</v>
      </c>
      <c r="F145" s="457"/>
      <c r="G145" s="238"/>
      <c r="H145" s="239"/>
    </row>
    <row r="146" spans="1:8">
      <c r="A146" s="148"/>
      <c r="B146" s="148"/>
      <c r="C146" s="148"/>
      <c r="D146" s="240"/>
      <c r="E146" s="456" t="s">
        <v>18</v>
      </c>
      <c r="F146" s="456"/>
      <c r="G146" s="238"/>
      <c r="H146" s="239"/>
    </row>
    <row r="147" spans="1:8">
      <c r="A147" s="148"/>
      <c r="B147" s="148"/>
      <c r="C147" s="148"/>
      <c r="D147" s="240"/>
      <c r="E147" s="456" t="s">
        <v>19</v>
      </c>
      <c r="F147" s="456"/>
      <c r="G147" s="238"/>
      <c r="H147" s="239"/>
    </row>
    <row r="148" spans="1:8">
      <c r="A148" s="148"/>
      <c r="B148" s="148"/>
      <c r="C148" s="148"/>
      <c r="D148" s="240"/>
      <c r="E148" s="230"/>
      <c r="F148" s="230"/>
      <c r="G148" s="148"/>
      <c r="H148" s="148"/>
    </row>
    <row r="149" spans="1:8">
      <c r="A149" s="213" t="s">
        <v>232</v>
      </c>
      <c r="B149" s="419" t="s">
        <v>1216</v>
      </c>
      <c r="C149" s="419"/>
      <c r="D149" s="331" t="s">
        <v>233</v>
      </c>
      <c r="E149" s="420" t="s">
        <v>21</v>
      </c>
      <c r="F149" s="420"/>
      <c r="G149" s="214" t="s">
        <v>9</v>
      </c>
      <c r="H149" s="231">
        <v>44075</v>
      </c>
    </row>
    <row r="150" spans="1:8" ht="30" customHeight="1">
      <c r="A150" s="213" t="s">
        <v>234</v>
      </c>
      <c r="B150" s="421" t="s">
        <v>1025</v>
      </c>
      <c r="C150" s="421"/>
      <c r="D150" s="421"/>
      <c r="E150" s="421"/>
      <c r="F150" s="421"/>
      <c r="G150" s="421"/>
      <c r="H150" s="421"/>
    </row>
    <row r="151" spans="1:8" ht="25.5">
      <c r="A151" s="330" t="s">
        <v>320</v>
      </c>
      <c r="B151" s="330" t="s">
        <v>321</v>
      </c>
      <c r="C151" s="330" t="s">
        <v>10</v>
      </c>
      <c r="D151" s="330" t="s">
        <v>11</v>
      </c>
      <c r="E151" s="330" t="s">
        <v>4</v>
      </c>
      <c r="F151" s="159" t="s">
        <v>12</v>
      </c>
      <c r="G151" s="159" t="s">
        <v>13</v>
      </c>
      <c r="H151" s="330" t="s">
        <v>14</v>
      </c>
    </row>
    <row r="152" spans="1:8" ht="38.25">
      <c r="A152" s="232">
        <v>1</v>
      </c>
      <c r="B152" s="232" t="s">
        <v>15</v>
      </c>
      <c r="C152" s="233">
        <v>980</v>
      </c>
      <c r="D152" s="234" t="s">
        <v>1091</v>
      </c>
      <c r="E152" s="232" t="s">
        <v>21</v>
      </c>
      <c r="F152" s="233" t="s">
        <v>1214</v>
      </c>
      <c r="G152" s="241"/>
      <c r="H152" s="235">
        <f>TRUNC(F152*G152,2)</f>
        <v>0</v>
      </c>
    </row>
    <row r="153" spans="1:8" ht="25.5">
      <c r="A153" s="232">
        <v>2</v>
      </c>
      <c r="B153" s="232" t="s">
        <v>15</v>
      </c>
      <c r="C153" s="233">
        <v>21127</v>
      </c>
      <c r="D153" s="234" t="s">
        <v>155</v>
      </c>
      <c r="E153" s="232" t="s">
        <v>64</v>
      </c>
      <c r="F153" s="233" t="s">
        <v>1215</v>
      </c>
      <c r="G153" s="241"/>
      <c r="H153" s="235">
        <f>TRUNC(F153*G153,2)</f>
        <v>0</v>
      </c>
    </row>
    <row r="154" spans="1:8" ht="25.5">
      <c r="A154" s="232">
        <v>3</v>
      </c>
      <c r="B154" s="232" t="s">
        <v>24</v>
      </c>
      <c r="C154" s="233">
        <v>88247</v>
      </c>
      <c r="D154" s="234" t="s">
        <v>153</v>
      </c>
      <c r="E154" s="232" t="s">
        <v>16</v>
      </c>
      <c r="F154" s="233" t="s">
        <v>1217</v>
      </c>
      <c r="G154" s="241"/>
      <c r="H154" s="235">
        <f>TRUNC(F154*G154,2)</f>
        <v>0</v>
      </c>
    </row>
    <row r="155" spans="1:8" ht="25.5">
      <c r="A155" s="232">
        <v>4</v>
      </c>
      <c r="B155" s="232" t="s">
        <v>24</v>
      </c>
      <c r="C155" s="233">
        <v>88264</v>
      </c>
      <c r="D155" s="234" t="s">
        <v>154</v>
      </c>
      <c r="E155" s="232" t="s">
        <v>16</v>
      </c>
      <c r="F155" s="233" t="s">
        <v>1217</v>
      </c>
      <c r="G155" s="241"/>
      <c r="H155" s="235">
        <f>TRUNC(F155*G155,2)</f>
        <v>0</v>
      </c>
    </row>
    <row r="156" spans="1:8">
      <c r="A156" s="236"/>
      <c r="B156" s="236"/>
      <c r="C156" s="236"/>
      <c r="D156" s="237"/>
      <c r="E156" s="457" t="s">
        <v>17</v>
      </c>
      <c r="F156" s="457"/>
      <c r="G156" s="238"/>
      <c r="H156" s="239"/>
    </row>
    <row r="157" spans="1:8">
      <c r="A157" s="148"/>
      <c r="B157" s="148"/>
      <c r="C157" s="148"/>
      <c r="D157" s="240"/>
      <c r="E157" s="456" t="s">
        <v>18</v>
      </c>
      <c r="F157" s="456"/>
      <c r="G157" s="238"/>
      <c r="H157" s="239"/>
    </row>
    <row r="158" spans="1:8">
      <c r="A158" s="148"/>
      <c r="B158" s="148"/>
      <c r="C158" s="148"/>
      <c r="D158" s="240"/>
      <c r="E158" s="456" t="s">
        <v>19</v>
      </c>
      <c r="F158" s="456"/>
      <c r="G158" s="238"/>
      <c r="H158" s="239"/>
    </row>
    <row r="159" spans="1:8">
      <c r="A159" s="148"/>
      <c r="B159" s="148"/>
      <c r="C159" s="148"/>
      <c r="D159" s="240"/>
      <c r="E159" s="230"/>
      <c r="F159" s="230"/>
      <c r="G159" s="148"/>
      <c r="H159" s="148"/>
    </row>
    <row r="160" spans="1:8">
      <c r="A160" s="455" t="s">
        <v>231</v>
      </c>
      <c r="B160" s="455"/>
      <c r="C160" s="455"/>
      <c r="D160" s="455"/>
      <c r="E160" s="455"/>
      <c r="F160" s="455"/>
      <c r="G160" s="455"/>
      <c r="H160" s="455"/>
    </row>
    <row r="161" spans="1:8">
      <c r="A161" s="213" t="s">
        <v>232</v>
      </c>
      <c r="B161" s="419" t="s">
        <v>1158</v>
      </c>
      <c r="C161" s="419"/>
      <c r="D161" s="331" t="s">
        <v>233</v>
      </c>
      <c r="E161" s="420" t="s">
        <v>21</v>
      </c>
      <c r="F161" s="420"/>
      <c r="G161" s="214" t="s">
        <v>9</v>
      </c>
      <c r="H161" s="231">
        <v>44075</v>
      </c>
    </row>
    <row r="162" spans="1:8">
      <c r="A162" s="213" t="s">
        <v>234</v>
      </c>
      <c r="B162" s="421" t="s">
        <v>1026</v>
      </c>
      <c r="C162" s="421"/>
      <c r="D162" s="421"/>
      <c r="E162" s="421"/>
      <c r="F162" s="421"/>
      <c r="G162" s="421"/>
      <c r="H162" s="421"/>
    </row>
    <row r="163" spans="1:8" ht="25.5">
      <c r="A163" s="330" t="s">
        <v>320</v>
      </c>
      <c r="B163" s="330" t="s">
        <v>321</v>
      </c>
      <c r="C163" s="330" t="s">
        <v>10</v>
      </c>
      <c r="D163" s="330" t="s">
        <v>11</v>
      </c>
      <c r="E163" s="330" t="s">
        <v>4</v>
      </c>
      <c r="F163" s="159" t="s">
        <v>12</v>
      </c>
      <c r="G163" s="159" t="s">
        <v>13</v>
      </c>
      <c r="H163" s="330" t="s">
        <v>14</v>
      </c>
    </row>
    <row r="164" spans="1:8" ht="51">
      <c r="A164" s="232">
        <v>1</v>
      </c>
      <c r="B164" s="232" t="s">
        <v>15</v>
      </c>
      <c r="C164" s="233">
        <v>995</v>
      </c>
      <c r="D164" s="234" t="s">
        <v>371</v>
      </c>
      <c r="E164" s="232" t="s">
        <v>21</v>
      </c>
      <c r="F164" s="233">
        <v>1.0269999999999999</v>
      </c>
      <c r="G164" s="241"/>
      <c r="H164" s="235">
        <f>TRUNC(F164*G164,2)</f>
        <v>0</v>
      </c>
    </row>
    <row r="165" spans="1:8" ht="25.5">
      <c r="A165" s="232">
        <v>2</v>
      </c>
      <c r="B165" s="232" t="s">
        <v>15</v>
      </c>
      <c r="C165" s="233">
        <v>21127</v>
      </c>
      <c r="D165" s="234" t="s">
        <v>155</v>
      </c>
      <c r="E165" s="232" t="s">
        <v>64</v>
      </c>
      <c r="F165" s="233">
        <v>0.01</v>
      </c>
      <c r="G165" s="241"/>
      <c r="H165" s="235">
        <f>TRUNC(F165*G165,2)</f>
        <v>0</v>
      </c>
    </row>
    <row r="166" spans="1:8" ht="25.5">
      <c r="A166" s="232">
        <v>3</v>
      </c>
      <c r="B166" s="232" t="s">
        <v>24</v>
      </c>
      <c r="C166" s="233">
        <v>88247</v>
      </c>
      <c r="D166" s="234" t="s">
        <v>153</v>
      </c>
      <c r="E166" s="232" t="s">
        <v>16</v>
      </c>
      <c r="F166" s="233">
        <v>1.2999999999999999E-2</v>
      </c>
      <c r="G166" s="241"/>
      <c r="H166" s="235">
        <f>TRUNC(F166*G166,2)</f>
        <v>0</v>
      </c>
    </row>
    <row r="167" spans="1:8" ht="25.5">
      <c r="A167" s="232">
        <v>4</v>
      </c>
      <c r="B167" s="232" t="s">
        <v>24</v>
      </c>
      <c r="C167" s="233">
        <v>88264</v>
      </c>
      <c r="D167" s="234" t="s">
        <v>154</v>
      </c>
      <c r="E167" s="232" t="s">
        <v>16</v>
      </c>
      <c r="F167" s="233">
        <v>1.2999999999999999E-2</v>
      </c>
      <c r="G167" s="241"/>
      <c r="H167" s="235">
        <f>TRUNC(F167*G167,2)</f>
        <v>0</v>
      </c>
    </row>
    <row r="168" spans="1:8">
      <c r="A168" s="236"/>
      <c r="B168" s="236"/>
      <c r="C168" s="236"/>
      <c r="D168" s="237"/>
      <c r="E168" s="456" t="s">
        <v>17</v>
      </c>
      <c r="F168" s="456"/>
      <c r="G168" s="238"/>
      <c r="H168" s="239"/>
    </row>
    <row r="169" spans="1:8">
      <c r="A169" s="148"/>
      <c r="B169" s="148"/>
      <c r="C169" s="148"/>
      <c r="D169" s="240"/>
      <c r="E169" s="456" t="s">
        <v>18</v>
      </c>
      <c r="F169" s="456"/>
      <c r="G169" s="238"/>
      <c r="H169" s="239"/>
    </row>
    <row r="170" spans="1:8">
      <c r="A170" s="148"/>
      <c r="B170" s="148"/>
      <c r="C170" s="148"/>
      <c r="D170" s="240"/>
      <c r="E170" s="456" t="s">
        <v>19</v>
      </c>
      <c r="F170" s="456"/>
      <c r="G170" s="238"/>
      <c r="H170" s="239"/>
    </row>
    <row r="171" spans="1:8">
      <c r="A171" s="148"/>
      <c r="B171" s="148"/>
      <c r="C171" s="148"/>
      <c r="D171" s="240"/>
      <c r="E171" s="230"/>
      <c r="F171" s="230"/>
      <c r="G171" s="148"/>
      <c r="H171" s="148"/>
    </row>
    <row r="172" spans="1:8">
      <c r="A172" s="455" t="s">
        <v>231</v>
      </c>
      <c r="B172" s="455"/>
      <c r="C172" s="455"/>
      <c r="D172" s="455"/>
      <c r="E172" s="455"/>
      <c r="F172" s="455"/>
      <c r="G172" s="455"/>
      <c r="H172" s="455"/>
    </row>
    <row r="173" spans="1:8">
      <c r="A173" s="213" t="s">
        <v>232</v>
      </c>
      <c r="B173" s="419" t="s">
        <v>803</v>
      </c>
      <c r="C173" s="419"/>
      <c r="D173" s="331" t="s">
        <v>233</v>
      </c>
      <c r="E173" s="420" t="s">
        <v>21</v>
      </c>
      <c r="F173" s="420"/>
      <c r="G173" s="214" t="s">
        <v>9</v>
      </c>
      <c r="H173" s="231">
        <v>44075</v>
      </c>
    </row>
    <row r="174" spans="1:8">
      <c r="A174" s="213" t="s">
        <v>234</v>
      </c>
      <c r="B174" s="421" t="s">
        <v>804</v>
      </c>
      <c r="C174" s="421"/>
      <c r="D174" s="421"/>
      <c r="E174" s="421"/>
      <c r="F174" s="421"/>
      <c r="G174" s="421"/>
      <c r="H174" s="421"/>
    </row>
    <row r="175" spans="1:8" ht="25.5">
      <c r="A175" s="330" t="s">
        <v>320</v>
      </c>
      <c r="B175" s="330" t="s">
        <v>321</v>
      </c>
      <c r="C175" s="330" t="s">
        <v>10</v>
      </c>
      <c r="D175" s="330" t="s">
        <v>11</v>
      </c>
      <c r="E175" s="330" t="s">
        <v>4</v>
      </c>
      <c r="F175" s="159" t="s">
        <v>12</v>
      </c>
      <c r="G175" s="159" t="s">
        <v>13</v>
      </c>
      <c r="H175" s="330" t="s">
        <v>14</v>
      </c>
    </row>
    <row r="176" spans="1:8" ht="51">
      <c r="A176" s="232">
        <v>1</v>
      </c>
      <c r="B176" s="232" t="s">
        <v>15</v>
      </c>
      <c r="C176" s="233">
        <v>1018</v>
      </c>
      <c r="D176" s="234" t="s">
        <v>805</v>
      </c>
      <c r="E176" s="232" t="s">
        <v>21</v>
      </c>
      <c r="F176" s="233">
        <v>1.0149999999999999</v>
      </c>
      <c r="G176" s="241"/>
      <c r="H176" s="235">
        <f>TRUNC(F176*G176,2)</f>
        <v>0</v>
      </c>
    </row>
    <row r="177" spans="1:8" ht="25.5">
      <c r="A177" s="232">
        <v>2</v>
      </c>
      <c r="B177" s="232" t="s">
        <v>15</v>
      </c>
      <c r="C177" s="233">
        <v>21127</v>
      </c>
      <c r="D177" s="234" t="s">
        <v>155</v>
      </c>
      <c r="E177" s="232" t="s">
        <v>64</v>
      </c>
      <c r="F177" s="233">
        <v>8.9999999999999993E-3</v>
      </c>
      <c r="G177" s="241"/>
      <c r="H177" s="235">
        <f>TRUNC(F177*G177,2)</f>
        <v>0</v>
      </c>
    </row>
    <row r="178" spans="1:8" ht="25.5">
      <c r="A178" s="232">
        <v>3</v>
      </c>
      <c r="B178" s="232" t="s">
        <v>24</v>
      </c>
      <c r="C178" s="233">
        <v>88247</v>
      </c>
      <c r="D178" s="234" t="s">
        <v>153</v>
      </c>
      <c r="E178" s="232" t="s">
        <v>16</v>
      </c>
      <c r="F178" s="233">
        <v>8.6999999999999994E-2</v>
      </c>
      <c r="G178" s="241"/>
      <c r="H178" s="235">
        <f>TRUNC(F178*G178,2)</f>
        <v>0</v>
      </c>
    </row>
    <row r="179" spans="1:8" ht="25.5">
      <c r="A179" s="232">
        <v>4</v>
      </c>
      <c r="B179" s="232" t="s">
        <v>24</v>
      </c>
      <c r="C179" s="233">
        <v>88264</v>
      </c>
      <c r="D179" s="234" t="s">
        <v>154</v>
      </c>
      <c r="E179" s="232" t="s">
        <v>16</v>
      </c>
      <c r="F179" s="233">
        <v>8.6999999999999994E-2</v>
      </c>
      <c r="G179" s="241"/>
      <c r="H179" s="235">
        <f>TRUNC(F179*G179,2)</f>
        <v>0</v>
      </c>
    </row>
    <row r="180" spans="1:8">
      <c r="A180" s="236"/>
      <c r="B180" s="236"/>
      <c r="C180" s="236"/>
      <c r="D180" s="237"/>
      <c r="E180" s="456" t="s">
        <v>17</v>
      </c>
      <c r="F180" s="456"/>
      <c r="G180" s="238"/>
      <c r="H180" s="239"/>
    </row>
    <row r="181" spans="1:8">
      <c r="A181" s="148"/>
      <c r="B181" s="148"/>
      <c r="C181" s="148"/>
      <c r="D181" s="240"/>
      <c r="E181" s="456" t="s">
        <v>18</v>
      </c>
      <c r="F181" s="456"/>
      <c r="G181" s="238"/>
      <c r="H181" s="239"/>
    </row>
    <row r="182" spans="1:8">
      <c r="A182" s="148"/>
      <c r="B182" s="148"/>
      <c r="C182" s="148"/>
      <c r="D182" s="240"/>
      <c r="E182" s="456" t="s">
        <v>19</v>
      </c>
      <c r="F182" s="456"/>
      <c r="G182" s="238"/>
      <c r="H182" s="239"/>
    </row>
    <row r="183" spans="1:8">
      <c r="A183" s="148"/>
      <c r="B183" s="148"/>
      <c r="C183" s="148"/>
      <c r="D183" s="240"/>
      <c r="E183" s="230"/>
      <c r="F183" s="230"/>
      <c r="G183" s="148"/>
      <c r="H183" s="148"/>
    </row>
    <row r="184" spans="1:8">
      <c r="A184" s="455" t="s">
        <v>231</v>
      </c>
      <c r="B184" s="455"/>
      <c r="C184" s="455"/>
      <c r="D184" s="455"/>
      <c r="E184" s="455"/>
      <c r="F184" s="455"/>
      <c r="G184" s="455"/>
      <c r="H184" s="455"/>
    </row>
    <row r="185" spans="1:8">
      <c r="A185" s="213" t="s">
        <v>232</v>
      </c>
      <c r="B185" s="419" t="s">
        <v>806</v>
      </c>
      <c r="C185" s="419"/>
      <c r="D185" s="331" t="s">
        <v>233</v>
      </c>
      <c r="E185" s="420" t="s">
        <v>21</v>
      </c>
      <c r="F185" s="420"/>
      <c r="G185" s="214" t="s">
        <v>9</v>
      </c>
      <c r="H185" s="231">
        <v>44075</v>
      </c>
    </row>
    <row r="186" spans="1:8">
      <c r="A186" s="213" t="s">
        <v>234</v>
      </c>
      <c r="B186" s="421" t="s">
        <v>807</v>
      </c>
      <c r="C186" s="421"/>
      <c r="D186" s="421"/>
      <c r="E186" s="421"/>
      <c r="F186" s="421"/>
      <c r="G186" s="421"/>
      <c r="H186" s="421"/>
    </row>
    <row r="187" spans="1:8" ht="25.5">
      <c r="A187" s="330" t="s">
        <v>320</v>
      </c>
      <c r="B187" s="330" t="s">
        <v>321</v>
      </c>
      <c r="C187" s="330" t="s">
        <v>10</v>
      </c>
      <c r="D187" s="330" t="s">
        <v>11</v>
      </c>
      <c r="E187" s="330" t="s">
        <v>4</v>
      </c>
      <c r="F187" s="159" t="s">
        <v>12</v>
      </c>
      <c r="G187" s="159" t="s">
        <v>13</v>
      </c>
      <c r="H187" s="330" t="s">
        <v>14</v>
      </c>
    </row>
    <row r="188" spans="1:8" ht="51">
      <c r="A188" s="232">
        <v>1</v>
      </c>
      <c r="B188" s="232" t="s">
        <v>15</v>
      </c>
      <c r="C188" s="233">
        <v>977</v>
      </c>
      <c r="D188" s="234" t="s">
        <v>808</v>
      </c>
      <c r="E188" s="232" t="s">
        <v>21</v>
      </c>
      <c r="F188" s="233">
        <v>1.0149999999999999</v>
      </c>
      <c r="G188" s="241"/>
      <c r="H188" s="235">
        <f>TRUNC(F188*G188,2)</f>
        <v>0</v>
      </c>
    </row>
    <row r="189" spans="1:8" ht="25.5">
      <c r="A189" s="232">
        <v>2</v>
      </c>
      <c r="B189" s="232" t="s">
        <v>15</v>
      </c>
      <c r="C189" s="233">
        <v>21127</v>
      </c>
      <c r="D189" s="234" t="s">
        <v>155</v>
      </c>
      <c r="E189" s="232" t="s">
        <v>64</v>
      </c>
      <c r="F189" s="233">
        <v>8.9999999999999993E-3</v>
      </c>
      <c r="G189" s="241"/>
      <c r="H189" s="235">
        <f>TRUNC(F189*G189,2)</f>
        <v>0</v>
      </c>
    </row>
    <row r="190" spans="1:8" ht="25.5">
      <c r="A190" s="232">
        <v>3</v>
      </c>
      <c r="B190" s="232" t="s">
        <v>24</v>
      </c>
      <c r="C190" s="233">
        <v>88247</v>
      </c>
      <c r="D190" s="234" t="s">
        <v>153</v>
      </c>
      <c r="E190" s="232" t="s">
        <v>16</v>
      </c>
      <c r="F190" s="233">
        <v>0.105</v>
      </c>
      <c r="G190" s="241"/>
      <c r="H190" s="235">
        <f>TRUNC(F190*G190,2)</f>
        <v>0</v>
      </c>
    </row>
    <row r="191" spans="1:8" ht="25.5">
      <c r="A191" s="232">
        <v>4</v>
      </c>
      <c r="B191" s="232" t="s">
        <v>24</v>
      </c>
      <c r="C191" s="233">
        <v>88264</v>
      </c>
      <c r="D191" s="234" t="s">
        <v>154</v>
      </c>
      <c r="E191" s="232" t="s">
        <v>16</v>
      </c>
      <c r="F191" s="233">
        <v>0.105</v>
      </c>
      <c r="G191" s="241"/>
      <c r="H191" s="235">
        <f>TRUNC(F191*G191,2)</f>
        <v>0</v>
      </c>
    </row>
    <row r="192" spans="1:8">
      <c r="A192" s="236"/>
      <c r="B192" s="236"/>
      <c r="C192" s="236"/>
      <c r="D192" s="237"/>
      <c r="E192" s="456" t="s">
        <v>17</v>
      </c>
      <c r="F192" s="456"/>
      <c r="G192" s="238"/>
      <c r="H192" s="239"/>
    </row>
    <row r="193" spans="1:8">
      <c r="A193" s="148"/>
      <c r="B193" s="148"/>
      <c r="C193" s="148"/>
      <c r="D193" s="240"/>
      <c r="E193" s="456" t="s">
        <v>18</v>
      </c>
      <c r="F193" s="456"/>
      <c r="G193" s="238"/>
      <c r="H193" s="239"/>
    </row>
    <row r="194" spans="1:8">
      <c r="A194" s="148"/>
      <c r="B194" s="148"/>
      <c r="C194" s="148"/>
      <c r="D194" s="240"/>
      <c r="E194" s="456" t="s">
        <v>19</v>
      </c>
      <c r="F194" s="456"/>
      <c r="G194" s="238"/>
      <c r="H194" s="239"/>
    </row>
    <row r="195" spans="1:8">
      <c r="A195" s="148"/>
      <c r="B195" s="148"/>
      <c r="C195" s="148"/>
      <c r="D195" s="240"/>
      <c r="E195" s="230"/>
      <c r="F195" s="230"/>
      <c r="G195" s="148"/>
      <c r="H195" s="148"/>
    </row>
    <row r="196" spans="1:8">
      <c r="A196" s="455" t="s">
        <v>231</v>
      </c>
      <c r="B196" s="455"/>
      <c r="C196" s="455"/>
      <c r="D196" s="455"/>
      <c r="E196" s="455"/>
      <c r="F196" s="455"/>
      <c r="G196" s="455"/>
      <c r="H196" s="455"/>
    </row>
    <row r="197" spans="1:8" ht="30" customHeight="1">
      <c r="A197" s="213" t="s">
        <v>232</v>
      </c>
      <c r="B197" s="419" t="s">
        <v>1315</v>
      </c>
      <c r="C197" s="419"/>
      <c r="D197" s="331" t="s">
        <v>233</v>
      </c>
      <c r="E197" s="420" t="s">
        <v>21</v>
      </c>
      <c r="F197" s="420"/>
      <c r="G197" s="214" t="s">
        <v>9</v>
      </c>
      <c r="H197" s="231">
        <v>44075</v>
      </c>
    </row>
    <row r="198" spans="1:8">
      <c r="A198" s="213" t="s">
        <v>234</v>
      </c>
      <c r="B198" s="421" t="s">
        <v>1381</v>
      </c>
      <c r="C198" s="421"/>
      <c r="D198" s="421"/>
      <c r="E198" s="421"/>
      <c r="F198" s="421"/>
      <c r="G198" s="421"/>
      <c r="H198" s="421"/>
    </row>
    <row r="199" spans="1:8" ht="25.5">
      <c r="A199" s="330" t="s">
        <v>320</v>
      </c>
      <c r="B199" s="330" t="s">
        <v>321</v>
      </c>
      <c r="C199" s="330" t="s">
        <v>10</v>
      </c>
      <c r="D199" s="330" t="s">
        <v>11</v>
      </c>
      <c r="E199" s="330" t="s">
        <v>4</v>
      </c>
      <c r="F199" s="159" t="s">
        <v>12</v>
      </c>
      <c r="G199" s="159" t="s">
        <v>13</v>
      </c>
      <c r="H199" s="330" t="s">
        <v>14</v>
      </c>
    </row>
    <row r="200" spans="1:8" ht="25.5">
      <c r="A200" s="232">
        <v>1</v>
      </c>
      <c r="B200" s="232" t="s">
        <v>15</v>
      </c>
      <c r="C200" s="233" t="s">
        <v>1314</v>
      </c>
      <c r="D200" s="234" t="s">
        <v>1313</v>
      </c>
      <c r="E200" s="232" t="s">
        <v>21</v>
      </c>
      <c r="F200" s="233">
        <v>1.0149999999999999</v>
      </c>
      <c r="G200" s="241"/>
      <c r="H200" s="235">
        <f>TRUNC(F200*G200,2)</f>
        <v>0</v>
      </c>
    </row>
    <row r="201" spans="1:8" ht="25.5">
      <c r="A201" s="232">
        <v>2</v>
      </c>
      <c r="B201" s="232" t="s">
        <v>24</v>
      </c>
      <c r="C201" s="233">
        <v>88247</v>
      </c>
      <c r="D201" s="234" t="s">
        <v>153</v>
      </c>
      <c r="E201" s="232" t="s">
        <v>16</v>
      </c>
      <c r="F201" s="233">
        <v>0.105</v>
      </c>
      <c r="G201" s="241"/>
      <c r="H201" s="235">
        <f>TRUNC(F201*G201,2)</f>
        <v>0</v>
      </c>
    </row>
    <row r="202" spans="1:8" ht="25.5">
      <c r="A202" s="232">
        <v>3</v>
      </c>
      <c r="B202" s="232" t="s">
        <v>24</v>
      </c>
      <c r="C202" s="233">
        <v>88264</v>
      </c>
      <c r="D202" s="234" t="s">
        <v>154</v>
      </c>
      <c r="E202" s="232" t="s">
        <v>16</v>
      </c>
      <c r="F202" s="233">
        <v>0.105</v>
      </c>
      <c r="G202" s="241"/>
      <c r="H202" s="235">
        <f>TRUNC(F202*G202,2)</f>
        <v>0</v>
      </c>
    </row>
    <row r="203" spans="1:8">
      <c r="A203" s="236"/>
      <c r="B203" s="236"/>
      <c r="C203" s="236"/>
      <c r="D203" s="237"/>
      <c r="E203" s="457" t="s">
        <v>17</v>
      </c>
      <c r="F203" s="457"/>
      <c r="G203" s="238"/>
      <c r="H203" s="239"/>
    </row>
    <row r="204" spans="1:8">
      <c r="A204" s="148"/>
      <c r="B204" s="148"/>
      <c r="C204" s="148"/>
      <c r="D204" s="240"/>
      <c r="E204" s="456" t="s">
        <v>18</v>
      </c>
      <c r="F204" s="456"/>
      <c r="G204" s="238"/>
      <c r="H204" s="239"/>
    </row>
    <row r="205" spans="1:8">
      <c r="A205" s="148"/>
      <c r="B205" s="148"/>
      <c r="C205" s="148"/>
      <c r="D205" s="240"/>
      <c r="E205" s="456" t="s">
        <v>19</v>
      </c>
      <c r="F205" s="456"/>
      <c r="G205" s="238"/>
      <c r="H205" s="239"/>
    </row>
    <row r="206" spans="1:8">
      <c r="A206" s="148"/>
      <c r="B206" s="148"/>
      <c r="C206" s="148"/>
      <c r="D206" s="240"/>
      <c r="E206" s="230"/>
      <c r="F206" s="230"/>
      <c r="G206" s="148"/>
      <c r="H206" s="148"/>
    </row>
    <row r="207" spans="1:8">
      <c r="A207" s="455" t="s">
        <v>231</v>
      </c>
      <c r="B207" s="455"/>
      <c r="C207" s="455"/>
      <c r="D207" s="455"/>
      <c r="E207" s="455"/>
      <c r="F207" s="455"/>
      <c r="G207" s="455"/>
      <c r="H207" s="455"/>
    </row>
    <row r="208" spans="1:8" ht="30" customHeight="1">
      <c r="A208" s="213" t="s">
        <v>232</v>
      </c>
      <c r="B208" s="419" t="s">
        <v>1310</v>
      </c>
      <c r="C208" s="419"/>
      <c r="D208" s="331" t="s">
        <v>233</v>
      </c>
      <c r="E208" s="420" t="s">
        <v>21</v>
      </c>
      <c r="F208" s="420"/>
      <c r="G208" s="214" t="s">
        <v>9</v>
      </c>
      <c r="H208" s="231">
        <v>44075</v>
      </c>
    </row>
    <row r="209" spans="1:8">
      <c r="A209" s="213" t="s">
        <v>234</v>
      </c>
      <c r="B209" s="421" t="s">
        <v>1380</v>
      </c>
      <c r="C209" s="421"/>
      <c r="D209" s="421"/>
      <c r="E209" s="421"/>
      <c r="F209" s="421"/>
      <c r="G209" s="421"/>
      <c r="H209" s="421"/>
    </row>
    <row r="210" spans="1:8" ht="25.5">
      <c r="A210" s="330" t="s">
        <v>320</v>
      </c>
      <c r="B210" s="330" t="s">
        <v>321</v>
      </c>
      <c r="C210" s="330" t="s">
        <v>10</v>
      </c>
      <c r="D210" s="330" t="s">
        <v>11</v>
      </c>
      <c r="E210" s="330" t="s">
        <v>4</v>
      </c>
      <c r="F210" s="159" t="s">
        <v>12</v>
      </c>
      <c r="G210" s="159" t="s">
        <v>13</v>
      </c>
      <c r="H210" s="330" t="s">
        <v>14</v>
      </c>
    </row>
    <row r="211" spans="1:8" ht="25.5">
      <c r="A211" s="232">
        <v>1</v>
      </c>
      <c r="B211" s="232" t="s">
        <v>15</v>
      </c>
      <c r="C211" s="233" t="s">
        <v>1312</v>
      </c>
      <c r="D211" s="234" t="s">
        <v>1311</v>
      </c>
      <c r="E211" s="232" t="s">
        <v>21</v>
      </c>
      <c r="F211" s="233">
        <v>1.0149999999999999</v>
      </c>
      <c r="G211" s="241"/>
      <c r="H211" s="235">
        <f>TRUNC(F211*G211,2)</f>
        <v>0</v>
      </c>
    </row>
    <row r="212" spans="1:8" ht="25.5">
      <c r="A212" s="232">
        <v>2</v>
      </c>
      <c r="B212" s="232" t="s">
        <v>24</v>
      </c>
      <c r="C212" s="233">
        <v>88247</v>
      </c>
      <c r="D212" s="234" t="s">
        <v>153</v>
      </c>
      <c r="E212" s="232" t="s">
        <v>16</v>
      </c>
      <c r="F212" s="233">
        <v>0.152</v>
      </c>
      <c r="G212" s="241"/>
      <c r="H212" s="235">
        <f>TRUNC(F212*G212,2)</f>
        <v>0</v>
      </c>
    </row>
    <row r="213" spans="1:8" ht="25.5">
      <c r="A213" s="232">
        <v>3</v>
      </c>
      <c r="B213" s="232" t="s">
        <v>24</v>
      </c>
      <c r="C213" s="233">
        <v>88264</v>
      </c>
      <c r="D213" s="234" t="s">
        <v>154</v>
      </c>
      <c r="E213" s="232" t="s">
        <v>16</v>
      </c>
      <c r="F213" s="233">
        <v>0.152</v>
      </c>
      <c r="G213" s="241"/>
      <c r="H213" s="235">
        <f>TRUNC(F213*G213,2)</f>
        <v>0</v>
      </c>
    </row>
    <row r="214" spans="1:8">
      <c r="A214" s="236"/>
      <c r="B214" s="236"/>
      <c r="C214" s="236"/>
      <c r="D214" s="237"/>
      <c r="E214" s="457" t="s">
        <v>17</v>
      </c>
      <c r="F214" s="457"/>
      <c r="G214" s="238"/>
      <c r="H214" s="239"/>
    </row>
    <row r="215" spans="1:8">
      <c r="A215" s="148"/>
      <c r="B215" s="148"/>
      <c r="C215" s="148"/>
      <c r="D215" s="240"/>
      <c r="E215" s="456" t="s">
        <v>18</v>
      </c>
      <c r="F215" s="456"/>
      <c r="G215" s="238"/>
      <c r="H215" s="239"/>
    </row>
    <row r="216" spans="1:8">
      <c r="A216" s="148"/>
      <c r="B216" s="148"/>
      <c r="C216" s="148"/>
      <c r="D216" s="240"/>
      <c r="E216" s="456" t="s">
        <v>19</v>
      </c>
      <c r="F216" s="456"/>
      <c r="G216" s="238"/>
      <c r="H216" s="239"/>
    </row>
    <row r="217" spans="1:8">
      <c r="A217" s="148"/>
      <c r="B217" s="148"/>
      <c r="C217" s="148"/>
      <c r="D217" s="240"/>
      <c r="E217" s="230"/>
      <c r="F217" s="230"/>
      <c r="G217" s="148"/>
      <c r="H217" s="148"/>
    </row>
    <row r="218" spans="1:8">
      <c r="A218" s="455" t="s">
        <v>231</v>
      </c>
      <c r="B218" s="455"/>
      <c r="C218" s="455"/>
      <c r="D218" s="455"/>
      <c r="E218" s="455"/>
      <c r="F218" s="455"/>
      <c r="G218" s="455"/>
      <c r="H218" s="455"/>
    </row>
    <row r="219" spans="1:8" ht="30" customHeight="1">
      <c r="A219" s="213" t="s">
        <v>232</v>
      </c>
      <c r="B219" s="419" t="s">
        <v>829</v>
      </c>
      <c r="C219" s="419"/>
      <c r="D219" s="331" t="s">
        <v>233</v>
      </c>
      <c r="E219" s="420" t="s">
        <v>801</v>
      </c>
      <c r="F219" s="420"/>
      <c r="G219" s="214" t="s">
        <v>9</v>
      </c>
      <c r="H219" s="231">
        <v>44075</v>
      </c>
    </row>
    <row r="220" spans="1:8">
      <c r="A220" s="213" t="s">
        <v>234</v>
      </c>
      <c r="B220" s="421" t="s">
        <v>831</v>
      </c>
      <c r="C220" s="421"/>
      <c r="D220" s="421"/>
      <c r="E220" s="421"/>
      <c r="F220" s="421"/>
      <c r="G220" s="421"/>
      <c r="H220" s="421"/>
    </row>
    <row r="221" spans="1:8" ht="25.5">
      <c r="A221" s="330" t="s">
        <v>320</v>
      </c>
      <c r="B221" s="330" t="s">
        <v>321</v>
      </c>
      <c r="C221" s="330" t="s">
        <v>10</v>
      </c>
      <c r="D221" s="330" t="s">
        <v>11</v>
      </c>
      <c r="E221" s="330" t="s">
        <v>4</v>
      </c>
      <c r="F221" s="159" t="s">
        <v>12</v>
      </c>
      <c r="G221" s="159" t="s">
        <v>13</v>
      </c>
      <c r="H221" s="330" t="s">
        <v>14</v>
      </c>
    </row>
    <row r="222" spans="1:8" ht="38.25">
      <c r="A222" s="232">
        <v>1</v>
      </c>
      <c r="B222" s="232" t="s">
        <v>15</v>
      </c>
      <c r="C222" s="233">
        <v>34641</v>
      </c>
      <c r="D222" s="234" t="s">
        <v>830</v>
      </c>
      <c r="E222" s="232" t="s">
        <v>64</v>
      </c>
      <c r="F222" s="233">
        <v>1</v>
      </c>
      <c r="G222" s="241"/>
      <c r="H222" s="235">
        <f>TRUNC(F222*G222,2)</f>
        <v>0</v>
      </c>
    </row>
    <row r="223" spans="1:8">
      <c r="A223" s="232">
        <v>2</v>
      </c>
      <c r="B223" s="232" t="s">
        <v>24</v>
      </c>
      <c r="C223" s="233">
        <v>88309</v>
      </c>
      <c r="D223" s="234" t="s">
        <v>68</v>
      </c>
      <c r="E223" s="232" t="s">
        <v>16</v>
      </c>
      <c r="F223" s="233">
        <v>0.16930000000000001</v>
      </c>
      <c r="G223" s="241"/>
      <c r="H223" s="235">
        <f>TRUNC(F223*G223,2)</f>
        <v>0</v>
      </c>
    </row>
    <row r="224" spans="1:8" ht="25.5">
      <c r="A224" s="232">
        <v>3</v>
      </c>
      <c r="B224" s="232" t="s">
        <v>24</v>
      </c>
      <c r="C224" s="233">
        <v>88316</v>
      </c>
      <c r="D224" s="234" t="s">
        <v>60</v>
      </c>
      <c r="E224" s="232" t="s">
        <v>16</v>
      </c>
      <c r="F224" s="233">
        <v>0.16930000000000001</v>
      </c>
      <c r="G224" s="241"/>
      <c r="H224" s="235">
        <f>TRUNC(F224*G224,2)</f>
        <v>0</v>
      </c>
    </row>
    <row r="225" spans="1:8" ht="38.25">
      <c r="A225" s="232">
        <v>4</v>
      </c>
      <c r="B225" s="232" t="s">
        <v>24</v>
      </c>
      <c r="C225" s="233">
        <v>101618</v>
      </c>
      <c r="D225" s="234" t="s">
        <v>1209</v>
      </c>
      <c r="E225" s="232" t="s">
        <v>35</v>
      </c>
      <c r="F225" s="233">
        <v>1.41E-2</v>
      </c>
      <c r="G225" s="241"/>
      <c r="H225" s="235">
        <f>TRUNC(F225*G225,2)</f>
        <v>0</v>
      </c>
    </row>
    <row r="226" spans="1:8">
      <c r="A226" s="236"/>
      <c r="B226" s="236"/>
      <c r="C226" s="236"/>
      <c r="D226" s="237"/>
      <c r="E226" s="456" t="s">
        <v>17</v>
      </c>
      <c r="F226" s="456"/>
      <c r="G226" s="238"/>
      <c r="H226" s="239"/>
    </row>
    <row r="227" spans="1:8">
      <c r="A227" s="148"/>
      <c r="B227" s="148"/>
      <c r="C227" s="148"/>
      <c r="D227" s="240"/>
      <c r="E227" s="456" t="s">
        <v>18</v>
      </c>
      <c r="F227" s="456"/>
      <c r="G227" s="238"/>
      <c r="H227" s="239"/>
    </row>
    <row r="228" spans="1:8">
      <c r="A228" s="148"/>
      <c r="B228" s="148"/>
      <c r="C228" s="148"/>
      <c r="D228" s="240"/>
      <c r="E228" s="456" t="s">
        <v>19</v>
      </c>
      <c r="F228" s="456"/>
      <c r="G228" s="238"/>
      <c r="H228" s="239"/>
    </row>
    <row r="229" spans="1:8">
      <c r="A229" s="148"/>
      <c r="B229" s="148"/>
      <c r="C229" s="148"/>
      <c r="D229" s="240"/>
      <c r="E229" s="230"/>
      <c r="F229" s="230"/>
      <c r="G229" s="148"/>
      <c r="H229" s="148"/>
    </row>
    <row r="230" spans="1:8">
      <c r="A230" s="455" t="s">
        <v>231</v>
      </c>
      <c r="B230" s="455"/>
      <c r="C230" s="455"/>
      <c r="D230" s="455"/>
      <c r="E230" s="455"/>
      <c r="F230" s="455"/>
      <c r="G230" s="455"/>
      <c r="H230" s="455"/>
    </row>
    <row r="231" spans="1:8" ht="30" customHeight="1">
      <c r="A231" s="213" t="s">
        <v>232</v>
      </c>
      <c r="B231" s="419" t="s">
        <v>796</v>
      </c>
      <c r="C231" s="419"/>
      <c r="D231" s="331" t="s">
        <v>233</v>
      </c>
      <c r="E231" s="420" t="s">
        <v>801</v>
      </c>
      <c r="F231" s="420"/>
      <c r="G231" s="214" t="s">
        <v>9</v>
      </c>
      <c r="H231" s="231">
        <v>44075</v>
      </c>
    </row>
    <row r="232" spans="1:8">
      <c r="A232" s="213" t="s">
        <v>234</v>
      </c>
      <c r="B232" s="421" t="s">
        <v>1298</v>
      </c>
      <c r="C232" s="421"/>
      <c r="D232" s="421"/>
      <c r="E232" s="421"/>
      <c r="F232" s="421"/>
      <c r="G232" s="421"/>
      <c r="H232" s="421"/>
    </row>
    <row r="233" spans="1:8" ht="25.5">
      <c r="A233" s="330" t="s">
        <v>320</v>
      </c>
      <c r="B233" s="330" t="s">
        <v>321</v>
      </c>
      <c r="C233" s="330" t="s">
        <v>10</v>
      </c>
      <c r="D233" s="330" t="s">
        <v>11</v>
      </c>
      <c r="E233" s="330" t="s">
        <v>4</v>
      </c>
      <c r="F233" s="159" t="s">
        <v>12</v>
      </c>
      <c r="G233" s="159" t="s">
        <v>13</v>
      </c>
      <c r="H233" s="330" t="s">
        <v>14</v>
      </c>
    </row>
    <row r="234" spans="1:8" ht="51">
      <c r="A234" s="232">
        <v>1</v>
      </c>
      <c r="B234" s="232" t="s">
        <v>24</v>
      </c>
      <c r="C234" s="233">
        <v>91946</v>
      </c>
      <c r="D234" s="234" t="s">
        <v>156</v>
      </c>
      <c r="E234" s="232" t="s">
        <v>64</v>
      </c>
      <c r="F234" s="233">
        <v>1</v>
      </c>
      <c r="G234" s="241"/>
      <c r="H234" s="235">
        <f>TRUNC(F234*G234,2)</f>
        <v>0</v>
      </c>
    </row>
    <row r="235" spans="1:8" ht="25.5">
      <c r="A235" s="232">
        <v>2</v>
      </c>
      <c r="B235" s="232" t="s">
        <v>24</v>
      </c>
      <c r="C235" s="233">
        <v>38091</v>
      </c>
      <c r="D235" s="234" t="s">
        <v>1106</v>
      </c>
      <c r="E235" s="232" t="s">
        <v>64</v>
      </c>
      <c r="F235" s="233">
        <v>1</v>
      </c>
      <c r="G235" s="241"/>
      <c r="H235" s="235">
        <f>TRUNC(F235*G235,2)</f>
        <v>0</v>
      </c>
    </row>
    <row r="236" spans="1:8" ht="25.5">
      <c r="A236" s="232">
        <v>3</v>
      </c>
      <c r="B236" s="232" t="s">
        <v>15</v>
      </c>
      <c r="C236" s="232">
        <v>1872</v>
      </c>
      <c r="D236" s="234" t="s">
        <v>791</v>
      </c>
      <c r="E236" s="232" t="s">
        <v>64</v>
      </c>
      <c r="F236" s="233">
        <v>1</v>
      </c>
      <c r="G236" s="241"/>
      <c r="H236" s="235">
        <f>TRUNC(F236*G236,2)</f>
        <v>0</v>
      </c>
    </row>
    <row r="237" spans="1:8">
      <c r="A237" s="236"/>
      <c r="B237" s="236"/>
      <c r="C237" s="236"/>
      <c r="D237" s="237"/>
      <c r="E237" s="456" t="s">
        <v>17</v>
      </c>
      <c r="F237" s="456"/>
      <c r="G237" s="238"/>
      <c r="H237" s="239"/>
    </row>
    <row r="238" spans="1:8">
      <c r="A238" s="148"/>
      <c r="B238" s="148"/>
      <c r="C238" s="148"/>
      <c r="D238" s="240"/>
      <c r="E238" s="456" t="s">
        <v>18</v>
      </c>
      <c r="F238" s="456"/>
      <c r="G238" s="238"/>
      <c r="H238" s="239"/>
    </row>
    <row r="239" spans="1:8">
      <c r="A239" s="148"/>
      <c r="B239" s="148"/>
      <c r="C239" s="148"/>
      <c r="D239" s="240"/>
      <c r="E239" s="456" t="s">
        <v>19</v>
      </c>
      <c r="F239" s="456"/>
      <c r="G239" s="238"/>
      <c r="H239" s="239"/>
    </row>
    <row r="241" spans="1:8">
      <c r="A241" s="455" t="s">
        <v>231</v>
      </c>
      <c r="B241" s="455"/>
      <c r="C241" s="455"/>
      <c r="D241" s="455"/>
      <c r="E241" s="455"/>
      <c r="F241" s="455"/>
      <c r="G241" s="455"/>
      <c r="H241" s="455"/>
    </row>
    <row r="242" spans="1:8">
      <c r="A242" s="213" t="s">
        <v>232</v>
      </c>
      <c r="B242" s="419" t="s">
        <v>1219</v>
      </c>
      <c r="C242" s="419"/>
      <c r="D242" s="331" t="s">
        <v>233</v>
      </c>
      <c r="E242" s="420" t="s">
        <v>801</v>
      </c>
      <c r="F242" s="420"/>
      <c r="G242" s="214" t="s">
        <v>9</v>
      </c>
      <c r="H242" s="231">
        <v>44075</v>
      </c>
    </row>
    <row r="243" spans="1:8">
      <c r="A243" s="213" t="s">
        <v>234</v>
      </c>
      <c r="B243" s="421" t="s">
        <v>1218</v>
      </c>
      <c r="C243" s="421"/>
      <c r="D243" s="421"/>
      <c r="E243" s="421"/>
      <c r="F243" s="421"/>
      <c r="G243" s="421"/>
      <c r="H243" s="421"/>
    </row>
    <row r="244" spans="1:8">
      <c r="A244" s="236"/>
      <c r="B244" s="236"/>
      <c r="C244" s="236"/>
      <c r="D244" s="237"/>
      <c r="E244" s="456" t="s">
        <v>17</v>
      </c>
      <c r="F244" s="456"/>
      <c r="G244" s="238"/>
      <c r="H244" s="239"/>
    </row>
    <row r="245" spans="1:8">
      <c r="A245" s="148"/>
      <c r="B245" s="148"/>
      <c r="C245" s="148"/>
      <c r="D245" s="240"/>
      <c r="E245" s="456" t="s">
        <v>18</v>
      </c>
      <c r="F245" s="456"/>
      <c r="G245" s="238"/>
      <c r="H245" s="239"/>
    </row>
    <row r="246" spans="1:8">
      <c r="A246" s="148"/>
      <c r="B246" s="148"/>
      <c r="C246" s="148"/>
      <c r="D246" s="240"/>
      <c r="E246" s="456" t="s">
        <v>19</v>
      </c>
      <c r="F246" s="456"/>
      <c r="G246" s="238"/>
      <c r="H246" s="239"/>
    </row>
    <row r="247" spans="1:8">
      <c r="A247" s="148"/>
      <c r="B247" s="148"/>
      <c r="C247" s="148"/>
      <c r="D247" s="240"/>
      <c r="E247" s="230"/>
      <c r="F247" s="230"/>
      <c r="G247" s="148"/>
      <c r="H247" s="148"/>
    </row>
    <row r="248" spans="1:8">
      <c r="A248" s="455" t="s">
        <v>231</v>
      </c>
      <c r="B248" s="455"/>
      <c r="C248" s="455"/>
      <c r="D248" s="455"/>
      <c r="E248" s="455"/>
      <c r="F248" s="455"/>
      <c r="G248" s="455"/>
      <c r="H248" s="455"/>
    </row>
    <row r="249" spans="1:8">
      <c r="A249" s="213" t="s">
        <v>232</v>
      </c>
      <c r="B249" s="419" t="s">
        <v>1220</v>
      </c>
      <c r="C249" s="419"/>
      <c r="D249" s="331" t="s">
        <v>233</v>
      </c>
      <c r="E249" s="420" t="s">
        <v>801</v>
      </c>
      <c r="F249" s="420"/>
      <c r="G249" s="214" t="s">
        <v>9</v>
      </c>
      <c r="H249" s="231">
        <v>44075</v>
      </c>
    </row>
    <row r="250" spans="1:8" ht="30" customHeight="1">
      <c r="A250" s="213" t="s">
        <v>234</v>
      </c>
      <c r="B250" s="421" t="s">
        <v>594</v>
      </c>
      <c r="C250" s="421"/>
      <c r="D250" s="421"/>
      <c r="E250" s="421"/>
      <c r="F250" s="421"/>
      <c r="G250" s="421"/>
      <c r="H250" s="421"/>
    </row>
    <row r="251" spans="1:8" ht="25.5">
      <c r="A251" s="330" t="s">
        <v>320</v>
      </c>
      <c r="B251" s="330" t="s">
        <v>321</v>
      </c>
      <c r="C251" s="330" t="s">
        <v>10</v>
      </c>
      <c r="D251" s="330" t="s">
        <v>11</v>
      </c>
      <c r="E251" s="330" t="s">
        <v>4</v>
      </c>
      <c r="F251" s="159" t="s">
        <v>12</v>
      </c>
      <c r="G251" s="159" t="s">
        <v>13</v>
      </c>
      <c r="H251" s="330" t="s">
        <v>14</v>
      </c>
    </row>
    <row r="252" spans="1:8" ht="25.5">
      <c r="A252" s="232">
        <v>1</v>
      </c>
      <c r="B252" s="232" t="s">
        <v>15</v>
      </c>
      <c r="C252" s="233">
        <v>7258</v>
      </c>
      <c r="D252" s="234" t="s">
        <v>1129</v>
      </c>
      <c r="E252" s="232" t="s">
        <v>64</v>
      </c>
      <c r="F252" s="233">
        <v>48.750700000000002</v>
      </c>
      <c r="G252" s="241"/>
      <c r="H252" s="235">
        <f t="shared" ref="H252:H258" si="3">TRUNC(F252*G252,2)</f>
        <v>0</v>
      </c>
    </row>
    <row r="253" spans="1:8" ht="51">
      <c r="A253" s="232">
        <v>2</v>
      </c>
      <c r="B253" s="232" t="s">
        <v>24</v>
      </c>
      <c r="C253" s="233">
        <v>87316</v>
      </c>
      <c r="D253" s="234" t="s">
        <v>1066</v>
      </c>
      <c r="E253" s="232" t="s">
        <v>35</v>
      </c>
      <c r="F253" s="233">
        <v>4.0000000000000002E-4</v>
      </c>
      <c r="G253" s="241"/>
      <c r="H253" s="235">
        <f t="shared" si="3"/>
        <v>0</v>
      </c>
    </row>
    <row r="254" spans="1:8">
      <c r="A254" s="232">
        <v>3</v>
      </c>
      <c r="B254" s="232" t="s">
        <v>24</v>
      </c>
      <c r="C254" s="233">
        <v>88309</v>
      </c>
      <c r="D254" s="234" t="s">
        <v>68</v>
      </c>
      <c r="E254" s="232" t="s">
        <v>16</v>
      </c>
      <c r="F254" s="233">
        <v>1.5362</v>
      </c>
      <c r="G254" s="241"/>
      <c r="H254" s="235">
        <f t="shared" si="3"/>
        <v>0</v>
      </c>
    </row>
    <row r="255" spans="1:8" ht="25.5">
      <c r="A255" s="232">
        <v>4</v>
      </c>
      <c r="B255" s="232" t="s">
        <v>24</v>
      </c>
      <c r="C255" s="233">
        <v>88316</v>
      </c>
      <c r="D255" s="234" t="s">
        <v>60</v>
      </c>
      <c r="E255" s="232" t="s">
        <v>16</v>
      </c>
      <c r="F255" s="233">
        <v>1.5362</v>
      </c>
      <c r="G255" s="241"/>
      <c r="H255" s="235">
        <f t="shared" si="3"/>
        <v>0</v>
      </c>
    </row>
    <row r="256" spans="1:8" ht="38.25">
      <c r="A256" s="232">
        <v>5</v>
      </c>
      <c r="B256" s="232" t="s">
        <v>24</v>
      </c>
      <c r="C256" s="233">
        <v>88628</v>
      </c>
      <c r="D256" s="234" t="s">
        <v>1068</v>
      </c>
      <c r="E256" s="232" t="s">
        <v>35</v>
      </c>
      <c r="F256" s="233">
        <v>2.7799999999999998E-2</v>
      </c>
      <c r="G256" s="241"/>
      <c r="H256" s="235">
        <f t="shared" si="3"/>
        <v>0</v>
      </c>
    </row>
    <row r="257" spans="1:8" ht="38.25">
      <c r="A257" s="232">
        <v>6</v>
      </c>
      <c r="B257" s="232" t="s">
        <v>24</v>
      </c>
      <c r="C257" s="233">
        <v>97734</v>
      </c>
      <c r="D257" s="234" t="s">
        <v>802</v>
      </c>
      <c r="E257" s="232" t="s">
        <v>35</v>
      </c>
      <c r="F257" s="233">
        <v>1.7500000000000002E-2</v>
      </c>
      <c r="G257" s="241"/>
      <c r="H257" s="235">
        <f t="shared" si="3"/>
        <v>0</v>
      </c>
    </row>
    <row r="258" spans="1:8" ht="38.25">
      <c r="A258" s="232">
        <v>7</v>
      </c>
      <c r="B258" s="232" t="s">
        <v>24</v>
      </c>
      <c r="C258" s="233">
        <v>101619</v>
      </c>
      <c r="D258" s="234" t="s">
        <v>1210</v>
      </c>
      <c r="E258" s="232" t="s">
        <v>35</v>
      </c>
      <c r="F258" s="233">
        <v>3.5999999999999997E-2</v>
      </c>
      <c r="G258" s="241"/>
      <c r="H258" s="235">
        <f t="shared" si="3"/>
        <v>0</v>
      </c>
    </row>
    <row r="259" spans="1:8">
      <c r="A259" s="236"/>
      <c r="B259" s="236"/>
      <c r="C259" s="236"/>
      <c r="D259" s="237"/>
      <c r="E259" s="456" t="s">
        <v>17</v>
      </c>
      <c r="F259" s="456"/>
      <c r="G259" s="238"/>
      <c r="H259" s="239"/>
    </row>
    <row r="260" spans="1:8">
      <c r="A260" s="148"/>
      <c r="B260" s="148"/>
      <c r="C260" s="148"/>
      <c r="D260" s="240"/>
      <c r="E260" s="456" t="s">
        <v>18</v>
      </c>
      <c r="F260" s="456"/>
      <c r="G260" s="238"/>
      <c r="H260" s="239"/>
    </row>
    <row r="261" spans="1:8">
      <c r="A261" s="148"/>
      <c r="B261" s="148"/>
      <c r="C261" s="148"/>
      <c r="D261" s="240"/>
      <c r="E261" s="456" t="s">
        <v>19</v>
      </c>
      <c r="F261" s="456"/>
      <c r="G261" s="238"/>
      <c r="H261" s="239"/>
    </row>
    <row r="262" spans="1:8">
      <c r="A262" s="148"/>
      <c r="B262" s="148"/>
      <c r="C262" s="148"/>
      <c r="D262" s="240"/>
      <c r="E262" s="230"/>
      <c r="F262" s="230"/>
      <c r="G262" s="148"/>
      <c r="H262" s="148"/>
    </row>
    <row r="263" spans="1:8">
      <c r="A263" s="455" t="s">
        <v>231</v>
      </c>
      <c r="B263" s="455"/>
      <c r="C263" s="455"/>
      <c r="D263" s="455"/>
      <c r="E263" s="455"/>
      <c r="F263" s="455"/>
      <c r="G263" s="455"/>
      <c r="H263" s="455"/>
    </row>
    <row r="264" spans="1:8">
      <c r="A264" s="213" t="s">
        <v>232</v>
      </c>
      <c r="B264" s="419" t="s">
        <v>1221</v>
      </c>
      <c r="C264" s="419"/>
      <c r="D264" s="331" t="s">
        <v>233</v>
      </c>
      <c r="E264" s="420" t="s">
        <v>801</v>
      </c>
      <c r="F264" s="420"/>
      <c r="G264" s="214" t="s">
        <v>9</v>
      </c>
      <c r="H264" s="231">
        <v>44075</v>
      </c>
    </row>
    <row r="265" spans="1:8" ht="30" customHeight="1">
      <c r="A265" s="213" t="s">
        <v>234</v>
      </c>
      <c r="B265" s="421" t="s">
        <v>1030</v>
      </c>
      <c r="C265" s="421"/>
      <c r="D265" s="421"/>
      <c r="E265" s="421"/>
      <c r="F265" s="421"/>
      <c r="G265" s="421"/>
      <c r="H265" s="421"/>
    </row>
    <row r="266" spans="1:8" ht="25.5">
      <c r="A266" s="330" t="s">
        <v>320</v>
      </c>
      <c r="B266" s="330" t="s">
        <v>321</v>
      </c>
      <c r="C266" s="330" t="s">
        <v>10</v>
      </c>
      <c r="D266" s="330" t="s">
        <v>11</v>
      </c>
      <c r="E266" s="330" t="s">
        <v>4</v>
      </c>
      <c r="F266" s="159" t="s">
        <v>12</v>
      </c>
      <c r="G266" s="159" t="s">
        <v>13</v>
      </c>
      <c r="H266" s="330" t="s">
        <v>14</v>
      </c>
    </row>
    <row r="267" spans="1:8" ht="89.25">
      <c r="A267" s="232">
        <v>1</v>
      </c>
      <c r="B267" s="232" t="s">
        <v>24</v>
      </c>
      <c r="C267" s="233">
        <v>5678</v>
      </c>
      <c r="D267" s="234" t="s">
        <v>631</v>
      </c>
      <c r="E267" s="232" t="s">
        <v>62</v>
      </c>
      <c r="F267" s="233">
        <v>8.6999999999999994E-3</v>
      </c>
      <c r="G267" s="241"/>
      <c r="H267" s="235">
        <f t="shared" ref="H267:H275" si="4">TRUNC(F267*G267,2)</f>
        <v>0</v>
      </c>
    </row>
    <row r="268" spans="1:8" ht="89.25">
      <c r="A268" s="232">
        <v>2</v>
      </c>
      <c r="B268" s="232" t="s">
        <v>24</v>
      </c>
      <c r="C268" s="233">
        <v>5679</v>
      </c>
      <c r="D268" s="234" t="s">
        <v>632</v>
      </c>
      <c r="E268" s="232" t="s">
        <v>65</v>
      </c>
      <c r="F268" s="233">
        <v>2.9399999999999999E-2</v>
      </c>
      <c r="G268" s="241"/>
      <c r="H268" s="235">
        <f t="shared" si="4"/>
        <v>0</v>
      </c>
    </row>
    <row r="269" spans="1:8" ht="25.5">
      <c r="A269" s="232">
        <v>3</v>
      </c>
      <c r="B269" s="232" t="s">
        <v>15</v>
      </c>
      <c r="C269" s="233">
        <v>7258</v>
      </c>
      <c r="D269" s="234" t="s">
        <v>1129</v>
      </c>
      <c r="E269" s="232" t="s">
        <v>64</v>
      </c>
      <c r="F269" s="233">
        <v>169.80269999999999</v>
      </c>
      <c r="G269" s="241"/>
      <c r="H269" s="235">
        <f t="shared" si="4"/>
        <v>0</v>
      </c>
    </row>
    <row r="270" spans="1:8" ht="51">
      <c r="A270" s="232">
        <v>4</v>
      </c>
      <c r="B270" s="232" t="s">
        <v>24</v>
      </c>
      <c r="C270" s="233">
        <v>87316</v>
      </c>
      <c r="D270" s="234" t="s">
        <v>1066</v>
      </c>
      <c r="E270" s="232" t="s">
        <v>35</v>
      </c>
      <c r="F270" s="233">
        <v>1.4E-3</v>
      </c>
      <c r="G270" s="241"/>
      <c r="H270" s="235">
        <f t="shared" si="4"/>
        <v>0</v>
      </c>
    </row>
    <row r="271" spans="1:8">
      <c r="A271" s="232">
        <v>5</v>
      </c>
      <c r="B271" s="232" t="s">
        <v>24</v>
      </c>
      <c r="C271" s="233">
        <v>88309</v>
      </c>
      <c r="D271" s="234" t="s">
        <v>68</v>
      </c>
      <c r="E271" s="232" t="s">
        <v>16</v>
      </c>
      <c r="F271" s="233">
        <v>5.4391999999999996</v>
      </c>
      <c r="G271" s="241"/>
      <c r="H271" s="235">
        <f t="shared" si="4"/>
        <v>0</v>
      </c>
    </row>
    <row r="272" spans="1:8" ht="25.5">
      <c r="A272" s="232">
        <v>6</v>
      </c>
      <c r="B272" s="232" t="s">
        <v>24</v>
      </c>
      <c r="C272" s="233">
        <v>88316</v>
      </c>
      <c r="D272" s="234" t="s">
        <v>60</v>
      </c>
      <c r="E272" s="232" t="s">
        <v>16</v>
      </c>
      <c r="F272" s="233">
        <v>5.4391999999999996</v>
      </c>
      <c r="G272" s="241"/>
      <c r="H272" s="235">
        <f t="shared" si="4"/>
        <v>0</v>
      </c>
    </row>
    <row r="273" spans="1:9" ht="38.25">
      <c r="A273" s="232">
        <v>7</v>
      </c>
      <c r="B273" s="232" t="s">
        <v>24</v>
      </c>
      <c r="C273" s="233">
        <v>88628</v>
      </c>
      <c r="D273" s="234" t="s">
        <v>1068</v>
      </c>
      <c r="E273" s="232" t="s">
        <v>35</v>
      </c>
      <c r="F273" s="233">
        <v>0.1012</v>
      </c>
      <c r="G273" s="241"/>
      <c r="H273" s="235">
        <f t="shared" si="4"/>
        <v>0</v>
      </c>
    </row>
    <row r="274" spans="1:9" ht="38.25">
      <c r="A274" s="232">
        <v>8</v>
      </c>
      <c r="B274" s="232" t="s">
        <v>24</v>
      </c>
      <c r="C274" s="233">
        <v>97735</v>
      </c>
      <c r="D274" s="234" t="s">
        <v>633</v>
      </c>
      <c r="E274" s="232" t="s">
        <v>35</v>
      </c>
      <c r="F274" s="233">
        <v>4.48E-2</v>
      </c>
      <c r="G274" s="241"/>
      <c r="H274" s="235">
        <f t="shared" si="4"/>
        <v>0</v>
      </c>
    </row>
    <row r="275" spans="1:9" ht="38.25">
      <c r="A275" s="232">
        <v>9</v>
      </c>
      <c r="B275" s="232" t="s">
        <v>24</v>
      </c>
      <c r="C275" s="233">
        <v>101623</v>
      </c>
      <c r="D275" s="234" t="s">
        <v>1211</v>
      </c>
      <c r="E275" s="232" t="s">
        <v>35</v>
      </c>
      <c r="F275" s="233">
        <v>8.1000000000000003E-2</v>
      </c>
      <c r="G275" s="241"/>
      <c r="H275" s="235">
        <f t="shared" si="4"/>
        <v>0</v>
      </c>
    </row>
    <row r="276" spans="1:9">
      <c r="A276" s="236"/>
      <c r="B276" s="236"/>
      <c r="C276" s="236"/>
      <c r="D276" s="237"/>
      <c r="E276" s="456" t="s">
        <v>17</v>
      </c>
      <c r="F276" s="456"/>
      <c r="G276" s="238"/>
      <c r="H276" s="239"/>
    </row>
    <row r="277" spans="1:9">
      <c r="A277" s="148"/>
      <c r="B277" s="148"/>
      <c r="C277" s="148"/>
      <c r="D277" s="240"/>
      <c r="E277" s="456" t="s">
        <v>18</v>
      </c>
      <c r="F277" s="456"/>
      <c r="G277" s="238"/>
      <c r="H277" s="239"/>
    </row>
    <row r="278" spans="1:9">
      <c r="A278" s="148"/>
      <c r="B278" s="148"/>
      <c r="C278" s="148"/>
      <c r="D278" s="240"/>
      <c r="E278" s="456" t="s">
        <v>19</v>
      </c>
      <c r="F278" s="456"/>
      <c r="G278" s="238"/>
      <c r="H278" s="239"/>
    </row>
    <row r="279" spans="1:9">
      <c r="A279" s="148"/>
      <c r="B279" s="148"/>
      <c r="C279" s="148"/>
      <c r="D279" s="240"/>
      <c r="E279" s="230"/>
      <c r="F279" s="230"/>
      <c r="G279" s="148"/>
      <c r="H279" s="148"/>
    </row>
    <row r="280" spans="1:9">
      <c r="A280" s="455" t="s">
        <v>231</v>
      </c>
      <c r="B280" s="455"/>
      <c r="C280" s="455"/>
      <c r="D280" s="455"/>
      <c r="E280" s="455"/>
      <c r="F280" s="455"/>
      <c r="G280" s="455"/>
      <c r="H280" s="455"/>
    </row>
    <row r="281" spans="1:9" ht="30" customHeight="1">
      <c r="A281" s="213" t="s">
        <v>232</v>
      </c>
      <c r="B281" s="419" t="s">
        <v>841</v>
      </c>
      <c r="C281" s="419"/>
      <c r="D281" s="331" t="s">
        <v>233</v>
      </c>
      <c r="E281" s="420" t="s">
        <v>801</v>
      </c>
      <c r="F281" s="420"/>
      <c r="G281" s="214" t="s">
        <v>9</v>
      </c>
      <c r="H281" s="231">
        <v>44075</v>
      </c>
    </row>
    <row r="282" spans="1:9">
      <c r="A282" s="213" t="s">
        <v>234</v>
      </c>
      <c r="B282" s="421" t="s">
        <v>842</v>
      </c>
      <c r="C282" s="421"/>
      <c r="D282" s="421"/>
      <c r="E282" s="421"/>
      <c r="F282" s="421"/>
      <c r="G282" s="421"/>
      <c r="H282" s="421"/>
    </row>
    <row r="283" spans="1:9" ht="25.5">
      <c r="A283" s="330" t="s">
        <v>320</v>
      </c>
      <c r="B283" s="330" t="s">
        <v>321</v>
      </c>
      <c r="C283" s="330" t="s">
        <v>10</v>
      </c>
      <c r="D283" s="330" t="s">
        <v>11</v>
      </c>
      <c r="E283" s="330" t="s">
        <v>4</v>
      </c>
      <c r="F283" s="159" t="s">
        <v>12</v>
      </c>
      <c r="G283" s="159" t="s">
        <v>13</v>
      </c>
      <c r="H283" s="330" t="s">
        <v>14</v>
      </c>
    </row>
    <row r="284" spans="1:9" ht="51">
      <c r="A284" s="232">
        <v>1</v>
      </c>
      <c r="B284" s="232" t="s">
        <v>15</v>
      </c>
      <c r="C284" s="233">
        <v>11950</v>
      </c>
      <c r="D284" s="234" t="s">
        <v>764</v>
      </c>
      <c r="E284" s="232" t="s">
        <v>64</v>
      </c>
      <c r="F284" s="233">
        <v>2</v>
      </c>
      <c r="G284" s="241"/>
      <c r="H284" s="235">
        <f>TRUNC(F284*G284,2)</f>
        <v>0</v>
      </c>
    </row>
    <row r="285" spans="1:9" s="85" customFormat="1" ht="25.5">
      <c r="A285" s="232">
        <v>2</v>
      </c>
      <c r="B285" s="232" t="s">
        <v>15</v>
      </c>
      <c r="C285" s="233" t="s">
        <v>1223</v>
      </c>
      <c r="D285" s="234" t="s">
        <v>1222</v>
      </c>
      <c r="E285" s="232" t="s">
        <v>64</v>
      </c>
      <c r="F285" s="233">
        <v>1</v>
      </c>
      <c r="G285" s="241"/>
      <c r="H285" s="235">
        <f>TRUNC(F285*G285,2)</f>
        <v>0</v>
      </c>
      <c r="I285" s="245"/>
    </row>
    <row r="286" spans="1:9" ht="51">
      <c r="A286" s="232">
        <v>3</v>
      </c>
      <c r="B286" s="232" t="s">
        <v>15</v>
      </c>
      <c r="C286" s="233">
        <v>1578</v>
      </c>
      <c r="D286" s="234" t="s">
        <v>814</v>
      </c>
      <c r="E286" s="232" t="s">
        <v>64</v>
      </c>
      <c r="F286" s="233">
        <v>1</v>
      </c>
      <c r="G286" s="241"/>
      <c r="H286" s="235">
        <f>TRUNC(F286*G286,2)</f>
        <v>0</v>
      </c>
    </row>
    <row r="287" spans="1:9" ht="25.5">
      <c r="A287" s="232">
        <v>4</v>
      </c>
      <c r="B287" s="232" t="s">
        <v>24</v>
      </c>
      <c r="C287" s="233">
        <v>88247</v>
      </c>
      <c r="D287" s="234" t="s">
        <v>153</v>
      </c>
      <c r="E287" s="232" t="s">
        <v>16</v>
      </c>
      <c r="F287" s="233">
        <v>0.35699999999999998</v>
      </c>
      <c r="G287" s="241"/>
      <c r="H287" s="235">
        <f>TRUNC(F287*G287,2)</f>
        <v>0</v>
      </c>
    </row>
    <row r="288" spans="1:9" ht="25.5">
      <c r="A288" s="232">
        <v>5</v>
      </c>
      <c r="B288" s="232" t="s">
        <v>24</v>
      </c>
      <c r="C288" s="233">
        <v>88264</v>
      </c>
      <c r="D288" s="234" t="s">
        <v>154</v>
      </c>
      <c r="E288" s="232" t="s">
        <v>16</v>
      </c>
      <c r="F288" s="233">
        <v>0.35699999999999998</v>
      </c>
      <c r="G288" s="241"/>
      <c r="H288" s="235">
        <f>TRUNC(F288*G288,2)</f>
        <v>0</v>
      </c>
    </row>
    <row r="289" spans="1:8">
      <c r="A289" s="236"/>
      <c r="B289" s="236"/>
      <c r="C289" s="236"/>
      <c r="D289" s="237"/>
      <c r="E289" s="456" t="s">
        <v>17</v>
      </c>
      <c r="F289" s="456"/>
      <c r="G289" s="238"/>
      <c r="H289" s="239"/>
    </row>
    <row r="290" spans="1:8">
      <c r="A290" s="148"/>
      <c r="B290" s="148"/>
      <c r="C290" s="148"/>
      <c r="D290" s="240"/>
      <c r="E290" s="456" t="s">
        <v>18</v>
      </c>
      <c r="F290" s="456"/>
      <c r="G290" s="238"/>
      <c r="H290" s="239"/>
    </row>
    <row r="291" spans="1:8">
      <c r="A291" s="148"/>
      <c r="B291" s="148"/>
      <c r="C291" s="148"/>
      <c r="D291" s="240"/>
      <c r="E291" s="456" t="s">
        <v>19</v>
      </c>
      <c r="F291" s="456"/>
      <c r="G291" s="238"/>
      <c r="H291" s="239"/>
    </row>
    <row r="292" spans="1:8">
      <c r="A292" s="148"/>
      <c r="B292" s="148"/>
      <c r="C292" s="148"/>
      <c r="D292" s="240"/>
      <c r="E292" s="230"/>
      <c r="F292" s="230"/>
      <c r="G292" s="148"/>
      <c r="H292" s="148"/>
    </row>
    <row r="293" spans="1:8">
      <c r="A293" s="455" t="s">
        <v>231</v>
      </c>
      <c r="B293" s="455"/>
      <c r="C293" s="455"/>
      <c r="D293" s="455"/>
      <c r="E293" s="455"/>
      <c r="F293" s="455"/>
      <c r="G293" s="455"/>
      <c r="H293" s="455"/>
    </row>
    <row r="294" spans="1:8">
      <c r="A294" s="213" t="s">
        <v>232</v>
      </c>
      <c r="B294" s="419" t="s">
        <v>761</v>
      </c>
      <c r="C294" s="419"/>
      <c r="D294" s="331" t="s">
        <v>233</v>
      </c>
      <c r="E294" s="420" t="s">
        <v>801</v>
      </c>
      <c r="F294" s="420"/>
      <c r="G294" s="214" t="s">
        <v>9</v>
      </c>
      <c r="H294" s="231">
        <v>44075</v>
      </c>
    </row>
    <row r="295" spans="1:8" ht="30" customHeight="1">
      <c r="A295" s="213" t="s">
        <v>234</v>
      </c>
      <c r="B295" s="421" t="s">
        <v>762</v>
      </c>
      <c r="C295" s="421"/>
      <c r="D295" s="421"/>
      <c r="E295" s="421"/>
      <c r="F295" s="421"/>
      <c r="G295" s="421"/>
      <c r="H295" s="421"/>
    </row>
    <row r="296" spans="1:8" ht="25.5">
      <c r="A296" s="330" t="s">
        <v>320</v>
      </c>
      <c r="B296" s="330" t="s">
        <v>321</v>
      </c>
      <c r="C296" s="330" t="s">
        <v>10</v>
      </c>
      <c r="D296" s="330" t="s">
        <v>11</v>
      </c>
      <c r="E296" s="330" t="s">
        <v>4</v>
      </c>
      <c r="F296" s="159" t="s">
        <v>12</v>
      </c>
      <c r="G296" s="159" t="s">
        <v>13</v>
      </c>
      <c r="H296" s="330" t="s">
        <v>14</v>
      </c>
    </row>
    <row r="297" spans="1:8" ht="38.25">
      <c r="A297" s="232">
        <v>1</v>
      </c>
      <c r="B297" s="232" t="s">
        <v>15</v>
      </c>
      <c r="C297" s="233">
        <v>2581</v>
      </c>
      <c r="D297" s="234" t="s">
        <v>763</v>
      </c>
      <c r="E297" s="232" t="s">
        <v>64</v>
      </c>
      <c r="F297" s="233">
        <v>1</v>
      </c>
      <c r="G297" s="241"/>
      <c r="H297" s="235">
        <f>TRUNC(F297*G297,2)</f>
        <v>0</v>
      </c>
    </row>
    <row r="298" spans="1:8" ht="51">
      <c r="A298" s="232">
        <v>2</v>
      </c>
      <c r="B298" s="232" t="s">
        <v>15</v>
      </c>
      <c r="C298" s="233">
        <v>11950</v>
      </c>
      <c r="D298" s="234" t="s">
        <v>764</v>
      </c>
      <c r="E298" s="232" t="s">
        <v>64</v>
      </c>
      <c r="F298" s="233">
        <v>2</v>
      </c>
      <c r="G298" s="241"/>
      <c r="H298" s="235">
        <f>TRUNC(F298*G298,2)</f>
        <v>0</v>
      </c>
    </row>
    <row r="299" spans="1:8" ht="25.5">
      <c r="A299" s="232">
        <v>3</v>
      </c>
      <c r="B299" s="232" t="s">
        <v>24</v>
      </c>
      <c r="C299" s="233">
        <v>88247</v>
      </c>
      <c r="D299" s="234" t="s">
        <v>153</v>
      </c>
      <c r="E299" s="232" t="s">
        <v>16</v>
      </c>
      <c r="F299" s="233">
        <v>0.53849999999999998</v>
      </c>
      <c r="G299" s="241"/>
      <c r="H299" s="235">
        <f>TRUNC(F299*G299,2)</f>
        <v>0</v>
      </c>
    </row>
    <row r="300" spans="1:8" ht="25.5">
      <c r="A300" s="232">
        <v>4</v>
      </c>
      <c r="B300" s="232" t="s">
        <v>24</v>
      </c>
      <c r="C300" s="233">
        <v>88264</v>
      </c>
      <c r="D300" s="234" t="s">
        <v>154</v>
      </c>
      <c r="E300" s="232" t="s">
        <v>16</v>
      </c>
      <c r="F300" s="233">
        <v>0.53849999999999998</v>
      </c>
      <c r="G300" s="241"/>
      <c r="H300" s="235">
        <f>TRUNC(F300*G300,2)</f>
        <v>0</v>
      </c>
    </row>
    <row r="301" spans="1:8">
      <c r="A301" s="236"/>
      <c r="B301" s="236"/>
      <c r="C301" s="236"/>
      <c r="D301" s="237"/>
      <c r="E301" s="456" t="s">
        <v>17</v>
      </c>
      <c r="F301" s="456"/>
      <c r="G301" s="238"/>
      <c r="H301" s="239"/>
    </row>
    <row r="302" spans="1:8">
      <c r="A302" s="148"/>
      <c r="B302" s="148"/>
      <c r="C302" s="148"/>
      <c r="D302" s="240"/>
      <c r="E302" s="456" t="s">
        <v>18</v>
      </c>
      <c r="F302" s="456"/>
      <c r="G302" s="238"/>
      <c r="H302" s="239"/>
    </row>
    <row r="303" spans="1:8">
      <c r="A303" s="148"/>
      <c r="B303" s="148"/>
      <c r="C303" s="148"/>
      <c r="D303" s="240"/>
      <c r="E303" s="456" t="s">
        <v>19</v>
      </c>
      <c r="F303" s="456"/>
      <c r="G303" s="238"/>
      <c r="H303" s="239"/>
    </row>
    <row r="304" spans="1:8">
      <c r="A304" s="148"/>
      <c r="B304" s="148"/>
      <c r="C304" s="148"/>
      <c r="D304" s="240"/>
      <c r="E304" s="230"/>
      <c r="F304" s="230"/>
      <c r="G304" s="148"/>
      <c r="H304" s="148"/>
    </row>
    <row r="305" spans="1:8">
      <c r="A305" s="455" t="s">
        <v>231</v>
      </c>
      <c r="B305" s="455"/>
      <c r="C305" s="455"/>
      <c r="D305" s="455"/>
      <c r="E305" s="455"/>
      <c r="F305" s="455"/>
      <c r="G305" s="455"/>
      <c r="H305" s="455"/>
    </row>
    <row r="306" spans="1:8" ht="27.95" customHeight="1">
      <c r="A306" s="213" t="s">
        <v>232</v>
      </c>
      <c r="B306" s="419" t="s">
        <v>765</v>
      </c>
      <c r="C306" s="419"/>
      <c r="D306" s="331" t="s">
        <v>233</v>
      </c>
      <c r="E306" s="420" t="s">
        <v>801</v>
      </c>
      <c r="F306" s="420"/>
      <c r="G306" s="214" t="s">
        <v>9</v>
      </c>
      <c r="H306" s="231">
        <v>44075</v>
      </c>
    </row>
    <row r="307" spans="1:8" ht="30" customHeight="1">
      <c r="A307" s="213" t="s">
        <v>234</v>
      </c>
      <c r="B307" s="421" t="s">
        <v>1224</v>
      </c>
      <c r="C307" s="421"/>
      <c r="D307" s="421"/>
      <c r="E307" s="421"/>
      <c r="F307" s="421"/>
      <c r="G307" s="421"/>
      <c r="H307" s="421"/>
    </row>
    <row r="308" spans="1:8" ht="25.5">
      <c r="A308" s="330" t="s">
        <v>320</v>
      </c>
      <c r="B308" s="330" t="s">
        <v>321</v>
      </c>
      <c r="C308" s="330" t="s">
        <v>10</v>
      </c>
      <c r="D308" s="330" t="s">
        <v>11</v>
      </c>
      <c r="E308" s="330" t="s">
        <v>4</v>
      </c>
      <c r="F308" s="159" t="s">
        <v>12</v>
      </c>
      <c r="G308" s="159" t="s">
        <v>13</v>
      </c>
      <c r="H308" s="330" t="s">
        <v>14</v>
      </c>
    </row>
    <row r="309" spans="1:8" ht="25.5">
      <c r="A309" s="232">
        <v>1</v>
      </c>
      <c r="B309" s="232" t="s">
        <v>15</v>
      </c>
      <c r="C309" s="233">
        <v>38113</v>
      </c>
      <c r="D309" s="234" t="s">
        <v>1110</v>
      </c>
      <c r="E309" s="232" t="s">
        <v>64</v>
      </c>
      <c r="F309" s="233">
        <v>2</v>
      </c>
      <c r="G309" s="241"/>
      <c r="H309" s="235">
        <f>TRUNC(F309*G309,2)</f>
        <v>0</v>
      </c>
    </row>
    <row r="310" spans="1:8" ht="38.25">
      <c r="A310" s="232">
        <v>2</v>
      </c>
      <c r="B310" s="232" t="s">
        <v>15</v>
      </c>
      <c r="C310" s="233">
        <v>2581</v>
      </c>
      <c r="D310" s="234" t="s">
        <v>763</v>
      </c>
      <c r="E310" s="232" t="s">
        <v>64</v>
      </c>
      <c r="F310" s="233">
        <v>1</v>
      </c>
      <c r="G310" s="241"/>
      <c r="H310" s="235">
        <f>TRUNC(F310*G310,2)</f>
        <v>0</v>
      </c>
    </row>
    <row r="311" spans="1:8" ht="51">
      <c r="A311" s="232">
        <v>3</v>
      </c>
      <c r="B311" s="232" t="s">
        <v>15</v>
      </c>
      <c r="C311" s="233">
        <v>11950</v>
      </c>
      <c r="D311" s="234" t="s">
        <v>764</v>
      </c>
      <c r="E311" s="232" t="s">
        <v>64</v>
      </c>
      <c r="F311" s="233">
        <v>2</v>
      </c>
      <c r="G311" s="241"/>
      <c r="H311" s="235">
        <f>TRUNC(F311*G311,2)</f>
        <v>0</v>
      </c>
    </row>
    <row r="312" spans="1:8" ht="25.5">
      <c r="A312" s="232">
        <v>4</v>
      </c>
      <c r="B312" s="232" t="s">
        <v>24</v>
      </c>
      <c r="C312" s="233">
        <v>88247</v>
      </c>
      <c r="D312" s="234" t="s">
        <v>153</v>
      </c>
      <c r="E312" s="232" t="s">
        <v>16</v>
      </c>
      <c r="F312" s="233">
        <v>0.53849999999999998</v>
      </c>
      <c r="G312" s="241"/>
      <c r="H312" s="235">
        <f>TRUNC(F312*G312,2)</f>
        <v>0</v>
      </c>
    </row>
    <row r="313" spans="1:8" ht="25.5">
      <c r="A313" s="232">
        <v>5</v>
      </c>
      <c r="B313" s="232" t="s">
        <v>24</v>
      </c>
      <c r="C313" s="233">
        <v>88264</v>
      </c>
      <c r="D313" s="234" t="s">
        <v>154</v>
      </c>
      <c r="E313" s="232" t="s">
        <v>16</v>
      </c>
      <c r="F313" s="233">
        <v>0.53849999999999998</v>
      </c>
      <c r="G313" s="241"/>
      <c r="H313" s="235">
        <f>TRUNC(F313*G313,2)</f>
        <v>0</v>
      </c>
    </row>
    <row r="314" spans="1:8">
      <c r="A314" s="236"/>
      <c r="B314" s="236"/>
      <c r="C314" s="236"/>
      <c r="D314" s="237"/>
      <c r="E314" s="456" t="s">
        <v>17</v>
      </c>
      <c r="F314" s="456"/>
      <c r="G314" s="238"/>
      <c r="H314" s="239"/>
    </row>
    <row r="315" spans="1:8">
      <c r="A315" s="148"/>
      <c r="B315" s="148"/>
      <c r="C315" s="148"/>
      <c r="D315" s="240"/>
      <c r="E315" s="456" t="s">
        <v>18</v>
      </c>
      <c r="F315" s="456"/>
      <c r="G315" s="238"/>
      <c r="H315" s="239"/>
    </row>
    <row r="316" spans="1:8">
      <c r="A316" s="148"/>
      <c r="B316" s="148"/>
      <c r="C316" s="148"/>
      <c r="D316" s="240"/>
      <c r="E316" s="456" t="s">
        <v>19</v>
      </c>
      <c r="F316" s="456"/>
      <c r="G316" s="238"/>
      <c r="H316" s="239"/>
    </row>
    <row r="317" spans="1:8">
      <c r="A317" s="148"/>
      <c r="B317" s="148"/>
      <c r="C317" s="148"/>
      <c r="D317" s="240"/>
      <c r="E317" s="230"/>
      <c r="F317" s="230"/>
      <c r="G317" s="148"/>
      <c r="H317" s="148"/>
    </row>
    <row r="318" spans="1:8">
      <c r="A318" s="455" t="s">
        <v>231</v>
      </c>
      <c r="B318" s="455"/>
      <c r="C318" s="455"/>
      <c r="D318" s="455"/>
      <c r="E318" s="455"/>
      <c r="F318" s="455"/>
      <c r="G318" s="455"/>
      <c r="H318" s="455"/>
    </row>
    <row r="319" spans="1:8" ht="27.95" customHeight="1">
      <c r="A319" s="213" t="s">
        <v>232</v>
      </c>
      <c r="B319" s="419" t="s">
        <v>765</v>
      </c>
      <c r="C319" s="419"/>
      <c r="D319" s="331" t="s">
        <v>233</v>
      </c>
      <c r="E319" s="420" t="s">
        <v>801</v>
      </c>
      <c r="F319" s="420"/>
      <c r="G319" s="214" t="s">
        <v>9</v>
      </c>
      <c r="H319" s="231">
        <v>44075</v>
      </c>
    </row>
    <row r="320" spans="1:8" ht="30" customHeight="1">
      <c r="A320" s="213" t="s">
        <v>234</v>
      </c>
      <c r="B320" s="421" t="s">
        <v>767</v>
      </c>
      <c r="C320" s="421"/>
      <c r="D320" s="421"/>
      <c r="E320" s="421"/>
      <c r="F320" s="421"/>
      <c r="G320" s="421"/>
      <c r="H320" s="421"/>
    </row>
    <row r="321" spans="1:8" ht="25.5">
      <c r="A321" s="330" t="s">
        <v>320</v>
      </c>
      <c r="B321" s="330" t="s">
        <v>321</v>
      </c>
      <c r="C321" s="330" t="s">
        <v>10</v>
      </c>
      <c r="D321" s="330" t="s">
        <v>11</v>
      </c>
      <c r="E321" s="330" t="s">
        <v>4</v>
      </c>
      <c r="F321" s="159" t="s">
        <v>12</v>
      </c>
      <c r="G321" s="159" t="s">
        <v>13</v>
      </c>
      <c r="H321" s="330" t="s">
        <v>14</v>
      </c>
    </row>
    <row r="322" spans="1:8">
      <c r="A322" s="232">
        <v>1</v>
      </c>
      <c r="B322" s="232" t="s">
        <v>15</v>
      </c>
      <c r="C322" s="233">
        <v>38101</v>
      </c>
      <c r="D322" s="234" t="s">
        <v>766</v>
      </c>
      <c r="E322" s="232" t="s">
        <v>64</v>
      </c>
      <c r="F322" s="233">
        <v>1</v>
      </c>
      <c r="G322" s="241"/>
      <c r="H322" s="235">
        <f>TRUNC(F322*G322,2)</f>
        <v>0</v>
      </c>
    </row>
    <row r="323" spans="1:8" ht="38.25">
      <c r="A323" s="232">
        <v>2</v>
      </c>
      <c r="B323" s="232" t="s">
        <v>15</v>
      </c>
      <c r="C323" s="233">
        <v>2581</v>
      </c>
      <c r="D323" s="234" t="s">
        <v>763</v>
      </c>
      <c r="E323" s="232" t="s">
        <v>64</v>
      </c>
      <c r="F323" s="233">
        <v>1</v>
      </c>
      <c r="G323" s="241"/>
      <c r="H323" s="235">
        <f>TRUNC(F323*G323,2)</f>
        <v>0</v>
      </c>
    </row>
    <row r="324" spans="1:8" ht="51">
      <c r="A324" s="232">
        <v>3</v>
      </c>
      <c r="B324" s="232" t="s">
        <v>15</v>
      </c>
      <c r="C324" s="233">
        <v>11950</v>
      </c>
      <c r="D324" s="234" t="s">
        <v>764</v>
      </c>
      <c r="E324" s="232" t="s">
        <v>64</v>
      </c>
      <c r="F324" s="233">
        <v>2</v>
      </c>
      <c r="G324" s="241"/>
      <c r="H324" s="235">
        <f>TRUNC(F324*G324,2)</f>
        <v>0</v>
      </c>
    </row>
    <row r="325" spans="1:8" ht="25.5">
      <c r="A325" s="232">
        <v>4</v>
      </c>
      <c r="B325" s="232" t="s">
        <v>24</v>
      </c>
      <c r="C325" s="233">
        <v>88247</v>
      </c>
      <c r="D325" s="234" t="s">
        <v>153</v>
      </c>
      <c r="E325" s="232" t="s">
        <v>16</v>
      </c>
      <c r="F325" s="233">
        <v>0.53849999999999998</v>
      </c>
      <c r="G325" s="241"/>
      <c r="H325" s="235">
        <f>TRUNC(F325*G325,2)</f>
        <v>0</v>
      </c>
    </row>
    <row r="326" spans="1:8" ht="25.5">
      <c r="A326" s="232">
        <v>5</v>
      </c>
      <c r="B326" s="232" t="s">
        <v>24</v>
      </c>
      <c r="C326" s="233">
        <v>88264</v>
      </c>
      <c r="D326" s="234" t="s">
        <v>154</v>
      </c>
      <c r="E326" s="232" t="s">
        <v>16</v>
      </c>
      <c r="F326" s="233">
        <v>0.53849999999999998</v>
      </c>
      <c r="G326" s="241"/>
      <c r="H326" s="235">
        <f>TRUNC(F326*G326,2)</f>
        <v>0</v>
      </c>
    </row>
    <row r="327" spans="1:8">
      <c r="A327" s="236"/>
      <c r="B327" s="236"/>
      <c r="C327" s="236"/>
      <c r="D327" s="237"/>
      <c r="E327" s="456" t="s">
        <v>17</v>
      </c>
      <c r="F327" s="456"/>
      <c r="G327" s="238"/>
      <c r="H327" s="239"/>
    </row>
    <row r="328" spans="1:8">
      <c r="A328" s="148"/>
      <c r="B328" s="148"/>
      <c r="C328" s="148"/>
      <c r="D328" s="240"/>
      <c r="E328" s="456" t="s">
        <v>18</v>
      </c>
      <c r="F328" s="456"/>
      <c r="G328" s="238"/>
      <c r="H328" s="239"/>
    </row>
    <row r="329" spans="1:8">
      <c r="A329" s="148"/>
      <c r="B329" s="148"/>
      <c r="C329" s="148"/>
      <c r="D329" s="240"/>
      <c r="E329" s="456" t="s">
        <v>19</v>
      </c>
      <c r="F329" s="456"/>
      <c r="G329" s="238"/>
      <c r="H329" s="239"/>
    </row>
    <row r="330" spans="1:8">
      <c r="A330" s="148"/>
      <c r="B330" s="148"/>
      <c r="C330" s="148"/>
      <c r="D330" s="240"/>
      <c r="E330" s="230"/>
      <c r="F330" s="230"/>
      <c r="G330" s="148"/>
      <c r="H330" s="148"/>
    </row>
    <row r="331" spans="1:8">
      <c r="A331" s="455" t="s">
        <v>231</v>
      </c>
      <c r="B331" s="455"/>
      <c r="C331" s="455"/>
      <c r="D331" s="455"/>
      <c r="E331" s="455"/>
      <c r="F331" s="455"/>
      <c r="G331" s="455"/>
      <c r="H331" s="455"/>
    </row>
    <row r="332" spans="1:8" ht="27.95" customHeight="1">
      <c r="A332" s="213" t="s">
        <v>232</v>
      </c>
      <c r="B332" s="419" t="s">
        <v>765</v>
      </c>
      <c r="C332" s="419"/>
      <c r="D332" s="331" t="s">
        <v>233</v>
      </c>
      <c r="E332" s="420" t="s">
        <v>801</v>
      </c>
      <c r="F332" s="420"/>
      <c r="G332" s="214" t="s">
        <v>9</v>
      </c>
      <c r="H332" s="231">
        <v>44075</v>
      </c>
    </row>
    <row r="333" spans="1:8" ht="30" customHeight="1">
      <c r="A333" s="213" t="s">
        <v>234</v>
      </c>
      <c r="B333" s="421" t="s">
        <v>768</v>
      </c>
      <c r="C333" s="421"/>
      <c r="D333" s="421"/>
      <c r="E333" s="421"/>
      <c r="F333" s="421"/>
      <c r="G333" s="421"/>
      <c r="H333" s="421"/>
    </row>
    <row r="334" spans="1:8" ht="25.5">
      <c r="A334" s="330" t="s">
        <v>320</v>
      </c>
      <c r="B334" s="330" t="s">
        <v>321</v>
      </c>
      <c r="C334" s="330" t="s">
        <v>10</v>
      </c>
      <c r="D334" s="330" t="s">
        <v>11</v>
      </c>
      <c r="E334" s="330" t="s">
        <v>4</v>
      </c>
      <c r="F334" s="159" t="s">
        <v>12</v>
      </c>
      <c r="G334" s="159" t="s">
        <v>13</v>
      </c>
      <c r="H334" s="330" t="s">
        <v>14</v>
      </c>
    </row>
    <row r="335" spans="1:8">
      <c r="A335" s="232">
        <v>1</v>
      </c>
      <c r="B335" s="232" t="s">
        <v>15</v>
      </c>
      <c r="C335" s="233">
        <v>38102</v>
      </c>
      <c r="D335" s="234" t="s">
        <v>769</v>
      </c>
      <c r="E335" s="232" t="s">
        <v>64</v>
      </c>
      <c r="F335" s="233">
        <v>1</v>
      </c>
      <c r="G335" s="241"/>
      <c r="H335" s="235">
        <f>TRUNC(F335*G335,2)</f>
        <v>0</v>
      </c>
    </row>
    <row r="336" spans="1:8" ht="38.25">
      <c r="A336" s="232">
        <v>2</v>
      </c>
      <c r="B336" s="232" t="s">
        <v>15</v>
      </c>
      <c r="C336" s="233">
        <v>2581</v>
      </c>
      <c r="D336" s="234" t="s">
        <v>763</v>
      </c>
      <c r="E336" s="232" t="s">
        <v>64</v>
      </c>
      <c r="F336" s="233">
        <v>1</v>
      </c>
      <c r="G336" s="241"/>
      <c r="H336" s="235">
        <f>TRUNC(F336*G336,2)</f>
        <v>0</v>
      </c>
    </row>
    <row r="337" spans="1:8" ht="51">
      <c r="A337" s="232">
        <v>3</v>
      </c>
      <c r="B337" s="232" t="s">
        <v>15</v>
      </c>
      <c r="C337" s="233">
        <v>11950</v>
      </c>
      <c r="D337" s="234" t="s">
        <v>764</v>
      </c>
      <c r="E337" s="232" t="s">
        <v>64</v>
      </c>
      <c r="F337" s="233">
        <v>2</v>
      </c>
      <c r="G337" s="241"/>
      <c r="H337" s="235">
        <f>TRUNC(F337*G337,2)</f>
        <v>0</v>
      </c>
    </row>
    <row r="338" spans="1:8" ht="25.5">
      <c r="A338" s="232">
        <v>4</v>
      </c>
      <c r="B338" s="232" t="s">
        <v>24</v>
      </c>
      <c r="C338" s="233">
        <v>88247</v>
      </c>
      <c r="D338" s="234" t="s">
        <v>153</v>
      </c>
      <c r="E338" s="232" t="s">
        <v>16</v>
      </c>
      <c r="F338" s="233">
        <v>0.53849999999999998</v>
      </c>
      <c r="G338" s="241"/>
      <c r="H338" s="235">
        <f>TRUNC(F338*G338,2)</f>
        <v>0</v>
      </c>
    </row>
    <row r="339" spans="1:8" ht="25.5">
      <c r="A339" s="232">
        <v>5</v>
      </c>
      <c r="B339" s="232" t="s">
        <v>24</v>
      </c>
      <c r="C339" s="233">
        <v>88264</v>
      </c>
      <c r="D339" s="234" t="s">
        <v>154</v>
      </c>
      <c r="E339" s="232" t="s">
        <v>16</v>
      </c>
      <c r="F339" s="233">
        <v>0.53849999999999998</v>
      </c>
      <c r="G339" s="241"/>
      <c r="H339" s="235">
        <f>TRUNC(F339*G339,2)</f>
        <v>0</v>
      </c>
    </row>
    <row r="340" spans="1:8">
      <c r="A340" s="236"/>
      <c r="B340" s="236"/>
      <c r="C340" s="236"/>
      <c r="D340" s="237"/>
      <c r="E340" s="456" t="s">
        <v>17</v>
      </c>
      <c r="F340" s="456"/>
      <c r="G340" s="238"/>
      <c r="H340" s="239"/>
    </row>
    <row r="341" spans="1:8">
      <c r="A341" s="148"/>
      <c r="B341" s="148"/>
      <c r="C341" s="148"/>
      <c r="D341" s="240"/>
      <c r="E341" s="456" t="s">
        <v>18</v>
      </c>
      <c r="F341" s="456"/>
      <c r="G341" s="238"/>
      <c r="H341" s="239"/>
    </row>
    <row r="342" spans="1:8">
      <c r="A342" s="148"/>
      <c r="B342" s="148"/>
      <c r="C342" s="148"/>
      <c r="D342" s="240"/>
      <c r="E342" s="456" t="s">
        <v>19</v>
      </c>
      <c r="F342" s="456"/>
      <c r="G342" s="238"/>
      <c r="H342" s="239"/>
    </row>
    <row r="343" spans="1:8">
      <c r="A343" s="148"/>
      <c r="B343" s="148"/>
      <c r="C343" s="148"/>
      <c r="D343" s="240"/>
      <c r="E343" s="230"/>
      <c r="F343" s="230"/>
      <c r="G343" s="148"/>
      <c r="H343" s="148"/>
    </row>
    <row r="344" spans="1:8">
      <c r="A344" s="455" t="s">
        <v>231</v>
      </c>
      <c r="B344" s="455"/>
      <c r="C344" s="455"/>
      <c r="D344" s="455"/>
      <c r="E344" s="455"/>
      <c r="F344" s="455"/>
      <c r="G344" s="455"/>
      <c r="H344" s="455"/>
    </row>
    <row r="345" spans="1:8" ht="27.95" customHeight="1">
      <c r="A345" s="213" t="s">
        <v>232</v>
      </c>
      <c r="B345" s="419" t="s">
        <v>765</v>
      </c>
      <c r="C345" s="419"/>
      <c r="D345" s="331" t="s">
        <v>233</v>
      </c>
      <c r="E345" s="420" t="s">
        <v>801</v>
      </c>
      <c r="F345" s="420"/>
      <c r="G345" s="214" t="s">
        <v>9</v>
      </c>
      <c r="H345" s="231">
        <v>44075</v>
      </c>
    </row>
    <row r="346" spans="1:8" ht="30" customHeight="1">
      <c r="A346" s="213" t="s">
        <v>234</v>
      </c>
      <c r="B346" s="421" t="s">
        <v>1225</v>
      </c>
      <c r="C346" s="421"/>
      <c r="D346" s="421"/>
      <c r="E346" s="421"/>
      <c r="F346" s="421"/>
      <c r="G346" s="421"/>
      <c r="H346" s="421"/>
    </row>
    <row r="347" spans="1:8" ht="25.5">
      <c r="A347" s="330" t="s">
        <v>320</v>
      </c>
      <c r="B347" s="330" t="s">
        <v>321</v>
      </c>
      <c r="C347" s="330" t="s">
        <v>10</v>
      </c>
      <c r="D347" s="330" t="s">
        <v>11</v>
      </c>
      <c r="E347" s="330" t="s">
        <v>4</v>
      </c>
      <c r="F347" s="159" t="s">
        <v>12</v>
      </c>
      <c r="G347" s="159" t="s">
        <v>13</v>
      </c>
      <c r="H347" s="330" t="s">
        <v>14</v>
      </c>
    </row>
    <row r="348" spans="1:8">
      <c r="A348" s="232">
        <v>1</v>
      </c>
      <c r="B348" s="232" t="s">
        <v>15</v>
      </c>
      <c r="C348" s="233">
        <v>38102</v>
      </c>
      <c r="D348" s="234" t="s">
        <v>769</v>
      </c>
      <c r="E348" s="232" t="s">
        <v>64</v>
      </c>
      <c r="F348" s="233">
        <v>2</v>
      </c>
      <c r="G348" s="241"/>
      <c r="H348" s="235">
        <f>TRUNC(F348*G348,2)</f>
        <v>0</v>
      </c>
    </row>
    <row r="349" spans="1:8" ht="38.25">
      <c r="A349" s="232">
        <v>2</v>
      </c>
      <c r="B349" s="232" t="s">
        <v>15</v>
      </c>
      <c r="C349" s="233">
        <v>2581</v>
      </c>
      <c r="D349" s="234" t="s">
        <v>763</v>
      </c>
      <c r="E349" s="232" t="s">
        <v>64</v>
      </c>
      <c r="F349" s="233">
        <v>1</v>
      </c>
      <c r="G349" s="241"/>
      <c r="H349" s="235">
        <f>TRUNC(F349*G349,2)</f>
        <v>0</v>
      </c>
    </row>
    <row r="350" spans="1:8" ht="51">
      <c r="A350" s="232">
        <v>3</v>
      </c>
      <c r="B350" s="232" t="s">
        <v>15</v>
      </c>
      <c r="C350" s="233">
        <v>11950</v>
      </c>
      <c r="D350" s="234" t="s">
        <v>764</v>
      </c>
      <c r="E350" s="232" t="s">
        <v>64</v>
      </c>
      <c r="F350" s="233">
        <v>2</v>
      </c>
      <c r="G350" s="241"/>
      <c r="H350" s="235">
        <f>TRUNC(F350*G350,2)</f>
        <v>0</v>
      </c>
    </row>
    <row r="351" spans="1:8" ht="25.5">
      <c r="A351" s="232">
        <v>4</v>
      </c>
      <c r="B351" s="232" t="s">
        <v>24</v>
      </c>
      <c r="C351" s="233">
        <v>88247</v>
      </c>
      <c r="D351" s="234" t="s">
        <v>153</v>
      </c>
      <c r="E351" s="232" t="s">
        <v>16</v>
      </c>
      <c r="F351" s="233">
        <v>0.53849999999999998</v>
      </c>
      <c r="G351" s="241"/>
      <c r="H351" s="235">
        <f>TRUNC(F351*G351,2)</f>
        <v>0</v>
      </c>
    </row>
    <row r="352" spans="1:8" ht="25.5">
      <c r="A352" s="232">
        <v>5</v>
      </c>
      <c r="B352" s="232" t="s">
        <v>24</v>
      </c>
      <c r="C352" s="233">
        <v>88264</v>
      </c>
      <c r="D352" s="234" t="s">
        <v>154</v>
      </c>
      <c r="E352" s="232" t="s">
        <v>16</v>
      </c>
      <c r="F352" s="233">
        <v>0.53849999999999998</v>
      </c>
      <c r="G352" s="241"/>
      <c r="H352" s="235">
        <f>TRUNC(F352*G352,2)</f>
        <v>0</v>
      </c>
    </row>
    <row r="353" spans="1:9">
      <c r="A353" s="236"/>
      <c r="B353" s="236"/>
      <c r="C353" s="236"/>
      <c r="D353" s="237"/>
      <c r="E353" s="456" t="s">
        <v>17</v>
      </c>
      <c r="F353" s="456"/>
      <c r="G353" s="238"/>
      <c r="H353" s="239"/>
    </row>
    <row r="354" spans="1:9">
      <c r="A354" s="148"/>
      <c r="B354" s="148"/>
      <c r="C354" s="148"/>
      <c r="D354" s="240"/>
      <c r="E354" s="456" t="s">
        <v>18</v>
      </c>
      <c r="F354" s="456"/>
      <c r="G354" s="238"/>
      <c r="H354" s="239"/>
    </row>
    <row r="355" spans="1:9">
      <c r="A355" s="148"/>
      <c r="B355" s="148"/>
      <c r="C355" s="148"/>
      <c r="D355" s="240"/>
      <c r="E355" s="456" t="s">
        <v>19</v>
      </c>
      <c r="F355" s="456"/>
      <c r="G355" s="238"/>
      <c r="H355" s="239"/>
    </row>
    <row r="356" spans="1:9">
      <c r="A356" s="148"/>
      <c r="B356" s="148"/>
      <c r="C356" s="148"/>
      <c r="D356" s="240"/>
      <c r="E356" s="230"/>
      <c r="F356" s="230"/>
      <c r="G356" s="148"/>
      <c r="H356" s="148"/>
    </row>
    <row r="357" spans="1:9">
      <c r="A357" s="455" t="s">
        <v>231</v>
      </c>
      <c r="B357" s="455"/>
      <c r="C357" s="455"/>
      <c r="D357" s="455"/>
      <c r="E357" s="455"/>
      <c r="F357" s="455"/>
      <c r="G357" s="455"/>
      <c r="H357" s="455"/>
    </row>
    <row r="358" spans="1:9">
      <c r="A358" s="213" t="s">
        <v>232</v>
      </c>
      <c r="B358" s="419" t="s">
        <v>1302</v>
      </c>
      <c r="C358" s="419"/>
      <c r="D358" s="331" t="s">
        <v>233</v>
      </c>
      <c r="E358" s="420" t="s">
        <v>801</v>
      </c>
      <c r="F358" s="420"/>
      <c r="G358" s="214" t="s">
        <v>9</v>
      </c>
      <c r="H358" s="231">
        <v>44075</v>
      </c>
    </row>
    <row r="359" spans="1:9">
      <c r="A359" s="213" t="s">
        <v>234</v>
      </c>
      <c r="B359" s="421" t="s">
        <v>1303</v>
      </c>
      <c r="C359" s="421"/>
      <c r="D359" s="421"/>
      <c r="E359" s="421"/>
      <c r="F359" s="421"/>
      <c r="G359" s="421"/>
      <c r="H359" s="421"/>
    </row>
    <row r="360" spans="1:9" ht="25.5">
      <c r="A360" s="330" t="s">
        <v>320</v>
      </c>
      <c r="B360" s="330" t="s">
        <v>321</v>
      </c>
      <c r="C360" s="330" t="s">
        <v>10</v>
      </c>
      <c r="D360" s="330" t="s">
        <v>11</v>
      </c>
      <c r="E360" s="330" t="s">
        <v>4</v>
      </c>
      <c r="F360" s="159" t="s">
        <v>12</v>
      </c>
      <c r="G360" s="159" t="s">
        <v>13</v>
      </c>
      <c r="H360" s="330" t="s">
        <v>14</v>
      </c>
    </row>
    <row r="361" spans="1:9" s="85" customFormat="1" ht="38.25">
      <c r="A361" s="232">
        <v>1</v>
      </c>
      <c r="B361" s="232" t="s">
        <v>15</v>
      </c>
      <c r="C361" s="233">
        <v>1620</v>
      </c>
      <c r="D361" s="234" t="s">
        <v>1104</v>
      </c>
      <c r="E361" s="232" t="s">
        <v>64</v>
      </c>
      <c r="F361" s="233">
        <v>1</v>
      </c>
      <c r="G361" s="241"/>
      <c r="H361" s="235">
        <f>TRUNC(F361*G361,2)</f>
        <v>0</v>
      </c>
      <c r="I361" s="245"/>
    </row>
    <row r="362" spans="1:9" s="85" customFormat="1" ht="25.5">
      <c r="A362" s="232">
        <v>2</v>
      </c>
      <c r="B362" s="232" t="s">
        <v>24</v>
      </c>
      <c r="C362" s="233">
        <v>88247</v>
      </c>
      <c r="D362" s="234" t="s">
        <v>153</v>
      </c>
      <c r="E362" s="232" t="s">
        <v>16</v>
      </c>
      <c r="F362" s="233">
        <v>3.8</v>
      </c>
      <c r="G362" s="241"/>
      <c r="H362" s="235">
        <f>TRUNC(F362*G362,2)</f>
        <v>0</v>
      </c>
      <c r="I362" s="245"/>
    </row>
    <row r="363" spans="1:9" ht="25.5">
      <c r="A363" s="232">
        <v>3</v>
      </c>
      <c r="B363" s="232" t="s">
        <v>24</v>
      </c>
      <c r="C363" s="233">
        <v>88264</v>
      </c>
      <c r="D363" s="234" t="s">
        <v>154</v>
      </c>
      <c r="E363" s="232" t="s">
        <v>16</v>
      </c>
      <c r="F363" s="233">
        <v>3.8</v>
      </c>
      <c r="G363" s="241"/>
      <c r="H363" s="235">
        <f>TRUNC(F363*G363,2)</f>
        <v>0</v>
      </c>
    </row>
    <row r="364" spans="1:9" ht="25.5">
      <c r="A364" s="232">
        <v>4</v>
      </c>
      <c r="B364" s="232" t="s">
        <v>24</v>
      </c>
      <c r="C364" s="233">
        <v>88266</v>
      </c>
      <c r="D364" s="234" t="s">
        <v>1076</v>
      </c>
      <c r="E364" s="232" t="s">
        <v>16</v>
      </c>
      <c r="F364" s="233">
        <v>0.5</v>
      </c>
      <c r="G364" s="241"/>
      <c r="H364" s="235">
        <f>TRUNC(F364*G364,2)</f>
        <v>0</v>
      </c>
    </row>
    <row r="365" spans="1:9">
      <c r="A365" s="236"/>
      <c r="B365" s="236"/>
      <c r="C365" s="236"/>
      <c r="D365" s="237"/>
      <c r="E365" s="456" t="s">
        <v>17</v>
      </c>
      <c r="F365" s="456"/>
      <c r="G365" s="238"/>
      <c r="H365" s="239"/>
    </row>
    <row r="366" spans="1:9">
      <c r="A366" s="148"/>
      <c r="B366" s="148"/>
      <c r="C366" s="148"/>
      <c r="D366" s="240"/>
      <c r="E366" s="456" t="s">
        <v>18</v>
      </c>
      <c r="F366" s="456"/>
      <c r="G366" s="238"/>
      <c r="H366" s="239"/>
    </row>
    <row r="367" spans="1:9">
      <c r="A367" s="148"/>
      <c r="B367" s="148"/>
      <c r="C367" s="148"/>
      <c r="D367" s="240"/>
      <c r="E367" s="456" t="s">
        <v>19</v>
      </c>
      <c r="F367" s="456"/>
      <c r="G367" s="238"/>
      <c r="H367" s="239"/>
    </row>
    <row r="368" spans="1:9">
      <c r="A368" s="148"/>
      <c r="B368" s="148"/>
      <c r="C368" s="148"/>
      <c r="D368" s="240"/>
      <c r="E368" s="230"/>
      <c r="F368" s="230"/>
      <c r="G368" s="148"/>
      <c r="H368" s="148"/>
    </row>
    <row r="369" spans="1:8">
      <c r="A369" s="455" t="s">
        <v>231</v>
      </c>
      <c r="B369" s="455"/>
      <c r="C369" s="455"/>
      <c r="D369" s="455"/>
      <c r="E369" s="455"/>
      <c r="F369" s="455"/>
      <c r="G369" s="455"/>
      <c r="H369" s="455"/>
    </row>
    <row r="370" spans="1:8" ht="30" customHeight="1">
      <c r="A370" s="213" t="s">
        <v>232</v>
      </c>
      <c r="B370" s="419" t="s">
        <v>753</v>
      </c>
      <c r="C370" s="419"/>
      <c r="D370" s="331" t="s">
        <v>233</v>
      </c>
      <c r="E370" s="420" t="s">
        <v>21</v>
      </c>
      <c r="F370" s="420"/>
      <c r="G370" s="214" t="s">
        <v>9</v>
      </c>
      <c r="H370" s="231">
        <v>44075</v>
      </c>
    </row>
    <row r="371" spans="1:8">
      <c r="A371" s="213" t="s">
        <v>234</v>
      </c>
      <c r="B371" s="421" t="s">
        <v>825</v>
      </c>
      <c r="C371" s="421"/>
      <c r="D371" s="421"/>
      <c r="E371" s="421"/>
      <c r="F371" s="421"/>
      <c r="G371" s="421"/>
      <c r="H371" s="421"/>
    </row>
    <row r="372" spans="1:8" ht="25.5">
      <c r="A372" s="330" t="s">
        <v>320</v>
      </c>
      <c r="B372" s="330" t="s">
        <v>321</v>
      </c>
      <c r="C372" s="330" t="s">
        <v>10</v>
      </c>
      <c r="D372" s="330" t="s">
        <v>11</v>
      </c>
      <c r="E372" s="330" t="s">
        <v>4</v>
      </c>
      <c r="F372" s="159" t="s">
        <v>12</v>
      </c>
      <c r="G372" s="159" t="s">
        <v>13</v>
      </c>
      <c r="H372" s="330" t="s">
        <v>14</v>
      </c>
    </row>
    <row r="373" spans="1:8">
      <c r="A373" s="232">
        <v>1</v>
      </c>
      <c r="B373" s="232" t="s">
        <v>15</v>
      </c>
      <c r="C373" s="233">
        <v>857</v>
      </c>
      <c r="D373" s="234" t="s">
        <v>379</v>
      </c>
      <c r="E373" s="232" t="s">
        <v>21</v>
      </c>
      <c r="F373" s="233">
        <v>1.05</v>
      </c>
      <c r="G373" s="241"/>
      <c r="H373" s="235">
        <f>TRUNC(F373*G373,2)</f>
        <v>0</v>
      </c>
    </row>
    <row r="374" spans="1:8" ht="25.5">
      <c r="A374" s="232">
        <v>2</v>
      </c>
      <c r="B374" s="232" t="s">
        <v>24</v>
      </c>
      <c r="C374" s="233">
        <v>88247</v>
      </c>
      <c r="D374" s="234" t="s">
        <v>153</v>
      </c>
      <c r="E374" s="232" t="s">
        <v>16</v>
      </c>
      <c r="F374" s="233">
        <v>9.5699999999999993E-2</v>
      </c>
      <c r="G374" s="241"/>
      <c r="H374" s="235">
        <f>TRUNC(F374*G374,2)</f>
        <v>0</v>
      </c>
    </row>
    <row r="375" spans="1:8" ht="25.5">
      <c r="A375" s="232">
        <v>3</v>
      </c>
      <c r="B375" s="232" t="s">
        <v>24</v>
      </c>
      <c r="C375" s="233">
        <v>88264</v>
      </c>
      <c r="D375" s="234" t="s">
        <v>154</v>
      </c>
      <c r="E375" s="232" t="s">
        <v>16</v>
      </c>
      <c r="F375" s="233">
        <v>9.5699999999999993E-2</v>
      </c>
      <c r="G375" s="241"/>
      <c r="H375" s="235">
        <f>TRUNC(F375*G375,2)</f>
        <v>0</v>
      </c>
    </row>
    <row r="376" spans="1:8">
      <c r="A376" s="236"/>
      <c r="B376" s="236"/>
      <c r="C376" s="236"/>
      <c r="D376" s="237"/>
      <c r="E376" s="456" t="s">
        <v>17</v>
      </c>
      <c r="F376" s="456"/>
      <c r="G376" s="238"/>
      <c r="H376" s="239"/>
    </row>
    <row r="377" spans="1:8">
      <c r="A377" s="148"/>
      <c r="B377" s="148"/>
      <c r="C377" s="148"/>
      <c r="D377" s="240"/>
      <c r="E377" s="456" t="s">
        <v>18</v>
      </c>
      <c r="F377" s="456"/>
      <c r="G377" s="238"/>
      <c r="H377" s="239"/>
    </row>
    <row r="378" spans="1:8">
      <c r="A378" s="148"/>
      <c r="B378" s="148"/>
      <c r="C378" s="148"/>
      <c r="D378" s="240"/>
      <c r="E378" s="456" t="s">
        <v>19</v>
      </c>
      <c r="F378" s="456"/>
      <c r="G378" s="238"/>
      <c r="H378" s="239"/>
    </row>
    <row r="379" spans="1:8">
      <c r="A379" s="148"/>
      <c r="B379" s="148"/>
      <c r="C379" s="148"/>
      <c r="D379" s="240"/>
      <c r="E379" s="230"/>
      <c r="F379" s="230"/>
      <c r="G379" s="148"/>
      <c r="H379" s="148"/>
    </row>
    <row r="380" spans="1:8">
      <c r="A380" s="455" t="s">
        <v>231</v>
      </c>
      <c r="B380" s="455"/>
      <c r="C380" s="455"/>
      <c r="D380" s="455"/>
      <c r="E380" s="455"/>
      <c r="F380" s="455"/>
      <c r="G380" s="455"/>
      <c r="H380" s="455"/>
    </row>
    <row r="381" spans="1:8">
      <c r="A381" s="213" t="s">
        <v>232</v>
      </c>
      <c r="B381" s="419" t="s">
        <v>826</v>
      </c>
      <c r="C381" s="419"/>
      <c r="D381" s="331" t="s">
        <v>233</v>
      </c>
      <c r="E381" s="420" t="s">
        <v>21</v>
      </c>
      <c r="F381" s="420"/>
      <c r="G381" s="214" t="s">
        <v>9</v>
      </c>
      <c r="H381" s="231">
        <v>44075</v>
      </c>
    </row>
    <row r="382" spans="1:8">
      <c r="A382" s="213" t="s">
        <v>234</v>
      </c>
      <c r="B382" s="421" t="s">
        <v>827</v>
      </c>
      <c r="C382" s="421"/>
      <c r="D382" s="421"/>
      <c r="E382" s="421"/>
      <c r="F382" s="421"/>
      <c r="G382" s="421"/>
      <c r="H382" s="421"/>
    </row>
    <row r="383" spans="1:8" ht="25.5">
      <c r="A383" s="330" t="s">
        <v>320</v>
      </c>
      <c r="B383" s="330" t="s">
        <v>321</v>
      </c>
      <c r="C383" s="330" t="s">
        <v>10</v>
      </c>
      <c r="D383" s="330" t="s">
        <v>11</v>
      </c>
      <c r="E383" s="330" t="s">
        <v>4</v>
      </c>
      <c r="F383" s="159" t="s">
        <v>12</v>
      </c>
      <c r="G383" s="159" t="s">
        <v>13</v>
      </c>
      <c r="H383" s="330" t="s">
        <v>14</v>
      </c>
    </row>
    <row r="384" spans="1:8">
      <c r="A384" s="232">
        <v>1</v>
      </c>
      <c r="B384" s="232" t="s">
        <v>15</v>
      </c>
      <c r="C384" s="233">
        <v>867</v>
      </c>
      <c r="D384" s="234" t="s">
        <v>828</v>
      </c>
      <c r="E384" s="232" t="s">
        <v>21</v>
      </c>
      <c r="F384" s="233">
        <v>1.1000000000000001</v>
      </c>
      <c r="G384" s="241"/>
      <c r="H384" s="235">
        <f>TRUNC(F384*G384,2)</f>
        <v>0</v>
      </c>
    </row>
    <row r="385" spans="1:10" ht="25.5">
      <c r="A385" s="232">
        <v>2</v>
      </c>
      <c r="B385" s="232" t="s">
        <v>24</v>
      </c>
      <c r="C385" s="233">
        <v>88247</v>
      </c>
      <c r="D385" s="234" t="s">
        <v>153</v>
      </c>
      <c r="E385" s="232" t="s">
        <v>16</v>
      </c>
      <c r="F385" s="233">
        <v>3.3700000000000001E-2</v>
      </c>
      <c r="G385" s="241"/>
      <c r="H385" s="235">
        <f>TRUNC(F385*G385,2)</f>
        <v>0</v>
      </c>
    </row>
    <row r="386" spans="1:10" ht="25.5">
      <c r="A386" s="232">
        <v>3</v>
      </c>
      <c r="B386" s="232" t="s">
        <v>24</v>
      </c>
      <c r="C386" s="233">
        <v>88264</v>
      </c>
      <c r="D386" s="234" t="s">
        <v>154</v>
      </c>
      <c r="E386" s="232" t="s">
        <v>16</v>
      </c>
      <c r="F386" s="233">
        <v>3.3700000000000001E-2</v>
      </c>
      <c r="G386" s="241"/>
      <c r="H386" s="235">
        <f>TRUNC(F386*G386,2)</f>
        <v>0</v>
      </c>
    </row>
    <row r="387" spans="1:10">
      <c r="A387" s="236"/>
      <c r="B387" s="236"/>
      <c r="C387" s="236"/>
      <c r="D387" s="237"/>
      <c r="E387" s="456" t="s">
        <v>17</v>
      </c>
      <c r="F387" s="456"/>
      <c r="G387" s="238"/>
      <c r="H387" s="239"/>
    </row>
    <row r="388" spans="1:10">
      <c r="A388" s="148"/>
      <c r="B388" s="148"/>
      <c r="C388" s="148"/>
      <c r="D388" s="240"/>
      <c r="E388" s="456" t="s">
        <v>18</v>
      </c>
      <c r="F388" s="456"/>
      <c r="G388" s="238"/>
      <c r="H388" s="239"/>
    </row>
    <row r="389" spans="1:10">
      <c r="A389" s="148"/>
      <c r="B389" s="148"/>
      <c r="C389" s="148"/>
      <c r="D389" s="240"/>
      <c r="E389" s="456" t="s">
        <v>19</v>
      </c>
      <c r="F389" s="456"/>
      <c r="G389" s="238"/>
      <c r="H389" s="239"/>
    </row>
    <row r="390" spans="1:10">
      <c r="A390" s="148"/>
      <c r="B390" s="148"/>
      <c r="C390" s="148"/>
      <c r="D390" s="240"/>
      <c r="E390" s="230"/>
      <c r="F390" s="230"/>
      <c r="G390" s="148"/>
      <c r="H390" s="148"/>
    </row>
    <row r="391" spans="1:10" ht="30" customHeight="1">
      <c r="A391" s="213" t="s">
        <v>232</v>
      </c>
      <c r="B391" s="419" t="s">
        <v>1226</v>
      </c>
      <c r="C391" s="419"/>
      <c r="D391" s="331" t="s">
        <v>233</v>
      </c>
      <c r="E391" s="420" t="s">
        <v>801</v>
      </c>
      <c r="F391" s="420"/>
      <c r="G391" s="214" t="s">
        <v>9</v>
      </c>
      <c r="H391" s="231">
        <v>44075</v>
      </c>
    </row>
    <row r="392" spans="1:10" ht="25.5" customHeight="1">
      <c r="A392" s="213" t="s">
        <v>234</v>
      </c>
      <c r="B392" s="421" t="s">
        <v>1227</v>
      </c>
      <c r="C392" s="421"/>
      <c r="D392" s="421"/>
      <c r="E392" s="421"/>
      <c r="F392" s="421"/>
      <c r="G392" s="421"/>
      <c r="H392" s="421"/>
      <c r="J392" s="85"/>
    </row>
    <row r="393" spans="1:10" ht="25.5">
      <c r="A393" s="330" t="s">
        <v>320</v>
      </c>
      <c r="B393" s="330" t="s">
        <v>321</v>
      </c>
      <c r="C393" s="330" t="s">
        <v>10</v>
      </c>
      <c r="D393" s="330" t="s">
        <v>11</v>
      </c>
      <c r="E393" s="330" t="s">
        <v>4</v>
      </c>
      <c r="F393" s="159" t="s">
        <v>12</v>
      </c>
      <c r="G393" s="159" t="s">
        <v>13</v>
      </c>
      <c r="H393" s="330" t="s">
        <v>14</v>
      </c>
      <c r="J393" s="85"/>
    </row>
    <row r="394" spans="1:10" ht="25.5">
      <c r="A394" s="232">
        <v>1</v>
      </c>
      <c r="B394" s="232" t="s">
        <v>15</v>
      </c>
      <c r="C394" s="232">
        <v>88264</v>
      </c>
      <c r="D394" s="234" t="s">
        <v>154</v>
      </c>
      <c r="E394" s="232" t="s">
        <v>16</v>
      </c>
      <c r="F394" s="232">
        <v>0.188</v>
      </c>
      <c r="G394" s="241"/>
      <c r="H394" s="235">
        <f t="shared" ref="H394:H400" si="5">TRUNC(F394*G394,2)</f>
        <v>0</v>
      </c>
      <c r="J394" s="85"/>
    </row>
    <row r="395" spans="1:10" ht="25.5">
      <c r="A395" s="232">
        <v>2</v>
      </c>
      <c r="B395" s="232" t="s">
        <v>24</v>
      </c>
      <c r="C395" s="232">
        <v>88247</v>
      </c>
      <c r="D395" s="234" t="s">
        <v>153</v>
      </c>
      <c r="E395" s="232" t="s">
        <v>16</v>
      </c>
      <c r="F395" s="232">
        <v>0.188</v>
      </c>
      <c r="G395" s="241"/>
      <c r="H395" s="235">
        <f t="shared" si="5"/>
        <v>0</v>
      </c>
      <c r="J395" s="85"/>
    </row>
    <row r="396" spans="1:10" s="85" customFormat="1" ht="25.5">
      <c r="A396" s="232">
        <v>3</v>
      </c>
      <c r="B396" s="232" t="s">
        <v>15</v>
      </c>
      <c r="C396" s="232" t="s">
        <v>1228</v>
      </c>
      <c r="D396" s="234" t="s">
        <v>1229</v>
      </c>
      <c r="E396" s="232" t="s">
        <v>64</v>
      </c>
      <c r="F396" s="232">
        <v>1</v>
      </c>
      <c r="G396" s="241"/>
      <c r="H396" s="235">
        <f t="shared" si="5"/>
        <v>0</v>
      </c>
      <c r="I396" s="245"/>
    </row>
    <row r="397" spans="1:10" s="85" customFormat="1" ht="25.5">
      <c r="A397" s="232">
        <v>4</v>
      </c>
      <c r="B397" s="232" t="s">
        <v>15</v>
      </c>
      <c r="C397" s="232" t="s">
        <v>1231</v>
      </c>
      <c r="D397" s="234" t="s">
        <v>1230</v>
      </c>
      <c r="E397" s="232" t="s">
        <v>64</v>
      </c>
      <c r="F397" s="232">
        <v>4</v>
      </c>
      <c r="G397" s="241"/>
      <c r="H397" s="235">
        <f t="shared" si="5"/>
        <v>0</v>
      </c>
      <c r="I397" s="245"/>
    </row>
    <row r="398" spans="1:10" s="85" customFormat="1" ht="25.5">
      <c r="A398" s="232">
        <v>5</v>
      </c>
      <c r="B398" s="232" t="s">
        <v>15</v>
      </c>
      <c r="C398" s="232" t="s">
        <v>1232</v>
      </c>
      <c r="D398" s="234" t="s">
        <v>848</v>
      </c>
      <c r="E398" s="232" t="s">
        <v>64</v>
      </c>
      <c r="F398" s="232">
        <v>16.8</v>
      </c>
      <c r="G398" s="241"/>
      <c r="H398" s="235">
        <f t="shared" si="5"/>
        <v>0</v>
      </c>
      <c r="I398" s="245"/>
    </row>
    <row r="399" spans="1:10" s="85" customFormat="1" ht="25.5">
      <c r="A399" s="232">
        <v>6</v>
      </c>
      <c r="B399" s="232" t="s">
        <v>15</v>
      </c>
      <c r="C399" s="232" t="s">
        <v>1233</v>
      </c>
      <c r="D399" s="234" t="s">
        <v>851</v>
      </c>
      <c r="E399" s="232" t="s">
        <v>64</v>
      </c>
      <c r="F399" s="232">
        <v>16.8</v>
      </c>
      <c r="G399" s="241"/>
      <c r="H399" s="235">
        <f t="shared" si="5"/>
        <v>0</v>
      </c>
      <c r="I399" s="245"/>
    </row>
    <row r="400" spans="1:10" s="85" customFormat="1">
      <c r="A400" s="232">
        <v>7</v>
      </c>
      <c r="B400" s="232" t="s">
        <v>15</v>
      </c>
      <c r="C400" s="232">
        <v>39997</v>
      </c>
      <c r="D400" s="234" t="s">
        <v>837</v>
      </c>
      <c r="E400" s="232" t="s">
        <v>64</v>
      </c>
      <c r="F400" s="232">
        <v>16.8</v>
      </c>
      <c r="G400" s="241"/>
      <c r="H400" s="235">
        <f t="shared" si="5"/>
        <v>0</v>
      </c>
      <c r="I400" s="245"/>
    </row>
    <row r="401" spans="1:10">
      <c r="A401" s="459" t="s">
        <v>845</v>
      </c>
      <c r="B401" s="460"/>
      <c r="C401" s="460"/>
      <c r="D401" s="460"/>
      <c r="E401" s="456" t="s">
        <v>17</v>
      </c>
      <c r="F401" s="456"/>
      <c r="G401" s="238"/>
      <c r="H401" s="239"/>
      <c r="J401" s="85"/>
    </row>
    <row r="402" spans="1:10" ht="15.75" customHeight="1">
      <c r="A402" s="460"/>
      <c r="B402" s="460"/>
      <c r="C402" s="460"/>
      <c r="D402" s="460"/>
      <c r="E402" s="456" t="s">
        <v>18</v>
      </c>
      <c r="F402" s="456"/>
      <c r="G402" s="238"/>
      <c r="H402" s="239"/>
      <c r="J402" s="85"/>
    </row>
    <row r="403" spans="1:10">
      <c r="A403" s="460"/>
      <c r="B403" s="460"/>
      <c r="C403" s="460"/>
      <c r="D403" s="460"/>
      <c r="E403" s="456" t="s">
        <v>19</v>
      </c>
      <c r="F403" s="456"/>
      <c r="G403" s="238"/>
      <c r="H403" s="239"/>
    </row>
    <row r="404" spans="1:10">
      <c r="A404" s="148"/>
      <c r="B404" s="148"/>
      <c r="C404" s="148"/>
      <c r="D404" s="240"/>
      <c r="E404" s="247"/>
      <c r="F404" s="247"/>
      <c r="G404" s="248"/>
      <c r="H404" s="249"/>
    </row>
    <row r="405" spans="1:10" ht="45" customHeight="1">
      <c r="A405" s="213" t="s">
        <v>232</v>
      </c>
      <c r="B405" s="419" t="s">
        <v>860</v>
      </c>
      <c r="C405" s="419"/>
      <c r="D405" s="331" t="s">
        <v>233</v>
      </c>
      <c r="E405" s="420" t="s">
        <v>801</v>
      </c>
      <c r="F405" s="420"/>
      <c r="G405" s="214" t="s">
        <v>9</v>
      </c>
      <c r="H405" s="231">
        <v>44075</v>
      </c>
    </row>
    <row r="406" spans="1:10" ht="25.5" customHeight="1">
      <c r="A406" s="213" t="s">
        <v>234</v>
      </c>
      <c r="B406" s="421" t="s">
        <v>1234</v>
      </c>
      <c r="C406" s="421"/>
      <c r="D406" s="421"/>
      <c r="E406" s="421"/>
      <c r="F406" s="421"/>
      <c r="G406" s="421"/>
      <c r="H406" s="421"/>
      <c r="J406" s="85"/>
    </row>
    <row r="407" spans="1:10" ht="25.5">
      <c r="A407" s="330" t="s">
        <v>320</v>
      </c>
      <c r="B407" s="330" t="s">
        <v>321</v>
      </c>
      <c r="C407" s="330" t="s">
        <v>10</v>
      </c>
      <c r="D407" s="330" t="s">
        <v>11</v>
      </c>
      <c r="E407" s="330" t="s">
        <v>4</v>
      </c>
      <c r="F407" s="159" t="s">
        <v>12</v>
      </c>
      <c r="G407" s="159" t="s">
        <v>13</v>
      </c>
      <c r="H407" s="330" t="s">
        <v>14</v>
      </c>
      <c r="J407" s="85"/>
    </row>
    <row r="408" spans="1:10" ht="25.5">
      <c r="A408" s="232">
        <v>1</v>
      </c>
      <c r="B408" s="232" t="s">
        <v>15</v>
      </c>
      <c r="C408" s="232">
        <v>88264</v>
      </c>
      <c r="D408" s="234" t="s">
        <v>154</v>
      </c>
      <c r="E408" s="232" t="s">
        <v>16</v>
      </c>
      <c r="F408" s="232">
        <v>0.188</v>
      </c>
      <c r="G408" s="241"/>
      <c r="H408" s="235">
        <f t="shared" ref="H408:H414" si="6">TRUNC(F408*G408,2)</f>
        <v>0</v>
      </c>
      <c r="J408" s="85"/>
    </row>
    <row r="409" spans="1:10" ht="25.5">
      <c r="A409" s="232">
        <v>2</v>
      </c>
      <c r="B409" s="232" t="s">
        <v>24</v>
      </c>
      <c r="C409" s="232">
        <v>88247</v>
      </c>
      <c r="D409" s="234" t="s">
        <v>153</v>
      </c>
      <c r="E409" s="232" t="s">
        <v>16</v>
      </c>
      <c r="F409" s="232">
        <v>0.188</v>
      </c>
      <c r="G409" s="241"/>
      <c r="H409" s="235">
        <f t="shared" si="6"/>
        <v>0</v>
      </c>
      <c r="J409" s="85"/>
    </row>
    <row r="410" spans="1:10" s="85" customFormat="1" ht="25.5">
      <c r="A410" s="232">
        <v>3</v>
      </c>
      <c r="B410" s="232" t="s">
        <v>15</v>
      </c>
      <c r="C410" s="232" t="s">
        <v>1236</v>
      </c>
      <c r="D410" s="234" t="s">
        <v>1235</v>
      </c>
      <c r="E410" s="232" t="s">
        <v>64</v>
      </c>
      <c r="F410" s="232">
        <v>1</v>
      </c>
      <c r="G410" s="241"/>
      <c r="H410" s="235">
        <f t="shared" si="6"/>
        <v>0</v>
      </c>
      <c r="I410" s="245"/>
    </row>
    <row r="411" spans="1:10" s="85" customFormat="1" ht="25.5">
      <c r="A411" s="232">
        <v>4</v>
      </c>
      <c r="B411" s="232" t="s">
        <v>15</v>
      </c>
      <c r="C411" s="232" t="s">
        <v>1231</v>
      </c>
      <c r="D411" s="234" t="s">
        <v>1230</v>
      </c>
      <c r="E411" s="232" t="s">
        <v>64</v>
      </c>
      <c r="F411" s="232">
        <v>4</v>
      </c>
      <c r="G411" s="241"/>
      <c r="H411" s="235">
        <f t="shared" si="6"/>
        <v>0</v>
      </c>
      <c r="I411" s="245"/>
    </row>
    <row r="412" spans="1:10" s="85" customFormat="1" ht="25.5">
      <c r="A412" s="232">
        <v>5</v>
      </c>
      <c r="B412" s="232" t="s">
        <v>15</v>
      </c>
      <c r="C412" s="232" t="s">
        <v>1232</v>
      </c>
      <c r="D412" s="234" t="s">
        <v>848</v>
      </c>
      <c r="E412" s="232" t="s">
        <v>64</v>
      </c>
      <c r="F412" s="232">
        <v>16.8</v>
      </c>
      <c r="G412" s="241"/>
      <c r="H412" s="235">
        <f t="shared" si="6"/>
        <v>0</v>
      </c>
      <c r="I412" s="245"/>
    </row>
    <row r="413" spans="1:10" s="85" customFormat="1" ht="25.5">
      <c r="A413" s="232">
        <v>6</v>
      </c>
      <c r="B413" s="232" t="s">
        <v>15</v>
      </c>
      <c r="C413" s="232" t="s">
        <v>1233</v>
      </c>
      <c r="D413" s="234" t="s">
        <v>851</v>
      </c>
      <c r="E413" s="232" t="s">
        <v>64</v>
      </c>
      <c r="F413" s="232">
        <v>16.8</v>
      </c>
      <c r="G413" s="241"/>
      <c r="H413" s="235">
        <f t="shared" si="6"/>
        <v>0</v>
      </c>
      <c r="I413" s="245"/>
    </row>
    <row r="414" spans="1:10" s="85" customFormat="1">
      <c r="A414" s="232">
        <v>7</v>
      </c>
      <c r="B414" s="232" t="s">
        <v>15</v>
      </c>
      <c r="C414" s="232">
        <v>39997</v>
      </c>
      <c r="D414" s="234" t="s">
        <v>837</v>
      </c>
      <c r="E414" s="232" t="s">
        <v>64</v>
      </c>
      <c r="F414" s="232">
        <v>16.8</v>
      </c>
      <c r="G414" s="241"/>
      <c r="H414" s="235">
        <f t="shared" si="6"/>
        <v>0</v>
      </c>
      <c r="I414" s="245"/>
    </row>
    <row r="415" spans="1:10">
      <c r="A415" s="459" t="s">
        <v>845</v>
      </c>
      <c r="B415" s="460"/>
      <c r="C415" s="460"/>
      <c r="D415" s="460"/>
      <c r="E415" s="456" t="s">
        <v>17</v>
      </c>
      <c r="F415" s="456"/>
      <c r="G415" s="238"/>
      <c r="H415" s="239"/>
      <c r="J415" s="85"/>
    </row>
    <row r="416" spans="1:10" ht="15.75" customHeight="1">
      <c r="A416" s="460"/>
      <c r="B416" s="460"/>
      <c r="C416" s="460"/>
      <c r="D416" s="460"/>
      <c r="E416" s="456" t="s">
        <v>18</v>
      </c>
      <c r="F416" s="456"/>
      <c r="G416" s="238"/>
      <c r="H416" s="239"/>
      <c r="J416" s="85"/>
    </row>
    <row r="417" spans="1:8">
      <c r="A417" s="460"/>
      <c r="B417" s="460"/>
      <c r="C417" s="460"/>
      <c r="D417" s="460"/>
      <c r="E417" s="456" t="s">
        <v>19</v>
      </c>
      <c r="F417" s="456"/>
      <c r="G417" s="238"/>
      <c r="H417" s="239"/>
    </row>
    <row r="418" spans="1:8">
      <c r="A418" s="148"/>
      <c r="B418" s="148"/>
      <c r="C418" s="148"/>
      <c r="D418" s="240"/>
      <c r="E418" s="247"/>
      <c r="F418" s="247"/>
      <c r="G418" s="248"/>
      <c r="H418" s="249"/>
    </row>
    <row r="419" spans="1:8">
      <c r="A419" s="455" t="s">
        <v>231</v>
      </c>
      <c r="B419" s="455"/>
      <c r="C419" s="455"/>
      <c r="D419" s="455"/>
      <c r="E419" s="455"/>
      <c r="F419" s="455"/>
      <c r="G419" s="455"/>
      <c r="H419" s="455"/>
    </row>
    <row r="420" spans="1:8" ht="30" customHeight="1">
      <c r="A420" s="213" t="s">
        <v>232</v>
      </c>
      <c r="B420" s="419" t="s">
        <v>773</v>
      </c>
      <c r="C420" s="419"/>
      <c r="D420" s="331" t="s">
        <v>233</v>
      </c>
      <c r="E420" s="420" t="s">
        <v>801</v>
      </c>
      <c r="F420" s="420"/>
      <c r="G420" s="214" t="s">
        <v>9</v>
      </c>
      <c r="H420" s="231">
        <v>44075</v>
      </c>
    </row>
    <row r="421" spans="1:8">
      <c r="A421" s="213" t="s">
        <v>234</v>
      </c>
      <c r="B421" s="421" t="s">
        <v>775</v>
      </c>
      <c r="C421" s="421"/>
      <c r="D421" s="421"/>
      <c r="E421" s="421"/>
      <c r="F421" s="421"/>
      <c r="G421" s="421"/>
      <c r="H421" s="421"/>
    </row>
    <row r="422" spans="1:8" ht="25.5">
      <c r="A422" s="330" t="s">
        <v>320</v>
      </c>
      <c r="B422" s="330" t="s">
        <v>321</v>
      </c>
      <c r="C422" s="330" t="s">
        <v>10</v>
      </c>
      <c r="D422" s="330" t="s">
        <v>11</v>
      </c>
      <c r="E422" s="330" t="s">
        <v>4</v>
      </c>
      <c r="F422" s="159" t="s">
        <v>12</v>
      </c>
      <c r="G422" s="159" t="s">
        <v>13</v>
      </c>
      <c r="H422" s="330" t="s">
        <v>14</v>
      </c>
    </row>
    <row r="423" spans="1:8" ht="38.25">
      <c r="A423" s="232">
        <v>1</v>
      </c>
      <c r="B423" s="232" t="s">
        <v>15</v>
      </c>
      <c r="C423" s="232">
        <v>2617</v>
      </c>
      <c r="D423" s="234" t="s">
        <v>774</v>
      </c>
      <c r="E423" s="232" t="s">
        <v>64</v>
      </c>
      <c r="F423" s="233">
        <v>1</v>
      </c>
      <c r="G423" s="241"/>
      <c r="H423" s="235">
        <f>TRUNC(F423*G423,2)</f>
        <v>0</v>
      </c>
    </row>
    <row r="424" spans="1:8" ht="25.5">
      <c r="A424" s="232">
        <v>2</v>
      </c>
      <c r="B424" s="232" t="s">
        <v>24</v>
      </c>
      <c r="C424" s="233">
        <v>88247</v>
      </c>
      <c r="D424" s="234" t="s">
        <v>153</v>
      </c>
      <c r="E424" s="232" t="s">
        <v>16</v>
      </c>
      <c r="F424" s="233">
        <v>0.27300000000000002</v>
      </c>
      <c r="G424" s="241"/>
      <c r="H424" s="235">
        <f>TRUNC(F424*G424,2)</f>
        <v>0</v>
      </c>
    </row>
    <row r="425" spans="1:8" ht="25.5">
      <c r="A425" s="232">
        <v>3</v>
      </c>
      <c r="B425" s="232" t="s">
        <v>24</v>
      </c>
      <c r="C425" s="233">
        <v>88264</v>
      </c>
      <c r="D425" s="234" t="s">
        <v>154</v>
      </c>
      <c r="E425" s="232" t="s">
        <v>16</v>
      </c>
      <c r="F425" s="233">
        <v>0.27300000000000002</v>
      </c>
      <c r="G425" s="241"/>
      <c r="H425" s="235">
        <f>TRUNC(F425*G425,2)</f>
        <v>0</v>
      </c>
    </row>
    <row r="426" spans="1:8">
      <c r="A426" s="236"/>
      <c r="B426" s="236"/>
      <c r="C426" s="236"/>
      <c r="D426" s="237"/>
      <c r="E426" s="456" t="s">
        <v>17</v>
      </c>
      <c r="F426" s="456"/>
      <c r="G426" s="238"/>
      <c r="H426" s="239"/>
    </row>
    <row r="427" spans="1:8">
      <c r="A427" s="148"/>
      <c r="B427" s="148"/>
      <c r="C427" s="148"/>
      <c r="D427" s="240"/>
      <c r="E427" s="456" t="s">
        <v>18</v>
      </c>
      <c r="F427" s="456"/>
      <c r="G427" s="238"/>
      <c r="H427" s="239"/>
    </row>
    <row r="428" spans="1:8">
      <c r="A428" s="148"/>
      <c r="B428" s="148"/>
      <c r="C428" s="148"/>
      <c r="D428" s="240"/>
      <c r="E428" s="456" t="s">
        <v>19</v>
      </c>
      <c r="F428" s="456"/>
      <c r="G428" s="238"/>
      <c r="H428" s="239"/>
    </row>
    <row r="429" spans="1:8">
      <c r="A429" s="148"/>
      <c r="B429" s="148"/>
      <c r="C429" s="148"/>
      <c r="D429" s="240"/>
      <c r="E429" s="230"/>
      <c r="F429" s="230"/>
      <c r="G429" s="148"/>
      <c r="H429" s="148"/>
    </row>
    <row r="430" spans="1:8">
      <c r="A430" s="455" t="s">
        <v>231</v>
      </c>
      <c r="B430" s="455"/>
      <c r="C430" s="455"/>
      <c r="D430" s="455"/>
      <c r="E430" s="455"/>
      <c r="F430" s="455"/>
      <c r="G430" s="455"/>
      <c r="H430" s="455"/>
    </row>
    <row r="431" spans="1:8">
      <c r="A431" s="213" t="s">
        <v>232</v>
      </c>
      <c r="B431" s="419" t="s">
        <v>375</v>
      </c>
      <c r="C431" s="419"/>
      <c r="D431" s="331" t="s">
        <v>233</v>
      </c>
      <c r="E431" s="420" t="s">
        <v>801</v>
      </c>
      <c r="F431" s="420"/>
      <c r="G431" s="214" t="s">
        <v>9</v>
      </c>
      <c r="H431" s="231">
        <v>44075</v>
      </c>
    </row>
    <row r="432" spans="1:8">
      <c r="A432" s="213" t="s">
        <v>234</v>
      </c>
      <c r="B432" s="421" t="s">
        <v>376</v>
      </c>
      <c r="C432" s="421"/>
      <c r="D432" s="421"/>
      <c r="E432" s="421"/>
      <c r="F432" s="421"/>
      <c r="G432" s="421"/>
      <c r="H432" s="421"/>
    </row>
    <row r="433" spans="1:8" ht="25.5">
      <c r="A433" s="330" t="s">
        <v>320</v>
      </c>
      <c r="B433" s="330" t="s">
        <v>321</v>
      </c>
      <c r="C433" s="330" t="s">
        <v>10</v>
      </c>
      <c r="D433" s="330" t="s">
        <v>11</v>
      </c>
      <c r="E433" s="330" t="s">
        <v>4</v>
      </c>
      <c r="F433" s="159" t="s">
        <v>12</v>
      </c>
      <c r="G433" s="159" t="s">
        <v>13</v>
      </c>
      <c r="H433" s="330" t="s">
        <v>14</v>
      </c>
    </row>
    <row r="434" spans="1:8" ht="51">
      <c r="A434" s="232">
        <v>1</v>
      </c>
      <c r="B434" s="232" t="s">
        <v>15</v>
      </c>
      <c r="C434" s="233">
        <v>1570</v>
      </c>
      <c r="D434" s="234" t="s">
        <v>374</v>
      </c>
      <c r="E434" s="232" t="s">
        <v>64</v>
      </c>
      <c r="F434" s="233">
        <v>1</v>
      </c>
      <c r="G434" s="241"/>
      <c r="H434" s="235">
        <f>TRUNC(F434*G434,2)</f>
        <v>0</v>
      </c>
    </row>
    <row r="435" spans="1:8" ht="25.5">
      <c r="A435" s="232">
        <v>2</v>
      </c>
      <c r="B435" s="232" t="s">
        <v>15</v>
      </c>
      <c r="C435" s="233">
        <v>34653</v>
      </c>
      <c r="D435" s="234" t="s">
        <v>302</v>
      </c>
      <c r="E435" s="232" t="s">
        <v>64</v>
      </c>
      <c r="F435" s="233">
        <v>1</v>
      </c>
      <c r="G435" s="241"/>
      <c r="H435" s="235">
        <f>TRUNC(F435*G435,2)</f>
        <v>0</v>
      </c>
    </row>
    <row r="436" spans="1:8" ht="25.5">
      <c r="A436" s="232">
        <v>3</v>
      </c>
      <c r="B436" s="232" t="s">
        <v>24</v>
      </c>
      <c r="C436" s="233">
        <v>88247</v>
      </c>
      <c r="D436" s="234" t="s">
        <v>153</v>
      </c>
      <c r="E436" s="232" t="s">
        <v>16</v>
      </c>
      <c r="F436" s="233">
        <v>3.5000000000000003E-2</v>
      </c>
      <c r="G436" s="241"/>
      <c r="H436" s="235">
        <f>TRUNC(F436*G436,2)</f>
        <v>0</v>
      </c>
    </row>
    <row r="437" spans="1:8" ht="25.5">
      <c r="A437" s="232">
        <v>4</v>
      </c>
      <c r="B437" s="232" t="s">
        <v>24</v>
      </c>
      <c r="C437" s="233">
        <v>88264</v>
      </c>
      <c r="D437" s="234" t="s">
        <v>154</v>
      </c>
      <c r="E437" s="232" t="s">
        <v>16</v>
      </c>
      <c r="F437" s="233">
        <v>3.5000000000000003E-2</v>
      </c>
      <c r="G437" s="241"/>
      <c r="H437" s="235">
        <f>TRUNC(F437*G437,2)</f>
        <v>0</v>
      </c>
    </row>
    <row r="438" spans="1:8">
      <c r="A438" s="236"/>
      <c r="B438" s="236"/>
      <c r="C438" s="236"/>
      <c r="D438" s="237"/>
      <c r="E438" s="456" t="s">
        <v>17</v>
      </c>
      <c r="F438" s="456"/>
      <c r="G438" s="238"/>
      <c r="H438" s="239"/>
    </row>
    <row r="439" spans="1:8" ht="16.5" customHeight="1">
      <c r="A439" s="148"/>
      <c r="B439" s="148"/>
      <c r="C439" s="148"/>
      <c r="D439" s="240"/>
      <c r="E439" s="456" t="s">
        <v>18</v>
      </c>
      <c r="F439" s="456"/>
      <c r="G439" s="238"/>
      <c r="H439" s="239"/>
    </row>
    <row r="440" spans="1:8">
      <c r="A440" s="148"/>
      <c r="B440" s="148"/>
      <c r="C440" s="148"/>
      <c r="D440" s="240"/>
      <c r="E440" s="456" t="s">
        <v>19</v>
      </c>
      <c r="F440" s="456"/>
      <c r="G440" s="238"/>
      <c r="H440" s="239"/>
    </row>
    <row r="441" spans="1:8">
      <c r="A441" s="148"/>
      <c r="B441" s="148"/>
      <c r="C441" s="148"/>
      <c r="D441" s="240"/>
      <c r="E441" s="230"/>
      <c r="F441" s="230"/>
      <c r="G441" s="148"/>
      <c r="H441" s="148"/>
    </row>
    <row r="442" spans="1:8">
      <c r="A442" s="455" t="s">
        <v>231</v>
      </c>
      <c r="B442" s="455"/>
      <c r="C442" s="455"/>
      <c r="D442" s="455"/>
      <c r="E442" s="455"/>
      <c r="F442" s="455"/>
      <c r="G442" s="455"/>
      <c r="H442" s="455"/>
    </row>
    <row r="443" spans="1:8">
      <c r="A443" s="213" t="s">
        <v>232</v>
      </c>
      <c r="B443" s="419" t="s">
        <v>372</v>
      </c>
      <c r="C443" s="419"/>
      <c r="D443" s="331" t="s">
        <v>233</v>
      </c>
      <c r="E443" s="420" t="s">
        <v>801</v>
      </c>
      <c r="F443" s="420"/>
      <c r="G443" s="214" t="s">
        <v>9</v>
      </c>
      <c r="H443" s="231">
        <v>44075</v>
      </c>
    </row>
    <row r="444" spans="1:8">
      <c r="A444" s="213" t="s">
        <v>234</v>
      </c>
      <c r="B444" s="421" t="s">
        <v>373</v>
      </c>
      <c r="C444" s="421"/>
      <c r="D444" s="421"/>
      <c r="E444" s="421"/>
      <c r="F444" s="421"/>
      <c r="G444" s="421"/>
      <c r="H444" s="421"/>
    </row>
    <row r="445" spans="1:8" ht="25.5">
      <c r="A445" s="330" t="s">
        <v>320</v>
      </c>
      <c r="B445" s="330" t="s">
        <v>321</v>
      </c>
      <c r="C445" s="330" t="s">
        <v>10</v>
      </c>
      <c r="D445" s="330" t="s">
        <v>11</v>
      </c>
      <c r="E445" s="330" t="s">
        <v>4</v>
      </c>
      <c r="F445" s="159" t="s">
        <v>12</v>
      </c>
      <c r="G445" s="159" t="s">
        <v>13</v>
      </c>
      <c r="H445" s="330" t="s">
        <v>14</v>
      </c>
    </row>
    <row r="446" spans="1:8" ht="51">
      <c r="A446" s="232">
        <v>1</v>
      </c>
      <c r="B446" s="232" t="s">
        <v>15</v>
      </c>
      <c r="C446" s="233">
        <v>1570</v>
      </c>
      <c r="D446" s="234" t="s">
        <v>374</v>
      </c>
      <c r="E446" s="232" t="s">
        <v>64</v>
      </c>
      <c r="F446" s="233">
        <v>1</v>
      </c>
      <c r="G446" s="241"/>
      <c r="H446" s="235">
        <f>TRUNC(F446*G446,2)</f>
        <v>0</v>
      </c>
    </row>
    <row r="447" spans="1:8" ht="25.5">
      <c r="A447" s="232">
        <v>2</v>
      </c>
      <c r="B447" s="232" t="s">
        <v>15</v>
      </c>
      <c r="C447" s="233">
        <v>34653</v>
      </c>
      <c r="D447" s="234" t="s">
        <v>302</v>
      </c>
      <c r="E447" s="232" t="s">
        <v>64</v>
      </c>
      <c r="F447" s="233">
        <v>1</v>
      </c>
      <c r="G447" s="241"/>
      <c r="H447" s="235">
        <f>TRUNC(F447*G447,2)</f>
        <v>0</v>
      </c>
    </row>
    <row r="448" spans="1:8" ht="25.5">
      <c r="A448" s="232">
        <v>3</v>
      </c>
      <c r="B448" s="232" t="s">
        <v>24</v>
      </c>
      <c r="C448" s="233">
        <v>88247</v>
      </c>
      <c r="D448" s="234" t="s">
        <v>153</v>
      </c>
      <c r="E448" s="232" t="s">
        <v>16</v>
      </c>
      <c r="F448" s="233">
        <v>4.8000000000000001E-2</v>
      </c>
      <c r="G448" s="241"/>
      <c r="H448" s="235">
        <f>TRUNC(F448*G448,2)</f>
        <v>0</v>
      </c>
    </row>
    <row r="449" spans="1:8" ht="25.5">
      <c r="A449" s="232">
        <v>4</v>
      </c>
      <c r="B449" s="232" t="s">
        <v>24</v>
      </c>
      <c r="C449" s="233">
        <v>88264</v>
      </c>
      <c r="D449" s="234" t="s">
        <v>154</v>
      </c>
      <c r="E449" s="232" t="s">
        <v>16</v>
      </c>
      <c r="F449" s="233">
        <v>4.8000000000000001E-2</v>
      </c>
      <c r="G449" s="241"/>
      <c r="H449" s="235">
        <f>TRUNC(F449*G449,2)</f>
        <v>0</v>
      </c>
    </row>
    <row r="450" spans="1:8">
      <c r="A450" s="236"/>
      <c r="B450" s="236"/>
      <c r="C450" s="236"/>
      <c r="D450" s="237"/>
      <c r="E450" s="456" t="s">
        <v>17</v>
      </c>
      <c r="F450" s="456"/>
      <c r="G450" s="238"/>
      <c r="H450" s="239"/>
    </row>
    <row r="451" spans="1:8">
      <c r="A451" s="148"/>
      <c r="B451" s="148"/>
      <c r="C451" s="148"/>
      <c r="D451" s="240"/>
      <c r="E451" s="456" t="s">
        <v>18</v>
      </c>
      <c r="F451" s="456"/>
      <c r="G451" s="238"/>
      <c r="H451" s="239"/>
    </row>
    <row r="452" spans="1:8">
      <c r="A452" s="148"/>
      <c r="B452" s="148"/>
      <c r="C452" s="148"/>
      <c r="D452" s="240"/>
      <c r="E452" s="456" t="s">
        <v>19</v>
      </c>
      <c r="F452" s="456"/>
      <c r="G452" s="238"/>
      <c r="H452" s="239"/>
    </row>
    <row r="453" spans="1:8">
      <c r="A453" s="148"/>
      <c r="B453" s="148"/>
      <c r="C453" s="148"/>
      <c r="D453" s="240"/>
      <c r="E453" s="230"/>
      <c r="F453" s="230"/>
      <c r="G453" s="148"/>
      <c r="H453" s="148"/>
    </row>
    <row r="454" spans="1:8">
      <c r="A454" s="455" t="s">
        <v>231</v>
      </c>
      <c r="B454" s="455"/>
      <c r="C454" s="455"/>
      <c r="D454" s="455"/>
      <c r="E454" s="455"/>
      <c r="F454" s="455"/>
      <c r="G454" s="455"/>
      <c r="H454" s="455"/>
    </row>
    <row r="455" spans="1:8">
      <c r="A455" s="213" t="s">
        <v>232</v>
      </c>
      <c r="B455" s="419" t="s">
        <v>816</v>
      </c>
      <c r="C455" s="419"/>
      <c r="D455" s="331" t="s">
        <v>233</v>
      </c>
      <c r="E455" s="420" t="s">
        <v>801</v>
      </c>
      <c r="F455" s="420"/>
      <c r="G455" s="214" t="s">
        <v>9</v>
      </c>
      <c r="H455" s="231">
        <v>44075</v>
      </c>
    </row>
    <row r="456" spans="1:8">
      <c r="A456" s="213" t="s">
        <v>234</v>
      </c>
      <c r="B456" s="421" t="s">
        <v>817</v>
      </c>
      <c r="C456" s="421"/>
      <c r="D456" s="421"/>
      <c r="E456" s="421"/>
      <c r="F456" s="421"/>
      <c r="G456" s="421"/>
      <c r="H456" s="421"/>
    </row>
    <row r="457" spans="1:8" ht="25.5">
      <c r="A457" s="330" t="s">
        <v>320</v>
      </c>
      <c r="B457" s="330" t="s">
        <v>321</v>
      </c>
      <c r="C457" s="330" t="s">
        <v>10</v>
      </c>
      <c r="D457" s="330" t="s">
        <v>11</v>
      </c>
      <c r="E457" s="330" t="s">
        <v>4</v>
      </c>
      <c r="F457" s="159" t="s">
        <v>12</v>
      </c>
      <c r="G457" s="159" t="s">
        <v>13</v>
      </c>
      <c r="H457" s="330" t="s">
        <v>14</v>
      </c>
    </row>
    <row r="458" spans="1:8" ht="51">
      <c r="A458" s="232">
        <v>1</v>
      </c>
      <c r="B458" s="232" t="s">
        <v>15</v>
      </c>
      <c r="C458" s="233">
        <v>1571</v>
      </c>
      <c r="D458" s="234" t="s">
        <v>378</v>
      </c>
      <c r="E458" s="232" t="s">
        <v>64</v>
      </c>
      <c r="F458" s="233">
        <v>1</v>
      </c>
      <c r="G458" s="241"/>
      <c r="H458" s="235">
        <f>TRUNC(F458*G458,2)</f>
        <v>0</v>
      </c>
    </row>
    <row r="459" spans="1:8" ht="25.5">
      <c r="A459" s="232">
        <v>2</v>
      </c>
      <c r="B459" s="232" t="s">
        <v>15</v>
      </c>
      <c r="C459" s="233">
        <v>34653</v>
      </c>
      <c r="D459" s="234" t="s">
        <v>302</v>
      </c>
      <c r="E459" s="232" t="s">
        <v>64</v>
      </c>
      <c r="F459" s="233">
        <v>1</v>
      </c>
      <c r="G459" s="241"/>
      <c r="H459" s="235">
        <f>TRUNC(F459*G459,2)</f>
        <v>0</v>
      </c>
    </row>
    <row r="460" spans="1:8" ht="25.5">
      <c r="A460" s="232">
        <v>3</v>
      </c>
      <c r="B460" s="232" t="s">
        <v>24</v>
      </c>
      <c r="C460" s="233">
        <v>88247</v>
      </c>
      <c r="D460" s="234" t="s">
        <v>153</v>
      </c>
      <c r="E460" s="232" t="s">
        <v>16</v>
      </c>
      <c r="F460" s="233">
        <v>6.6000000000000003E-2</v>
      </c>
      <c r="G460" s="241"/>
      <c r="H460" s="235">
        <f>TRUNC(F460*G460,2)</f>
        <v>0</v>
      </c>
    </row>
    <row r="461" spans="1:8" ht="25.5">
      <c r="A461" s="232">
        <v>4</v>
      </c>
      <c r="B461" s="232" t="s">
        <v>24</v>
      </c>
      <c r="C461" s="233">
        <v>88264</v>
      </c>
      <c r="D461" s="234" t="s">
        <v>154</v>
      </c>
      <c r="E461" s="232" t="s">
        <v>16</v>
      </c>
      <c r="F461" s="233">
        <v>6.6000000000000003E-2</v>
      </c>
      <c r="G461" s="241"/>
      <c r="H461" s="235">
        <f>TRUNC(F461*G461,2)</f>
        <v>0</v>
      </c>
    </row>
    <row r="462" spans="1:8">
      <c r="A462" s="236"/>
      <c r="B462" s="236"/>
      <c r="C462" s="236"/>
      <c r="D462" s="237"/>
      <c r="E462" s="456" t="s">
        <v>17</v>
      </c>
      <c r="F462" s="456"/>
      <c r="G462" s="238"/>
      <c r="H462" s="239"/>
    </row>
    <row r="463" spans="1:8">
      <c r="A463" s="148"/>
      <c r="B463" s="148"/>
      <c r="C463" s="148"/>
      <c r="D463" s="240"/>
      <c r="E463" s="456" t="s">
        <v>18</v>
      </c>
      <c r="F463" s="456"/>
      <c r="G463" s="238"/>
      <c r="H463" s="239"/>
    </row>
    <row r="464" spans="1:8">
      <c r="A464" s="148"/>
      <c r="B464" s="148"/>
      <c r="C464" s="148"/>
      <c r="D464" s="240"/>
      <c r="E464" s="456" t="s">
        <v>19</v>
      </c>
      <c r="F464" s="456"/>
      <c r="G464" s="238"/>
      <c r="H464" s="239"/>
    </row>
    <row r="465" spans="1:8">
      <c r="A465" s="148"/>
      <c r="B465" s="148"/>
      <c r="C465" s="148"/>
      <c r="D465" s="240"/>
      <c r="E465" s="230"/>
      <c r="F465" s="230"/>
      <c r="G465" s="148"/>
      <c r="H465" s="148"/>
    </row>
    <row r="466" spans="1:8">
      <c r="A466" s="455" t="s">
        <v>231</v>
      </c>
      <c r="B466" s="455"/>
      <c r="C466" s="455"/>
      <c r="D466" s="455"/>
      <c r="E466" s="455"/>
      <c r="F466" s="455"/>
      <c r="G466" s="455"/>
      <c r="H466" s="455"/>
    </row>
    <row r="467" spans="1:8">
      <c r="A467" s="213" t="s">
        <v>232</v>
      </c>
      <c r="B467" s="419" t="s">
        <v>1237</v>
      </c>
      <c r="C467" s="419"/>
      <c r="D467" s="331" t="s">
        <v>233</v>
      </c>
      <c r="E467" s="420" t="s">
        <v>801</v>
      </c>
      <c r="F467" s="420"/>
      <c r="G467" s="214" t="s">
        <v>9</v>
      </c>
      <c r="H467" s="231">
        <v>44075</v>
      </c>
    </row>
    <row r="468" spans="1:8">
      <c r="A468" s="213" t="s">
        <v>234</v>
      </c>
      <c r="B468" s="421" t="s">
        <v>1032</v>
      </c>
      <c r="C468" s="421"/>
      <c r="D468" s="421"/>
      <c r="E468" s="421"/>
      <c r="F468" s="421"/>
      <c r="G468" s="421"/>
      <c r="H468" s="421"/>
    </row>
    <row r="469" spans="1:8" ht="25.5">
      <c r="A469" s="330" t="s">
        <v>320</v>
      </c>
      <c r="B469" s="330" t="s">
        <v>321</v>
      </c>
      <c r="C469" s="330" t="s">
        <v>10</v>
      </c>
      <c r="D469" s="330" t="s">
        <v>11</v>
      </c>
      <c r="E469" s="330" t="s">
        <v>4</v>
      </c>
      <c r="F469" s="159" t="s">
        <v>12</v>
      </c>
      <c r="G469" s="159" t="s">
        <v>13</v>
      </c>
      <c r="H469" s="330" t="s">
        <v>14</v>
      </c>
    </row>
    <row r="470" spans="1:8" ht="51">
      <c r="A470" s="232">
        <v>1</v>
      </c>
      <c r="B470" s="232" t="s">
        <v>15</v>
      </c>
      <c r="C470" s="233">
        <v>1570</v>
      </c>
      <c r="D470" s="234" t="s">
        <v>374</v>
      </c>
      <c r="E470" s="232" t="s">
        <v>64</v>
      </c>
      <c r="F470" s="233">
        <v>2</v>
      </c>
      <c r="G470" s="241"/>
      <c r="H470" s="235">
        <f>TRUNC(F470*G470,2)</f>
        <v>0</v>
      </c>
    </row>
    <row r="471" spans="1:8">
      <c r="A471" s="232">
        <v>2</v>
      </c>
      <c r="B471" s="232" t="s">
        <v>15</v>
      </c>
      <c r="C471" s="233">
        <v>34616</v>
      </c>
      <c r="D471" s="234" t="s">
        <v>303</v>
      </c>
      <c r="E471" s="232" t="s">
        <v>64</v>
      </c>
      <c r="F471" s="233">
        <v>1</v>
      </c>
      <c r="G471" s="241"/>
      <c r="H471" s="235">
        <f>TRUNC(F471*G471,2)</f>
        <v>0</v>
      </c>
    </row>
    <row r="472" spans="1:8" ht="25.5">
      <c r="A472" s="232">
        <v>3</v>
      </c>
      <c r="B472" s="232" t="s">
        <v>24</v>
      </c>
      <c r="C472" s="233">
        <v>88247</v>
      </c>
      <c r="D472" s="234" t="s">
        <v>153</v>
      </c>
      <c r="E472" s="232" t="s">
        <v>16</v>
      </c>
      <c r="F472" s="233">
        <v>7.0000000000000007E-2</v>
      </c>
      <c r="G472" s="241"/>
      <c r="H472" s="235">
        <f>TRUNC(F472*G472,2)</f>
        <v>0</v>
      </c>
    </row>
    <row r="473" spans="1:8" ht="25.5">
      <c r="A473" s="232">
        <v>4</v>
      </c>
      <c r="B473" s="232" t="s">
        <v>24</v>
      </c>
      <c r="C473" s="233">
        <v>88264</v>
      </c>
      <c r="D473" s="234" t="s">
        <v>154</v>
      </c>
      <c r="E473" s="232" t="s">
        <v>16</v>
      </c>
      <c r="F473" s="233">
        <v>7.0000000000000007E-2</v>
      </c>
      <c r="G473" s="241"/>
      <c r="H473" s="235">
        <f>TRUNC(F473*G473,2)</f>
        <v>0</v>
      </c>
    </row>
    <row r="474" spans="1:8">
      <c r="A474" s="236"/>
      <c r="B474" s="236"/>
      <c r="C474" s="236"/>
      <c r="D474" s="237"/>
      <c r="E474" s="456" t="s">
        <v>17</v>
      </c>
      <c r="F474" s="456"/>
      <c r="G474" s="238"/>
      <c r="H474" s="239"/>
    </row>
    <row r="475" spans="1:8">
      <c r="A475" s="148"/>
      <c r="B475" s="148"/>
      <c r="C475" s="148"/>
      <c r="D475" s="240"/>
      <c r="E475" s="456" t="s">
        <v>18</v>
      </c>
      <c r="F475" s="456"/>
      <c r="G475" s="238"/>
      <c r="H475" s="239"/>
    </row>
    <row r="476" spans="1:8">
      <c r="A476" s="148"/>
      <c r="B476" s="148"/>
      <c r="C476" s="148"/>
      <c r="D476" s="240"/>
      <c r="E476" s="456" t="s">
        <v>19</v>
      </c>
      <c r="F476" s="456"/>
      <c r="G476" s="238"/>
      <c r="H476" s="239"/>
    </row>
    <row r="477" spans="1:8">
      <c r="A477" s="148"/>
      <c r="B477" s="148"/>
      <c r="C477" s="148"/>
      <c r="D477" s="240"/>
      <c r="E477" s="230"/>
      <c r="F477" s="230"/>
      <c r="G477" s="148"/>
      <c r="H477" s="148"/>
    </row>
    <row r="478" spans="1:8">
      <c r="A478" s="455" t="s">
        <v>231</v>
      </c>
      <c r="B478" s="455"/>
      <c r="C478" s="455"/>
      <c r="D478" s="455"/>
      <c r="E478" s="455"/>
      <c r="F478" s="455"/>
      <c r="G478" s="455"/>
      <c r="H478" s="455"/>
    </row>
    <row r="479" spans="1:8">
      <c r="A479" s="213" t="s">
        <v>232</v>
      </c>
      <c r="B479" s="419" t="s">
        <v>1238</v>
      </c>
      <c r="C479" s="419"/>
      <c r="D479" s="331" t="s">
        <v>233</v>
      </c>
      <c r="E479" s="420" t="s">
        <v>801</v>
      </c>
      <c r="F479" s="420"/>
      <c r="G479" s="214" t="s">
        <v>9</v>
      </c>
      <c r="H479" s="231">
        <v>44075</v>
      </c>
    </row>
    <row r="480" spans="1:8">
      <c r="A480" s="213" t="s">
        <v>234</v>
      </c>
      <c r="B480" s="421" t="s">
        <v>1033</v>
      </c>
      <c r="C480" s="421"/>
      <c r="D480" s="421"/>
      <c r="E480" s="421"/>
      <c r="F480" s="421"/>
      <c r="G480" s="421"/>
      <c r="H480" s="421"/>
    </row>
    <row r="481" spans="1:8" ht="25.5">
      <c r="A481" s="330" t="s">
        <v>320</v>
      </c>
      <c r="B481" s="330" t="s">
        <v>321</v>
      </c>
      <c r="C481" s="330" t="s">
        <v>10</v>
      </c>
      <c r="D481" s="330" t="s">
        <v>11</v>
      </c>
      <c r="E481" s="330" t="s">
        <v>4</v>
      </c>
      <c r="F481" s="159" t="s">
        <v>12</v>
      </c>
      <c r="G481" s="159" t="s">
        <v>13</v>
      </c>
      <c r="H481" s="330" t="s">
        <v>14</v>
      </c>
    </row>
    <row r="482" spans="1:8" ht="51">
      <c r="A482" s="232">
        <v>1</v>
      </c>
      <c r="B482" s="232" t="s">
        <v>15</v>
      </c>
      <c r="C482" s="233">
        <v>1570</v>
      </c>
      <c r="D482" s="234" t="s">
        <v>374</v>
      </c>
      <c r="E482" s="232" t="s">
        <v>64</v>
      </c>
      <c r="F482" s="233">
        <v>2</v>
      </c>
      <c r="G482" s="241"/>
      <c r="H482" s="235">
        <f>TRUNC(F482*G482,2)</f>
        <v>0</v>
      </c>
    </row>
    <row r="483" spans="1:8">
      <c r="A483" s="232">
        <v>2</v>
      </c>
      <c r="B483" s="232" t="s">
        <v>15</v>
      </c>
      <c r="C483" s="233">
        <v>34616</v>
      </c>
      <c r="D483" s="234" t="s">
        <v>303</v>
      </c>
      <c r="E483" s="232" t="s">
        <v>64</v>
      </c>
      <c r="F483" s="233">
        <v>1</v>
      </c>
      <c r="G483" s="241"/>
      <c r="H483" s="235">
        <f>TRUNC(F483*G483,2)</f>
        <v>0</v>
      </c>
    </row>
    <row r="484" spans="1:8" ht="25.5">
      <c r="A484" s="232">
        <v>3</v>
      </c>
      <c r="B484" s="232" t="s">
        <v>24</v>
      </c>
      <c r="C484" s="233">
        <v>88247</v>
      </c>
      <c r="D484" s="234" t="s">
        <v>153</v>
      </c>
      <c r="E484" s="232" t="s">
        <v>16</v>
      </c>
      <c r="F484" s="233">
        <v>9.5000000000000001E-2</v>
      </c>
      <c r="G484" s="241"/>
      <c r="H484" s="235">
        <f>TRUNC(F484*G484,2)</f>
        <v>0</v>
      </c>
    </row>
    <row r="485" spans="1:8" ht="25.5">
      <c r="A485" s="232">
        <v>4</v>
      </c>
      <c r="B485" s="232" t="s">
        <v>24</v>
      </c>
      <c r="C485" s="233">
        <v>88264</v>
      </c>
      <c r="D485" s="234" t="s">
        <v>154</v>
      </c>
      <c r="E485" s="232" t="s">
        <v>16</v>
      </c>
      <c r="F485" s="233">
        <v>9.5000000000000001E-2</v>
      </c>
      <c r="G485" s="241"/>
      <c r="H485" s="235">
        <f>TRUNC(F485*G485,2)</f>
        <v>0</v>
      </c>
    </row>
    <row r="486" spans="1:8">
      <c r="A486" s="236"/>
      <c r="B486" s="236"/>
      <c r="C486" s="236"/>
      <c r="D486" s="237"/>
      <c r="E486" s="456" t="s">
        <v>17</v>
      </c>
      <c r="F486" s="456"/>
      <c r="G486" s="238"/>
      <c r="H486" s="239"/>
    </row>
    <row r="487" spans="1:8">
      <c r="A487" s="148"/>
      <c r="B487" s="148"/>
      <c r="C487" s="148"/>
      <c r="D487" s="240"/>
      <c r="E487" s="456" t="s">
        <v>18</v>
      </c>
      <c r="F487" s="456"/>
      <c r="G487" s="238"/>
      <c r="H487" s="239"/>
    </row>
    <row r="488" spans="1:8">
      <c r="A488" s="148"/>
      <c r="B488" s="148"/>
      <c r="C488" s="148"/>
      <c r="D488" s="240"/>
      <c r="E488" s="456" t="s">
        <v>19</v>
      </c>
      <c r="F488" s="456"/>
      <c r="G488" s="238"/>
      <c r="H488" s="239"/>
    </row>
    <row r="489" spans="1:8">
      <c r="A489" s="148"/>
      <c r="B489" s="148"/>
      <c r="C489" s="148"/>
      <c r="D489" s="240"/>
      <c r="E489" s="230"/>
      <c r="F489" s="230"/>
      <c r="G489" s="148"/>
      <c r="H489" s="148"/>
    </row>
    <row r="490" spans="1:8">
      <c r="A490" s="455" t="s">
        <v>231</v>
      </c>
      <c r="B490" s="455"/>
      <c r="C490" s="455"/>
      <c r="D490" s="455"/>
      <c r="E490" s="455"/>
      <c r="F490" s="455"/>
      <c r="G490" s="455"/>
      <c r="H490" s="455"/>
    </row>
    <row r="491" spans="1:8">
      <c r="A491" s="213" t="s">
        <v>232</v>
      </c>
      <c r="B491" s="419" t="s">
        <v>1239</v>
      </c>
      <c r="C491" s="419"/>
      <c r="D491" s="331" t="s">
        <v>233</v>
      </c>
      <c r="E491" s="420" t="s">
        <v>801</v>
      </c>
      <c r="F491" s="420"/>
      <c r="G491" s="214" t="s">
        <v>9</v>
      </c>
      <c r="H491" s="231">
        <v>44075</v>
      </c>
    </row>
    <row r="492" spans="1:8">
      <c r="A492" s="213" t="s">
        <v>234</v>
      </c>
      <c r="B492" s="421" t="s">
        <v>1034</v>
      </c>
      <c r="C492" s="421"/>
      <c r="D492" s="421"/>
      <c r="E492" s="421"/>
      <c r="F492" s="421"/>
      <c r="G492" s="421"/>
      <c r="H492" s="421"/>
    </row>
    <row r="493" spans="1:8" ht="25.5">
      <c r="A493" s="330" t="s">
        <v>320</v>
      </c>
      <c r="B493" s="330" t="s">
        <v>321</v>
      </c>
      <c r="C493" s="330" t="s">
        <v>10</v>
      </c>
      <c r="D493" s="330" t="s">
        <v>11</v>
      </c>
      <c r="E493" s="330" t="s">
        <v>4</v>
      </c>
      <c r="F493" s="159" t="s">
        <v>12</v>
      </c>
      <c r="G493" s="159" t="s">
        <v>13</v>
      </c>
      <c r="H493" s="330" t="s">
        <v>14</v>
      </c>
    </row>
    <row r="494" spans="1:8" ht="51">
      <c r="A494" s="232">
        <v>1</v>
      </c>
      <c r="B494" s="232" t="s">
        <v>15</v>
      </c>
      <c r="C494" s="233">
        <v>1571</v>
      </c>
      <c r="D494" s="234" t="s">
        <v>378</v>
      </c>
      <c r="E494" s="232" t="s">
        <v>64</v>
      </c>
      <c r="F494" s="233">
        <v>2</v>
      </c>
      <c r="G494" s="241"/>
      <c r="H494" s="235">
        <f>TRUNC(F494*G494,2)</f>
        <v>0</v>
      </c>
    </row>
    <row r="495" spans="1:8">
      <c r="A495" s="232">
        <v>2</v>
      </c>
      <c r="B495" s="232" t="s">
        <v>15</v>
      </c>
      <c r="C495" s="233">
        <v>34616</v>
      </c>
      <c r="D495" s="234" t="s">
        <v>303</v>
      </c>
      <c r="E495" s="232" t="s">
        <v>64</v>
      </c>
      <c r="F495" s="233">
        <v>1</v>
      </c>
      <c r="G495" s="241"/>
      <c r="H495" s="235">
        <f>TRUNC(F495*G495,2)</f>
        <v>0</v>
      </c>
    </row>
    <row r="496" spans="1:8" ht="25.5">
      <c r="A496" s="232">
        <v>3</v>
      </c>
      <c r="B496" s="232" t="s">
        <v>24</v>
      </c>
      <c r="C496" s="233">
        <v>88247</v>
      </c>
      <c r="D496" s="234" t="s">
        <v>153</v>
      </c>
      <c r="E496" s="232" t="s">
        <v>16</v>
      </c>
      <c r="F496" s="233">
        <v>0.13300000000000001</v>
      </c>
      <c r="G496" s="241"/>
      <c r="H496" s="235">
        <f>TRUNC(F496*G496,2)</f>
        <v>0</v>
      </c>
    </row>
    <row r="497" spans="1:8" ht="25.5">
      <c r="A497" s="232">
        <v>4</v>
      </c>
      <c r="B497" s="232" t="s">
        <v>24</v>
      </c>
      <c r="C497" s="233">
        <v>88264</v>
      </c>
      <c r="D497" s="234" t="s">
        <v>154</v>
      </c>
      <c r="E497" s="232" t="s">
        <v>16</v>
      </c>
      <c r="F497" s="233">
        <v>0.13300000000000001</v>
      </c>
      <c r="G497" s="241"/>
      <c r="H497" s="235">
        <f>TRUNC(F497*G497,2)</f>
        <v>0</v>
      </c>
    </row>
    <row r="498" spans="1:8">
      <c r="A498" s="236"/>
      <c r="B498" s="236"/>
      <c r="C498" s="236"/>
      <c r="D498" s="237"/>
      <c r="E498" s="456" t="s">
        <v>17</v>
      </c>
      <c r="F498" s="456"/>
      <c r="G498" s="238"/>
      <c r="H498" s="239"/>
    </row>
    <row r="499" spans="1:8">
      <c r="A499" s="148"/>
      <c r="B499" s="148"/>
      <c r="C499" s="148"/>
      <c r="D499" s="240"/>
      <c r="E499" s="456" t="s">
        <v>18</v>
      </c>
      <c r="F499" s="456"/>
      <c r="G499" s="238"/>
      <c r="H499" s="239"/>
    </row>
    <row r="500" spans="1:8">
      <c r="A500" s="148"/>
      <c r="B500" s="148"/>
      <c r="C500" s="148"/>
      <c r="D500" s="240"/>
      <c r="E500" s="456" t="s">
        <v>19</v>
      </c>
      <c r="F500" s="456"/>
      <c r="G500" s="238"/>
      <c r="H500" s="239"/>
    </row>
    <row r="501" spans="1:8">
      <c r="A501" s="148"/>
      <c r="B501" s="148"/>
      <c r="C501" s="148"/>
      <c r="D501" s="240"/>
      <c r="E501" s="230"/>
      <c r="F501" s="230"/>
      <c r="G501" s="148"/>
      <c r="H501" s="148"/>
    </row>
    <row r="502" spans="1:8">
      <c r="A502" s="455" t="s">
        <v>231</v>
      </c>
      <c r="B502" s="455"/>
      <c r="C502" s="455"/>
      <c r="D502" s="455"/>
      <c r="E502" s="455"/>
      <c r="F502" s="455"/>
      <c r="G502" s="455"/>
      <c r="H502" s="455"/>
    </row>
    <row r="503" spans="1:8">
      <c r="A503" s="213" t="s">
        <v>232</v>
      </c>
      <c r="B503" s="419" t="s">
        <v>377</v>
      </c>
      <c r="C503" s="419"/>
      <c r="D503" s="331" t="s">
        <v>233</v>
      </c>
      <c r="E503" s="420" t="s">
        <v>801</v>
      </c>
      <c r="F503" s="420"/>
      <c r="G503" s="214" t="s">
        <v>9</v>
      </c>
      <c r="H503" s="231">
        <v>44075</v>
      </c>
    </row>
    <row r="504" spans="1:8">
      <c r="A504" s="213" t="s">
        <v>234</v>
      </c>
      <c r="B504" s="421" t="s">
        <v>382</v>
      </c>
      <c r="C504" s="421"/>
      <c r="D504" s="421"/>
      <c r="E504" s="421"/>
      <c r="F504" s="421"/>
      <c r="G504" s="421"/>
      <c r="H504" s="421"/>
    </row>
    <row r="505" spans="1:8" ht="25.5">
      <c r="A505" s="330" t="s">
        <v>320</v>
      </c>
      <c r="B505" s="330" t="s">
        <v>321</v>
      </c>
      <c r="C505" s="330" t="s">
        <v>10</v>
      </c>
      <c r="D505" s="330" t="s">
        <v>11</v>
      </c>
      <c r="E505" s="330" t="s">
        <v>4</v>
      </c>
      <c r="F505" s="159" t="s">
        <v>12</v>
      </c>
      <c r="G505" s="159" t="s">
        <v>13</v>
      </c>
      <c r="H505" s="330" t="s">
        <v>14</v>
      </c>
    </row>
    <row r="506" spans="1:8" ht="51">
      <c r="A506" s="232">
        <v>1</v>
      </c>
      <c r="B506" s="232" t="s">
        <v>15</v>
      </c>
      <c r="C506" s="233">
        <v>1571</v>
      </c>
      <c r="D506" s="234" t="s">
        <v>378</v>
      </c>
      <c r="E506" s="232" t="s">
        <v>64</v>
      </c>
      <c r="F506" s="233">
        <v>2</v>
      </c>
      <c r="G506" s="241"/>
      <c r="H506" s="235">
        <f>TRUNC(F506*G506,2)</f>
        <v>0</v>
      </c>
    </row>
    <row r="507" spans="1:8">
      <c r="A507" s="232">
        <v>2</v>
      </c>
      <c r="B507" s="232" t="s">
        <v>15</v>
      </c>
      <c r="C507" s="233">
        <v>34616</v>
      </c>
      <c r="D507" s="234" t="s">
        <v>303</v>
      </c>
      <c r="E507" s="232" t="s">
        <v>64</v>
      </c>
      <c r="F507" s="233">
        <v>1</v>
      </c>
      <c r="G507" s="241"/>
      <c r="H507" s="235">
        <f>TRUNC(F507*G507,2)</f>
        <v>0</v>
      </c>
    </row>
    <row r="508" spans="1:8" ht="25.5">
      <c r="A508" s="232">
        <v>3</v>
      </c>
      <c r="B508" s="232" t="s">
        <v>24</v>
      </c>
      <c r="C508" s="233">
        <v>88247</v>
      </c>
      <c r="D508" s="234" t="s">
        <v>153</v>
      </c>
      <c r="E508" s="232" t="s">
        <v>16</v>
      </c>
      <c r="F508" s="233">
        <v>0.13300000000000001</v>
      </c>
      <c r="G508" s="241"/>
      <c r="H508" s="235">
        <f>TRUNC(F508*G508,2)</f>
        <v>0</v>
      </c>
    </row>
    <row r="509" spans="1:8" ht="25.5">
      <c r="A509" s="232">
        <v>4</v>
      </c>
      <c r="B509" s="232" t="s">
        <v>24</v>
      </c>
      <c r="C509" s="233">
        <v>88264</v>
      </c>
      <c r="D509" s="234" t="s">
        <v>154</v>
      </c>
      <c r="E509" s="232" t="s">
        <v>16</v>
      </c>
      <c r="F509" s="233">
        <v>0.13300000000000001</v>
      </c>
      <c r="G509" s="241"/>
      <c r="H509" s="235">
        <f>TRUNC(F509*G509,2)</f>
        <v>0</v>
      </c>
    </row>
    <row r="510" spans="1:8">
      <c r="A510" s="236"/>
      <c r="B510" s="236"/>
      <c r="C510" s="236"/>
      <c r="D510" s="237"/>
      <c r="E510" s="456" t="s">
        <v>17</v>
      </c>
      <c r="F510" s="456"/>
      <c r="G510" s="238"/>
      <c r="H510" s="239"/>
    </row>
    <row r="511" spans="1:8">
      <c r="A511" s="148"/>
      <c r="B511" s="148"/>
      <c r="C511" s="148"/>
      <c r="D511" s="240"/>
      <c r="E511" s="456" t="s">
        <v>18</v>
      </c>
      <c r="F511" s="456"/>
      <c r="G511" s="238"/>
      <c r="H511" s="239"/>
    </row>
    <row r="512" spans="1:8">
      <c r="A512" s="148"/>
      <c r="B512" s="148"/>
      <c r="C512" s="148"/>
      <c r="D512" s="240"/>
      <c r="E512" s="456" t="s">
        <v>19</v>
      </c>
      <c r="F512" s="456"/>
      <c r="G512" s="238"/>
      <c r="H512" s="239"/>
    </row>
    <row r="513" spans="1:8">
      <c r="A513" s="148"/>
      <c r="B513" s="148"/>
      <c r="C513" s="148"/>
      <c r="D513" s="240"/>
      <c r="E513" s="230"/>
      <c r="F513" s="230"/>
      <c r="G513" s="148"/>
      <c r="H513" s="148"/>
    </row>
    <row r="514" spans="1:8">
      <c r="A514" s="455" t="s">
        <v>231</v>
      </c>
      <c r="B514" s="455"/>
      <c r="C514" s="455"/>
      <c r="D514" s="455"/>
      <c r="E514" s="455"/>
      <c r="F514" s="455"/>
      <c r="G514" s="455"/>
      <c r="H514" s="455"/>
    </row>
    <row r="515" spans="1:8">
      <c r="A515" s="213" t="s">
        <v>232</v>
      </c>
      <c r="B515" s="419" t="s">
        <v>1240</v>
      </c>
      <c r="C515" s="419"/>
      <c r="D515" s="331" t="s">
        <v>233</v>
      </c>
      <c r="E515" s="420" t="s">
        <v>801</v>
      </c>
      <c r="F515" s="420"/>
      <c r="G515" s="214" t="s">
        <v>9</v>
      </c>
      <c r="H515" s="231">
        <v>44075</v>
      </c>
    </row>
    <row r="516" spans="1:8">
      <c r="A516" s="213" t="s">
        <v>234</v>
      </c>
      <c r="B516" s="421" t="s">
        <v>1035</v>
      </c>
      <c r="C516" s="421"/>
      <c r="D516" s="421"/>
      <c r="E516" s="421"/>
      <c r="F516" s="421"/>
      <c r="G516" s="421"/>
      <c r="H516" s="421"/>
    </row>
    <row r="517" spans="1:8" ht="25.5">
      <c r="A517" s="330" t="s">
        <v>320</v>
      </c>
      <c r="B517" s="330" t="s">
        <v>321</v>
      </c>
      <c r="C517" s="330" t="s">
        <v>10</v>
      </c>
      <c r="D517" s="330" t="s">
        <v>11</v>
      </c>
      <c r="E517" s="330" t="s">
        <v>4</v>
      </c>
      <c r="F517" s="159" t="s">
        <v>12</v>
      </c>
      <c r="G517" s="159" t="s">
        <v>13</v>
      </c>
      <c r="H517" s="330" t="s">
        <v>14</v>
      </c>
    </row>
    <row r="518" spans="1:8" ht="51">
      <c r="A518" s="232">
        <v>1</v>
      </c>
      <c r="B518" s="232" t="s">
        <v>15</v>
      </c>
      <c r="C518" s="233">
        <v>1573</v>
      </c>
      <c r="D518" s="234" t="s">
        <v>1128</v>
      </c>
      <c r="E518" s="232" t="s">
        <v>64</v>
      </c>
      <c r="F518" s="233">
        <v>2</v>
      </c>
      <c r="G518" s="241"/>
      <c r="H518" s="235">
        <f>TRUNC(F518*G518,2)</f>
        <v>0</v>
      </c>
    </row>
    <row r="519" spans="1:8">
      <c r="A519" s="232">
        <v>2</v>
      </c>
      <c r="B519" s="232" t="s">
        <v>15</v>
      </c>
      <c r="C519" s="233">
        <v>34616</v>
      </c>
      <c r="D519" s="234" t="s">
        <v>303</v>
      </c>
      <c r="E519" s="232" t="s">
        <v>64</v>
      </c>
      <c r="F519" s="233">
        <v>1</v>
      </c>
      <c r="G519" s="241"/>
      <c r="H519" s="235">
        <f>TRUNC(F519*G519,2)</f>
        <v>0</v>
      </c>
    </row>
    <row r="520" spans="1:8" ht="25.5">
      <c r="A520" s="232">
        <v>3</v>
      </c>
      <c r="B520" s="232" t="s">
        <v>24</v>
      </c>
      <c r="C520" s="233">
        <v>88247</v>
      </c>
      <c r="D520" s="234" t="s">
        <v>153</v>
      </c>
      <c r="E520" s="232" t="s">
        <v>16</v>
      </c>
      <c r="F520" s="233">
        <v>0.182</v>
      </c>
      <c r="G520" s="241"/>
      <c r="H520" s="235">
        <f>TRUNC(F520*G520,2)</f>
        <v>0</v>
      </c>
    </row>
    <row r="521" spans="1:8" ht="25.5">
      <c r="A521" s="232">
        <v>4</v>
      </c>
      <c r="B521" s="232" t="s">
        <v>24</v>
      </c>
      <c r="C521" s="233">
        <v>88264</v>
      </c>
      <c r="D521" s="234" t="s">
        <v>154</v>
      </c>
      <c r="E521" s="232" t="s">
        <v>16</v>
      </c>
      <c r="F521" s="233">
        <v>0.182</v>
      </c>
      <c r="G521" s="241"/>
      <c r="H521" s="235">
        <f>TRUNC(F521*G521,2)</f>
        <v>0</v>
      </c>
    </row>
    <row r="522" spans="1:8">
      <c r="A522" s="236"/>
      <c r="B522" s="236"/>
      <c r="C522" s="236"/>
      <c r="D522" s="237"/>
      <c r="E522" s="456" t="s">
        <v>17</v>
      </c>
      <c r="F522" s="456"/>
      <c r="G522" s="238"/>
      <c r="H522" s="239"/>
    </row>
    <row r="523" spans="1:8">
      <c r="A523" s="148"/>
      <c r="B523" s="148"/>
      <c r="C523" s="148"/>
      <c r="D523" s="240"/>
      <c r="E523" s="456" t="s">
        <v>18</v>
      </c>
      <c r="F523" s="456"/>
      <c r="G523" s="238"/>
      <c r="H523" s="239"/>
    </row>
    <row r="524" spans="1:8">
      <c r="A524" s="148"/>
      <c r="B524" s="148"/>
      <c r="C524" s="148"/>
      <c r="D524" s="240"/>
      <c r="E524" s="456" t="s">
        <v>19</v>
      </c>
      <c r="F524" s="456"/>
      <c r="G524" s="238"/>
      <c r="H524" s="239"/>
    </row>
    <row r="525" spans="1:8">
      <c r="A525" s="148"/>
      <c r="B525" s="148"/>
      <c r="C525" s="148"/>
      <c r="D525" s="240"/>
      <c r="E525" s="230"/>
      <c r="F525" s="230"/>
      <c r="G525" s="148"/>
      <c r="H525" s="148"/>
    </row>
    <row r="526" spans="1:8">
      <c r="A526" s="455" t="s">
        <v>231</v>
      </c>
      <c r="B526" s="455"/>
      <c r="C526" s="455"/>
      <c r="D526" s="455"/>
      <c r="E526" s="455"/>
      <c r="F526" s="455"/>
      <c r="G526" s="455"/>
      <c r="H526" s="455"/>
    </row>
    <row r="527" spans="1:8">
      <c r="A527" s="213" t="s">
        <v>232</v>
      </c>
      <c r="B527" s="419" t="s">
        <v>1160</v>
      </c>
      <c r="C527" s="419"/>
      <c r="D527" s="331" t="s">
        <v>233</v>
      </c>
      <c r="E527" s="420" t="s">
        <v>801</v>
      </c>
      <c r="F527" s="420"/>
      <c r="G527" s="214" t="s">
        <v>9</v>
      </c>
      <c r="H527" s="231">
        <v>44075</v>
      </c>
    </row>
    <row r="528" spans="1:8">
      <c r="A528" s="213" t="s">
        <v>234</v>
      </c>
      <c r="B528" s="421" t="s">
        <v>1036</v>
      </c>
      <c r="C528" s="421"/>
      <c r="D528" s="421"/>
      <c r="E528" s="421"/>
      <c r="F528" s="421"/>
      <c r="G528" s="421"/>
      <c r="H528" s="421"/>
    </row>
    <row r="529" spans="1:8" ht="25.5">
      <c r="A529" s="330" t="s">
        <v>320</v>
      </c>
      <c r="B529" s="330" t="s">
        <v>321</v>
      </c>
      <c r="C529" s="330" t="s">
        <v>10</v>
      </c>
      <c r="D529" s="330" t="s">
        <v>11</v>
      </c>
      <c r="E529" s="330" t="s">
        <v>4</v>
      </c>
      <c r="F529" s="159" t="s">
        <v>12</v>
      </c>
      <c r="G529" s="159" t="s">
        <v>13</v>
      </c>
      <c r="H529" s="330" t="s">
        <v>14</v>
      </c>
    </row>
    <row r="530" spans="1:8" ht="51">
      <c r="A530" s="232">
        <v>1</v>
      </c>
      <c r="B530" s="232" t="s">
        <v>15</v>
      </c>
      <c r="C530" s="233">
        <v>1571</v>
      </c>
      <c r="D530" s="234" t="s">
        <v>378</v>
      </c>
      <c r="E530" s="232" t="s">
        <v>64</v>
      </c>
      <c r="F530" s="233">
        <v>3</v>
      </c>
      <c r="G530" s="241"/>
      <c r="H530" s="235">
        <f>TRUNC(F530*G530,2)</f>
        <v>0</v>
      </c>
    </row>
    <row r="531" spans="1:8" ht="25.5">
      <c r="A531" s="232">
        <v>2</v>
      </c>
      <c r="B531" s="232" t="s">
        <v>15</v>
      </c>
      <c r="C531" s="233">
        <v>34709</v>
      </c>
      <c r="D531" s="234" t="s">
        <v>304</v>
      </c>
      <c r="E531" s="232" t="s">
        <v>64</v>
      </c>
      <c r="F531" s="233">
        <v>1</v>
      </c>
      <c r="G531" s="241"/>
      <c r="H531" s="235">
        <f>TRUNC(F531*G531,2)</f>
        <v>0</v>
      </c>
    </row>
    <row r="532" spans="1:8" ht="25.5">
      <c r="A532" s="232">
        <v>3</v>
      </c>
      <c r="B532" s="232" t="s">
        <v>24</v>
      </c>
      <c r="C532" s="233">
        <v>88247</v>
      </c>
      <c r="D532" s="234" t="s">
        <v>153</v>
      </c>
      <c r="E532" s="232" t="s">
        <v>16</v>
      </c>
      <c r="F532" s="233">
        <v>0.19900000000000001</v>
      </c>
      <c r="G532" s="241"/>
      <c r="H532" s="235">
        <f>TRUNC(F532*G532,2)</f>
        <v>0</v>
      </c>
    </row>
    <row r="533" spans="1:8" ht="25.5">
      <c r="A533" s="232">
        <v>4</v>
      </c>
      <c r="B533" s="232" t="s">
        <v>24</v>
      </c>
      <c r="C533" s="233">
        <v>88264</v>
      </c>
      <c r="D533" s="234" t="s">
        <v>154</v>
      </c>
      <c r="E533" s="232" t="s">
        <v>16</v>
      </c>
      <c r="F533" s="233">
        <v>0.19900000000000001</v>
      </c>
      <c r="G533" s="241"/>
      <c r="H533" s="235">
        <f>TRUNC(F533*G533,2)</f>
        <v>0</v>
      </c>
    </row>
    <row r="534" spans="1:8">
      <c r="A534" s="236"/>
      <c r="B534" s="236"/>
      <c r="C534" s="236"/>
      <c r="D534" s="237"/>
      <c r="E534" s="456" t="s">
        <v>17</v>
      </c>
      <c r="F534" s="456"/>
      <c r="G534" s="238"/>
      <c r="H534" s="239"/>
    </row>
    <row r="535" spans="1:8">
      <c r="A535" s="148"/>
      <c r="B535" s="148"/>
      <c r="C535" s="148"/>
      <c r="D535" s="240"/>
      <c r="E535" s="456" t="s">
        <v>18</v>
      </c>
      <c r="F535" s="456"/>
      <c r="G535" s="238"/>
      <c r="H535" s="239"/>
    </row>
    <row r="536" spans="1:8">
      <c r="A536" s="148"/>
      <c r="B536" s="148"/>
      <c r="C536" s="148"/>
      <c r="D536" s="240"/>
      <c r="E536" s="456" t="s">
        <v>19</v>
      </c>
      <c r="F536" s="456"/>
      <c r="G536" s="238"/>
      <c r="H536" s="239"/>
    </row>
    <row r="537" spans="1:8">
      <c r="A537" s="148"/>
      <c r="B537" s="148"/>
      <c r="C537" s="148"/>
      <c r="D537" s="240"/>
      <c r="E537" s="230"/>
      <c r="F537" s="230"/>
      <c r="G537" s="148"/>
      <c r="H537" s="148"/>
    </row>
    <row r="538" spans="1:8">
      <c r="A538" s="213" t="s">
        <v>232</v>
      </c>
      <c r="B538" s="419" t="s">
        <v>818</v>
      </c>
      <c r="C538" s="419"/>
      <c r="D538" s="331" t="s">
        <v>233</v>
      </c>
      <c r="E538" s="420" t="s">
        <v>801</v>
      </c>
      <c r="F538" s="420"/>
      <c r="G538" s="214" t="s">
        <v>9</v>
      </c>
      <c r="H538" s="231">
        <v>44075</v>
      </c>
    </row>
    <row r="539" spans="1:8">
      <c r="A539" s="213" t="s">
        <v>234</v>
      </c>
      <c r="B539" s="421" t="s">
        <v>819</v>
      </c>
      <c r="C539" s="421"/>
      <c r="D539" s="421"/>
      <c r="E539" s="421"/>
      <c r="F539" s="421"/>
      <c r="G539" s="421"/>
      <c r="H539" s="421"/>
    </row>
    <row r="540" spans="1:8" ht="25.5">
      <c r="A540" s="330" t="s">
        <v>320</v>
      </c>
      <c r="B540" s="330" t="s">
        <v>321</v>
      </c>
      <c r="C540" s="330" t="s">
        <v>10</v>
      </c>
      <c r="D540" s="330" t="s">
        <v>11</v>
      </c>
      <c r="E540" s="330" t="s">
        <v>4</v>
      </c>
      <c r="F540" s="159" t="s">
        <v>12</v>
      </c>
      <c r="G540" s="159" t="s">
        <v>13</v>
      </c>
      <c r="H540" s="330" t="s">
        <v>14</v>
      </c>
    </row>
    <row r="541" spans="1:8" ht="51">
      <c r="A541" s="232">
        <v>1</v>
      </c>
      <c r="B541" s="232" t="s">
        <v>15</v>
      </c>
      <c r="C541" s="233">
        <v>1571</v>
      </c>
      <c r="D541" s="234" t="s">
        <v>378</v>
      </c>
      <c r="E541" s="232" t="s">
        <v>64</v>
      </c>
      <c r="F541" s="233">
        <v>3</v>
      </c>
      <c r="G541" s="241"/>
      <c r="H541" s="235">
        <f>TRUNC(F541*G541,2)</f>
        <v>0</v>
      </c>
    </row>
    <row r="542" spans="1:8" ht="25.5">
      <c r="A542" s="232">
        <v>2</v>
      </c>
      <c r="B542" s="232" t="s">
        <v>15</v>
      </c>
      <c r="C542" s="233">
        <v>34709</v>
      </c>
      <c r="D542" s="234" t="s">
        <v>304</v>
      </c>
      <c r="E542" s="232" t="s">
        <v>64</v>
      </c>
      <c r="F542" s="233">
        <v>1</v>
      </c>
      <c r="G542" s="241"/>
      <c r="H542" s="235">
        <f>TRUNC(F542*G542,2)</f>
        <v>0</v>
      </c>
    </row>
    <row r="543" spans="1:8" ht="25.5">
      <c r="A543" s="232">
        <v>3</v>
      </c>
      <c r="B543" s="232" t="s">
        <v>24</v>
      </c>
      <c r="C543" s="233">
        <v>88247</v>
      </c>
      <c r="D543" s="234" t="s">
        <v>153</v>
      </c>
      <c r="E543" s="232" t="s">
        <v>16</v>
      </c>
      <c r="F543" s="233">
        <v>0.19900000000000001</v>
      </c>
      <c r="G543" s="241"/>
      <c r="H543" s="235">
        <f>TRUNC(F543*G543,2)</f>
        <v>0</v>
      </c>
    </row>
    <row r="544" spans="1:8" ht="25.5">
      <c r="A544" s="232">
        <v>4</v>
      </c>
      <c r="B544" s="232" t="s">
        <v>24</v>
      </c>
      <c r="C544" s="233">
        <v>88264</v>
      </c>
      <c r="D544" s="234" t="s">
        <v>154</v>
      </c>
      <c r="E544" s="232" t="s">
        <v>16</v>
      </c>
      <c r="F544" s="233">
        <v>0.19900000000000001</v>
      </c>
      <c r="G544" s="241"/>
      <c r="H544" s="235">
        <f>TRUNC(F544*G544,2)</f>
        <v>0</v>
      </c>
    </row>
    <row r="545" spans="1:8">
      <c r="A545" s="236"/>
      <c r="B545" s="236"/>
      <c r="C545" s="236"/>
      <c r="D545" s="237"/>
      <c r="E545" s="456" t="s">
        <v>17</v>
      </c>
      <c r="F545" s="456"/>
      <c r="G545" s="238"/>
      <c r="H545" s="239"/>
    </row>
    <row r="546" spans="1:8">
      <c r="A546" s="148"/>
      <c r="B546" s="148"/>
      <c r="C546" s="148"/>
      <c r="D546" s="240"/>
      <c r="E546" s="456" t="s">
        <v>18</v>
      </c>
      <c r="F546" s="456"/>
      <c r="G546" s="238"/>
      <c r="H546" s="239"/>
    </row>
    <row r="547" spans="1:8">
      <c r="A547" s="148"/>
      <c r="B547" s="148"/>
      <c r="C547" s="148"/>
      <c r="D547" s="240"/>
      <c r="E547" s="456" t="s">
        <v>19</v>
      </c>
      <c r="F547" s="456"/>
      <c r="G547" s="238"/>
      <c r="H547" s="239"/>
    </row>
    <row r="548" spans="1:8">
      <c r="A548" s="148"/>
      <c r="B548" s="148"/>
      <c r="C548" s="148"/>
      <c r="D548" s="240"/>
      <c r="E548" s="230"/>
      <c r="F548" s="230"/>
      <c r="G548" s="148"/>
      <c r="H548" s="148"/>
    </row>
    <row r="549" spans="1:8">
      <c r="A549" s="455" t="s">
        <v>231</v>
      </c>
      <c r="B549" s="455"/>
      <c r="C549" s="455"/>
      <c r="D549" s="455"/>
      <c r="E549" s="455"/>
      <c r="F549" s="455"/>
      <c r="G549" s="455"/>
      <c r="H549" s="455"/>
    </row>
    <row r="550" spans="1:8">
      <c r="A550" s="213" t="s">
        <v>232</v>
      </c>
      <c r="B550" s="419" t="s">
        <v>1241</v>
      </c>
      <c r="C550" s="419"/>
      <c r="D550" s="331" t="s">
        <v>233</v>
      </c>
      <c r="E550" s="420" t="s">
        <v>801</v>
      </c>
      <c r="F550" s="420"/>
      <c r="G550" s="214" t="s">
        <v>9</v>
      </c>
      <c r="H550" s="231">
        <v>44075</v>
      </c>
    </row>
    <row r="551" spans="1:8">
      <c r="A551" s="213" t="s">
        <v>234</v>
      </c>
      <c r="B551" s="421" t="s">
        <v>1037</v>
      </c>
      <c r="C551" s="421"/>
      <c r="D551" s="421"/>
      <c r="E551" s="421"/>
      <c r="F551" s="421"/>
      <c r="G551" s="421"/>
      <c r="H551" s="421"/>
    </row>
    <row r="552" spans="1:8" ht="25.5">
      <c r="A552" s="330" t="s">
        <v>320</v>
      </c>
      <c r="B552" s="330" t="s">
        <v>321</v>
      </c>
      <c r="C552" s="330" t="s">
        <v>10</v>
      </c>
      <c r="D552" s="330" t="s">
        <v>11</v>
      </c>
      <c r="E552" s="330" t="s">
        <v>4</v>
      </c>
      <c r="F552" s="159" t="s">
        <v>12</v>
      </c>
      <c r="G552" s="159" t="s">
        <v>13</v>
      </c>
      <c r="H552" s="330" t="s">
        <v>14</v>
      </c>
    </row>
    <row r="553" spans="1:8" ht="51">
      <c r="A553" s="232">
        <v>1</v>
      </c>
      <c r="B553" s="232" t="s">
        <v>15</v>
      </c>
      <c r="C553" s="233">
        <v>1573</v>
      </c>
      <c r="D553" s="234" t="s">
        <v>1128</v>
      </c>
      <c r="E553" s="232" t="s">
        <v>64</v>
      </c>
      <c r="F553" s="233">
        <v>3</v>
      </c>
      <c r="G553" s="241"/>
      <c r="H553" s="235">
        <f>TRUNC(F553*G553,2)</f>
        <v>0</v>
      </c>
    </row>
    <row r="554" spans="1:8" ht="25.5">
      <c r="A554" s="232">
        <v>2</v>
      </c>
      <c r="B554" s="232" t="s">
        <v>15</v>
      </c>
      <c r="C554" s="233">
        <v>34709</v>
      </c>
      <c r="D554" s="234" t="s">
        <v>304</v>
      </c>
      <c r="E554" s="232" t="s">
        <v>64</v>
      </c>
      <c r="F554" s="233">
        <v>1</v>
      </c>
      <c r="G554" s="241"/>
      <c r="H554" s="235">
        <f>TRUNC(F554*G554,2)</f>
        <v>0</v>
      </c>
    </row>
    <row r="555" spans="1:8" ht="25.5">
      <c r="A555" s="232">
        <v>3</v>
      </c>
      <c r="B555" s="232" t="s">
        <v>24</v>
      </c>
      <c r="C555" s="233">
        <v>88247</v>
      </c>
      <c r="D555" s="234" t="s">
        <v>153</v>
      </c>
      <c r="E555" s="232" t="s">
        <v>16</v>
      </c>
      <c r="F555" s="233">
        <v>0.27300000000000002</v>
      </c>
      <c r="G555" s="241"/>
      <c r="H555" s="235">
        <f>TRUNC(F555*G555,2)</f>
        <v>0</v>
      </c>
    </row>
    <row r="556" spans="1:8" ht="25.5">
      <c r="A556" s="232">
        <v>4</v>
      </c>
      <c r="B556" s="232" t="s">
        <v>24</v>
      </c>
      <c r="C556" s="233">
        <v>88264</v>
      </c>
      <c r="D556" s="234" t="s">
        <v>154</v>
      </c>
      <c r="E556" s="232" t="s">
        <v>16</v>
      </c>
      <c r="F556" s="233">
        <v>0.27300000000000002</v>
      </c>
      <c r="G556" s="241"/>
      <c r="H556" s="235">
        <f>TRUNC(F556*G556,2)</f>
        <v>0</v>
      </c>
    </row>
    <row r="557" spans="1:8">
      <c r="A557" s="236"/>
      <c r="B557" s="236"/>
      <c r="C557" s="236"/>
      <c r="D557" s="237"/>
      <c r="E557" s="456" t="s">
        <v>17</v>
      </c>
      <c r="F557" s="456"/>
      <c r="G557" s="238"/>
      <c r="H557" s="239"/>
    </row>
    <row r="558" spans="1:8">
      <c r="A558" s="148"/>
      <c r="B558" s="148"/>
      <c r="C558" s="148"/>
      <c r="D558" s="240"/>
      <c r="E558" s="456" t="s">
        <v>18</v>
      </c>
      <c r="F558" s="456"/>
      <c r="G558" s="238"/>
      <c r="H558" s="239"/>
    </row>
    <row r="559" spans="1:8">
      <c r="A559" s="148"/>
      <c r="B559" s="148"/>
      <c r="C559" s="148"/>
      <c r="D559" s="240"/>
      <c r="E559" s="456" t="s">
        <v>19</v>
      </c>
      <c r="F559" s="456"/>
      <c r="G559" s="238"/>
      <c r="H559" s="239"/>
    </row>
    <row r="560" spans="1:8">
      <c r="A560" s="148"/>
      <c r="B560" s="148"/>
      <c r="C560" s="148"/>
      <c r="D560" s="240"/>
      <c r="E560" s="230"/>
      <c r="F560" s="230"/>
      <c r="G560" s="148"/>
      <c r="H560" s="148"/>
    </row>
    <row r="561" spans="1:8">
      <c r="A561" s="455" t="s">
        <v>231</v>
      </c>
      <c r="B561" s="455"/>
      <c r="C561" s="455"/>
      <c r="D561" s="455"/>
      <c r="E561" s="455"/>
      <c r="F561" s="455"/>
      <c r="G561" s="455"/>
      <c r="H561" s="455"/>
    </row>
    <row r="562" spans="1:8">
      <c r="A562" s="213" t="s">
        <v>232</v>
      </c>
      <c r="B562" s="419" t="s">
        <v>809</v>
      </c>
      <c r="C562" s="419"/>
      <c r="D562" s="331" t="s">
        <v>233</v>
      </c>
      <c r="E562" s="420" t="s">
        <v>801</v>
      </c>
      <c r="F562" s="420"/>
      <c r="G562" s="214" t="s">
        <v>9</v>
      </c>
      <c r="H562" s="231">
        <v>44075</v>
      </c>
    </row>
    <row r="563" spans="1:8">
      <c r="A563" s="213" t="s">
        <v>234</v>
      </c>
      <c r="B563" s="421" t="s">
        <v>811</v>
      </c>
      <c r="C563" s="421"/>
      <c r="D563" s="421"/>
      <c r="E563" s="421"/>
      <c r="F563" s="421"/>
      <c r="G563" s="421"/>
      <c r="H563" s="421"/>
    </row>
    <row r="564" spans="1:8" ht="25.5">
      <c r="A564" s="330" t="s">
        <v>320</v>
      </c>
      <c r="B564" s="330" t="s">
        <v>321</v>
      </c>
      <c r="C564" s="330" t="s">
        <v>10</v>
      </c>
      <c r="D564" s="330" t="s">
        <v>11</v>
      </c>
      <c r="E564" s="330" t="s">
        <v>4</v>
      </c>
      <c r="F564" s="159" t="s">
        <v>12</v>
      </c>
      <c r="G564" s="159" t="s">
        <v>13</v>
      </c>
      <c r="H564" s="330" t="s">
        <v>14</v>
      </c>
    </row>
    <row r="565" spans="1:8">
      <c r="A565" s="232">
        <v>1</v>
      </c>
      <c r="B565" s="232" t="s">
        <v>15</v>
      </c>
      <c r="C565" s="233">
        <v>2391</v>
      </c>
      <c r="D565" s="234" t="s">
        <v>810</v>
      </c>
      <c r="E565" s="232" t="s">
        <v>64</v>
      </c>
      <c r="F565" s="233">
        <v>1</v>
      </c>
      <c r="G565" s="241"/>
      <c r="H565" s="235">
        <f>TRUNC(F565*G565,2)</f>
        <v>0</v>
      </c>
    </row>
    <row r="566" spans="1:8" ht="25.5">
      <c r="A566" s="232">
        <v>2</v>
      </c>
      <c r="B566" s="232" t="s">
        <v>24</v>
      </c>
      <c r="C566" s="233">
        <v>88247</v>
      </c>
      <c r="D566" s="234" t="s">
        <v>153</v>
      </c>
      <c r="E566" s="232" t="s">
        <v>16</v>
      </c>
      <c r="F566" s="233">
        <v>0.4</v>
      </c>
      <c r="G566" s="241"/>
      <c r="H566" s="235">
        <f>TRUNC(F566*G566,2)</f>
        <v>0</v>
      </c>
    </row>
    <row r="567" spans="1:8" ht="25.5">
      <c r="A567" s="232">
        <v>3</v>
      </c>
      <c r="B567" s="232" t="s">
        <v>24</v>
      </c>
      <c r="C567" s="233">
        <v>88264</v>
      </c>
      <c r="D567" s="234" t="s">
        <v>154</v>
      </c>
      <c r="E567" s="232" t="s">
        <v>16</v>
      </c>
      <c r="F567" s="233">
        <v>0.4</v>
      </c>
      <c r="G567" s="241"/>
      <c r="H567" s="235">
        <f>TRUNC(F567*G567,2)</f>
        <v>0</v>
      </c>
    </row>
    <row r="568" spans="1:8">
      <c r="A568" s="236"/>
      <c r="B568" s="236"/>
      <c r="C568" s="236"/>
      <c r="D568" s="237"/>
      <c r="E568" s="456" t="s">
        <v>17</v>
      </c>
      <c r="F568" s="456"/>
      <c r="G568" s="238"/>
      <c r="H568" s="239"/>
    </row>
    <row r="569" spans="1:8">
      <c r="A569" s="148"/>
      <c r="B569" s="148"/>
      <c r="C569" s="148"/>
      <c r="D569" s="240"/>
      <c r="E569" s="456" t="s">
        <v>18</v>
      </c>
      <c r="F569" s="456"/>
      <c r="G569" s="238"/>
      <c r="H569" s="239"/>
    </row>
    <row r="570" spans="1:8">
      <c r="A570" s="148"/>
      <c r="B570" s="148"/>
      <c r="C570" s="148"/>
      <c r="D570" s="240"/>
      <c r="E570" s="456" t="s">
        <v>19</v>
      </c>
      <c r="F570" s="456"/>
      <c r="G570" s="238"/>
      <c r="H570" s="239"/>
    </row>
    <row r="571" spans="1:8">
      <c r="A571" s="148"/>
      <c r="B571" s="148"/>
      <c r="C571" s="148"/>
      <c r="D571" s="240"/>
      <c r="E571" s="230"/>
      <c r="F571" s="230"/>
      <c r="G571" s="148"/>
      <c r="H571" s="148"/>
    </row>
    <row r="572" spans="1:8">
      <c r="A572" s="455" t="s">
        <v>231</v>
      </c>
      <c r="B572" s="455"/>
      <c r="C572" s="455"/>
      <c r="D572" s="455"/>
      <c r="E572" s="455"/>
      <c r="F572" s="455"/>
      <c r="G572" s="455"/>
      <c r="H572" s="455"/>
    </row>
    <row r="573" spans="1:8" ht="30" customHeight="1">
      <c r="A573" s="213" t="s">
        <v>232</v>
      </c>
      <c r="B573" s="419" t="s">
        <v>820</v>
      </c>
      <c r="C573" s="419"/>
      <c r="D573" s="331" t="s">
        <v>233</v>
      </c>
      <c r="E573" s="420" t="s">
        <v>801</v>
      </c>
      <c r="F573" s="420"/>
      <c r="G573" s="214" t="s">
        <v>9</v>
      </c>
      <c r="H573" s="231">
        <v>44075</v>
      </c>
    </row>
    <row r="574" spans="1:8">
      <c r="A574" s="213" t="s">
        <v>234</v>
      </c>
      <c r="B574" s="421" t="s">
        <v>822</v>
      </c>
      <c r="C574" s="421"/>
      <c r="D574" s="421"/>
      <c r="E574" s="421"/>
      <c r="F574" s="421"/>
      <c r="G574" s="421"/>
      <c r="H574" s="421"/>
    </row>
    <row r="575" spans="1:8" ht="25.5">
      <c r="A575" s="330" t="s">
        <v>320</v>
      </c>
      <c r="B575" s="330" t="s">
        <v>321</v>
      </c>
      <c r="C575" s="330" t="s">
        <v>10</v>
      </c>
      <c r="D575" s="330" t="s">
        <v>11</v>
      </c>
      <c r="E575" s="330" t="s">
        <v>4</v>
      </c>
      <c r="F575" s="159" t="s">
        <v>12</v>
      </c>
      <c r="G575" s="159" t="s">
        <v>13</v>
      </c>
      <c r="H575" s="330" t="s">
        <v>14</v>
      </c>
    </row>
    <row r="576" spans="1:8" ht="51">
      <c r="A576" s="232">
        <v>1</v>
      </c>
      <c r="B576" s="232" t="s">
        <v>15</v>
      </c>
      <c r="C576" s="233">
        <v>1570</v>
      </c>
      <c r="D576" s="234" t="s">
        <v>374</v>
      </c>
      <c r="E576" s="232" t="s">
        <v>64</v>
      </c>
      <c r="F576" s="233">
        <v>1</v>
      </c>
      <c r="G576" s="241"/>
      <c r="H576" s="235">
        <f>TRUNC(F576*G576,2)</f>
        <v>0</v>
      </c>
    </row>
    <row r="577" spans="1:8" ht="38.25">
      <c r="A577" s="232">
        <v>2</v>
      </c>
      <c r="B577" s="232" t="s">
        <v>15</v>
      </c>
      <c r="C577" s="233">
        <v>39467</v>
      </c>
      <c r="D577" s="234" t="s">
        <v>821</v>
      </c>
      <c r="E577" s="232" t="s">
        <v>64</v>
      </c>
      <c r="F577" s="233">
        <v>1</v>
      </c>
      <c r="G577" s="241"/>
      <c r="H577" s="235">
        <f>TRUNC(F577*G577,2)</f>
        <v>0</v>
      </c>
    </row>
    <row r="578" spans="1:8" ht="25.5">
      <c r="A578" s="232">
        <v>3</v>
      </c>
      <c r="B578" s="232" t="s">
        <v>24</v>
      </c>
      <c r="C578" s="233">
        <v>88247</v>
      </c>
      <c r="D578" s="234" t="s">
        <v>153</v>
      </c>
      <c r="E578" s="232" t="s">
        <v>16</v>
      </c>
      <c r="F578" s="233">
        <v>3.5000000000000003E-2</v>
      </c>
      <c r="G578" s="241"/>
      <c r="H578" s="235">
        <f>TRUNC(F578*G578,2)</f>
        <v>0</v>
      </c>
    </row>
    <row r="579" spans="1:8" ht="25.5">
      <c r="A579" s="232">
        <v>4</v>
      </c>
      <c r="B579" s="232" t="s">
        <v>24</v>
      </c>
      <c r="C579" s="233">
        <v>88264</v>
      </c>
      <c r="D579" s="234" t="s">
        <v>154</v>
      </c>
      <c r="E579" s="232" t="s">
        <v>16</v>
      </c>
      <c r="F579" s="233">
        <v>3.5000000000000003E-2</v>
      </c>
      <c r="G579" s="241"/>
      <c r="H579" s="235">
        <f>TRUNC(F579*G579,2)</f>
        <v>0</v>
      </c>
    </row>
    <row r="580" spans="1:8">
      <c r="A580" s="236"/>
      <c r="B580" s="236"/>
      <c r="C580" s="236"/>
      <c r="D580" s="237"/>
      <c r="E580" s="456" t="s">
        <v>17</v>
      </c>
      <c r="F580" s="456"/>
      <c r="G580" s="238"/>
      <c r="H580" s="239"/>
    </row>
    <row r="581" spans="1:8" ht="16.5" customHeight="1">
      <c r="A581" s="148"/>
      <c r="B581" s="148"/>
      <c r="C581" s="148"/>
      <c r="D581" s="240"/>
      <c r="E581" s="456" t="s">
        <v>18</v>
      </c>
      <c r="F581" s="456"/>
      <c r="G581" s="238"/>
      <c r="H581" s="239"/>
    </row>
    <row r="582" spans="1:8">
      <c r="A582" s="148"/>
      <c r="B582" s="148"/>
      <c r="C582" s="148"/>
      <c r="D582" s="240"/>
      <c r="E582" s="456" t="s">
        <v>19</v>
      </c>
      <c r="F582" s="456"/>
      <c r="G582" s="238"/>
      <c r="H582" s="239"/>
    </row>
    <row r="583" spans="1:8">
      <c r="A583" s="148"/>
      <c r="B583" s="148"/>
      <c r="C583" s="148"/>
      <c r="D583" s="240"/>
      <c r="E583" s="230"/>
      <c r="F583" s="230"/>
      <c r="G583" s="148"/>
      <c r="H583" s="148"/>
    </row>
    <row r="584" spans="1:8">
      <c r="A584" s="455" t="s">
        <v>231</v>
      </c>
      <c r="B584" s="455"/>
      <c r="C584" s="455"/>
      <c r="D584" s="455"/>
      <c r="E584" s="455"/>
      <c r="F584" s="455"/>
      <c r="G584" s="455"/>
      <c r="H584" s="455"/>
    </row>
    <row r="585" spans="1:8" ht="30" customHeight="1">
      <c r="A585" s="213" t="s">
        <v>232</v>
      </c>
      <c r="B585" s="419" t="s">
        <v>820</v>
      </c>
      <c r="C585" s="419"/>
      <c r="D585" s="331" t="s">
        <v>233</v>
      </c>
      <c r="E585" s="420" t="s">
        <v>801</v>
      </c>
      <c r="F585" s="420"/>
      <c r="G585" s="214" t="s">
        <v>9</v>
      </c>
      <c r="H585" s="231">
        <v>44075</v>
      </c>
    </row>
    <row r="586" spans="1:8" ht="25.5" customHeight="1">
      <c r="A586" s="213" t="s">
        <v>234</v>
      </c>
      <c r="B586" s="421" t="s">
        <v>824</v>
      </c>
      <c r="C586" s="421"/>
      <c r="D586" s="421"/>
      <c r="E586" s="421"/>
      <c r="F586" s="421"/>
      <c r="G586" s="421"/>
      <c r="H586" s="421"/>
    </row>
    <row r="587" spans="1:8" ht="25.5">
      <c r="A587" s="330" t="s">
        <v>320</v>
      </c>
      <c r="B587" s="330" t="s">
        <v>321</v>
      </c>
      <c r="C587" s="330" t="s">
        <v>10</v>
      </c>
      <c r="D587" s="330" t="s">
        <v>11</v>
      </c>
      <c r="E587" s="330" t="s">
        <v>4</v>
      </c>
      <c r="F587" s="159" t="s">
        <v>12</v>
      </c>
      <c r="G587" s="159" t="s">
        <v>13</v>
      </c>
      <c r="H587" s="330" t="s">
        <v>14</v>
      </c>
    </row>
    <row r="588" spans="1:8" ht="51">
      <c r="A588" s="232">
        <v>1</v>
      </c>
      <c r="B588" s="232" t="s">
        <v>15</v>
      </c>
      <c r="C588" s="233">
        <v>1570</v>
      </c>
      <c r="D588" s="234" t="s">
        <v>374</v>
      </c>
      <c r="E588" s="232" t="s">
        <v>64</v>
      </c>
      <c r="F588" s="233">
        <v>1</v>
      </c>
      <c r="G588" s="241"/>
      <c r="H588" s="235">
        <f>TRUNC(F588*G588,2)</f>
        <v>0</v>
      </c>
    </row>
    <row r="589" spans="1:8" ht="38.25">
      <c r="A589" s="232">
        <v>2</v>
      </c>
      <c r="B589" s="232" t="s">
        <v>15</v>
      </c>
      <c r="C589" s="233">
        <v>39471</v>
      </c>
      <c r="D589" s="234" t="s">
        <v>823</v>
      </c>
      <c r="E589" s="232" t="s">
        <v>64</v>
      </c>
      <c r="F589" s="233">
        <v>1</v>
      </c>
      <c r="G589" s="241"/>
      <c r="H589" s="235">
        <f>TRUNC(F589*G589,2)</f>
        <v>0</v>
      </c>
    </row>
    <row r="590" spans="1:8" ht="25.5">
      <c r="A590" s="232">
        <v>3</v>
      </c>
      <c r="B590" s="232" t="s">
        <v>24</v>
      </c>
      <c r="C590" s="233">
        <v>88247</v>
      </c>
      <c r="D590" s="234" t="s">
        <v>153</v>
      </c>
      <c r="E590" s="232" t="s">
        <v>16</v>
      </c>
      <c r="F590" s="233">
        <v>3.5000000000000003E-2</v>
      </c>
      <c r="G590" s="241"/>
      <c r="H590" s="235">
        <f>TRUNC(F590*G590,2)</f>
        <v>0</v>
      </c>
    </row>
    <row r="591" spans="1:8" ht="25.5">
      <c r="A591" s="232">
        <v>4</v>
      </c>
      <c r="B591" s="232" t="s">
        <v>24</v>
      </c>
      <c r="C591" s="233">
        <v>88264</v>
      </c>
      <c r="D591" s="234" t="s">
        <v>154</v>
      </c>
      <c r="E591" s="232" t="s">
        <v>16</v>
      </c>
      <c r="F591" s="233">
        <v>3.5000000000000003E-2</v>
      </c>
      <c r="G591" s="241"/>
      <c r="H591" s="235">
        <f>TRUNC(F591*G591,2)</f>
        <v>0</v>
      </c>
    </row>
    <row r="592" spans="1:8">
      <c r="A592" s="236"/>
      <c r="B592" s="236"/>
      <c r="C592" s="236"/>
      <c r="D592" s="237"/>
      <c r="E592" s="456" t="s">
        <v>17</v>
      </c>
      <c r="F592" s="456"/>
      <c r="G592" s="238"/>
      <c r="H592" s="239"/>
    </row>
    <row r="593" spans="1:8" ht="16.5" customHeight="1">
      <c r="A593" s="148"/>
      <c r="B593" s="148"/>
      <c r="C593" s="148"/>
      <c r="D593" s="240"/>
      <c r="E593" s="456" t="s">
        <v>18</v>
      </c>
      <c r="F593" s="456"/>
      <c r="G593" s="238"/>
      <c r="H593" s="239"/>
    </row>
    <row r="594" spans="1:8">
      <c r="A594" s="148"/>
      <c r="B594" s="148"/>
      <c r="C594" s="148"/>
      <c r="D594" s="240"/>
      <c r="E594" s="456" t="s">
        <v>19</v>
      </c>
      <c r="F594" s="456"/>
      <c r="G594" s="238"/>
      <c r="H594" s="239"/>
    </row>
    <row r="595" spans="1:8">
      <c r="A595" s="148"/>
      <c r="B595" s="148"/>
      <c r="C595" s="148"/>
      <c r="D595" s="240"/>
      <c r="E595" s="230"/>
      <c r="F595" s="230"/>
      <c r="G595" s="148"/>
      <c r="H595" s="148"/>
    </row>
    <row r="596" spans="1:8">
      <c r="A596" s="455" t="s">
        <v>231</v>
      </c>
      <c r="B596" s="455"/>
      <c r="C596" s="455"/>
      <c r="D596" s="455"/>
      <c r="E596" s="455"/>
      <c r="F596" s="455"/>
      <c r="G596" s="455"/>
      <c r="H596" s="455"/>
    </row>
    <row r="597" spans="1:8" ht="30" customHeight="1">
      <c r="A597" s="213" t="s">
        <v>232</v>
      </c>
      <c r="B597" s="419" t="s">
        <v>1244</v>
      </c>
      <c r="C597" s="419"/>
      <c r="D597" s="331" t="s">
        <v>233</v>
      </c>
      <c r="E597" s="420" t="s">
        <v>21</v>
      </c>
      <c r="F597" s="420"/>
      <c r="G597" s="214" t="s">
        <v>9</v>
      </c>
      <c r="H597" s="231">
        <v>44075</v>
      </c>
    </row>
    <row r="598" spans="1:8">
      <c r="A598" s="213" t="s">
        <v>234</v>
      </c>
      <c r="B598" s="421" t="s">
        <v>1246</v>
      </c>
      <c r="C598" s="421"/>
      <c r="D598" s="421"/>
      <c r="E598" s="421"/>
      <c r="F598" s="421"/>
      <c r="G598" s="421"/>
      <c r="H598" s="421"/>
    </row>
    <row r="599" spans="1:8" ht="25.5">
      <c r="A599" s="330" t="s">
        <v>320</v>
      </c>
      <c r="B599" s="330" t="s">
        <v>321</v>
      </c>
      <c r="C599" s="330" t="s">
        <v>10</v>
      </c>
      <c r="D599" s="330" t="s">
        <v>11</v>
      </c>
      <c r="E599" s="330" t="s">
        <v>4</v>
      </c>
      <c r="F599" s="159" t="s">
        <v>12</v>
      </c>
      <c r="G599" s="159" t="s">
        <v>13</v>
      </c>
      <c r="H599" s="330" t="s">
        <v>14</v>
      </c>
    </row>
    <row r="600" spans="1:8" ht="51">
      <c r="A600" s="232">
        <v>1</v>
      </c>
      <c r="B600" s="232" t="s">
        <v>15</v>
      </c>
      <c r="C600" s="233">
        <v>39247</v>
      </c>
      <c r="D600" s="234" t="s">
        <v>1245</v>
      </c>
      <c r="E600" s="232" t="s">
        <v>21</v>
      </c>
      <c r="F600" s="233">
        <v>1.1000000000000001</v>
      </c>
      <c r="G600" s="241"/>
      <c r="H600" s="235">
        <f>TRUNC(F600*G600,2)</f>
        <v>0</v>
      </c>
    </row>
    <row r="601" spans="1:8" ht="25.5">
      <c r="A601" s="232">
        <v>2</v>
      </c>
      <c r="B601" s="232" t="s">
        <v>24</v>
      </c>
      <c r="C601" s="233">
        <v>88247</v>
      </c>
      <c r="D601" s="234" t="s">
        <v>153</v>
      </c>
      <c r="E601" s="232" t="s">
        <v>16</v>
      </c>
      <c r="F601" s="233">
        <v>6.2E-2</v>
      </c>
      <c r="G601" s="241"/>
      <c r="H601" s="235">
        <f>TRUNC(F601*G601,2)</f>
        <v>0</v>
      </c>
    </row>
    <row r="602" spans="1:8" ht="25.5">
      <c r="A602" s="232">
        <v>3</v>
      </c>
      <c r="B602" s="232" t="s">
        <v>24</v>
      </c>
      <c r="C602" s="233">
        <v>88264</v>
      </c>
      <c r="D602" s="234" t="s">
        <v>154</v>
      </c>
      <c r="E602" s="232" t="s">
        <v>16</v>
      </c>
      <c r="F602" s="233">
        <v>6.2E-2</v>
      </c>
      <c r="G602" s="241"/>
      <c r="H602" s="235">
        <f>TRUNC(F602*G602,2)</f>
        <v>0</v>
      </c>
    </row>
    <row r="603" spans="1:8">
      <c r="A603" s="236"/>
      <c r="B603" s="236"/>
      <c r="C603" s="236"/>
      <c r="D603" s="237"/>
      <c r="E603" s="456" t="s">
        <v>17</v>
      </c>
      <c r="F603" s="456"/>
      <c r="G603" s="238"/>
      <c r="H603" s="239"/>
    </row>
    <row r="604" spans="1:8">
      <c r="A604" s="148"/>
      <c r="B604" s="148"/>
      <c r="C604" s="148"/>
      <c r="D604" s="240"/>
      <c r="E604" s="456" t="s">
        <v>18</v>
      </c>
      <c r="F604" s="456"/>
      <c r="G604" s="238"/>
      <c r="H604" s="239"/>
    </row>
    <row r="605" spans="1:8">
      <c r="A605" s="148"/>
      <c r="B605" s="148"/>
      <c r="C605" s="148"/>
      <c r="D605" s="240"/>
      <c r="E605" s="456" t="s">
        <v>19</v>
      </c>
      <c r="F605" s="456"/>
      <c r="G605" s="238"/>
      <c r="H605" s="239"/>
    </row>
    <row r="606" spans="1:8">
      <c r="A606" s="148"/>
      <c r="B606" s="148"/>
      <c r="C606" s="148"/>
      <c r="D606" s="240"/>
      <c r="E606" s="230"/>
      <c r="F606" s="230"/>
      <c r="G606" s="148"/>
      <c r="H606" s="148"/>
    </row>
    <row r="607" spans="1:8">
      <c r="A607" s="455" t="s">
        <v>231</v>
      </c>
      <c r="B607" s="455"/>
      <c r="C607" s="455"/>
      <c r="D607" s="455"/>
      <c r="E607" s="455"/>
      <c r="F607" s="455"/>
      <c r="G607" s="455"/>
      <c r="H607" s="455"/>
    </row>
    <row r="608" spans="1:8">
      <c r="A608" s="213" t="s">
        <v>232</v>
      </c>
      <c r="B608" s="419" t="s">
        <v>1242</v>
      </c>
      <c r="C608" s="419"/>
      <c r="D608" s="331" t="s">
        <v>233</v>
      </c>
      <c r="E608" s="420" t="s">
        <v>21</v>
      </c>
      <c r="F608" s="420"/>
      <c r="G608" s="214" t="s">
        <v>9</v>
      </c>
      <c r="H608" s="231">
        <v>44075</v>
      </c>
    </row>
    <row r="609" spans="1:8">
      <c r="A609" s="213" t="s">
        <v>234</v>
      </c>
      <c r="B609" s="421" t="s">
        <v>1021</v>
      </c>
      <c r="C609" s="421"/>
      <c r="D609" s="421"/>
      <c r="E609" s="421"/>
      <c r="F609" s="421"/>
      <c r="G609" s="421"/>
      <c r="H609" s="421"/>
    </row>
    <row r="610" spans="1:8" ht="25.5">
      <c r="A610" s="330" t="s">
        <v>320</v>
      </c>
      <c r="B610" s="330" t="s">
        <v>321</v>
      </c>
      <c r="C610" s="330" t="s">
        <v>10</v>
      </c>
      <c r="D610" s="330" t="s">
        <v>11</v>
      </c>
      <c r="E610" s="330" t="s">
        <v>4</v>
      </c>
      <c r="F610" s="159" t="s">
        <v>12</v>
      </c>
      <c r="G610" s="159" t="s">
        <v>13</v>
      </c>
      <c r="H610" s="330" t="s">
        <v>14</v>
      </c>
    </row>
    <row r="611" spans="1:8" ht="51">
      <c r="A611" s="232">
        <v>1</v>
      </c>
      <c r="B611" s="232" t="s">
        <v>15</v>
      </c>
      <c r="C611" s="233">
        <v>39246</v>
      </c>
      <c r="D611" s="234" t="s">
        <v>1105</v>
      </c>
      <c r="E611" s="232" t="s">
        <v>21</v>
      </c>
      <c r="F611" s="233">
        <v>1.1000000000000001</v>
      </c>
      <c r="G611" s="241"/>
      <c r="H611" s="235">
        <f>TRUNC(F611*G611,2)</f>
        <v>0</v>
      </c>
    </row>
    <row r="612" spans="1:8" ht="25.5">
      <c r="A612" s="232">
        <v>2</v>
      </c>
      <c r="B612" s="232" t="s">
        <v>24</v>
      </c>
      <c r="C612" s="233">
        <v>88247</v>
      </c>
      <c r="D612" s="234" t="s">
        <v>153</v>
      </c>
      <c r="E612" s="232" t="s">
        <v>16</v>
      </c>
      <c r="F612" s="233">
        <v>6.2E-2</v>
      </c>
      <c r="G612" s="241"/>
      <c r="H612" s="235">
        <f>TRUNC(F612*G612,2)</f>
        <v>0</v>
      </c>
    </row>
    <row r="613" spans="1:8" ht="25.5">
      <c r="A613" s="232">
        <v>3</v>
      </c>
      <c r="B613" s="232" t="s">
        <v>24</v>
      </c>
      <c r="C613" s="233">
        <v>88264</v>
      </c>
      <c r="D613" s="234" t="s">
        <v>154</v>
      </c>
      <c r="E613" s="232" t="s">
        <v>16</v>
      </c>
      <c r="F613" s="233">
        <v>6.2E-2</v>
      </c>
      <c r="G613" s="241"/>
      <c r="H613" s="235">
        <f>TRUNC(F613*G613,2)</f>
        <v>0</v>
      </c>
    </row>
    <row r="614" spans="1:8">
      <c r="A614" s="236"/>
      <c r="B614" s="236"/>
      <c r="C614" s="236"/>
      <c r="D614" s="237"/>
      <c r="E614" s="456" t="s">
        <v>17</v>
      </c>
      <c r="F614" s="456"/>
      <c r="G614" s="238"/>
      <c r="H614" s="239"/>
    </row>
    <row r="615" spans="1:8">
      <c r="A615" s="148"/>
      <c r="B615" s="148"/>
      <c r="C615" s="148"/>
      <c r="D615" s="240"/>
      <c r="E615" s="456" t="s">
        <v>18</v>
      </c>
      <c r="F615" s="456"/>
      <c r="G615" s="238"/>
      <c r="H615" s="239"/>
    </row>
    <row r="616" spans="1:8">
      <c r="A616" s="148"/>
      <c r="B616" s="148"/>
      <c r="C616" s="148"/>
      <c r="D616" s="240"/>
      <c r="E616" s="456" t="s">
        <v>19</v>
      </c>
      <c r="F616" s="456"/>
      <c r="G616" s="238"/>
      <c r="H616" s="239"/>
    </row>
    <row r="617" spans="1:8">
      <c r="A617" s="148"/>
      <c r="B617" s="148"/>
      <c r="C617" s="148"/>
      <c r="D617" s="240"/>
      <c r="E617" s="230"/>
      <c r="F617" s="230"/>
      <c r="G617" s="148"/>
      <c r="H617" s="148"/>
    </row>
    <row r="618" spans="1:8">
      <c r="A618" s="455" t="s">
        <v>231</v>
      </c>
      <c r="B618" s="455"/>
      <c r="C618" s="455"/>
      <c r="D618" s="455"/>
      <c r="E618" s="455"/>
      <c r="F618" s="455"/>
      <c r="G618" s="455"/>
      <c r="H618" s="455"/>
    </row>
    <row r="619" spans="1:8">
      <c r="A619" s="213" t="s">
        <v>232</v>
      </c>
      <c r="B619" s="419" t="s">
        <v>1243</v>
      </c>
      <c r="C619" s="419"/>
      <c r="D619" s="331" t="s">
        <v>233</v>
      </c>
      <c r="E619" s="420" t="s">
        <v>21</v>
      </c>
      <c r="F619" s="420"/>
      <c r="G619" s="214" t="s">
        <v>9</v>
      </c>
      <c r="H619" s="231">
        <v>44075</v>
      </c>
    </row>
    <row r="620" spans="1:8">
      <c r="A620" s="213" t="s">
        <v>234</v>
      </c>
      <c r="B620" s="421" t="s">
        <v>1022</v>
      </c>
      <c r="C620" s="421"/>
      <c r="D620" s="421"/>
      <c r="E620" s="421"/>
      <c r="F620" s="421"/>
      <c r="G620" s="421"/>
      <c r="H620" s="421"/>
    </row>
    <row r="621" spans="1:8" ht="25.5">
      <c r="A621" s="330" t="s">
        <v>320</v>
      </c>
      <c r="B621" s="330" t="s">
        <v>321</v>
      </c>
      <c r="C621" s="330" t="s">
        <v>10</v>
      </c>
      <c r="D621" s="330" t="s">
        <v>11</v>
      </c>
      <c r="E621" s="330" t="s">
        <v>4</v>
      </c>
      <c r="F621" s="159" t="s">
        <v>12</v>
      </c>
      <c r="G621" s="159" t="s">
        <v>13</v>
      </c>
      <c r="H621" s="330" t="s">
        <v>14</v>
      </c>
    </row>
    <row r="622" spans="1:8" ht="51">
      <c r="A622" s="232">
        <v>1</v>
      </c>
      <c r="B622" s="232" t="s">
        <v>15</v>
      </c>
      <c r="C622" s="233">
        <v>2442</v>
      </c>
      <c r="D622" s="234" t="s">
        <v>812</v>
      </c>
      <c r="E622" s="232" t="s">
        <v>21</v>
      </c>
      <c r="F622" s="233">
        <v>1.1000000000000001</v>
      </c>
      <c r="G622" s="241"/>
      <c r="H622" s="235">
        <f>TRUNC(F622*G622,2)</f>
        <v>0</v>
      </c>
    </row>
    <row r="623" spans="1:8" ht="25.5">
      <c r="A623" s="232">
        <v>2</v>
      </c>
      <c r="B623" s="232" t="s">
        <v>24</v>
      </c>
      <c r="C623" s="233">
        <v>88247</v>
      </c>
      <c r="D623" s="234" t="s">
        <v>153</v>
      </c>
      <c r="E623" s="232" t="s">
        <v>16</v>
      </c>
      <c r="F623" s="233">
        <v>0.19600000000000001</v>
      </c>
      <c r="G623" s="241"/>
      <c r="H623" s="235">
        <f>TRUNC(F623*G623,2)</f>
        <v>0</v>
      </c>
    </row>
    <row r="624" spans="1:8" ht="25.5">
      <c r="A624" s="232">
        <v>3</v>
      </c>
      <c r="B624" s="232" t="s">
        <v>24</v>
      </c>
      <c r="C624" s="233">
        <v>88264</v>
      </c>
      <c r="D624" s="234" t="s">
        <v>154</v>
      </c>
      <c r="E624" s="232" t="s">
        <v>16</v>
      </c>
      <c r="F624" s="233">
        <v>0.19600000000000001</v>
      </c>
      <c r="G624" s="241"/>
      <c r="H624" s="235">
        <f>TRUNC(F624*G624,2)</f>
        <v>0</v>
      </c>
    </row>
    <row r="625" spans="1:10">
      <c r="A625" s="236"/>
      <c r="B625" s="236"/>
      <c r="C625" s="236"/>
      <c r="D625" s="237"/>
      <c r="E625" s="456" t="s">
        <v>17</v>
      </c>
      <c r="F625" s="456"/>
      <c r="G625" s="238"/>
      <c r="H625" s="239"/>
    </row>
    <row r="626" spans="1:10">
      <c r="A626" s="148"/>
      <c r="B626" s="148"/>
      <c r="C626" s="148"/>
      <c r="D626" s="240"/>
      <c r="E626" s="456" t="s">
        <v>18</v>
      </c>
      <c r="F626" s="456"/>
      <c r="G626" s="238"/>
      <c r="H626" s="239"/>
    </row>
    <row r="627" spans="1:10">
      <c r="A627" s="148"/>
      <c r="B627" s="148"/>
      <c r="C627" s="148"/>
      <c r="D627" s="240"/>
      <c r="E627" s="456" t="s">
        <v>19</v>
      </c>
      <c r="F627" s="456"/>
      <c r="G627" s="238"/>
      <c r="H627" s="239"/>
    </row>
    <row r="628" spans="1:10">
      <c r="A628" s="148"/>
      <c r="B628" s="148"/>
      <c r="C628" s="148"/>
      <c r="D628" s="240"/>
      <c r="E628" s="230"/>
      <c r="F628" s="230"/>
      <c r="G628" s="148"/>
      <c r="H628" s="148"/>
    </row>
    <row r="629" spans="1:10" ht="38.450000000000003" customHeight="1">
      <c r="A629" s="213" t="s">
        <v>232</v>
      </c>
      <c r="B629" s="419" t="s">
        <v>857</v>
      </c>
      <c r="C629" s="419"/>
      <c r="D629" s="331" t="s">
        <v>233</v>
      </c>
      <c r="E629" s="420" t="s">
        <v>21</v>
      </c>
      <c r="F629" s="420"/>
      <c r="G629" s="214" t="s">
        <v>9</v>
      </c>
      <c r="H629" s="231">
        <v>44075</v>
      </c>
    </row>
    <row r="630" spans="1:10" ht="25.5" customHeight="1">
      <c r="A630" s="213" t="s">
        <v>234</v>
      </c>
      <c r="B630" s="421" t="s">
        <v>1251</v>
      </c>
      <c r="C630" s="421"/>
      <c r="D630" s="421"/>
      <c r="E630" s="421"/>
      <c r="F630" s="421"/>
      <c r="G630" s="421"/>
      <c r="H630" s="421"/>
      <c r="J630" s="85"/>
    </row>
    <row r="631" spans="1:10" ht="25.5">
      <c r="A631" s="330" t="s">
        <v>320</v>
      </c>
      <c r="B631" s="330" t="s">
        <v>321</v>
      </c>
      <c r="C631" s="330" t="s">
        <v>10</v>
      </c>
      <c r="D631" s="330" t="s">
        <v>11</v>
      </c>
      <c r="E631" s="330" t="s">
        <v>4</v>
      </c>
      <c r="F631" s="159" t="s">
        <v>12</v>
      </c>
      <c r="G631" s="159" t="s">
        <v>13</v>
      </c>
      <c r="H631" s="330" t="s">
        <v>14</v>
      </c>
      <c r="J631" s="85"/>
    </row>
    <row r="632" spans="1:10" ht="25.5">
      <c r="A632" s="232">
        <v>1</v>
      </c>
      <c r="B632" s="232" t="s">
        <v>24</v>
      </c>
      <c r="C632" s="232">
        <v>88264</v>
      </c>
      <c r="D632" s="234" t="s">
        <v>154</v>
      </c>
      <c r="E632" s="232" t="s">
        <v>16</v>
      </c>
      <c r="F632" s="232">
        <v>6.3E-2</v>
      </c>
      <c r="G632" s="241"/>
      <c r="H632" s="235">
        <f t="shared" ref="H632:H640" si="7">TRUNC(F632*G632,2)</f>
        <v>0</v>
      </c>
      <c r="J632" s="85"/>
    </row>
    <row r="633" spans="1:10" ht="25.5">
      <c r="A633" s="232">
        <v>2</v>
      </c>
      <c r="B633" s="232" t="s">
        <v>24</v>
      </c>
      <c r="C633" s="232">
        <v>88247</v>
      </c>
      <c r="D633" s="234" t="s">
        <v>153</v>
      </c>
      <c r="E633" s="232" t="s">
        <v>16</v>
      </c>
      <c r="F633" s="232">
        <v>6.3E-2</v>
      </c>
      <c r="G633" s="241"/>
      <c r="H633" s="235">
        <f t="shared" si="7"/>
        <v>0</v>
      </c>
      <c r="J633" s="85"/>
    </row>
    <row r="634" spans="1:10" s="85" customFormat="1" ht="38.25">
      <c r="A634" s="232">
        <v>3</v>
      </c>
      <c r="B634" s="232" t="s">
        <v>15</v>
      </c>
      <c r="C634" s="232" t="s">
        <v>1257</v>
      </c>
      <c r="D634" s="234" t="s">
        <v>1252</v>
      </c>
      <c r="E634" s="232" t="s">
        <v>21</v>
      </c>
      <c r="F634" s="232">
        <v>0.99099999999999999</v>
      </c>
      <c r="G634" s="241"/>
      <c r="H634" s="235">
        <f t="shared" si="7"/>
        <v>0</v>
      </c>
      <c r="I634" s="245"/>
    </row>
    <row r="635" spans="1:10" s="85" customFormat="1" ht="25.5">
      <c r="A635" s="232">
        <v>4</v>
      </c>
      <c r="B635" s="232" t="s">
        <v>15</v>
      </c>
      <c r="C635" s="232" t="s">
        <v>1255</v>
      </c>
      <c r="D635" s="234" t="s">
        <v>1253</v>
      </c>
      <c r="E635" s="232" t="s">
        <v>21</v>
      </c>
      <c r="F635" s="232">
        <v>0.99099999999999999</v>
      </c>
      <c r="G635" s="241"/>
      <c r="H635" s="235">
        <f t="shared" si="7"/>
        <v>0</v>
      </c>
      <c r="I635" s="245"/>
    </row>
    <row r="636" spans="1:10" ht="38.25">
      <c r="A636" s="232">
        <v>5</v>
      </c>
      <c r="B636" s="232" t="s">
        <v>15</v>
      </c>
      <c r="C636" s="232" t="s">
        <v>1256</v>
      </c>
      <c r="D636" s="234" t="s">
        <v>1254</v>
      </c>
      <c r="E636" s="232" t="s">
        <v>64</v>
      </c>
      <c r="F636" s="232">
        <v>0.33300000000000002</v>
      </c>
      <c r="G636" s="241"/>
      <c r="H636" s="235">
        <f t="shared" si="7"/>
        <v>0</v>
      </c>
      <c r="J636" s="85"/>
    </row>
    <row r="637" spans="1:10" s="85" customFormat="1" ht="25.5">
      <c r="A637" s="232">
        <v>6</v>
      </c>
      <c r="B637" s="232" t="s">
        <v>15</v>
      </c>
      <c r="C637" s="232" t="s">
        <v>1232</v>
      </c>
      <c r="D637" s="234" t="s">
        <v>848</v>
      </c>
      <c r="E637" s="232" t="s">
        <v>64</v>
      </c>
      <c r="F637" s="232">
        <v>8</v>
      </c>
      <c r="G637" s="241"/>
      <c r="H637" s="235">
        <f t="shared" si="7"/>
        <v>0</v>
      </c>
      <c r="I637" s="245"/>
    </row>
    <row r="638" spans="1:10" s="85" customFormat="1" ht="25.5">
      <c r="A638" s="232">
        <v>7</v>
      </c>
      <c r="B638" s="232" t="s">
        <v>15</v>
      </c>
      <c r="C638" s="232" t="s">
        <v>1233</v>
      </c>
      <c r="D638" s="234" t="s">
        <v>851</v>
      </c>
      <c r="E638" s="232" t="s">
        <v>64</v>
      </c>
      <c r="F638" s="232">
        <v>8</v>
      </c>
      <c r="G638" s="241"/>
      <c r="H638" s="235">
        <f t="shared" si="7"/>
        <v>0</v>
      </c>
      <c r="I638" s="245"/>
    </row>
    <row r="639" spans="1:10" s="85" customFormat="1">
      <c r="A639" s="232">
        <v>8</v>
      </c>
      <c r="B639" s="232" t="s">
        <v>15</v>
      </c>
      <c r="C639" s="232">
        <v>39997</v>
      </c>
      <c r="D639" s="234" t="s">
        <v>837</v>
      </c>
      <c r="E639" s="232" t="s">
        <v>64</v>
      </c>
      <c r="F639" s="232">
        <v>8</v>
      </c>
      <c r="G639" s="241"/>
      <c r="H639" s="235">
        <f t="shared" si="7"/>
        <v>0</v>
      </c>
      <c r="I639" s="245"/>
    </row>
    <row r="640" spans="1:10" ht="89.25">
      <c r="A640" s="232">
        <v>9</v>
      </c>
      <c r="B640" s="232" t="s">
        <v>24</v>
      </c>
      <c r="C640" s="232">
        <v>91170</v>
      </c>
      <c r="D640" s="234" t="s">
        <v>847</v>
      </c>
      <c r="E640" s="232" t="s">
        <v>21</v>
      </c>
      <c r="F640" s="232">
        <v>1</v>
      </c>
      <c r="G640" s="241"/>
      <c r="H640" s="235">
        <f t="shared" si="7"/>
        <v>0</v>
      </c>
      <c r="J640" s="85"/>
    </row>
    <row r="641" spans="1:10">
      <c r="A641" s="459" t="s">
        <v>845</v>
      </c>
      <c r="B641" s="460"/>
      <c r="C641" s="460"/>
      <c r="D641" s="460"/>
      <c r="E641" s="456" t="s">
        <v>17</v>
      </c>
      <c r="F641" s="456"/>
      <c r="G641" s="238"/>
      <c r="H641" s="239"/>
      <c r="J641" s="85"/>
    </row>
    <row r="642" spans="1:10" ht="15.75" customHeight="1">
      <c r="A642" s="460"/>
      <c r="B642" s="460"/>
      <c r="C642" s="460"/>
      <c r="D642" s="460"/>
      <c r="E642" s="456" t="s">
        <v>18</v>
      </c>
      <c r="F642" s="456"/>
      <c r="G642" s="238"/>
      <c r="H642" s="239"/>
      <c r="J642" s="85"/>
    </row>
    <row r="643" spans="1:10">
      <c r="A643" s="460"/>
      <c r="B643" s="460"/>
      <c r="C643" s="460"/>
      <c r="D643" s="460"/>
      <c r="E643" s="456" t="s">
        <v>19</v>
      </c>
      <c r="F643" s="456"/>
      <c r="G643" s="238"/>
      <c r="H643" s="239"/>
    </row>
    <row r="644" spans="1:10">
      <c r="A644" s="148"/>
      <c r="B644" s="148"/>
      <c r="C644" s="148"/>
      <c r="D644" s="240"/>
      <c r="E644" s="247"/>
      <c r="F644" s="247"/>
      <c r="G644" s="248"/>
      <c r="H644" s="249"/>
    </row>
    <row r="645" spans="1:10" ht="45" customHeight="1">
      <c r="A645" s="213" t="s">
        <v>232</v>
      </c>
      <c r="B645" s="419" t="s">
        <v>849</v>
      </c>
      <c r="C645" s="419"/>
      <c r="D645" s="331" t="s">
        <v>233</v>
      </c>
      <c r="E645" s="420" t="s">
        <v>21</v>
      </c>
      <c r="F645" s="420"/>
      <c r="G645" s="214" t="s">
        <v>9</v>
      </c>
      <c r="H645" s="231">
        <v>44075</v>
      </c>
    </row>
    <row r="646" spans="1:10" ht="25.5" customHeight="1">
      <c r="A646" s="213" t="s">
        <v>234</v>
      </c>
      <c r="B646" s="421" t="s">
        <v>886</v>
      </c>
      <c r="C646" s="421"/>
      <c r="D646" s="421"/>
      <c r="E646" s="421"/>
      <c r="F646" s="421"/>
      <c r="G646" s="421"/>
      <c r="H646" s="421"/>
      <c r="J646" s="85"/>
    </row>
    <row r="647" spans="1:10" ht="25.5">
      <c r="A647" s="330" t="s">
        <v>320</v>
      </c>
      <c r="B647" s="330" t="s">
        <v>321</v>
      </c>
      <c r="C647" s="330" t="s">
        <v>10</v>
      </c>
      <c r="D647" s="330" t="s">
        <v>11</v>
      </c>
      <c r="E647" s="330" t="s">
        <v>4</v>
      </c>
      <c r="F647" s="159" t="s">
        <v>12</v>
      </c>
      <c r="G647" s="159" t="s">
        <v>13</v>
      </c>
      <c r="H647" s="330" t="s">
        <v>14</v>
      </c>
      <c r="J647" s="85"/>
    </row>
    <row r="648" spans="1:10" ht="25.5">
      <c r="A648" s="232">
        <v>1</v>
      </c>
      <c r="B648" s="232" t="s">
        <v>24</v>
      </c>
      <c r="C648" s="232">
        <v>88264</v>
      </c>
      <c r="D648" s="234" t="s">
        <v>154</v>
      </c>
      <c r="E648" s="232" t="s">
        <v>16</v>
      </c>
      <c r="F648" s="232">
        <v>9.0999999999999998E-2</v>
      </c>
      <c r="G648" s="241"/>
      <c r="H648" s="235">
        <f t="shared" ref="H648:H656" si="8">TRUNC(F648*G648,2)</f>
        <v>0</v>
      </c>
      <c r="J648" s="85"/>
    </row>
    <row r="649" spans="1:10" ht="25.5">
      <c r="A649" s="232">
        <v>2</v>
      </c>
      <c r="B649" s="232" t="s">
        <v>24</v>
      </c>
      <c r="C649" s="232">
        <v>88247</v>
      </c>
      <c r="D649" s="234" t="s">
        <v>153</v>
      </c>
      <c r="E649" s="232" t="s">
        <v>16</v>
      </c>
      <c r="F649" s="232">
        <v>9.0999999999999998E-2</v>
      </c>
      <c r="G649" s="241"/>
      <c r="H649" s="235">
        <f t="shared" si="8"/>
        <v>0</v>
      </c>
      <c r="J649" s="85"/>
    </row>
    <row r="650" spans="1:10" s="85" customFormat="1" ht="38.25">
      <c r="A650" s="232">
        <v>3</v>
      </c>
      <c r="B650" s="232" t="s">
        <v>15</v>
      </c>
      <c r="C650" s="232" t="s">
        <v>1248</v>
      </c>
      <c r="D650" s="234" t="s">
        <v>846</v>
      </c>
      <c r="E650" s="232" t="s">
        <v>21</v>
      </c>
      <c r="F650" s="232">
        <v>0.98199999999999998</v>
      </c>
      <c r="G650" s="241"/>
      <c r="H650" s="235">
        <f t="shared" si="8"/>
        <v>0</v>
      </c>
      <c r="I650" s="245"/>
    </row>
    <row r="651" spans="1:10" s="85" customFormat="1" ht="25.5">
      <c r="A651" s="232">
        <v>4</v>
      </c>
      <c r="B651" s="232" t="s">
        <v>15</v>
      </c>
      <c r="C651" s="232" t="s">
        <v>1250</v>
      </c>
      <c r="D651" s="234" t="s">
        <v>850</v>
      </c>
      <c r="E651" s="232" t="s">
        <v>21</v>
      </c>
      <c r="F651" s="232">
        <v>0.98199999999999998</v>
      </c>
      <c r="G651" s="241"/>
      <c r="H651" s="235">
        <f t="shared" si="8"/>
        <v>0</v>
      </c>
      <c r="I651" s="245"/>
    </row>
    <row r="652" spans="1:10" ht="38.25">
      <c r="A652" s="232">
        <v>5</v>
      </c>
      <c r="B652" s="232" t="s">
        <v>15</v>
      </c>
      <c r="C652" s="232" t="s">
        <v>1249</v>
      </c>
      <c r="D652" s="234" t="s">
        <v>1247</v>
      </c>
      <c r="E652" s="232" t="s">
        <v>64</v>
      </c>
      <c r="F652" s="232">
        <v>0.33300000000000002</v>
      </c>
      <c r="G652" s="241"/>
      <c r="H652" s="235">
        <f t="shared" si="8"/>
        <v>0</v>
      </c>
      <c r="J652" s="85"/>
    </row>
    <row r="653" spans="1:10" s="85" customFormat="1" ht="25.5">
      <c r="A653" s="232">
        <v>6</v>
      </c>
      <c r="B653" s="232" t="s">
        <v>15</v>
      </c>
      <c r="C653" s="232" t="s">
        <v>1232</v>
      </c>
      <c r="D653" s="234" t="s">
        <v>848</v>
      </c>
      <c r="E653" s="232" t="s">
        <v>64</v>
      </c>
      <c r="F653" s="232">
        <v>8</v>
      </c>
      <c r="G653" s="241"/>
      <c r="H653" s="235">
        <f t="shared" si="8"/>
        <v>0</v>
      </c>
      <c r="I653" s="245"/>
    </row>
    <row r="654" spans="1:10" s="85" customFormat="1" ht="25.5">
      <c r="A654" s="232">
        <v>7</v>
      </c>
      <c r="B654" s="232" t="s">
        <v>15</v>
      </c>
      <c r="C654" s="232" t="s">
        <v>1233</v>
      </c>
      <c r="D654" s="234" t="s">
        <v>851</v>
      </c>
      <c r="E654" s="232" t="s">
        <v>64</v>
      </c>
      <c r="F654" s="232">
        <v>8</v>
      </c>
      <c r="G654" s="241"/>
      <c r="H654" s="235">
        <f t="shared" si="8"/>
        <v>0</v>
      </c>
      <c r="I654" s="245"/>
    </row>
    <row r="655" spans="1:10" s="85" customFormat="1">
      <c r="A655" s="232">
        <v>8</v>
      </c>
      <c r="B655" s="232" t="s">
        <v>15</v>
      </c>
      <c r="C655" s="232">
        <v>39997</v>
      </c>
      <c r="D655" s="234" t="s">
        <v>837</v>
      </c>
      <c r="E655" s="232" t="s">
        <v>64</v>
      </c>
      <c r="F655" s="232">
        <v>8</v>
      </c>
      <c r="G655" s="241"/>
      <c r="H655" s="235">
        <f t="shared" si="8"/>
        <v>0</v>
      </c>
      <c r="I655" s="245"/>
    </row>
    <row r="656" spans="1:10" ht="89.25">
      <c r="A656" s="232">
        <v>9</v>
      </c>
      <c r="B656" s="232" t="s">
        <v>24</v>
      </c>
      <c r="C656" s="232">
        <v>91170</v>
      </c>
      <c r="D656" s="234" t="s">
        <v>847</v>
      </c>
      <c r="E656" s="232" t="s">
        <v>21</v>
      </c>
      <c r="F656" s="232">
        <v>1</v>
      </c>
      <c r="G656" s="241"/>
      <c r="H656" s="235">
        <f t="shared" si="8"/>
        <v>0</v>
      </c>
      <c r="J656" s="85"/>
    </row>
    <row r="657" spans="1:10">
      <c r="A657" s="459" t="s">
        <v>845</v>
      </c>
      <c r="B657" s="460"/>
      <c r="C657" s="460"/>
      <c r="D657" s="460"/>
      <c r="E657" s="456" t="s">
        <v>17</v>
      </c>
      <c r="F657" s="456"/>
      <c r="G657" s="238"/>
      <c r="H657" s="239"/>
      <c r="J657" s="85"/>
    </row>
    <row r="658" spans="1:10" ht="15.75" customHeight="1">
      <c r="A658" s="460"/>
      <c r="B658" s="460"/>
      <c r="C658" s="460"/>
      <c r="D658" s="460"/>
      <c r="E658" s="456" t="s">
        <v>18</v>
      </c>
      <c r="F658" s="456"/>
      <c r="G658" s="238"/>
      <c r="H658" s="239"/>
      <c r="J658" s="85"/>
    </row>
    <row r="659" spans="1:10">
      <c r="A659" s="460"/>
      <c r="B659" s="460"/>
      <c r="C659" s="460"/>
      <c r="D659" s="460"/>
      <c r="E659" s="456" t="s">
        <v>19</v>
      </c>
      <c r="F659" s="456"/>
      <c r="G659" s="238"/>
      <c r="H659" s="239"/>
    </row>
    <row r="660" spans="1:10">
      <c r="A660" s="148"/>
      <c r="B660" s="148"/>
      <c r="C660" s="148"/>
      <c r="D660" s="240"/>
      <c r="E660" s="247"/>
      <c r="F660" s="247"/>
      <c r="G660" s="248"/>
      <c r="H660" s="249"/>
    </row>
    <row r="661" spans="1:10">
      <c r="A661" s="213" t="s">
        <v>232</v>
      </c>
      <c r="B661" s="419" t="s">
        <v>755</v>
      </c>
      <c r="C661" s="419"/>
      <c r="D661" s="331" t="s">
        <v>233</v>
      </c>
      <c r="E661" s="420" t="s">
        <v>21</v>
      </c>
      <c r="F661" s="420"/>
      <c r="G661" s="214" t="s">
        <v>9</v>
      </c>
      <c r="H661" s="231">
        <v>44075</v>
      </c>
    </row>
    <row r="662" spans="1:10" ht="25.5" customHeight="1">
      <c r="A662" s="213" t="s">
        <v>234</v>
      </c>
      <c r="B662" s="421" t="s">
        <v>754</v>
      </c>
      <c r="C662" s="421"/>
      <c r="D662" s="421"/>
      <c r="E662" s="421"/>
      <c r="F662" s="421"/>
      <c r="G662" s="421"/>
      <c r="H662" s="421"/>
      <c r="J662" s="85"/>
    </row>
    <row r="663" spans="1:10" ht="25.5">
      <c r="A663" s="330" t="s">
        <v>320</v>
      </c>
      <c r="B663" s="330" t="s">
        <v>321</v>
      </c>
      <c r="C663" s="330" t="s">
        <v>10</v>
      </c>
      <c r="D663" s="330" t="s">
        <v>11</v>
      </c>
      <c r="E663" s="330" t="s">
        <v>4</v>
      </c>
      <c r="F663" s="159" t="s">
        <v>12</v>
      </c>
      <c r="G663" s="159" t="s">
        <v>13</v>
      </c>
      <c r="H663" s="330" t="s">
        <v>14</v>
      </c>
      <c r="J663" s="85"/>
    </row>
    <row r="664" spans="1:10" ht="38.25">
      <c r="A664" s="232">
        <v>1</v>
      </c>
      <c r="B664" s="232" t="s">
        <v>15</v>
      </c>
      <c r="C664" s="233">
        <v>21136</v>
      </c>
      <c r="D664" s="234" t="s">
        <v>756</v>
      </c>
      <c r="E664" s="232" t="s">
        <v>21</v>
      </c>
      <c r="F664" s="233">
        <v>1.05</v>
      </c>
      <c r="G664" s="241"/>
      <c r="H664" s="235">
        <f>TRUNC(F664*G664,2)</f>
        <v>0</v>
      </c>
      <c r="J664" s="85"/>
    </row>
    <row r="665" spans="1:10" ht="25.5">
      <c r="A665" s="232">
        <v>2</v>
      </c>
      <c r="B665" s="232" t="s">
        <v>24</v>
      </c>
      <c r="C665" s="233">
        <v>88247</v>
      </c>
      <c r="D665" s="234" t="s">
        <v>153</v>
      </c>
      <c r="E665" s="232" t="s">
        <v>16</v>
      </c>
      <c r="F665" s="233">
        <v>0.21629999999999999</v>
      </c>
      <c r="G665" s="241"/>
      <c r="H665" s="235">
        <f>TRUNC(F665*G665,2)</f>
        <v>0</v>
      </c>
      <c r="J665" s="85"/>
    </row>
    <row r="666" spans="1:10" ht="25.5">
      <c r="A666" s="232">
        <v>3</v>
      </c>
      <c r="B666" s="232" t="s">
        <v>24</v>
      </c>
      <c r="C666" s="233">
        <v>88264</v>
      </c>
      <c r="D666" s="234" t="s">
        <v>154</v>
      </c>
      <c r="E666" s="232" t="s">
        <v>16</v>
      </c>
      <c r="F666" s="233">
        <v>0.21629999999999999</v>
      </c>
      <c r="G666" s="241"/>
      <c r="H666" s="235">
        <f>TRUNC(F666*G666,2)</f>
        <v>0</v>
      </c>
      <c r="J666" s="85"/>
    </row>
    <row r="667" spans="1:10" ht="63.75">
      <c r="A667" s="232">
        <v>4</v>
      </c>
      <c r="B667" s="232" t="s">
        <v>24</v>
      </c>
      <c r="C667" s="233">
        <v>91173</v>
      </c>
      <c r="D667" s="234" t="s">
        <v>100</v>
      </c>
      <c r="E667" s="232" t="s">
        <v>21</v>
      </c>
      <c r="F667" s="233">
        <v>2</v>
      </c>
      <c r="G667" s="241"/>
      <c r="H667" s="235">
        <f>TRUNC(F667*G667,2)</f>
        <v>0</v>
      </c>
      <c r="J667" s="85"/>
    </row>
    <row r="668" spans="1:10" ht="51">
      <c r="A668" s="232">
        <v>5</v>
      </c>
      <c r="B668" s="232" t="s">
        <v>24</v>
      </c>
      <c r="C668" s="233">
        <v>95758</v>
      </c>
      <c r="D668" s="234" t="s">
        <v>757</v>
      </c>
      <c r="E668" s="232" t="s">
        <v>64</v>
      </c>
      <c r="F668" s="233">
        <v>0.33329999999999999</v>
      </c>
      <c r="G668" s="241"/>
      <c r="H668" s="235">
        <f>TRUNC(F668*G668,2)</f>
        <v>0</v>
      </c>
      <c r="J668" s="85"/>
    </row>
    <row r="669" spans="1:10">
      <c r="A669" s="236"/>
      <c r="B669" s="236"/>
      <c r="C669" s="236"/>
      <c r="D669" s="237"/>
      <c r="E669" s="456" t="s">
        <v>17</v>
      </c>
      <c r="F669" s="456"/>
      <c r="G669" s="238"/>
      <c r="H669" s="239"/>
      <c r="J669" s="85"/>
    </row>
    <row r="670" spans="1:10" ht="15.75" customHeight="1">
      <c r="A670" s="148"/>
      <c r="B670" s="148"/>
      <c r="C670" s="148"/>
      <c r="D670" s="240"/>
      <c r="E670" s="456" t="s">
        <v>18</v>
      </c>
      <c r="F670" s="456"/>
      <c r="G670" s="238"/>
      <c r="H670" s="239"/>
      <c r="J670" s="85"/>
    </row>
    <row r="671" spans="1:10">
      <c r="A671" s="148"/>
      <c r="B671" s="148"/>
      <c r="C671" s="148"/>
      <c r="D671" s="240"/>
      <c r="E671" s="456" t="s">
        <v>19</v>
      </c>
      <c r="F671" s="456"/>
      <c r="G671" s="238"/>
      <c r="H671" s="239"/>
    </row>
    <row r="672" spans="1:10">
      <c r="A672" s="148"/>
      <c r="B672" s="148"/>
      <c r="C672" s="148"/>
      <c r="D672" s="240"/>
      <c r="E672" s="247"/>
      <c r="F672" s="247"/>
      <c r="G672" s="248"/>
      <c r="H672" s="249"/>
    </row>
    <row r="673" spans="1:9">
      <c r="A673" s="455" t="s">
        <v>231</v>
      </c>
      <c r="B673" s="455"/>
      <c r="C673" s="455"/>
      <c r="D673" s="455"/>
      <c r="E673" s="455"/>
      <c r="F673" s="455"/>
      <c r="G673" s="455"/>
      <c r="H673" s="455"/>
    </row>
    <row r="674" spans="1:9">
      <c r="A674" s="213" t="s">
        <v>232</v>
      </c>
      <c r="B674" s="419" t="s">
        <v>1327</v>
      </c>
      <c r="C674" s="419"/>
      <c r="D674" s="331" t="s">
        <v>233</v>
      </c>
      <c r="E674" s="420" t="s">
        <v>21</v>
      </c>
      <c r="F674" s="420"/>
      <c r="G674" s="214" t="s">
        <v>9</v>
      </c>
      <c r="H674" s="231">
        <v>44075</v>
      </c>
    </row>
    <row r="675" spans="1:9">
      <c r="A675" s="213" t="s">
        <v>234</v>
      </c>
      <c r="B675" s="421" t="s">
        <v>1328</v>
      </c>
      <c r="C675" s="421"/>
      <c r="D675" s="421"/>
      <c r="E675" s="421"/>
      <c r="F675" s="421"/>
      <c r="G675" s="421"/>
      <c r="H675" s="421"/>
    </row>
    <row r="676" spans="1:9">
      <c r="A676" s="236"/>
      <c r="B676" s="236"/>
      <c r="C676" s="236"/>
      <c r="D676" s="237"/>
      <c r="E676" s="456" t="s">
        <v>17</v>
      </c>
      <c r="F676" s="456"/>
      <c r="G676" s="238"/>
      <c r="H676" s="239"/>
    </row>
    <row r="677" spans="1:9">
      <c r="A677" s="148"/>
      <c r="B677" s="148"/>
      <c r="C677" s="148"/>
      <c r="D677" s="240"/>
      <c r="E677" s="456" t="s">
        <v>18</v>
      </c>
      <c r="F677" s="456"/>
      <c r="G677" s="238"/>
      <c r="H677" s="239"/>
    </row>
    <row r="678" spans="1:9">
      <c r="A678" s="148"/>
      <c r="B678" s="148"/>
      <c r="C678" s="148"/>
      <c r="D678" s="240"/>
      <c r="E678" s="456" t="s">
        <v>19</v>
      </c>
      <c r="F678" s="456"/>
      <c r="G678" s="238"/>
      <c r="H678" s="239"/>
    </row>
    <row r="679" spans="1:9">
      <c r="A679" s="148"/>
      <c r="B679" s="148"/>
      <c r="C679" s="148"/>
      <c r="D679" s="240"/>
      <c r="E679" s="230"/>
      <c r="F679" s="230"/>
      <c r="G679" s="148"/>
      <c r="H679" s="148"/>
    </row>
    <row r="680" spans="1:9">
      <c r="A680" s="213" t="s">
        <v>232</v>
      </c>
      <c r="B680" s="419" t="s">
        <v>789</v>
      </c>
      <c r="C680" s="419"/>
      <c r="D680" s="331" t="s">
        <v>233</v>
      </c>
      <c r="E680" s="420" t="s">
        <v>21</v>
      </c>
      <c r="F680" s="420"/>
      <c r="G680" s="214" t="s">
        <v>9</v>
      </c>
      <c r="H680" s="231">
        <v>44075</v>
      </c>
    </row>
    <row r="681" spans="1:9" ht="30" customHeight="1">
      <c r="A681" s="213" t="s">
        <v>234</v>
      </c>
      <c r="B681" s="421" t="s">
        <v>790</v>
      </c>
      <c r="C681" s="421"/>
      <c r="D681" s="421"/>
      <c r="E681" s="421"/>
      <c r="F681" s="421"/>
      <c r="G681" s="421"/>
      <c r="H681" s="421"/>
    </row>
    <row r="682" spans="1:9" ht="25.5">
      <c r="A682" s="330" t="s">
        <v>320</v>
      </c>
      <c r="B682" s="330" t="s">
        <v>321</v>
      </c>
      <c r="C682" s="330" t="s">
        <v>10</v>
      </c>
      <c r="D682" s="330" t="s">
        <v>11</v>
      </c>
      <c r="E682" s="330" t="s">
        <v>4</v>
      </c>
      <c r="F682" s="159" t="s">
        <v>12</v>
      </c>
      <c r="G682" s="159" t="s">
        <v>13</v>
      </c>
      <c r="H682" s="330" t="s">
        <v>14</v>
      </c>
    </row>
    <row r="683" spans="1:9" ht="38.25">
      <c r="A683" s="232">
        <v>1</v>
      </c>
      <c r="B683" s="232" t="s">
        <v>15</v>
      </c>
      <c r="C683" s="233">
        <v>39244</v>
      </c>
      <c r="D683" s="234" t="s">
        <v>788</v>
      </c>
      <c r="E683" s="232" t="s">
        <v>21</v>
      </c>
      <c r="F683" s="233">
        <v>1.1000000000000001</v>
      </c>
      <c r="G683" s="241"/>
      <c r="H683" s="235">
        <f>TRUNC(F683*G683,2)</f>
        <v>0</v>
      </c>
      <c r="I683" s="250"/>
    </row>
    <row r="684" spans="1:9" ht="25.5">
      <c r="A684" s="232">
        <v>2</v>
      </c>
      <c r="B684" s="232" t="s">
        <v>15</v>
      </c>
      <c r="C684" s="233">
        <v>43132</v>
      </c>
      <c r="D684" s="234" t="s">
        <v>1084</v>
      </c>
      <c r="E684" s="232" t="s">
        <v>23</v>
      </c>
      <c r="F684" s="233">
        <v>1.8E-3</v>
      </c>
      <c r="G684" s="241"/>
      <c r="H684" s="235">
        <f>TRUNC(F684*G684,2)</f>
        <v>0</v>
      </c>
    </row>
    <row r="685" spans="1:9" ht="25.5">
      <c r="A685" s="232">
        <v>3</v>
      </c>
      <c r="B685" s="232" t="s">
        <v>24</v>
      </c>
      <c r="C685" s="233">
        <v>88247</v>
      </c>
      <c r="D685" s="234" t="s">
        <v>153</v>
      </c>
      <c r="E685" s="232" t="s">
        <v>16</v>
      </c>
      <c r="F685" s="233">
        <v>8.6999999999999994E-2</v>
      </c>
      <c r="G685" s="241"/>
      <c r="H685" s="235">
        <f>TRUNC(F685*G685,2)</f>
        <v>0</v>
      </c>
    </row>
    <row r="686" spans="1:9" ht="25.5">
      <c r="A686" s="232">
        <v>4</v>
      </c>
      <c r="B686" s="232" t="s">
        <v>24</v>
      </c>
      <c r="C686" s="233">
        <v>88264</v>
      </c>
      <c r="D686" s="234" t="s">
        <v>154</v>
      </c>
      <c r="E686" s="232" t="s">
        <v>16</v>
      </c>
      <c r="F686" s="233">
        <v>8.6999999999999994E-2</v>
      </c>
      <c r="G686" s="241"/>
      <c r="H686" s="235">
        <f>TRUNC(F686*G686,2)</f>
        <v>0</v>
      </c>
    </row>
    <row r="687" spans="1:9">
      <c r="A687" s="236"/>
      <c r="B687" s="236"/>
      <c r="C687" s="236"/>
      <c r="D687" s="237"/>
      <c r="E687" s="457" t="s">
        <v>17</v>
      </c>
      <c r="F687" s="457"/>
      <c r="G687" s="238"/>
      <c r="H687" s="239"/>
    </row>
    <row r="688" spans="1:9">
      <c r="A688" s="148"/>
      <c r="B688" s="148"/>
      <c r="C688" s="148"/>
      <c r="D688" s="240"/>
      <c r="E688" s="456" t="s">
        <v>18</v>
      </c>
      <c r="F688" s="456"/>
      <c r="G688" s="238"/>
      <c r="H688" s="239"/>
    </row>
    <row r="689" spans="1:9">
      <c r="A689" s="148"/>
      <c r="B689" s="148"/>
      <c r="C689" s="148"/>
      <c r="D689" s="240"/>
      <c r="E689" s="456" t="s">
        <v>19</v>
      </c>
      <c r="F689" s="456"/>
      <c r="G689" s="238"/>
      <c r="H689" s="239"/>
    </row>
    <row r="690" spans="1:9">
      <c r="A690" s="148"/>
      <c r="B690" s="148"/>
      <c r="C690" s="148"/>
      <c r="D690" s="240"/>
      <c r="E690" s="230"/>
      <c r="F690" s="230"/>
      <c r="G690" s="148"/>
      <c r="H690" s="148"/>
    </row>
    <row r="691" spans="1:9">
      <c r="A691" s="213" t="s">
        <v>232</v>
      </c>
      <c r="B691" s="419" t="s">
        <v>786</v>
      </c>
      <c r="C691" s="419"/>
      <c r="D691" s="331" t="s">
        <v>233</v>
      </c>
      <c r="E691" s="420" t="s">
        <v>21</v>
      </c>
      <c r="F691" s="420"/>
      <c r="G691" s="214" t="s">
        <v>9</v>
      </c>
      <c r="H691" s="231">
        <v>44075</v>
      </c>
    </row>
    <row r="692" spans="1:9" ht="30" customHeight="1">
      <c r="A692" s="213" t="s">
        <v>234</v>
      </c>
      <c r="B692" s="421" t="s">
        <v>787</v>
      </c>
      <c r="C692" s="421"/>
      <c r="D692" s="421"/>
      <c r="E692" s="421"/>
      <c r="F692" s="421"/>
      <c r="G692" s="421"/>
      <c r="H692" s="421"/>
    </row>
    <row r="693" spans="1:9" ht="25.5">
      <c r="A693" s="330" t="s">
        <v>320</v>
      </c>
      <c r="B693" s="330" t="s">
        <v>321</v>
      </c>
      <c r="C693" s="330" t="s">
        <v>10</v>
      </c>
      <c r="D693" s="330" t="s">
        <v>11</v>
      </c>
      <c r="E693" s="330" t="s">
        <v>4</v>
      </c>
      <c r="F693" s="159" t="s">
        <v>12</v>
      </c>
      <c r="G693" s="159" t="s">
        <v>13</v>
      </c>
      <c r="H693" s="330" t="s">
        <v>14</v>
      </c>
    </row>
    <row r="694" spans="1:9" ht="38.25">
      <c r="A694" s="232">
        <v>1</v>
      </c>
      <c r="B694" s="232" t="s">
        <v>15</v>
      </c>
      <c r="C694" s="233">
        <v>39244</v>
      </c>
      <c r="D694" s="234" t="s">
        <v>788</v>
      </c>
      <c r="E694" s="232" t="s">
        <v>21</v>
      </c>
      <c r="F694" s="233">
        <v>1.0169999999999999</v>
      </c>
      <c r="G694" s="241"/>
      <c r="H694" s="235">
        <f>TRUNC(F694*G694,2)</f>
        <v>0</v>
      </c>
    </row>
    <row r="695" spans="1:9" ht="25.5">
      <c r="A695" s="232">
        <v>2</v>
      </c>
      <c r="B695" s="232" t="s">
        <v>24</v>
      </c>
      <c r="C695" s="233">
        <v>88247</v>
      </c>
      <c r="D695" s="234" t="s">
        <v>153</v>
      </c>
      <c r="E695" s="232" t="s">
        <v>16</v>
      </c>
      <c r="F695" s="233">
        <v>0.14399999999999999</v>
      </c>
      <c r="G695" s="241"/>
      <c r="H695" s="235">
        <f>TRUNC(F695*G695,2)</f>
        <v>0</v>
      </c>
    </row>
    <row r="696" spans="1:9" ht="25.5">
      <c r="A696" s="232">
        <v>3</v>
      </c>
      <c r="B696" s="232" t="s">
        <v>24</v>
      </c>
      <c r="C696" s="233">
        <v>88264</v>
      </c>
      <c r="D696" s="234" t="s">
        <v>154</v>
      </c>
      <c r="E696" s="232" t="s">
        <v>16</v>
      </c>
      <c r="F696" s="233">
        <v>0.14399999999999999</v>
      </c>
      <c r="G696" s="241"/>
      <c r="H696" s="235">
        <f>TRUNC(F696*G696,2)</f>
        <v>0</v>
      </c>
    </row>
    <row r="697" spans="1:9">
      <c r="A697" s="236"/>
      <c r="B697" s="236"/>
      <c r="C697" s="236"/>
      <c r="D697" s="237"/>
      <c r="E697" s="457" t="s">
        <v>17</v>
      </c>
      <c r="F697" s="457"/>
      <c r="G697" s="238"/>
      <c r="H697" s="239"/>
    </row>
    <row r="698" spans="1:9">
      <c r="A698" s="148"/>
      <c r="B698" s="148"/>
      <c r="C698" s="148"/>
      <c r="D698" s="240"/>
      <c r="E698" s="456" t="s">
        <v>18</v>
      </c>
      <c r="F698" s="456"/>
      <c r="G698" s="238"/>
      <c r="H698" s="239"/>
    </row>
    <row r="699" spans="1:9">
      <c r="A699" s="148"/>
      <c r="B699" s="148"/>
      <c r="C699" s="148"/>
      <c r="D699" s="240"/>
      <c r="E699" s="456" t="s">
        <v>19</v>
      </c>
      <c r="F699" s="456"/>
      <c r="G699" s="238"/>
      <c r="H699" s="239"/>
    </row>
    <row r="700" spans="1:9">
      <c r="A700" s="148"/>
      <c r="B700" s="148"/>
      <c r="C700" s="148"/>
      <c r="D700" s="240"/>
      <c r="E700" s="230"/>
      <c r="F700" s="230"/>
      <c r="G700" s="148"/>
      <c r="H700" s="148"/>
    </row>
    <row r="701" spans="1:9" ht="30" customHeight="1">
      <c r="A701" s="213" t="s">
        <v>232</v>
      </c>
      <c r="B701" s="419" t="s">
        <v>1259</v>
      </c>
      <c r="C701" s="419"/>
      <c r="D701" s="331" t="s">
        <v>233</v>
      </c>
      <c r="E701" s="420" t="s">
        <v>21</v>
      </c>
      <c r="F701" s="420"/>
      <c r="G701" s="214" t="s">
        <v>9</v>
      </c>
      <c r="H701" s="231">
        <v>44075</v>
      </c>
    </row>
    <row r="702" spans="1:9" ht="30" customHeight="1">
      <c r="A702" s="213" t="s">
        <v>234</v>
      </c>
      <c r="B702" s="421" t="s">
        <v>1258</v>
      </c>
      <c r="C702" s="421"/>
      <c r="D702" s="421"/>
      <c r="E702" s="421"/>
      <c r="F702" s="421"/>
      <c r="G702" s="421"/>
      <c r="H702" s="421"/>
    </row>
    <row r="703" spans="1:9" ht="25.5">
      <c r="A703" s="330" t="s">
        <v>320</v>
      </c>
      <c r="B703" s="330" t="s">
        <v>321</v>
      </c>
      <c r="C703" s="330" t="s">
        <v>10</v>
      </c>
      <c r="D703" s="330" t="s">
        <v>11</v>
      </c>
      <c r="E703" s="330" t="s">
        <v>4</v>
      </c>
      <c r="F703" s="159" t="s">
        <v>12</v>
      </c>
      <c r="G703" s="159" t="s">
        <v>13</v>
      </c>
      <c r="H703" s="330" t="s">
        <v>14</v>
      </c>
    </row>
    <row r="704" spans="1:9" ht="38.25">
      <c r="A704" s="232">
        <v>1</v>
      </c>
      <c r="B704" s="232" t="s">
        <v>15</v>
      </c>
      <c r="C704" s="233">
        <v>39244</v>
      </c>
      <c r="D704" s="234" t="s">
        <v>788</v>
      </c>
      <c r="E704" s="232" t="s">
        <v>21</v>
      </c>
      <c r="F704" s="233">
        <v>1.1000000000000001</v>
      </c>
      <c r="G704" s="241"/>
      <c r="H704" s="235">
        <f>TRUNC(F704*G704,2)</f>
        <v>0</v>
      </c>
      <c r="I704" s="250"/>
    </row>
    <row r="705" spans="1:8" ht="25.5">
      <c r="A705" s="232">
        <v>2</v>
      </c>
      <c r="B705" s="232" t="s">
        <v>15</v>
      </c>
      <c r="C705" s="233">
        <v>43132</v>
      </c>
      <c r="D705" s="234" t="s">
        <v>1084</v>
      </c>
      <c r="E705" s="232" t="s">
        <v>23</v>
      </c>
      <c r="F705" s="233">
        <v>1.8E-3</v>
      </c>
      <c r="G705" s="241"/>
      <c r="H705" s="235">
        <f>TRUNC(F705*G705,2)</f>
        <v>0</v>
      </c>
    </row>
    <row r="706" spans="1:8" ht="25.5">
      <c r="A706" s="232">
        <v>3</v>
      </c>
      <c r="B706" s="232" t="s">
        <v>24</v>
      </c>
      <c r="C706" s="233">
        <v>88247</v>
      </c>
      <c r="D706" s="234" t="s">
        <v>153</v>
      </c>
      <c r="E706" s="232" t="s">
        <v>16</v>
      </c>
      <c r="F706" s="233">
        <v>8.6999999999999994E-2</v>
      </c>
      <c r="G706" s="241"/>
      <c r="H706" s="235">
        <f>TRUNC(F706*G706,2)</f>
        <v>0</v>
      </c>
    </row>
    <row r="707" spans="1:8" ht="25.5">
      <c r="A707" s="232">
        <v>4</v>
      </c>
      <c r="B707" s="232" t="s">
        <v>24</v>
      </c>
      <c r="C707" s="233">
        <v>88264</v>
      </c>
      <c r="D707" s="234" t="s">
        <v>154</v>
      </c>
      <c r="E707" s="232" t="s">
        <v>16</v>
      </c>
      <c r="F707" s="233">
        <v>8.6999999999999994E-2</v>
      </c>
      <c r="G707" s="241"/>
      <c r="H707" s="235">
        <f>TRUNC(F707*G707,2)</f>
        <v>0</v>
      </c>
    </row>
    <row r="708" spans="1:8">
      <c r="A708" s="236"/>
      <c r="B708" s="236"/>
      <c r="C708" s="236"/>
      <c r="D708" s="237"/>
      <c r="E708" s="457" t="s">
        <v>17</v>
      </c>
      <c r="F708" s="457"/>
      <c r="G708" s="238"/>
      <c r="H708" s="239"/>
    </row>
    <row r="709" spans="1:8">
      <c r="A709" s="148"/>
      <c r="B709" s="148"/>
      <c r="C709" s="148"/>
      <c r="D709" s="240"/>
      <c r="E709" s="456" t="s">
        <v>18</v>
      </c>
      <c r="F709" s="456"/>
      <c r="G709" s="238"/>
      <c r="H709" s="239"/>
    </row>
    <row r="710" spans="1:8">
      <c r="A710" s="148"/>
      <c r="B710" s="148"/>
      <c r="C710" s="148"/>
      <c r="D710" s="240"/>
      <c r="E710" s="456" t="s">
        <v>19</v>
      </c>
      <c r="F710" s="456"/>
      <c r="G710" s="238"/>
      <c r="H710" s="239"/>
    </row>
    <row r="711" spans="1:8">
      <c r="A711" s="148"/>
      <c r="B711" s="148"/>
      <c r="C711" s="148"/>
      <c r="D711" s="240"/>
      <c r="E711" s="230"/>
      <c r="F711" s="230"/>
      <c r="G711" s="148"/>
      <c r="H711" s="148"/>
    </row>
    <row r="712" spans="1:8">
      <c r="A712" s="455" t="s">
        <v>231</v>
      </c>
      <c r="B712" s="455"/>
      <c r="C712" s="455"/>
      <c r="D712" s="455"/>
      <c r="E712" s="455"/>
      <c r="F712" s="455"/>
      <c r="G712" s="455"/>
      <c r="H712" s="455"/>
    </row>
    <row r="713" spans="1:8" ht="30" customHeight="1">
      <c r="A713" s="213" t="s">
        <v>232</v>
      </c>
      <c r="B713" s="419" t="s">
        <v>770</v>
      </c>
      <c r="C713" s="419"/>
      <c r="D713" s="331" t="s">
        <v>233</v>
      </c>
      <c r="E713" s="420" t="s">
        <v>21</v>
      </c>
      <c r="F713" s="420"/>
      <c r="G713" s="214" t="s">
        <v>9</v>
      </c>
      <c r="H713" s="231">
        <v>44075</v>
      </c>
    </row>
    <row r="714" spans="1:8" ht="30" customHeight="1">
      <c r="A714" s="213" t="s">
        <v>234</v>
      </c>
      <c r="B714" s="421" t="s">
        <v>772</v>
      </c>
      <c r="C714" s="421"/>
      <c r="D714" s="421"/>
      <c r="E714" s="421"/>
      <c r="F714" s="421"/>
      <c r="G714" s="421"/>
      <c r="H714" s="421"/>
    </row>
    <row r="715" spans="1:8" ht="25.5">
      <c r="A715" s="330" t="s">
        <v>320</v>
      </c>
      <c r="B715" s="330" t="s">
        <v>321</v>
      </c>
      <c r="C715" s="330" t="s">
        <v>10</v>
      </c>
      <c r="D715" s="330" t="s">
        <v>11</v>
      </c>
      <c r="E715" s="330" t="s">
        <v>4</v>
      </c>
      <c r="F715" s="159" t="s">
        <v>12</v>
      </c>
      <c r="G715" s="159" t="s">
        <v>13</v>
      </c>
      <c r="H715" s="330" t="s">
        <v>14</v>
      </c>
    </row>
    <row r="716" spans="1:8" ht="51">
      <c r="A716" s="232">
        <v>1</v>
      </c>
      <c r="B716" s="232" t="s">
        <v>15</v>
      </c>
      <c r="C716" s="232">
        <v>2501</v>
      </c>
      <c r="D716" s="234" t="s">
        <v>771</v>
      </c>
      <c r="E716" s="232" t="s">
        <v>21</v>
      </c>
      <c r="F716" s="233">
        <v>1.0169999999999999</v>
      </c>
      <c r="G716" s="241"/>
      <c r="H716" s="235">
        <f>TRUNC(F716*G716,2)</f>
        <v>0</v>
      </c>
    </row>
    <row r="717" spans="1:8" ht="25.5">
      <c r="A717" s="232">
        <v>2</v>
      </c>
      <c r="B717" s="232" t="s">
        <v>24</v>
      </c>
      <c r="C717" s="233">
        <v>88247</v>
      </c>
      <c r="D717" s="234" t="s">
        <v>153</v>
      </c>
      <c r="E717" s="232" t="s">
        <v>16</v>
      </c>
      <c r="F717" s="233">
        <v>0.16400000000000001</v>
      </c>
      <c r="G717" s="241"/>
      <c r="H717" s="235">
        <f>TRUNC(F717*G717,2)</f>
        <v>0</v>
      </c>
    </row>
    <row r="718" spans="1:8" ht="25.5">
      <c r="A718" s="232">
        <v>3</v>
      </c>
      <c r="B718" s="232" t="s">
        <v>24</v>
      </c>
      <c r="C718" s="233">
        <v>88264</v>
      </c>
      <c r="D718" s="234" t="s">
        <v>154</v>
      </c>
      <c r="E718" s="232" t="s">
        <v>16</v>
      </c>
      <c r="F718" s="233">
        <v>0.16400000000000001</v>
      </c>
      <c r="G718" s="241"/>
      <c r="H718" s="235">
        <f>TRUNC(F718*G718,2)</f>
        <v>0</v>
      </c>
    </row>
    <row r="719" spans="1:8">
      <c r="A719" s="236"/>
      <c r="B719" s="236"/>
      <c r="C719" s="236"/>
      <c r="D719" s="237"/>
      <c r="E719" s="456" t="s">
        <v>17</v>
      </c>
      <c r="F719" s="456"/>
      <c r="G719" s="238"/>
      <c r="H719" s="239"/>
    </row>
    <row r="720" spans="1:8">
      <c r="A720" s="148"/>
      <c r="B720" s="148"/>
      <c r="C720" s="148"/>
      <c r="D720" s="240"/>
      <c r="E720" s="456" t="s">
        <v>18</v>
      </c>
      <c r="F720" s="456"/>
      <c r="G720" s="238"/>
      <c r="H720" s="239"/>
    </row>
    <row r="721" spans="1:8">
      <c r="A721" s="148"/>
      <c r="B721" s="148"/>
      <c r="C721" s="148"/>
      <c r="D721" s="240"/>
      <c r="E721" s="456" t="s">
        <v>19</v>
      </c>
      <c r="F721" s="456"/>
      <c r="G721" s="238"/>
      <c r="H721" s="239"/>
    </row>
    <row r="722" spans="1:8">
      <c r="A722" s="148"/>
      <c r="B722" s="148"/>
      <c r="C722" s="148"/>
      <c r="D722" s="240"/>
      <c r="E722" s="230"/>
      <c r="F722" s="230"/>
      <c r="G722" s="148"/>
      <c r="H722" s="148"/>
    </row>
    <row r="723" spans="1:8">
      <c r="A723" s="213" t="s">
        <v>232</v>
      </c>
      <c r="B723" s="419" t="s">
        <v>832</v>
      </c>
      <c r="C723" s="419"/>
      <c r="D723" s="331" t="s">
        <v>233</v>
      </c>
      <c r="E723" s="420" t="s">
        <v>21</v>
      </c>
      <c r="F723" s="420"/>
      <c r="G723" s="214" t="s">
        <v>9</v>
      </c>
      <c r="H723" s="231">
        <v>44075</v>
      </c>
    </row>
    <row r="724" spans="1:8" ht="30" customHeight="1">
      <c r="A724" s="213" t="s">
        <v>234</v>
      </c>
      <c r="B724" s="421" t="s">
        <v>833</v>
      </c>
      <c r="C724" s="421"/>
      <c r="D724" s="421"/>
      <c r="E724" s="421"/>
      <c r="F724" s="421"/>
      <c r="G724" s="421"/>
      <c r="H724" s="421"/>
    </row>
    <row r="725" spans="1:8" ht="25.5">
      <c r="A725" s="330" t="s">
        <v>320</v>
      </c>
      <c r="B725" s="330" t="s">
        <v>321</v>
      </c>
      <c r="C725" s="330" t="s">
        <v>10</v>
      </c>
      <c r="D725" s="330" t="s">
        <v>11</v>
      </c>
      <c r="E725" s="330" t="s">
        <v>4</v>
      </c>
      <c r="F725" s="159" t="s">
        <v>12</v>
      </c>
      <c r="G725" s="159" t="s">
        <v>13</v>
      </c>
      <c r="H725" s="330" t="s">
        <v>14</v>
      </c>
    </row>
    <row r="726" spans="1:8" ht="25.5">
      <c r="A726" s="232">
        <v>1</v>
      </c>
      <c r="B726" s="232" t="s">
        <v>15</v>
      </c>
      <c r="C726" s="233">
        <v>2685</v>
      </c>
      <c r="D726" s="234" t="s">
        <v>834</v>
      </c>
      <c r="E726" s="232" t="s">
        <v>21</v>
      </c>
      <c r="F726" s="233">
        <v>1.0169999999999999</v>
      </c>
      <c r="G726" s="241"/>
      <c r="H726" s="235">
        <f>TRUNC(F726*G726,2)</f>
        <v>0</v>
      </c>
    </row>
    <row r="727" spans="1:8" ht="25.5">
      <c r="A727" s="232">
        <v>2</v>
      </c>
      <c r="B727" s="232" t="s">
        <v>24</v>
      </c>
      <c r="C727" s="233">
        <v>88247</v>
      </c>
      <c r="D727" s="234" t="s">
        <v>153</v>
      </c>
      <c r="E727" s="232" t="s">
        <v>16</v>
      </c>
      <c r="F727" s="233">
        <v>0.19400000000000001</v>
      </c>
      <c r="G727" s="241"/>
      <c r="H727" s="235">
        <f>TRUNC(F727*G727,2)</f>
        <v>0</v>
      </c>
    </row>
    <row r="728" spans="1:8" ht="25.5">
      <c r="A728" s="232">
        <v>3</v>
      </c>
      <c r="B728" s="232" t="s">
        <v>24</v>
      </c>
      <c r="C728" s="233">
        <v>88264</v>
      </c>
      <c r="D728" s="234" t="s">
        <v>154</v>
      </c>
      <c r="E728" s="232" t="s">
        <v>16</v>
      </c>
      <c r="F728" s="233">
        <v>0.19400000000000001</v>
      </c>
      <c r="G728" s="241"/>
      <c r="H728" s="235">
        <f>TRUNC(F728*G728,2)</f>
        <v>0</v>
      </c>
    </row>
    <row r="729" spans="1:8">
      <c r="A729" s="236"/>
      <c r="B729" s="236"/>
      <c r="C729" s="236"/>
      <c r="D729" s="237"/>
      <c r="E729" s="457" t="s">
        <v>17</v>
      </c>
      <c r="F729" s="457"/>
      <c r="G729" s="238"/>
      <c r="H729" s="239"/>
    </row>
    <row r="730" spans="1:8">
      <c r="A730" s="148"/>
      <c r="B730" s="148"/>
      <c r="C730" s="148"/>
      <c r="D730" s="240"/>
      <c r="E730" s="456" t="s">
        <v>18</v>
      </c>
      <c r="F730" s="456"/>
      <c r="G730" s="238"/>
      <c r="H730" s="239"/>
    </row>
    <row r="731" spans="1:8">
      <c r="A731" s="148"/>
      <c r="B731" s="148"/>
      <c r="C731" s="148"/>
      <c r="D731" s="240"/>
      <c r="E731" s="456" t="s">
        <v>19</v>
      </c>
      <c r="F731" s="456"/>
      <c r="G731" s="238"/>
      <c r="H731" s="239"/>
    </row>
    <row r="732" spans="1:8">
      <c r="A732" s="148"/>
      <c r="B732" s="148"/>
      <c r="C732" s="148"/>
      <c r="D732" s="240"/>
      <c r="E732" s="230"/>
      <c r="F732" s="230"/>
      <c r="G732" s="148"/>
      <c r="H732" s="148"/>
    </row>
    <row r="733" spans="1:8" ht="30" customHeight="1">
      <c r="A733" s="213" t="s">
        <v>232</v>
      </c>
      <c r="B733" s="419" t="s">
        <v>1334</v>
      </c>
      <c r="C733" s="419"/>
      <c r="D733" s="331" t="s">
        <v>233</v>
      </c>
      <c r="E733" s="420" t="s">
        <v>801</v>
      </c>
      <c r="F733" s="420"/>
      <c r="G733" s="214" t="s">
        <v>9</v>
      </c>
      <c r="H733" s="231">
        <v>44075</v>
      </c>
    </row>
    <row r="734" spans="1:8">
      <c r="A734" s="213" t="s">
        <v>234</v>
      </c>
      <c r="B734" s="421" t="s">
        <v>1344</v>
      </c>
      <c r="C734" s="421"/>
      <c r="D734" s="421"/>
      <c r="E734" s="421"/>
      <c r="F734" s="421"/>
      <c r="G734" s="421"/>
      <c r="H734" s="421"/>
    </row>
    <row r="735" spans="1:8" ht="25.5">
      <c r="A735" s="330" t="s">
        <v>320</v>
      </c>
      <c r="B735" s="330" t="s">
        <v>321</v>
      </c>
      <c r="C735" s="330" t="s">
        <v>10</v>
      </c>
      <c r="D735" s="330" t="s">
        <v>11</v>
      </c>
      <c r="E735" s="330" t="s">
        <v>4</v>
      </c>
      <c r="F735" s="159" t="s">
        <v>12</v>
      </c>
      <c r="G735" s="159" t="s">
        <v>13</v>
      </c>
      <c r="H735" s="330" t="s">
        <v>14</v>
      </c>
    </row>
    <row r="736" spans="1:8" ht="38.25">
      <c r="A736" s="232">
        <v>1</v>
      </c>
      <c r="B736" s="232" t="s">
        <v>15</v>
      </c>
      <c r="C736" s="233">
        <v>1094</v>
      </c>
      <c r="D736" s="234" t="s">
        <v>1085</v>
      </c>
      <c r="E736" s="232" t="s">
        <v>64</v>
      </c>
      <c r="F736" s="233">
        <v>1</v>
      </c>
      <c r="G736" s="241"/>
      <c r="H736" s="235">
        <f t="shared" ref="H736:H760" si="9">TRUNC(F736*G736,2)</f>
        <v>0</v>
      </c>
    </row>
    <row r="737" spans="1:8" ht="38.25">
      <c r="A737" s="232">
        <v>2</v>
      </c>
      <c r="B737" s="232" t="s">
        <v>15</v>
      </c>
      <c r="C737" s="233">
        <v>3398</v>
      </c>
      <c r="D737" s="234" t="s">
        <v>1111</v>
      </c>
      <c r="E737" s="232" t="s">
        <v>64</v>
      </c>
      <c r="F737" s="233">
        <v>1</v>
      </c>
      <c r="G737" s="241"/>
      <c r="H737" s="235">
        <f t="shared" si="9"/>
        <v>0</v>
      </c>
    </row>
    <row r="738" spans="1:8" ht="51">
      <c r="A738" s="232">
        <v>3</v>
      </c>
      <c r="B738" s="232" t="s">
        <v>15</v>
      </c>
      <c r="C738" s="233">
        <v>4346</v>
      </c>
      <c r="D738" s="234" t="s">
        <v>1116</v>
      </c>
      <c r="E738" s="232" t="s">
        <v>64</v>
      </c>
      <c r="F738" s="233">
        <v>3</v>
      </c>
      <c r="G738" s="241"/>
      <c r="H738" s="235">
        <f t="shared" si="9"/>
        <v>0</v>
      </c>
    </row>
    <row r="739" spans="1:8" ht="51">
      <c r="A739" s="232">
        <v>4</v>
      </c>
      <c r="B739" s="232" t="s">
        <v>15</v>
      </c>
      <c r="C739" s="233">
        <v>11267</v>
      </c>
      <c r="D739" s="234" t="s">
        <v>1086</v>
      </c>
      <c r="E739" s="232" t="s">
        <v>64</v>
      </c>
      <c r="F739" s="233">
        <v>2</v>
      </c>
      <c r="G739" s="241"/>
      <c r="H739" s="235">
        <f t="shared" si="9"/>
        <v>0</v>
      </c>
    </row>
    <row r="740" spans="1:8" ht="38.25">
      <c r="A740" s="232">
        <v>5</v>
      </c>
      <c r="B740" s="232" t="s">
        <v>15</v>
      </c>
      <c r="C740" s="233">
        <v>11864</v>
      </c>
      <c r="D740" s="234" t="s">
        <v>1103</v>
      </c>
      <c r="E740" s="232" t="s">
        <v>64</v>
      </c>
      <c r="F740" s="233">
        <v>1</v>
      </c>
      <c r="G740" s="241"/>
      <c r="H740" s="235">
        <f t="shared" si="9"/>
        <v>0</v>
      </c>
    </row>
    <row r="741" spans="1:8" ht="51">
      <c r="A741" s="232">
        <v>6</v>
      </c>
      <c r="B741" s="232" t="s">
        <v>15</v>
      </c>
      <c r="C741" s="233">
        <v>11950</v>
      </c>
      <c r="D741" s="234" t="s">
        <v>764</v>
      </c>
      <c r="E741" s="232" t="s">
        <v>64</v>
      </c>
      <c r="F741" s="233">
        <v>4</v>
      </c>
      <c r="G741" s="241"/>
      <c r="H741" s="235">
        <f t="shared" si="9"/>
        <v>0</v>
      </c>
    </row>
    <row r="742" spans="1:8" ht="25.5">
      <c r="A742" s="232">
        <v>7</v>
      </c>
      <c r="B742" s="232" t="s">
        <v>15</v>
      </c>
      <c r="C742" s="233">
        <v>14153</v>
      </c>
      <c r="D742" s="234" t="s">
        <v>1108</v>
      </c>
      <c r="E742" s="232" t="s">
        <v>64</v>
      </c>
      <c r="F742" s="233">
        <v>0.06</v>
      </c>
      <c r="G742" s="241"/>
      <c r="H742" s="235">
        <f t="shared" si="9"/>
        <v>0</v>
      </c>
    </row>
    <row r="743" spans="1:8" ht="38.25">
      <c r="A743" s="232">
        <v>8</v>
      </c>
      <c r="B743" s="232" t="s">
        <v>15</v>
      </c>
      <c r="C743" s="233">
        <v>34643</v>
      </c>
      <c r="D743" s="234" t="s">
        <v>1095</v>
      </c>
      <c r="E743" s="232" t="s">
        <v>64</v>
      </c>
      <c r="F743" s="233">
        <v>1</v>
      </c>
      <c r="G743" s="241"/>
      <c r="H743" s="235">
        <f t="shared" si="9"/>
        <v>0</v>
      </c>
    </row>
    <row r="744" spans="1:8" ht="51">
      <c r="A744" s="232">
        <v>9</v>
      </c>
      <c r="B744" s="232" t="s">
        <v>15</v>
      </c>
      <c r="C744" s="233">
        <v>39809</v>
      </c>
      <c r="D744" s="234" t="s">
        <v>1096</v>
      </c>
      <c r="E744" s="232" t="s">
        <v>64</v>
      </c>
      <c r="F744" s="233">
        <v>1</v>
      </c>
      <c r="G744" s="241"/>
      <c r="H744" s="235">
        <f t="shared" si="9"/>
        <v>0</v>
      </c>
    </row>
    <row r="745" spans="1:8" ht="25.5">
      <c r="A745" s="232">
        <v>10</v>
      </c>
      <c r="B745" s="232" t="s">
        <v>15</v>
      </c>
      <c r="C745" s="233">
        <v>39996</v>
      </c>
      <c r="D745" s="234" t="s">
        <v>1134</v>
      </c>
      <c r="E745" s="232" t="s">
        <v>21</v>
      </c>
      <c r="F745" s="233">
        <v>0.16639999999999999</v>
      </c>
      <c r="G745" s="241"/>
      <c r="H745" s="235">
        <f t="shared" si="9"/>
        <v>0</v>
      </c>
    </row>
    <row r="746" spans="1:8">
      <c r="A746" s="232">
        <v>11</v>
      </c>
      <c r="B746" s="232" t="s">
        <v>15</v>
      </c>
      <c r="C746" s="233">
        <v>39997</v>
      </c>
      <c r="D746" s="234" t="s">
        <v>837</v>
      </c>
      <c r="E746" s="232" t="s">
        <v>64</v>
      </c>
      <c r="F746" s="233">
        <v>2</v>
      </c>
      <c r="G746" s="241"/>
      <c r="H746" s="235">
        <f t="shared" si="9"/>
        <v>0</v>
      </c>
    </row>
    <row r="747" spans="1:8" ht="51">
      <c r="A747" s="232">
        <v>12</v>
      </c>
      <c r="B747" s="232" t="s">
        <v>24</v>
      </c>
      <c r="C747" s="233">
        <v>91871</v>
      </c>
      <c r="D747" s="234" t="s">
        <v>1343</v>
      </c>
      <c r="E747" s="232" t="s">
        <v>21</v>
      </c>
      <c r="F747" s="233">
        <v>2</v>
      </c>
      <c r="G747" s="241"/>
      <c r="H747" s="235">
        <f t="shared" si="9"/>
        <v>0</v>
      </c>
    </row>
    <row r="748" spans="1:8" ht="38.25">
      <c r="A748" s="232">
        <v>13</v>
      </c>
      <c r="B748" s="232" t="s">
        <v>24</v>
      </c>
      <c r="C748" s="233">
        <v>93008</v>
      </c>
      <c r="D748" s="234" t="s">
        <v>1335</v>
      </c>
      <c r="E748" s="232" t="s">
        <v>21</v>
      </c>
      <c r="F748" s="233">
        <v>5</v>
      </c>
      <c r="G748" s="241"/>
      <c r="H748" s="235">
        <f t="shared" si="9"/>
        <v>0</v>
      </c>
    </row>
    <row r="749" spans="1:8" ht="38.25">
      <c r="A749" s="232">
        <v>14</v>
      </c>
      <c r="B749" s="232" t="s">
        <v>24</v>
      </c>
      <c r="C749" s="233">
        <v>93009</v>
      </c>
      <c r="D749" s="234" t="s">
        <v>1342</v>
      </c>
      <c r="E749" s="232" t="s">
        <v>21</v>
      </c>
      <c r="F749" s="233">
        <v>2</v>
      </c>
      <c r="G749" s="241"/>
      <c r="H749" s="235">
        <f t="shared" si="9"/>
        <v>0</v>
      </c>
    </row>
    <row r="750" spans="1:8" ht="25.5">
      <c r="A750" s="232">
        <v>15</v>
      </c>
      <c r="B750" s="232" t="s">
        <v>15</v>
      </c>
      <c r="C750" s="233">
        <v>1893</v>
      </c>
      <c r="D750" s="234" t="s">
        <v>1336</v>
      </c>
      <c r="E750" s="232" t="s">
        <v>64</v>
      </c>
      <c r="F750" s="233">
        <v>1</v>
      </c>
      <c r="G750" s="241"/>
      <c r="H750" s="235">
        <f t="shared" si="9"/>
        <v>0</v>
      </c>
    </row>
    <row r="751" spans="1:8" ht="38.25">
      <c r="A751" s="232">
        <v>16</v>
      </c>
      <c r="B751" s="232" t="s">
        <v>24</v>
      </c>
      <c r="C751" s="233">
        <v>93020</v>
      </c>
      <c r="D751" s="234" t="s">
        <v>1337</v>
      </c>
      <c r="E751" s="232" t="s">
        <v>64</v>
      </c>
      <c r="F751" s="233">
        <v>1</v>
      </c>
      <c r="G751" s="241"/>
      <c r="H751" s="235">
        <f t="shared" si="9"/>
        <v>0</v>
      </c>
    </row>
    <row r="752" spans="1:8" ht="38.25">
      <c r="A752" s="232">
        <v>17</v>
      </c>
      <c r="B752" s="232" t="s">
        <v>15</v>
      </c>
      <c r="C752" s="233">
        <v>12033</v>
      </c>
      <c r="D752" s="234" t="s">
        <v>1338</v>
      </c>
      <c r="E752" s="232" t="s">
        <v>64</v>
      </c>
      <c r="F752" s="233">
        <v>1</v>
      </c>
      <c r="G752" s="241"/>
      <c r="H752" s="235">
        <f t="shared" si="9"/>
        <v>0</v>
      </c>
    </row>
    <row r="753" spans="1:8" ht="38.25">
      <c r="A753" s="232">
        <v>18</v>
      </c>
      <c r="B753" s="232" t="s">
        <v>24</v>
      </c>
      <c r="C753" s="233">
        <v>92986</v>
      </c>
      <c r="D753" s="234" t="s">
        <v>1027</v>
      </c>
      <c r="E753" s="232" t="s">
        <v>21</v>
      </c>
      <c r="F753" s="233">
        <v>24</v>
      </c>
      <c r="G753" s="241"/>
      <c r="H753" s="235">
        <f t="shared" si="9"/>
        <v>0</v>
      </c>
    </row>
    <row r="754" spans="1:8" ht="38.25">
      <c r="A754" s="232">
        <v>19</v>
      </c>
      <c r="B754" s="232" t="s">
        <v>24</v>
      </c>
      <c r="C754" s="233" t="s">
        <v>1340</v>
      </c>
      <c r="D754" s="234" t="s">
        <v>1339</v>
      </c>
      <c r="E754" s="232" t="s">
        <v>64</v>
      </c>
      <c r="F754" s="233">
        <v>1</v>
      </c>
      <c r="G754" s="241"/>
      <c r="H754" s="235">
        <f t="shared" si="9"/>
        <v>0</v>
      </c>
    </row>
    <row r="755" spans="1:8">
      <c r="A755" s="232">
        <v>20</v>
      </c>
      <c r="B755" s="232" t="s">
        <v>15</v>
      </c>
      <c r="C755" s="233">
        <v>863</v>
      </c>
      <c r="D755" s="234" t="s">
        <v>1090</v>
      </c>
      <c r="E755" s="232" t="s">
        <v>21</v>
      </c>
      <c r="F755" s="233">
        <v>2</v>
      </c>
      <c r="G755" s="241"/>
      <c r="H755" s="235">
        <f t="shared" si="9"/>
        <v>0</v>
      </c>
    </row>
    <row r="756" spans="1:8" ht="25.5">
      <c r="A756" s="232">
        <v>21</v>
      </c>
      <c r="B756" s="232" t="s">
        <v>24</v>
      </c>
      <c r="C756" s="233">
        <v>96985</v>
      </c>
      <c r="D756" s="234" t="s">
        <v>1341</v>
      </c>
      <c r="E756" s="232" t="s">
        <v>64</v>
      </c>
      <c r="F756" s="233">
        <v>1</v>
      </c>
      <c r="G756" s="241"/>
      <c r="H756" s="235">
        <f t="shared" si="9"/>
        <v>0</v>
      </c>
    </row>
    <row r="757" spans="1:8" ht="25.5">
      <c r="A757" s="232">
        <v>22</v>
      </c>
      <c r="B757" s="232" t="s">
        <v>15</v>
      </c>
      <c r="C757" s="233">
        <v>5033</v>
      </c>
      <c r="D757" s="234" t="s">
        <v>1121</v>
      </c>
      <c r="E757" s="232" t="s">
        <v>64</v>
      </c>
      <c r="F757" s="233">
        <v>1</v>
      </c>
      <c r="G757" s="241"/>
      <c r="H757" s="235">
        <f t="shared" si="9"/>
        <v>0</v>
      </c>
    </row>
    <row r="758" spans="1:8" ht="63.75">
      <c r="A758" s="232">
        <v>23</v>
      </c>
      <c r="B758" s="232" t="s">
        <v>24</v>
      </c>
      <c r="C758" s="233">
        <v>100578</v>
      </c>
      <c r="D758" s="234" t="s">
        <v>1044</v>
      </c>
      <c r="E758" s="232" t="s">
        <v>64</v>
      </c>
      <c r="F758" s="233">
        <v>1</v>
      </c>
      <c r="G758" s="241"/>
      <c r="H758" s="235">
        <f t="shared" si="9"/>
        <v>0</v>
      </c>
    </row>
    <row r="759" spans="1:8" ht="25.5">
      <c r="A759" s="232">
        <v>24</v>
      </c>
      <c r="B759" s="232" t="s">
        <v>24</v>
      </c>
      <c r="C759" s="233">
        <v>88247</v>
      </c>
      <c r="D759" s="234" t="s">
        <v>153</v>
      </c>
      <c r="E759" s="232" t="s">
        <v>16</v>
      </c>
      <c r="F759" s="233">
        <v>0.38969999999999999</v>
      </c>
      <c r="G759" s="241"/>
      <c r="H759" s="235">
        <f t="shared" si="9"/>
        <v>0</v>
      </c>
    </row>
    <row r="760" spans="1:8" ht="25.5">
      <c r="A760" s="232">
        <v>25</v>
      </c>
      <c r="B760" s="232" t="s">
        <v>24</v>
      </c>
      <c r="C760" s="233">
        <v>88264</v>
      </c>
      <c r="D760" s="234" t="s">
        <v>154</v>
      </c>
      <c r="E760" s="232" t="s">
        <v>16</v>
      </c>
      <c r="F760" s="233">
        <v>3.5078</v>
      </c>
      <c r="G760" s="241"/>
      <c r="H760" s="235">
        <f t="shared" si="9"/>
        <v>0</v>
      </c>
    </row>
    <row r="761" spans="1:8">
      <c r="A761" s="236"/>
      <c r="B761" s="236"/>
      <c r="C761" s="236"/>
      <c r="D761" s="237"/>
      <c r="E761" s="456" t="s">
        <v>17</v>
      </c>
      <c r="F761" s="456"/>
      <c r="G761" s="238"/>
      <c r="H761" s="239"/>
    </row>
    <row r="762" spans="1:8">
      <c r="A762" s="148"/>
      <c r="B762" s="148"/>
      <c r="C762" s="148"/>
      <c r="D762" s="240"/>
      <c r="E762" s="456" t="s">
        <v>18</v>
      </c>
      <c r="F762" s="456"/>
      <c r="G762" s="238"/>
      <c r="H762" s="239"/>
    </row>
    <row r="763" spans="1:8">
      <c r="A763" s="148"/>
      <c r="B763" s="148"/>
      <c r="C763" s="148"/>
      <c r="D763" s="240"/>
      <c r="E763" s="456" t="s">
        <v>19</v>
      </c>
      <c r="F763" s="456"/>
      <c r="G763" s="238"/>
      <c r="H763" s="239"/>
    </row>
    <row r="764" spans="1:8">
      <c r="A764" s="148"/>
      <c r="B764" s="148"/>
      <c r="C764" s="148"/>
      <c r="D764" s="240"/>
      <c r="E764" s="230"/>
      <c r="F764" s="230"/>
      <c r="G764" s="148"/>
      <c r="H764" s="148"/>
    </row>
    <row r="765" spans="1:8">
      <c r="A765" s="213" t="s">
        <v>232</v>
      </c>
      <c r="B765" s="419" t="s">
        <v>260</v>
      </c>
      <c r="C765" s="419"/>
      <c r="D765" s="331" t="s">
        <v>233</v>
      </c>
      <c r="E765" s="420" t="s">
        <v>35</v>
      </c>
      <c r="F765" s="420"/>
      <c r="G765" s="214" t="s">
        <v>9</v>
      </c>
      <c r="H765" s="231">
        <v>44075</v>
      </c>
    </row>
    <row r="766" spans="1:8">
      <c r="A766" s="213" t="s">
        <v>234</v>
      </c>
      <c r="B766" s="421" t="s">
        <v>590</v>
      </c>
      <c r="C766" s="421"/>
      <c r="D766" s="421"/>
      <c r="E766" s="421"/>
      <c r="F766" s="421"/>
      <c r="G766" s="421"/>
      <c r="H766" s="421"/>
    </row>
    <row r="767" spans="1:8" ht="25.5">
      <c r="A767" s="330" t="s">
        <v>320</v>
      </c>
      <c r="B767" s="330" t="s">
        <v>321</v>
      </c>
      <c r="C767" s="330" t="s">
        <v>10</v>
      </c>
      <c r="D767" s="330" t="s">
        <v>11</v>
      </c>
      <c r="E767" s="330" t="s">
        <v>4</v>
      </c>
      <c r="F767" s="159" t="s">
        <v>12</v>
      </c>
      <c r="G767" s="159" t="s">
        <v>13</v>
      </c>
      <c r="H767" s="330" t="s">
        <v>14</v>
      </c>
    </row>
    <row r="768" spans="1:8" ht="25.5">
      <c r="A768" s="232">
        <v>1</v>
      </c>
      <c r="B768" s="232" t="s">
        <v>24</v>
      </c>
      <c r="C768" s="233">
        <v>88316</v>
      </c>
      <c r="D768" s="234" t="s">
        <v>60</v>
      </c>
      <c r="E768" s="232" t="s">
        <v>16</v>
      </c>
      <c r="F768" s="233">
        <v>3.956</v>
      </c>
      <c r="G768" s="241"/>
      <c r="H768" s="235">
        <f>TRUNC(F768*G768,2)</f>
        <v>0</v>
      </c>
    </row>
    <row r="769" spans="1:9">
      <c r="A769" s="236"/>
      <c r="B769" s="236"/>
      <c r="C769" s="236"/>
      <c r="D769" s="237"/>
      <c r="E769" s="457" t="s">
        <v>17</v>
      </c>
      <c r="F769" s="457"/>
      <c r="G769" s="238"/>
      <c r="H769" s="239"/>
    </row>
    <row r="770" spans="1:9">
      <c r="A770" s="148"/>
      <c r="B770" s="148"/>
      <c r="C770" s="148"/>
      <c r="D770" s="240"/>
      <c r="E770" s="456" t="s">
        <v>18</v>
      </c>
      <c r="F770" s="456"/>
      <c r="G770" s="238"/>
      <c r="H770" s="239"/>
    </row>
    <row r="771" spans="1:9">
      <c r="A771" s="148"/>
      <c r="B771" s="148"/>
      <c r="C771" s="148"/>
      <c r="D771" s="240"/>
      <c r="E771" s="456" t="s">
        <v>19</v>
      </c>
      <c r="F771" s="456"/>
      <c r="G771" s="238"/>
      <c r="H771" s="239"/>
    </row>
    <row r="772" spans="1:9">
      <c r="A772" s="148"/>
      <c r="B772" s="148"/>
      <c r="C772" s="148"/>
      <c r="D772" s="240"/>
      <c r="E772" s="230"/>
      <c r="F772" s="230"/>
      <c r="G772" s="148"/>
      <c r="H772" s="148"/>
    </row>
    <row r="773" spans="1:9">
      <c r="A773" s="455" t="s">
        <v>231</v>
      </c>
      <c r="B773" s="455"/>
      <c r="C773" s="455"/>
      <c r="D773" s="455"/>
      <c r="E773" s="455"/>
      <c r="F773" s="455"/>
      <c r="G773" s="455"/>
      <c r="H773" s="455"/>
    </row>
    <row r="774" spans="1:9">
      <c r="A774" s="213" t="s">
        <v>232</v>
      </c>
      <c r="B774" s="419" t="s">
        <v>759</v>
      </c>
      <c r="C774" s="419"/>
      <c r="D774" s="331" t="s">
        <v>233</v>
      </c>
      <c r="E774" s="420" t="s">
        <v>35</v>
      </c>
      <c r="F774" s="420"/>
      <c r="G774" s="214" t="s">
        <v>9</v>
      </c>
      <c r="H774" s="231">
        <v>44075</v>
      </c>
    </row>
    <row r="775" spans="1:9" ht="39.950000000000003" customHeight="1">
      <c r="A775" s="213" t="s">
        <v>234</v>
      </c>
      <c r="B775" s="421" t="s">
        <v>760</v>
      </c>
      <c r="C775" s="421"/>
      <c r="D775" s="421"/>
      <c r="E775" s="421"/>
      <c r="F775" s="421"/>
      <c r="G775" s="421"/>
      <c r="H775" s="421"/>
    </row>
    <row r="776" spans="1:9" ht="25.5">
      <c r="A776" s="330" t="s">
        <v>320</v>
      </c>
      <c r="B776" s="330" t="s">
        <v>321</v>
      </c>
      <c r="C776" s="330" t="s">
        <v>10</v>
      </c>
      <c r="D776" s="330" t="s">
        <v>11</v>
      </c>
      <c r="E776" s="330" t="s">
        <v>4</v>
      </c>
      <c r="F776" s="159" t="s">
        <v>12</v>
      </c>
      <c r="G776" s="159" t="s">
        <v>13</v>
      </c>
      <c r="H776" s="330" t="s">
        <v>14</v>
      </c>
    </row>
    <row r="777" spans="1:9" ht="89.25">
      <c r="A777" s="232">
        <v>1</v>
      </c>
      <c r="B777" s="232" t="s">
        <v>24</v>
      </c>
      <c r="C777" s="233">
        <v>5678</v>
      </c>
      <c r="D777" s="234" t="s">
        <v>631</v>
      </c>
      <c r="E777" s="232" t="s">
        <v>62</v>
      </c>
      <c r="F777" s="233">
        <v>5.9400000000000001E-2</v>
      </c>
      <c r="G777" s="241"/>
      <c r="H777" s="241">
        <f>TRUNC(F777*G777,2)</f>
        <v>0</v>
      </c>
    </row>
    <row r="778" spans="1:9" ht="89.25">
      <c r="A778" s="232">
        <v>2</v>
      </c>
      <c r="B778" s="232" t="s">
        <v>24</v>
      </c>
      <c r="C778" s="233">
        <v>5679</v>
      </c>
      <c r="D778" s="234" t="s">
        <v>632</v>
      </c>
      <c r="E778" s="232" t="s">
        <v>65</v>
      </c>
      <c r="F778" s="233">
        <v>7.1800000000000003E-2</v>
      </c>
      <c r="G778" s="241"/>
      <c r="H778" s="241">
        <f>TRUNC(F778*G778,2)</f>
        <v>0</v>
      </c>
    </row>
    <row r="779" spans="1:9" ht="25.5">
      <c r="A779" s="232">
        <v>3</v>
      </c>
      <c r="B779" s="232" t="s">
        <v>24</v>
      </c>
      <c r="C779" s="233">
        <v>88316</v>
      </c>
      <c r="D779" s="234" t="s">
        <v>60</v>
      </c>
      <c r="E779" s="232" t="s">
        <v>16</v>
      </c>
      <c r="F779" s="233">
        <v>0.1313</v>
      </c>
      <c r="G779" s="241"/>
      <c r="H779" s="241">
        <f>TRUNC(F779*G779,2)</f>
        <v>0</v>
      </c>
    </row>
    <row r="780" spans="1:9">
      <c r="A780" s="148"/>
      <c r="B780" s="148"/>
      <c r="C780" s="148"/>
      <c r="D780" s="240"/>
      <c r="E780" s="456" t="s">
        <v>17</v>
      </c>
      <c r="F780" s="456"/>
      <c r="G780" s="238"/>
      <c r="H780" s="239"/>
    </row>
    <row r="781" spans="1:9">
      <c r="A781" s="148"/>
      <c r="B781" s="148"/>
      <c r="C781" s="148"/>
      <c r="D781" s="240"/>
      <c r="E781" s="456" t="s">
        <v>18</v>
      </c>
      <c r="F781" s="456"/>
      <c r="G781" s="238"/>
      <c r="H781" s="239"/>
    </row>
    <row r="782" spans="1:9">
      <c r="A782" s="148"/>
      <c r="B782" s="148"/>
      <c r="C782" s="148"/>
      <c r="D782" s="240"/>
      <c r="E782" s="456" t="s">
        <v>19</v>
      </c>
      <c r="F782" s="456"/>
      <c r="G782" s="238"/>
      <c r="H782" s="239"/>
    </row>
    <row r="783" spans="1:9">
      <c r="A783" s="251"/>
      <c r="B783" s="251"/>
      <c r="C783" s="251"/>
      <c r="D783" s="252"/>
      <c r="E783" s="251"/>
      <c r="F783" s="251"/>
      <c r="G783" s="253"/>
      <c r="H783" s="254"/>
      <c r="I783" s="78"/>
    </row>
    <row r="784" spans="1:9">
      <c r="A784" s="455" t="s">
        <v>231</v>
      </c>
      <c r="B784" s="455"/>
      <c r="C784" s="455"/>
      <c r="D784" s="455"/>
      <c r="E784" s="455"/>
      <c r="F784" s="455"/>
      <c r="G784" s="455"/>
      <c r="H784" s="455"/>
    </row>
    <row r="785" spans="1:8" ht="30" customHeight="1">
      <c r="A785" s="213" t="s">
        <v>232</v>
      </c>
      <c r="B785" s="419" t="s">
        <v>1316</v>
      </c>
      <c r="C785" s="419"/>
      <c r="D785" s="331" t="s">
        <v>233</v>
      </c>
      <c r="E785" s="420" t="s">
        <v>801</v>
      </c>
      <c r="F785" s="420"/>
      <c r="G785" s="214" t="s">
        <v>9</v>
      </c>
      <c r="H785" s="231">
        <v>44075</v>
      </c>
    </row>
    <row r="786" spans="1:8" ht="30" customHeight="1">
      <c r="A786" s="213" t="s">
        <v>234</v>
      </c>
      <c r="B786" s="421" t="s">
        <v>1319</v>
      </c>
      <c r="C786" s="421"/>
      <c r="D786" s="421"/>
      <c r="E786" s="421"/>
      <c r="F786" s="421"/>
      <c r="G786" s="421"/>
      <c r="H786" s="421"/>
    </row>
    <row r="787" spans="1:8" ht="25.5">
      <c r="A787" s="330" t="s">
        <v>320</v>
      </c>
      <c r="B787" s="330" t="s">
        <v>321</v>
      </c>
      <c r="C787" s="330" t="s">
        <v>10</v>
      </c>
      <c r="D787" s="330" t="s">
        <v>11</v>
      </c>
      <c r="E787" s="330" t="s">
        <v>4</v>
      </c>
      <c r="F787" s="159" t="s">
        <v>12</v>
      </c>
      <c r="G787" s="159" t="s">
        <v>13</v>
      </c>
      <c r="H787" s="330" t="s">
        <v>14</v>
      </c>
    </row>
    <row r="788" spans="1:8" ht="25.5">
      <c r="A788" s="232">
        <v>1</v>
      </c>
      <c r="B788" s="232" t="s">
        <v>15</v>
      </c>
      <c r="C788" s="233">
        <v>408</v>
      </c>
      <c r="D788" s="234" t="s">
        <v>1080</v>
      </c>
      <c r="E788" s="232" t="s">
        <v>64</v>
      </c>
      <c r="F788" s="233">
        <v>4</v>
      </c>
      <c r="G788" s="241"/>
      <c r="H788" s="235">
        <f t="shared" ref="H788:H794" si="10">TRUNC(F788*G788,2)</f>
        <v>0</v>
      </c>
    </row>
    <row r="789" spans="1:8" ht="25.5">
      <c r="A789" s="232">
        <v>2</v>
      </c>
      <c r="B789" s="232" t="s">
        <v>15</v>
      </c>
      <c r="C789" s="233" t="s">
        <v>1317</v>
      </c>
      <c r="D789" s="234" t="s">
        <v>1318</v>
      </c>
      <c r="E789" s="232" t="s">
        <v>64</v>
      </c>
      <c r="F789" s="233">
        <v>1</v>
      </c>
      <c r="G789" s="241"/>
      <c r="H789" s="235">
        <f t="shared" si="10"/>
        <v>0</v>
      </c>
    </row>
    <row r="790" spans="1:8" ht="38.25">
      <c r="A790" s="232">
        <v>3</v>
      </c>
      <c r="B790" s="232" t="s">
        <v>24</v>
      </c>
      <c r="C790" s="233">
        <v>101538</v>
      </c>
      <c r="D790" s="234" t="s">
        <v>1042</v>
      </c>
      <c r="E790" s="232" t="s">
        <v>64</v>
      </c>
      <c r="F790" s="233">
        <v>1</v>
      </c>
      <c r="G790" s="241"/>
      <c r="H790" s="235">
        <f t="shared" si="10"/>
        <v>0</v>
      </c>
    </row>
    <row r="791" spans="1:8" ht="38.25">
      <c r="A791" s="232">
        <v>4</v>
      </c>
      <c r="B791" s="232" t="s">
        <v>24</v>
      </c>
      <c r="C791" s="233">
        <v>101539</v>
      </c>
      <c r="D791" s="234" t="s">
        <v>1043</v>
      </c>
      <c r="E791" s="232" t="s">
        <v>64</v>
      </c>
      <c r="F791" s="233">
        <v>1</v>
      </c>
      <c r="G791" s="241"/>
      <c r="H791" s="235">
        <f t="shared" si="10"/>
        <v>0</v>
      </c>
    </row>
    <row r="792" spans="1:8" ht="76.5">
      <c r="A792" s="232">
        <v>5</v>
      </c>
      <c r="B792" s="232" t="s">
        <v>24</v>
      </c>
      <c r="C792" s="233">
        <v>5928</v>
      </c>
      <c r="D792" s="234" t="s">
        <v>992</v>
      </c>
      <c r="E792" s="232" t="s">
        <v>62</v>
      </c>
      <c r="F792" s="233">
        <v>0.23880000000000001</v>
      </c>
      <c r="G792" s="241"/>
      <c r="H792" s="235">
        <f t="shared" si="10"/>
        <v>0</v>
      </c>
    </row>
    <row r="793" spans="1:8" ht="25.5">
      <c r="A793" s="232">
        <v>6</v>
      </c>
      <c r="B793" s="232" t="s">
        <v>24</v>
      </c>
      <c r="C793" s="233">
        <v>88247</v>
      </c>
      <c r="D793" s="234" t="s">
        <v>153</v>
      </c>
      <c r="E793" s="232" t="s">
        <v>16</v>
      </c>
      <c r="F793" s="233">
        <v>1.0487</v>
      </c>
      <c r="G793" s="241"/>
      <c r="H793" s="235">
        <f t="shared" si="10"/>
        <v>0</v>
      </c>
    </row>
    <row r="794" spans="1:8" ht="25.5">
      <c r="A794" s="232">
        <v>7</v>
      </c>
      <c r="B794" s="232" t="s">
        <v>24</v>
      </c>
      <c r="C794" s="233">
        <v>88264</v>
      </c>
      <c r="D794" s="234" t="s">
        <v>154</v>
      </c>
      <c r="E794" s="232" t="s">
        <v>16</v>
      </c>
      <c r="F794" s="233">
        <v>1.0487</v>
      </c>
      <c r="G794" s="241"/>
      <c r="H794" s="235">
        <f t="shared" si="10"/>
        <v>0</v>
      </c>
    </row>
    <row r="795" spans="1:8">
      <c r="A795" s="236"/>
      <c r="B795" s="236"/>
      <c r="C795" s="236"/>
      <c r="D795" s="237"/>
      <c r="E795" s="457" t="s">
        <v>17</v>
      </c>
      <c r="F795" s="457"/>
      <c r="G795" s="238"/>
      <c r="H795" s="239"/>
    </row>
    <row r="796" spans="1:8">
      <c r="A796" s="148"/>
      <c r="B796" s="148"/>
      <c r="C796" s="148"/>
      <c r="D796" s="240"/>
      <c r="E796" s="456" t="s">
        <v>18</v>
      </c>
      <c r="F796" s="456"/>
      <c r="G796" s="238"/>
      <c r="H796" s="239"/>
    </row>
    <row r="797" spans="1:8">
      <c r="A797" s="148"/>
      <c r="B797" s="148"/>
      <c r="C797" s="148"/>
      <c r="D797" s="240"/>
      <c r="E797" s="456" t="s">
        <v>19</v>
      </c>
      <c r="F797" s="456"/>
      <c r="G797" s="238"/>
      <c r="H797" s="239"/>
    </row>
    <row r="798" spans="1:8">
      <c r="A798" s="148"/>
      <c r="B798" s="148"/>
      <c r="C798" s="148"/>
      <c r="D798" s="240"/>
      <c r="E798" s="230"/>
      <c r="F798" s="230"/>
      <c r="G798" s="148"/>
      <c r="H798" s="148"/>
    </row>
    <row r="799" spans="1:8">
      <c r="A799" s="455" t="s">
        <v>231</v>
      </c>
      <c r="B799" s="455"/>
      <c r="C799" s="455"/>
      <c r="D799" s="455"/>
      <c r="E799" s="455"/>
      <c r="F799" s="455"/>
      <c r="G799" s="455"/>
      <c r="H799" s="455"/>
    </row>
    <row r="800" spans="1:8" ht="30" customHeight="1">
      <c r="A800" s="213" t="s">
        <v>232</v>
      </c>
      <c r="B800" s="419" t="s">
        <v>1316</v>
      </c>
      <c r="C800" s="419"/>
      <c r="D800" s="331" t="s">
        <v>233</v>
      </c>
      <c r="E800" s="420" t="s">
        <v>801</v>
      </c>
      <c r="F800" s="420"/>
      <c r="G800" s="214" t="s">
        <v>9</v>
      </c>
      <c r="H800" s="231">
        <v>44075</v>
      </c>
    </row>
    <row r="801" spans="1:8" ht="25.5" customHeight="1">
      <c r="A801" s="213" t="s">
        <v>234</v>
      </c>
      <c r="B801" s="421" t="s">
        <v>1321</v>
      </c>
      <c r="C801" s="421"/>
      <c r="D801" s="421"/>
      <c r="E801" s="421"/>
      <c r="F801" s="421"/>
      <c r="G801" s="421"/>
      <c r="H801" s="421"/>
    </row>
    <row r="802" spans="1:8" ht="25.5">
      <c r="A802" s="330" t="s">
        <v>320</v>
      </c>
      <c r="B802" s="330" t="s">
        <v>321</v>
      </c>
      <c r="C802" s="330" t="s">
        <v>10</v>
      </c>
      <c r="D802" s="330" t="s">
        <v>11</v>
      </c>
      <c r="E802" s="330" t="s">
        <v>4</v>
      </c>
      <c r="F802" s="159" t="s">
        <v>12</v>
      </c>
      <c r="G802" s="159" t="s">
        <v>13</v>
      </c>
      <c r="H802" s="330" t="s">
        <v>14</v>
      </c>
    </row>
    <row r="803" spans="1:8" ht="25.5">
      <c r="A803" s="232">
        <v>1</v>
      </c>
      <c r="B803" s="232" t="s">
        <v>15</v>
      </c>
      <c r="C803" s="233">
        <v>408</v>
      </c>
      <c r="D803" s="234" t="s">
        <v>1080</v>
      </c>
      <c r="E803" s="232" t="s">
        <v>64</v>
      </c>
      <c r="F803" s="233">
        <v>4</v>
      </c>
      <c r="G803" s="241"/>
      <c r="H803" s="235">
        <f t="shared" ref="H803:H808" si="11">TRUNC(F803*G803,2)</f>
        <v>0</v>
      </c>
    </row>
    <row r="804" spans="1:8" ht="25.5">
      <c r="A804" s="232">
        <v>2</v>
      </c>
      <c r="B804" s="232" t="s">
        <v>15</v>
      </c>
      <c r="C804" s="233" t="s">
        <v>1317</v>
      </c>
      <c r="D804" s="234" t="s">
        <v>1320</v>
      </c>
      <c r="E804" s="232" t="s">
        <v>64</v>
      </c>
      <c r="F804" s="233">
        <v>1</v>
      </c>
      <c r="G804" s="241"/>
      <c r="H804" s="235">
        <f t="shared" si="11"/>
        <v>0</v>
      </c>
    </row>
    <row r="805" spans="1:8" ht="38.25">
      <c r="A805" s="232">
        <v>3</v>
      </c>
      <c r="B805" s="232" t="s">
        <v>24</v>
      </c>
      <c r="C805" s="233">
        <v>101538</v>
      </c>
      <c r="D805" s="234" t="s">
        <v>1042</v>
      </c>
      <c r="E805" s="232" t="s">
        <v>64</v>
      </c>
      <c r="F805" s="233">
        <v>2</v>
      </c>
      <c r="G805" s="241"/>
      <c r="H805" s="235">
        <f t="shared" si="11"/>
        <v>0</v>
      </c>
    </row>
    <row r="806" spans="1:8" ht="76.5">
      <c r="A806" s="232">
        <v>4</v>
      </c>
      <c r="B806" s="232" t="s">
        <v>24</v>
      </c>
      <c r="C806" s="233">
        <v>5928</v>
      </c>
      <c r="D806" s="234" t="s">
        <v>992</v>
      </c>
      <c r="E806" s="232" t="s">
        <v>62</v>
      </c>
      <c r="F806" s="233">
        <v>0.23880000000000001</v>
      </c>
      <c r="G806" s="241"/>
      <c r="H806" s="235">
        <f t="shared" si="11"/>
        <v>0</v>
      </c>
    </row>
    <row r="807" spans="1:8" ht="25.5">
      <c r="A807" s="232">
        <v>5</v>
      </c>
      <c r="B807" s="232" t="s">
        <v>24</v>
      </c>
      <c r="C807" s="233">
        <v>88247</v>
      </c>
      <c r="D807" s="234" t="s">
        <v>153</v>
      </c>
      <c r="E807" s="232" t="s">
        <v>16</v>
      </c>
      <c r="F807" s="233">
        <v>1.0487</v>
      </c>
      <c r="G807" s="241"/>
      <c r="H807" s="235">
        <f t="shared" si="11"/>
        <v>0</v>
      </c>
    </row>
    <row r="808" spans="1:8" ht="25.5">
      <c r="A808" s="232">
        <v>6</v>
      </c>
      <c r="B808" s="232" t="s">
        <v>24</v>
      </c>
      <c r="C808" s="233">
        <v>88264</v>
      </c>
      <c r="D808" s="234" t="s">
        <v>154</v>
      </c>
      <c r="E808" s="232" t="s">
        <v>16</v>
      </c>
      <c r="F808" s="233">
        <v>1.0487</v>
      </c>
      <c r="G808" s="241"/>
      <c r="H808" s="235">
        <f t="shared" si="11"/>
        <v>0</v>
      </c>
    </row>
    <row r="809" spans="1:8">
      <c r="A809" s="236"/>
      <c r="B809" s="236"/>
      <c r="C809" s="236"/>
      <c r="D809" s="237"/>
      <c r="E809" s="457" t="s">
        <v>17</v>
      </c>
      <c r="F809" s="457"/>
      <c r="G809" s="238"/>
      <c r="H809" s="239"/>
    </row>
    <row r="810" spans="1:8">
      <c r="A810" s="148"/>
      <c r="B810" s="148"/>
      <c r="C810" s="148"/>
      <c r="D810" s="240"/>
      <c r="E810" s="456" t="s">
        <v>18</v>
      </c>
      <c r="F810" s="456"/>
      <c r="G810" s="238"/>
      <c r="H810" s="239"/>
    </row>
    <row r="811" spans="1:8">
      <c r="A811" s="148"/>
      <c r="B811" s="148"/>
      <c r="C811" s="148"/>
      <c r="D811" s="240"/>
      <c r="E811" s="456" t="s">
        <v>19</v>
      </c>
      <c r="F811" s="456"/>
      <c r="G811" s="238"/>
      <c r="H811" s="239"/>
    </row>
    <row r="812" spans="1:8">
      <c r="A812" s="148"/>
      <c r="B812" s="148"/>
      <c r="C812" s="148"/>
      <c r="D812" s="240"/>
      <c r="E812" s="230"/>
      <c r="F812" s="230"/>
      <c r="G812" s="148"/>
      <c r="H812" s="148"/>
    </row>
    <row r="813" spans="1:8">
      <c r="A813" s="455" t="s">
        <v>231</v>
      </c>
      <c r="B813" s="455"/>
      <c r="C813" s="455"/>
      <c r="D813" s="455"/>
      <c r="E813" s="455"/>
      <c r="F813" s="455"/>
      <c r="G813" s="455"/>
      <c r="H813" s="455"/>
    </row>
    <row r="814" spans="1:8" ht="30" customHeight="1">
      <c r="A814" s="213" t="s">
        <v>232</v>
      </c>
      <c r="B814" s="419" t="s">
        <v>1316</v>
      </c>
      <c r="C814" s="419"/>
      <c r="D814" s="331" t="s">
        <v>233</v>
      </c>
      <c r="E814" s="420" t="s">
        <v>801</v>
      </c>
      <c r="F814" s="420"/>
      <c r="G814" s="214" t="s">
        <v>9</v>
      </c>
      <c r="H814" s="231">
        <v>44075</v>
      </c>
    </row>
    <row r="815" spans="1:8">
      <c r="A815" s="213" t="s">
        <v>234</v>
      </c>
      <c r="B815" s="421" t="s">
        <v>1322</v>
      </c>
      <c r="C815" s="421"/>
      <c r="D815" s="421"/>
      <c r="E815" s="421"/>
      <c r="F815" s="421"/>
      <c r="G815" s="421"/>
      <c r="H815" s="421"/>
    </row>
    <row r="816" spans="1:8" ht="25.5">
      <c r="A816" s="330" t="s">
        <v>320</v>
      </c>
      <c r="B816" s="330" t="s">
        <v>321</v>
      </c>
      <c r="C816" s="330" t="s">
        <v>10</v>
      </c>
      <c r="D816" s="330" t="s">
        <v>11</v>
      </c>
      <c r="E816" s="330" t="s">
        <v>4</v>
      </c>
      <c r="F816" s="159" t="s">
        <v>12</v>
      </c>
      <c r="G816" s="159" t="s">
        <v>13</v>
      </c>
      <c r="H816" s="330" t="s">
        <v>14</v>
      </c>
    </row>
    <row r="817" spans="1:9" ht="25.5">
      <c r="A817" s="232">
        <v>1</v>
      </c>
      <c r="B817" s="232" t="s">
        <v>15</v>
      </c>
      <c r="C817" s="233">
        <v>408</v>
      </c>
      <c r="D817" s="234" t="s">
        <v>1080</v>
      </c>
      <c r="E817" s="232" t="s">
        <v>64</v>
      </c>
      <c r="F817" s="233">
        <v>8</v>
      </c>
      <c r="G817" s="241"/>
      <c r="H817" s="235">
        <f t="shared" ref="H817:H826" si="12">TRUNC(F817*G817,2)</f>
        <v>0</v>
      </c>
    </row>
    <row r="818" spans="1:9" ht="25.5">
      <c r="A818" s="232">
        <v>2</v>
      </c>
      <c r="B818" s="232" t="s">
        <v>15</v>
      </c>
      <c r="C818" s="233" t="s">
        <v>1317</v>
      </c>
      <c r="D818" s="234" t="s">
        <v>1320</v>
      </c>
      <c r="E818" s="232" t="s">
        <v>64</v>
      </c>
      <c r="F818" s="233">
        <v>1</v>
      </c>
      <c r="G818" s="241"/>
      <c r="H818" s="235">
        <f t="shared" si="12"/>
        <v>0</v>
      </c>
    </row>
    <row r="819" spans="1:9" ht="25.5">
      <c r="A819" s="232">
        <v>3</v>
      </c>
      <c r="B819" s="232" t="s">
        <v>15</v>
      </c>
      <c r="C819" s="233" t="s">
        <v>1306</v>
      </c>
      <c r="D819" s="234" t="s">
        <v>1305</v>
      </c>
      <c r="E819" s="232" t="s">
        <v>64</v>
      </c>
      <c r="F819" s="233">
        <v>1</v>
      </c>
      <c r="G819" s="241"/>
      <c r="H819" s="235">
        <f t="shared" si="12"/>
        <v>0</v>
      </c>
    </row>
    <row r="820" spans="1:9" s="85" customFormat="1" ht="25.5">
      <c r="A820" s="232">
        <v>4</v>
      </c>
      <c r="B820" s="232" t="s">
        <v>15</v>
      </c>
      <c r="C820" s="233" t="s">
        <v>838</v>
      </c>
      <c r="D820" s="234" t="s">
        <v>1323</v>
      </c>
      <c r="E820" s="232" t="s">
        <v>64</v>
      </c>
      <c r="F820" s="233">
        <v>3</v>
      </c>
      <c r="G820" s="241"/>
      <c r="H820" s="235">
        <f t="shared" si="12"/>
        <v>0</v>
      </c>
      <c r="I820" s="245"/>
    </row>
    <row r="821" spans="1:9" ht="25.5">
      <c r="A821" s="232">
        <v>5</v>
      </c>
      <c r="B821" s="232" t="s">
        <v>15</v>
      </c>
      <c r="C821" s="233" t="s">
        <v>1317</v>
      </c>
      <c r="D821" s="234" t="s">
        <v>1318</v>
      </c>
      <c r="E821" s="232" t="s">
        <v>64</v>
      </c>
      <c r="F821" s="233">
        <v>1</v>
      </c>
      <c r="G821" s="241"/>
      <c r="H821" s="235">
        <f t="shared" si="12"/>
        <v>0</v>
      </c>
    </row>
    <row r="822" spans="1:9" ht="38.25">
      <c r="A822" s="232">
        <v>6</v>
      </c>
      <c r="B822" s="232" t="s">
        <v>24</v>
      </c>
      <c r="C822" s="233">
        <v>101538</v>
      </c>
      <c r="D822" s="234" t="s">
        <v>1042</v>
      </c>
      <c r="E822" s="232" t="s">
        <v>64</v>
      </c>
      <c r="F822" s="233">
        <v>1</v>
      </c>
      <c r="G822" s="241"/>
      <c r="H822" s="235">
        <f t="shared" si="12"/>
        <v>0</v>
      </c>
    </row>
    <row r="823" spans="1:9" ht="38.25">
      <c r="A823" s="232">
        <v>7</v>
      </c>
      <c r="B823" s="232" t="s">
        <v>24</v>
      </c>
      <c r="C823" s="233">
        <v>101539</v>
      </c>
      <c r="D823" s="234" t="s">
        <v>1043</v>
      </c>
      <c r="E823" s="232" t="s">
        <v>64</v>
      </c>
      <c r="F823" s="233">
        <v>1</v>
      </c>
      <c r="G823" s="241"/>
      <c r="H823" s="235">
        <f t="shared" si="12"/>
        <v>0</v>
      </c>
    </row>
    <row r="824" spans="1:9" ht="76.5">
      <c r="A824" s="232">
        <v>8</v>
      </c>
      <c r="B824" s="232" t="s">
        <v>24</v>
      </c>
      <c r="C824" s="233">
        <v>5928</v>
      </c>
      <c r="D824" s="234" t="s">
        <v>992</v>
      </c>
      <c r="E824" s="232" t="s">
        <v>62</v>
      </c>
      <c r="F824" s="233">
        <v>0.23880000000000001</v>
      </c>
      <c r="G824" s="241"/>
      <c r="H824" s="235">
        <f t="shared" si="12"/>
        <v>0</v>
      </c>
    </row>
    <row r="825" spans="1:9" ht="25.5">
      <c r="A825" s="232">
        <v>9</v>
      </c>
      <c r="B825" s="232" t="s">
        <v>24</v>
      </c>
      <c r="C825" s="233">
        <v>88247</v>
      </c>
      <c r="D825" s="234" t="s">
        <v>153</v>
      </c>
      <c r="E825" s="232" t="s">
        <v>16</v>
      </c>
      <c r="F825" s="233">
        <v>1.0487</v>
      </c>
      <c r="G825" s="241"/>
      <c r="H825" s="235">
        <f t="shared" si="12"/>
        <v>0</v>
      </c>
    </row>
    <row r="826" spans="1:9" ht="25.5">
      <c r="A826" s="232">
        <v>10</v>
      </c>
      <c r="B826" s="232" t="s">
        <v>24</v>
      </c>
      <c r="C826" s="233">
        <v>88264</v>
      </c>
      <c r="D826" s="234" t="s">
        <v>154</v>
      </c>
      <c r="E826" s="232" t="s">
        <v>16</v>
      </c>
      <c r="F826" s="233">
        <v>1.0487</v>
      </c>
      <c r="G826" s="241"/>
      <c r="H826" s="235">
        <f t="shared" si="12"/>
        <v>0</v>
      </c>
    </row>
    <row r="827" spans="1:9">
      <c r="A827" s="236"/>
      <c r="B827" s="236"/>
      <c r="C827" s="236"/>
      <c r="D827" s="237"/>
      <c r="E827" s="457" t="s">
        <v>17</v>
      </c>
      <c r="F827" s="457"/>
      <c r="G827" s="238"/>
      <c r="H827" s="239"/>
    </row>
    <row r="828" spans="1:9">
      <c r="A828" s="148"/>
      <c r="B828" s="148"/>
      <c r="C828" s="148"/>
      <c r="D828" s="240"/>
      <c r="E828" s="456" t="s">
        <v>18</v>
      </c>
      <c r="F828" s="456"/>
      <c r="G828" s="238"/>
      <c r="H828" s="239"/>
    </row>
    <row r="829" spans="1:9">
      <c r="A829" s="148"/>
      <c r="B829" s="148"/>
      <c r="C829" s="148"/>
      <c r="D829" s="240"/>
      <c r="E829" s="456" t="s">
        <v>19</v>
      </c>
      <c r="F829" s="456"/>
      <c r="G829" s="238"/>
      <c r="H829" s="239"/>
    </row>
    <row r="830" spans="1:9">
      <c r="A830" s="148"/>
      <c r="B830" s="148"/>
      <c r="C830" s="148"/>
      <c r="D830" s="240"/>
      <c r="E830" s="230"/>
      <c r="F830" s="230"/>
      <c r="G830" s="148"/>
      <c r="H830" s="148"/>
    </row>
    <row r="831" spans="1:9">
      <c r="A831" s="455" t="s">
        <v>231</v>
      </c>
      <c r="B831" s="455"/>
      <c r="C831" s="455"/>
      <c r="D831" s="455"/>
      <c r="E831" s="455"/>
      <c r="F831" s="455"/>
      <c r="G831" s="455"/>
      <c r="H831" s="455"/>
    </row>
    <row r="832" spans="1:9" ht="30" customHeight="1">
      <c r="A832" s="213" t="s">
        <v>232</v>
      </c>
      <c r="B832" s="419" t="s">
        <v>843</v>
      </c>
      <c r="C832" s="419"/>
      <c r="D832" s="331" t="s">
        <v>233</v>
      </c>
      <c r="E832" s="420" t="s">
        <v>801</v>
      </c>
      <c r="F832" s="420"/>
      <c r="G832" s="214" t="s">
        <v>9</v>
      </c>
      <c r="H832" s="231">
        <v>44075</v>
      </c>
    </row>
    <row r="833" spans="1:10">
      <c r="A833" s="213" t="s">
        <v>234</v>
      </c>
      <c r="B833" s="421" t="s">
        <v>1387</v>
      </c>
      <c r="C833" s="421"/>
      <c r="D833" s="421"/>
      <c r="E833" s="421"/>
      <c r="F833" s="421"/>
      <c r="G833" s="421"/>
      <c r="H833" s="421"/>
    </row>
    <row r="834" spans="1:10" ht="25.5">
      <c r="A834" s="330" t="s">
        <v>320</v>
      </c>
      <c r="B834" s="330" t="s">
        <v>321</v>
      </c>
      <c r="C834" s="330" t="s">
        <v>10</v>
      </c>
      <c r="D834" s="330" t="s">
        <v>11</v>
      </c>
      <c r="E834" s="330" t="s">
        <v>4</v>
      </c>
      <c r="F834" s="159" t="s">
        <v>12</v>
      </c>
      <c r="G834" s="159" t="s">
        <v>13</v>
      </c>
      <c r="H834" s="330" t="s">
        <v>14</v>
      </c>
    </row>
    <row r="835" spans="1:10" ht="51">
      <c r="A835" s="232">
        <v>1</v>
      </c>
      <c r="B835" s="232" t="s">
        <v>15</v>
      </c>
      <c r="C835" s="233">
        <v>3379</v>
      </c>
      <c r="D835" s="234" t="s">
        <v>622</v>
      </c>
      <c r="E835" s="232" t="s">
        <v>64</v>
      </c>
      <c r="F835" s="233">
        <v>1</v>
      </c>
      <c r="G835" s="241"/>
      <c r="H835" s="235">
        <f>TRUNC(F835*G835,2)</f>
        <v>0</v>
      </c>
      <c r="J835" s="85"/>
    </row>
    <row r="836" spans="1:10" ht="38.25">
      <c r="A836" s="232">
        <v>2</v>
      </c>
      <c r="B836" s="232" t="s">
        <v>15</v>
      </c>
      <c r="C836" s="233">
        <v>38056</v>
      </c>
      <c r="D836" s="234" t="s">
        <v>844</v>
      </c>
      <c r="E836" s="232" t="s">
        <v>64</v>
      </c>
      <c r="F836" s="233">
        <v>2</v>
      </c>
      <c r="G836" s="241"/>
      <c r="H836" s="235">
        <f>TRUNC(F836*G836,2)</f>
        <v>0</v>
      </c>
      <c r="J836" s="85"/>
    </row>
    <row r="837" spans="1:10" ht="25.5">
      <c r="A837" s="232">
        <v>3</v>
      </c>
      <c r="B837" s="232" t="s">
        <v>24</v>
      </c>
      <c r="C837" s="233">
        <v>88247</v>
      </c>
      <c r="D837" s="234" t="s">
        <v>153</v>
      </c>
      <c r="E837" s="232" t="s">
        <v>16</v>
      </c>
      <c r="F837" s="233">
        <v>0.25309999999999999</v>
      </c>
      <c r="G837" s="241"/>
      <c r="H837" s="235">
        <f>TRUNC(F837*G837,2)</f>
        <v>0</v>
      </c>
    </row>
    <row r="838" spans="1:10" ht="25.5">
      <c r="A838" s="232">
        <v>4</v>
      </c>
      <c r="B838" s="232" t="s">
        <v>24</v>
      </c>
      <c r="C838" s="233">
        <v>88264</v>
      </c>
      <c r="D838" s="234" t="s">
        <v>154</v>
      </c>
      <c r="E838" s="232" t="s">
        <v>16</v>
      </c>
      <c r="F838" s="233">
        <v>0.25309999999999999</v>
      </c>
      <c r="G838" s="241"/>
      <c r="H838" s="235">
        <f>TRUNC(F838*G838,2)</f>
        <v>0</v>
      </c>
    </row>
    <row r="839" spans="1:10">
      <c r="A839" s="236"/>
      <c r="B839" s="236"/>
      <c r="C839" s="236"/>
      <c r="D839" s="237"/>
      <c r="E839" s="456" t="s">
        <v>17</v>
      </c>
      <c r="F839" s="456"/>
      <c r="G839" s="238"/>
      <c r="H839" s="239"/>
    </row>
    <row r="840" spans="1:10">
      <c r="A840" s="148"/>
      <c r="B840" s="148"/>
      <c r="C840" s="148"/>
      <c r="D840" s="240"/>
      <c r="E840" s="456" t="s">
        <v>18</v>
      </c>
      <c r="F840" s="456"/>
      <c r="G840" s="238"/>
      <c r="H840" s="239"/>
    </row>
    <row r="841" spans="1:10">
      <c r="A841" s="148"/>
      <c r="B841" s="148"/>
      <c r="C841" s="148"/>
      <c r="D841" s="240"/>
      <c r="E841" s="456" t="s">
        <v>19</v>
      </c>
      <c r="F841" s="456"/>
      <c r="G841" s="238"/>
      <c r="H841" s="239"/>
    </row>
    <row r="842" spans="1:10">
      <c r="A842" s="148"/>
      <c r="B842" s="148"/>
      <c r="C842" s="148"/>
      <c r="D842" s="240"/>
      <c r="E842" s="247"/>
      <c r="F842" s="247"/>
      <c r="G842" s="248"/>
      <c r="H842" s="249"/>
    </row>
    <row r="843" spans="1:10">
      <c r="A843" s="455" t="s">
        <v>231</v>
      </c>
      <c r="B843" s="455"/>
      <c r="C843" s="455"/>
      <c r="D843" s="455"/>
      <c r="E843" s="455"/>
      <c r="F843" s="455"/>
      <c r="G843" s="455"/>
      <c r="H843" s="455"/>
    </row>
    <row r="844" spans="1:10" ht="30" customHeight="1">
      <c r="A844" s="213" t="s">
        <v>232</v>
      </c>
      <c r="B844" s="419" t="s">
        <v>1316</v>
      </c>
      <c r="C844" s="419"/>
      <c r="D844" s="331" t="s">
        <v>233</v>
      </c>
      <c r="E844" s="420" t="s">
        <v>801</v>
      </c>
      <c r="F844" s="420"/>
      <c r="G844" s="214" t="s">
        <v>9</v>
      </c>
      <c r="H844" s="231">
        <v>44075</v>
      </c>
    </row>
    <row r="845" spans="1:10">
      <c r="A845" s="213" t="s">
        <v>234</v>
      </c>
      <c r="B845" s="421" t="s">
        <v>1329</v>
      </c>
      <c r="C845" s="421"/>
      <c r="D845" s="421"/>
      <c r="E845" s="421"/>
      <c r="F845" s="421"/>
      <c r="G845" s="421"/>
      <c r="H845" s="421"/>
    </row>
    <row r="846" spans="1:10" ht="25.5">
      <c r="A846" s="330" t="s">
        <v>320</v>
      </c>
      <c r="B846" s="330" t="s">
        <v>321</v>
      </c>
      <c r="C846" s="330" t="s">
        <v>10</v>
      </c>
      <c r="D846" s="330" t="s">
        <v>11</v>
      </c>
      <c r="E846" s="330" t="s">
        <v>4</v>
      </c>
      <c r="F846" s="159" t="s">
        <v>12</v>
      </c>
      <c r="G846" s="159" t="s">
        <v>13</v>
      </c>
      <c r="H846" s="330" t="s">
        <v>14</v>
      </c>
    </row>
    <row r="847" spans="1:10" s="85" customFormat="1" ht="25.5">
      <c r="A847" s="232">
        <v>1</v>
      </c>
      <c r="B847" s="232" t="s">
        <v>15</v>
      </c>
      <c r="C847" s="233" t="s">
        <v>838</v>
      </c>
      <c r="D847" s="234" t="s">
        <v>1323</v>
      </c>
      <c r="E847" s="232" t="s">
        <v>64</v>
      </c>
      <c r="F847" s="233">
        <v>4</v>
      </c>
      <c r="G847" s="241"/>
      <c r="H847" s="235">
        <f>TRUNC(F847*G847,2)</f>
        <v>0</v>
      </c>
      <c r="I847" s="245"/>
    </row>
    <row r="848" spans="1:10" ht="76.5">
      <c r="A848" s="232">
        <v>2</v>
      </c>
      <c r="B848" s="232" t="s">
        <v>24</v>
      </c>
      <c r="C848" s="233">
        <v>5928</v>
      </c>
      <c r="D848" s="234" t="s">
        <v>992</v>
      </c>
      <c r="E848" s="232" t="s">
        <v>62</v>
      </c>
      <c r="F848" s="233">
        <v>0.23880000000000001</v>
      </c>
      <c r="G848" s="241"/>
      <c r="H848" s="235">
        <f>TRUNC(F848*G848,2)</f>
        <v>0</v>
      </c>
    </row>
    <row r="849" spans="1:9" ht="25.5">
      <c r="A849" s="232">
        <v>3</v>
      </c>
      <c r="B849" s="232" t="s">
        <v>24</v>
      </c>
      <c r="C849" s="233">
        <v>88247</v>
      </c>
      <c r="D849" s="234" t="s">
        <v>153</v>
      </c>
      <c r="E849" s="232" t="s">
        <v>16</v>
      </c>
      <c r="F849" s="233">
        <v>1.0487</v>
      </c>
      <c r="G849" s="241"/>
      <c r="H849" s="235">
        <f>TRUNC(F849*G849,2)</f>
        <v>0</v>
      </c>
    </row>
    <row r="850" spans="1:9" ht="25.5">
      <c r="A850" s="232">
        <v>4</v>
      </c>
      <c r="B850" s="232" t="s">
        <v>24</v>
      </c>
      <c r="C850" s="233">
        <v>88264</v>
      </c>
      <c r="D850" s="234" t="s">
        <v>154</v>
      </c>
      <c r="E850" s="232" t="s">
        <v>16</v>
      </c>
      <c r="F850" s="233">
        <v>1.0487</v>
      </c>
      <c r="G850" s="241"/>
      <c r="H850" s="235">
        <f>TRUNC(F850*G850,2)</f>
        <v>0</v>
      </c>
    </row>
    <row r="851" spans="1:9">
      <c r="A851" s="236"/>
      <c r="B851" s="236"/>
      <c r="C851" s="236"/>
      <c r="D851" s="237"/>
      <c r="E851" s="457" t="s">
        <v>17</v>
      </c>
      <c r="F851" s="457"/>
      <c r="G851" s="238"/>
      <c r="H851" s="239"/>
    </row>
    <row r="852" spans="1:9">
      <c r="A852" s="148"/>
      <c r="B852" s="148"/>
      <c r="C852" s="148"/>
      <c r="D852" s="240"/>
      <c r="E852" s="456" t="s">
        <v>18</v>
      </c>
      <c r="F852" s="456"/>
      <c r="G852" s="238"/>
      <c r="H852" s="239"/>
    </row>
    <row r="853" spans="1:9">
      <c r="A853" s="148"/>
      <c r="B853" s="148"/>
      <c r="C853" s="148"/>
      <c r="D853" s="240"/>
      <c r="E853" s="456" t="s">
        <v>19</v>
      </c>
      <c r="F853" s="456"/>
      <c r="G853" s="238"/>
      <c r="H853" s="239"/>
    </row>
    <row r="854" spans="1:9">
      <c r="A854" s="148"/>
      <c r="B854" s="148"/>
      <c r="C854" s="148"/>
      <c r="D854" s="240"/>
      <c r="E854" s="230"/>
      <c r="F854" s="230"/>
      <c r="G854" s="148"/>
      <c r="H854" s="148"/>
    </row>
    <row r="855" spans="1:9">
      <c r="A855" s="455" t="s">
        <v>231</v>
      </c>
      <c r="B855" s="455"/>
      <c r="C855" s="455"/>
      <c r="D855" s="455"/>
      <c r="E855" s="455"/>
      <c r="F855" s="455"/>
      <c r="G855" s="455"/>
      <c r="H855" s="455"/>
    </row>
    <row r="856" spans="1:9" ht="30" customHeight="1">
      <c r="A856" s="213" t="s">
        <v>232</v>
      </c>
      <c r="B856" s="419" t="s">
        <v>1316</v>
      </c>
      <c r="C856" s="419"/>
      <c r="D856" s="331" t="s">
        <v>233</v>
      </c>
      <c r="E856" s="420" t="s">
        <v>801</v>
      </c>
      <c r="F856" s="420"/>
      <c r="G856" s="214" t="s">
        <v>9</v>
      </c>
      <c r="H856" s="231">
        <v>44075</v>
      </c>
    </row>
    <row r="857" spans="1:9">
      <c r="A857" s="213" t="s">
        <v>234</v>
      </c>
      <c r="B857" s="421" t="s">
        <v>1330</v>
      </c>
      <c r="C857" s="421"/>
      <c r="D857" s="421"/>
      <c r="E857" s="421"/>
      <c r="F857" s="421"/>
      <c r="G857" s="421"/>
      <c r="H857" s="421"/>
    </row>
    <row r="858" spans="1:9" ht="25.5">
      <c r="A858" s="330" t="s">
        <v>320</v>
      </c>
      <c r="B858" s="330" t="s">
        <v>321</v>
      </c>
      <c r="C858" s="330" t="s">
        <v>10</v>
      </c>
      <c r="D858" s="330" t="s">
        <v>11</v>
      </c>
      <c r="E858" s="330" t="s">
        <v>4</v>
      </c>
      <c r="F858" s="159" t="s">
        <v>12</v>
      </c>
      <c r="G858" s="159" t="s">
        <v>13</v>
      </c>
      <c r="H858" s="330" t="s">
        <v>14</v>
      </c>
    </row>
    <row r="859" spans="1:9" s="85" customFormat="1" ht="25.5">
      <c r="A859" s="232">
        <v>1</v>
      </c>
      <c r="B859" s="232" t="s">
        <v>15</v>
      </c>
      <c r="C859" s="233" t="s">
        <v>838</v>
      </c>
      <c r="D859" s="234" t="s">
        <v>1325</v>
      </c>
      <c r="E859" s="232" t="s">
        <v>64</v>
      </c>
      <c r="F859" s="233">
        <v>3</v>
      </c>
      <c r="G859" s="241"/>
      <c r="H859" s="235">
        <f>TRUNC(F859*G859,2)</f>
        <v>0</v>
      </c>
      <c r="I859" s="245"/>
    </row>
    <row r="860" spans="1:9" ht="76.5">
      <c r="A860" s="232">
        <v>2</v>
      </c>
      <c r="B860" s="232" t="s">
        <v>24</v>
      </c>
      <c r="C860" s="233">
        <v>5928</v>
      </c>
      <c r="D860" s="234" t="s">
        <v>992</v>
      </c>
      <c r="E860" s="232" t="s">
        <v>62</v>
      </c>
      <c r="F860" s="233">
        <v>0.23880000000000001</v>
      </c>
      <c r="G860" s="241"/>
      <c r="H860" s="235">
        <f>TRUNC(F860*G860,2)</f>
        <v>0</v>
      </c>
    </row>
    <row r="861" spans="1:9" ht="25.5">
      <c r="A861" s="232">
        <v>3</v>
      </c>
      <c r="B861" s="232" t="s">
        <v>24</v>
      </c>
      <c r="C861" s="233">
        <v>88247</v>
      </c>
      <c r="D861" s="234" t="s">
        <v>153</v>
      </c>
      <c r="E861" s="232" t="s">
        <v>16</v>
      </c>
      <c r="F861" s="233">
        <v>1.0487</v>
      </c>
      <c r="G861" s="241"/>
      <c r="H861" s="235">
        <f>TRUNC(F861*G861,2)</f>
        <v>0</v>
      </c>
    </row>
    <row r="862" spans="1:9" ht="25.5">
      <c r="A862" s="232">
        <v>4</v>
      </c>
      <c r="B862" s="232" t="s">
        <v>24</v>
      </c>
      <c r="C862" s="233">
        <v>88264</v>
      </c>
      <c r="D862" s="234" t="s">
        <v>154</v>
      </c>
      <c r="E862" s="232" t="s">
        <v>16</v>
      </c>
      <c r="F862" s="233">
        <v>1.0487</v>
      </c>
      <c r="G862" s="241"/>
      <c r="H862" s="235">
        <f>TRUNC(F862*G862,2)</f>
        <v>0</v>
      </c>
    </row>
    <row r="863" spans="1:9">
      <c r="A863" s="236"/>
      <c r="B863" s="236"/>
      <c r="C863" s="236"/>
      <c r="D863" s="237"/>
      <c r="E863" s="457" t="s">
        <v>17</v>
      </c>
      <c r="F863" s="457"/>
      <c r="G863" s="238"/>
      <c r="H863" s="239"/>
    </row>
    <row r="864" spans="1:9">
      <c r="A864" s="148"/>
      <c r="B864" s="148"/>
      <c r="C864" s="148"/>
      <c r="D864" s="240"/>
      <c r="E864" s="456" t="s">
        <v>18</v>
      </c>
      <c r="F864" s="456"/>
      <c r="G864" s="238"/>
      <c r="H864" s="239"/>
    </row>
    <row r="865" spans="1:9">
      <c r="A865" s="148"/>
      <c r="B865" s="148"/>
      <c r="C865" s="148"/>
      <c r="D865" s="240"/>
      <c r="E865" s="456" t="s">
        <v>19</v>
      </c>
      <c r="F865" s="456"/>
      <c r="G865" s="238"/>
      <c r="H865" s="239"/>
    </row>
    <row r="866" spans="1:9">
      <c r="A866" s="148"/>
      <c r="B866" s="148"/>
      <c r="C866" s="148"/>
      <c r="D866" s="240"/>
      <c r="E866" s="230"/>
      <c r="F866" s="230"/>
      <c r="G866" s="148"/>
      <c r="H866" s="148"/>
    </row>
    <row r="867" spans="1:9">
      <c r="A867" s="455" t="s">
        <v>231</v>
      </c>
      <c r="B867" s="455"/>
      <c r="C867" s="455"/>
      <c r="D867" s="455"/>
      <c r="E867" s="455"/>
      <c r="F867" s="455"/>
      <c r="G867" s="455"/>
      <c r="H867" s="455"/>
    </row>
    <row r="868" spans="1:9" ht="30" customHeight="1">
      <c r="A868" s="213" t="s">
        <v>232</v>
      </c>
      <c r="B868" s="419" t="s">
        <v>1316</v>
      </c>
      <c r="C868" s="419"/>
      <c r="D868" s="331" t="s">
        <v>233</v>
      </c>
      <c r="E868" s="420" t="s">
        <v>801</v>
      </c>
      <c r="F868" s="420"/>
      <c r="G868" s="214" t="s">
        <v>9</v>
      </c>
      <c r="H868" s="231">
        <v>44075</v>
      </c>
    </row>
    <row r="869" spans="1:9">
      <c r="A869" s="213" t="s">
        <v>234</v>
      </c>
      <c r="B869" s="421" t="s">
        <v>1331</v>
      </c>
      <c r="C869" s="421"/>
      <c r="D869" s="421"/>
      <c r="E869" s="421"/>
      <c r="F869" s="421"/>
      <c r="G869" s="421"/>
      <c r="H869" s="421"/>
    </row>
    <row r="870" spans="1:9" ht="25.5">
      <c r="A870" s="330" t="s">
        <v>320</v>
      </c>
      <c r="B870" s="330" t="s">
        <v>321</v>
      </c>
      <c r="C870" s="330" t="s">
        <v>10</v>
      </c>
      <c r="D870" s="330" t="s">
        <v>11</v>
      </c>
      <c r="E870" s="330" t="s">
        <v>4</v>
      </c>
      <c r="F870" s="159" t="s">
        <v>12</v>
      </c>
      <c r="G870" s="159" t="s">
        <v>13</v>
      </c>
      <c r="H870" s="330" t="s">
        <v>14</v>
      </c>
    </row>
    <row r="871" spans="1:9" s="85" customFormat="1" ht="25.5">
      <c r="A871" s="232">
        <v>1</v>
      </c>
      <c r="B871" s="232" t="s">
        <v>15</v>
      </c>
      <c r="C871" s="233" t="s">
        <v>838</v>
      </c>
      <c r="D871" s="234" t="s">
        <v>1323</v>
      </c>
      <c r="E871" s="232" t="s">
        <v>64</v>
      </c>
      <c r="F871" s="233">
        <v>4</v>
      </c>
      <c r="G871" s="241"/>
      <c r="H871" s="235">
        <f>TRUNC(F871*G871,2)</f>
        <v>0</v>
      </c>
      <c r="I871" s="245"/>
    </row>
    <row r="872" spans="1:9" ht="76.5">
      <c r="A872" s="232">
        <v>2</v>
      </c>
      <c r="B872" s="232" t="s">
        <v>24</v>
      </c>
      <c r="C872" s="233">
        <v>5928</v>
      </c>
      <c r="D872" s="234" t="s">
        <v>992</v>
      </c>
      <c r="E872" s="232" t="s">
        <v>62</v>
      </c>
      <c r="F872" s="233">
        <v>0.23880000000000001</v>
      </c>
      <c r="G872" s="241"/>
      <c r="H872" s="235">
        <f>TRUNC(F872*G872,2)</f>
        <v>0</v>
      </c>
    </row>
    <row r="873" spans="1:9" ht="25.5">
      <c r="A873" s="232">
        <v>3</v>
      </c>
      <c r="B873" s="232" t="s">
        <v>24</v>
      </c>
      <c r="C873" s="233">
        <v>88247</v>
      </c>
      <c r="D873" s="234" t="s">
        <v>153</v>
      </c>
      <c r="E873" s="232" t="s">
        <v>16</v>
      </c>
      <c r="F873" s="233">
        <v>1.0487</v>
      </c>
      <c r="G873" s="241"/>
      <c r="H873" s="235">
        <f>TRUNC(F873*G873,2)</f>
        <v>0</v>
      </c>
    </row>
    <row r="874" spans="1:9" ht="25.5">
      <c r="A874" s="232">
        <v>4</v>
      </c>
      <c r="B874" s="232" t="s">
        <v>24</v>
      </c>
      <c r="C874" s="233">
        <v>88264</v>
      </c>
      <c r="D874" s="234" t="s">
        <v>154</v>
      </c>
      <c r="E874" s="232" t="s">
        <v>16</v>
      </c>
      <c r="F874" s="233">
        <v>1.0487</v>
      </c>
      <c r="G874" s="241"/>
      <c r="H874" s="235">
        <f>TRUNC(F874*G874,2)</f>
        <v>0</v>
      </c>
    </row>
    <row r="875" spans="1:9">
      <c r="A875" s="236"/>
      <c r="B875" s="236"/>
      <c r="C875" s="236"/>
      <c r="D875" s="237"/>
      <c r="E875" s="457" t="s">
        <v>17</v>
      </c>
      <c r="F875" s="457"/>
      <c r="G875" s="238"/>
      <c r="H875" s="239"/>
    </row>
    <row r="876" spans="1:9">
      <c r="A876" s="148"/>
      <c r="B876" s="148"/>
      <c r="C876" s="148"/>
      <c r="D876" s="240"/>
      <c r="E876" s="456" t="s">
        <v>18</v>
      </c>
      <c r="F876" s="456"/>
      <c r="G876" s="238"/>
      <c r="H876" s="239"/>
    </row>
    <row r="877" spans="1:9">
      <c r="A877" s="148"/>
      <c r="B877" s="148"/>
      <c r="C877" s="148"/>
      <c r="D877" s="240"/>
      <c r="E877" s="456" t="s">
        <v>19</v>
      </c>
      <c r="F877" s="456"/>
      <c r="G877" s="238"/>
      <c r="H877" s="239"/>
    </row>
    <row r="878" spans="1:9">
      <c r="A878" s="148"/>
      <c r="B878" s="148"/>
      <c r="C878" s="148"/>
      <c r="D878" s="240"/>
      <c r="E878" s="230"/>
      <c r="F878" s="230"/>
      <c r="G878" s="148"/>
      <c r="H878" s="148"/>
    </row>
    <row r="879" spans="1:9">
      <c r="A879" s="455" t="s">
        <v>231</v>
      </c>
      <c r="B879" s="455"/>
      <c r="C879" s="455"/>
      <c r="D879" s="455"/>
      <c r="E879" s="455"/>
      <c r="F879" s="455"/>
      <c r="G879" s="455"/>
      <c r="H879" s="455"/>
    </row>
    <row r="880" spans="1:9" ht="30" customHeight="1">
      <c r="A880" s="213" t="s">
        <v>232</v>
      </c>
      <c r="B880" s="419" t="s">
        <v>792</v>
      </c>
      <c r="C880" s="419"/>
      <c r="D880" s="331" t="s">
        <v>233</v>
      </c>
      <c r="E880" s="420" t="s">
        <v>801</v>
      </c>
      <c r="F880" s="420"/>
      <c r="G880" s="214" t="s">
        <v>9</v>
      </c>
      <c r="H880" s="231">
        <v>44075</v>
      </c>
    </row>
    <row r="881" spans="1:8" ht="30" customHeight="1">
      <c r="A881" s="213" t="s">
        <v>234</v>
      </c>
      <c r="B881" s="421" t="s">
        <v>793</v>
      </c>
      <c r="C881" s="421"/>
      <c r="D881" s="421"/>
      <c r="E881" s="421"/>
      <c r="F881" s="421"/>
      <c r="G881" s="421"/>
      <c r="H881" s="421"/>
    </row>
    <row r="882" spans="1:8" ht="25.5">
      <c r="A882" s="330" t="s">
        <v>320</v>
      </c>
      <c r="B882" s="330" t="s">
        <v>321</v>
      </c>
      <c r="C882" s="330" t="s">
        <v>10</v>
      </c>
      <c r="D882" s="330" t="s">
        <v>11</v>
      </c>
      <c r="E882" s="330" t="s">
        <v>4</v>
      </c>
      <c r="F882" s="159" t="s">
        <v>12</v>
      </c>
      <c r="G882" s="159" t="s">
        <v>13</v>
      </c>
      <c r="H882" s="330" t="s">
        <v>14</v>
      </c>
    </row>
    <row r="883" spans="1:8" ht="51">
      <c r="A883" s="232">
        <v>1</v>
      </c>
      <c r="B883" s="232" t="s">
        <v>24</v>
      </c>
      <c r="C883" s="233">
        <v>91946</v>
      </c>
      <c r="D883" s="234" t="s">
        <v>156</v>
      </c>
      <c r="E883" s="232" t="s">
        <v>64</v>
      </c>
      <c r="F883" s="233">
        <v>1</v>
      </c>
      <c r="G883" s="241"/>
      <c r="H883" s="235">
        <f>TRUNC(F883*G883,2)</f>
        <v>0</v>
      </c>
    </row>
    <row r="884" spans="1:8" ht="38.25">
      <c r="A884" s="232">
        <v>2</v>
      </c>
      <c r="B884" s="232" t="s">
        <v>24</v>
      </c>
      <c r="C884" s="233">
        <v>91952</v>
      </c>
      <c r="D884" s="234" t="s">
        <v>157</v>
      </c>
      <c r="E884" s="232" t="s">
        <v>64</v>
      </c>
      <c r="F884" s="233">
        <v>1</v>
      </c>
      <c r="G884" s="241"/>
      <c r="H884" s="235">
        <f>TRUNC(F884*G884,2)</f>
        <v>0</v>
      </c>
    </row>
    <row r="885" spans="1:8" ht="25.5">
      <c r="A885" s="232">
        <v>3</v>
      </c>
      <c r="B885" s="232" t="s">
        <v>15</v>
      </c>
      <c r="C885" s="232">
        <v>1872</v>
      </c>
      <c r="D885" s="234" t="s">
        <v>791</v>
      </c>
      <c r="E885" s="232" t="s">
        <v>64</v>
      </c>
      <c r="F885" s="233">
        <v>1</v>
      </c>
      <c r="G885" s="241"/>
      <c r="H885" s="235">
        <f>TRUNC(F885*G885,2)</f>
        <v>0</v>
      </c>
    </row>
    <row r="886" spans="1:8">
      <c r="A886" s="236"/>
      <c r="B886" s="236"/>
      <c r="C886" s="236"/>
      <c r="D886" s="237"/>
      <c r="E886" s="456" t="s">
        <v>17</v>
      </c>
      <c r="F886" s="456"/>
      <c r="G886" s="238"/>
      <c r="H886" s="239"/>
    </row>
    <row r="887" spans="1:8">
      <c r="A887" s="148"/>
      <c r="B887" s="148"/>
      <c r="C887" s="148"/>
      <c r="D887" s="240"/>
      <c r="E887" s="456" t="s">
        <v>18</v>
      </c>
      <c r="F887" s="456"/>
      <c r="G887" s="238"/>
      <c r="H887" s="239"/>
    </row>
    <row r="888" spans="1:8">
      <c r="A888" s="148"/>
      <c r="B888" s="148"/>
      <c r="C888" s="148"/>
      <c r="D888" s="240"/>
      <c r="E888" s="456" t="s">
        <v>19</v>
      </c>
      <c r="F888" s="456"/>
      <c r="G888" s="238"/>
      <c r="H888" s="239"/>
    </row>
    <row r="889" spans="1:8">
      <c r="A889" s="148"/>
      <c r="B889" s="148"/>
      <c r="C889" s="148"/>
      <c r="D889" s="240"/>
      <c r="E889" s="230"/>
      <c r="F889" s="230"/>
      <c r="G889" s="148"/>
      <c r="H889" s="148"/>
    </row>
    <row r="890" spans="1:8">
      <c r="A890" s="455" t="s">
        <v>231</v>
      </c>
      <c r="B890" s="455"/>
      <c r="C890" s="455"/>
      <c r="D890" s="455"/>
      <c r="E890" s="455"/>
      <c r="F890" s="455"/>
      <c r="G890" s="455"/>
      <c r="H890" s="455"/>
    </row>
    <row r="891" spans="1:8">
      <c r="A891" s="213" t="s">
        <v>232</v>
      </c>
      <c r="B891" s="419" t="s">
        <v>1260</v>
      </c>
      <c r="C891" s="419"/>
      <c r="D891" s="331" t="s">
        <v>233</v>
      </c>
      <c r="E891" s="420" t="s">
        <v>35</v>
      </c>
      <c r="F891" s="420"/>
      <c r="G891" s="214" t="s">
        <v>9</v>
      </c>
      <c r="H891" s="231">
        <v>44075</v>
      </c>
    </row>
    <row r="892" spans="1:8" ht="25.5" customHeight="1">
      <c r="A892" s="213" t="s">
        <v>234</v>
      </c>
      <c r="B892" s="421" t="s">
        <v>1261</v>
      </c>
      <c r="C892" s="421"/>
      <c r="D892" s="421"/>
      <c r="E892" s="421"/>
      <c r="F892" s="421"/>
      <c r="G892" s="421"/>
      <c r="H892" s="421"/>
    </row>
    <row r="893" spans="1:8" ht="25.5">
      <c r="A893" s="330" t="s">
        <v>320</v>
      </c>
      <c r="B893" s="330" t="s">
        <v>321</v>
      </c>
      <c r="C893" s="330" t="s">
        <v>10</v>
      </c>
      <c r="D893" s="330" t="s">
        <v>11</v>
      </c>
      <c r="E893" s="330" t="s">
        <v>4</v>
      </c>
      <c r="F893" s="159" t="s">
        <v>12</v>
      </c>
      <c r="G893" s="159" t="s">
        <v>13</v>
      </c>
      <c r="H893" s="330" t="s">
        <v>14</v>
      </c>
    </row>
    <row r="894" spans="1:8">
      <c r="A894" s="232">
        <v>1</v>
      </c>
      <c r="B894" s="232" t="s">
        <v>24</v>
      </c>
      <c r="C894" s="233">
        <v>88309</v>
      </c>
      <c r="D894" s="234" t="s">
        <v>68</v>
      </c>
      <c r="E894" s="232" t="s">
        <v>16</v>
      </c>
      <c r="F894" s="233">
        <v>5.4370000000000003</v>
      </c>
      <c r="G894" s="241"/>
      <c r="H894" s="235">
        <f>TRUNC(F894*G894,2)</f>
        <v>0</v>
      </c>
    </row>
    <row r="895" spans="1:8" ht="25.5">
      <c r="A895" s="232">
        <v>2</v>
      </c>
      <c r="B895" s="232" t="s">
        <v>24</v>
      </c>
      <c r="C895" s="233">
        <v>88316</v>
      </c>
      <c r="D895" s="234" t="s">
        <v>60</v>
      </c>
      <c r="E895" s="232" t="s">
        <v>16</v>
      </c>
      <c r="F895" s="233">
        <v>1.4830000000000001</v>
      </c>
      <c r="G895" s="241"/>
      <c r="H895" s="235">
        <f>TRUNC(F895*G895,2)</f>
        <v>0</v>
      </c>
    </row>
    <row r="896" spans="1:8" ht="51">
      <c r="A896" s="232">
        <v>3</v>
      </c>
      <c r="B896" s="232" t="s">
        <v>24</v>
      </c>
      <c r="C896" s="233">
        <v>94968</v>
      </c>
      <c r="D896" s="234" t="s">
        <v>513</v>
      </c>
      <c r="E896" s="232" t="s">
        <v>35</v>
      </c>
      <c r="F896" s="233">
        <v>1.1299999999999999</v>
      </c>
      <c r="G896" s="241"/>
      <c r="H896" s="235">
        <f>TRUNC(F896*G896,2)</f>
        <v>0</v>
      </c>
    </row>
    <row r="897" spans="1:9">
      <c r="A897" s="236"/>
      <c r="B897" s="236"/>
      <c r="C897" s="236"/>
      <c r="D897" s="237"/>
      <c r="E897" s="456" t="s">
        <v>17</v>
      </c>
      <c r="F897" s="456"/>
      <c r="G897" s="238"/>
      <c r="H897" s="239"/>
    </row>
    <row r="898" spans="1:9">
      <c r="A898" s="148"/>
      <c r="B898" s="148"/>
      <c r="C898" s="148"/>
      <c r="D898" s="240"/>
      <c r="E898" s="456" t="s">
        <v>18</v>
      </c>
      <c r="F898" s="456"/>
      <c r="G898" s="238"/>
      <c r="H898" s="239"/>
    </row>
    <row r="899" spans="1:9">
      <c r="A899" s="148"/>
      <c r="B899" s="148"/>
      <c r="C899" s="148"/>
      <c r="D899" s="240"/>
      <c r="E899" s="456" t="s">
        <v>19</v>
      </c>
      <c r="F899" s="456"/>
      <c r="G899" s="238"/>
      <c r="H899" s="239"/>
    </row>
    <row r="900" spans="1:9">
      <c r="A900" s="148"/>
      <c r="B900" s="148"/>
      <c r="C900" s="148"/>
      <c r="D900" s="240"/>
      <c r="E900" s="230"/>
      <c r="F900" s="230"/>
      <c r="G900" s="148"/>
      <c r="H900" s="148"/>
    </row>
    <row r="901" spans="1:9">
      <c r="A901" s="455" t="s">
        <v>231</v>
      </c>
      <c r="B901" s="455"/>
      <c r="C901" s="455"/>
      <c r="D901" s="455"/>
      <c r="E901" s="455"/>
      <c r="F901" s="455"/>
      <c r="G901" s="455"/>
      <c r="H901" s="455"/>
    </row>
    <row r="902" spans="1:9" ht="30" customHeight="1">
      <c r="A902" s="213" t="s">
        <v>232</v>
      </c>
      <c r="B902" s="419" t="s">
        <v>776</v>
      </c>
      <c r="C902" s="419"/>
      <c r="D902" s="331" t="s">
        <v>233</v>
      </c>
      <c r="E902" s="420" t="s">
        <v>801</v>
      </c>
      <c r="F902" s="420"/>
      <c r="G902" s="214" t="s">
        <v>9</v>
      </c>
      <c r="H902" s="231">
        <v>44075</v>
      </c>
    </row>
    <row r="903" spans="1:9" ht="25.5" customHeight="1">
      <c r="A903" s="213" t="s">
        <v>234</v>
      </c>
      <c r="B903" s="421" t="s">
        <v>779</v>
      </c>
      <c r="C903" s="421"/>
      <c r="D903" s="421"/>
      <c r="E903" s="421"/>
      <c r="F903" s="421"/>
      <c r="G903" s="421"/>
      <c r="H903" s="421"/>
    </row>
    <row r="904" spans="1:9" ht="25.5">
      <c r="A904" s="330" t="s">
        <v>320</v>
      </c>
      <c r="B904" s="330" t="s">
        <v>321</v>
      </c>
      <c r="C904" s="330" t="s">
        <v>10</v>
      </c>
      <c r="D904" s="330" t="s">
        <v>11</v>
      </c>
      <c r="E904" s="330" t="s">
        <v>4</v>
      </c>
      <c r="F904" s="159" t="s">
        <v>12</v>
      </c>
      <c r="G904" s="159" t="s">
        <v>13</v>
      </c>
      <c r="H904" s="330" t="s">
        <v>14</v>
      </c>
    </row>
    <row r="905" spans="1:9" s="85" customFormat="1" ht="51">
      <c r="A905" s="232">
        <v>1</v>
      </c>
      <c r="B905" s="232" t="s">
        <v>15</v>
      </c>
      <c r="C905" s="233">
        <v>12232</v>
      </c>
      <c r="D905" s="234" t="s">
        <v>777</v>
      </c>
      <c r="E905" s="232" t="s">
        <v>64</v>
      </c>
      <c r="F905" s="233">
        <v>1</v>
      </c>
      <c r="G905" s="241"/>
      <c r="H905" s="235">
        <f>TRUNC(F905*G905,2)</f>
        <v>0</v>
      </c>
      <c r="I905" s="245"/>
    </row>
    <row r="906" spans="1:9" ht="25.5">
      <c r="A906" s="232">
        <v>2</v>
      </c>
      <c r="B906" s="232" t="s">
        <v>15</v>
      </c>
      <c r="C906" s="233">
        <v>39386</v>
      </c>
      <c r="D906" s="234" t="s">
        <v>778</v>
      </c>
      <c r="E906" s="232" t="s">
        <v>64</v>
      </c>
      <c r="F906" s="233">
        <v>2</v>
      </c>
      <c r="G906" s="241"/>
      <c r="H906" s="235">
        <f>TRUNC(F906*G906,2)</f>
        <v>0</v>
      </c>
    </row>
    <row r="907" spans="1:9" ht="25.5">
      <c r="A907" s="232">
        <v>3</v>
      </c>
      <c r="B907" s="232" t="s">
        <v>24</v>
      </c>
      <c r="C907" s="233">
        <v>88247</v>
      </c>
      <c r="D907" s="234" t="s">
        <v>153</v>
      </c>
      <c r="E907" s="232" t="s">
        <v>16</v>
      </c>
      <c r="F907" s="233">
        <v>0.17269999999999999</v>
      </c>
      <c r="G907" s="241"/>
      <c r="H907" s="235">
        <f>TRUNC(F907*G907,2)</f>
        <v>0</v>
      </c>
    </row>
    <row r="908" spans="1:9" ht="25.5">
      <c r="A908" s="232">
        <v>4</v>
      </c>
      <c r="B908" s="232" t="s">
        <v>24</v>
      </c>
      <c r="C908" s="233">
        <v>88264</v>
      </c>
      <c r="D908" s="234" t="s">
        <v>154</v>
      </c>
      <c r="E908" s="232" t="s">
        <v>16</v>
      </c>
      <c r="F908" s="233">
        <v>0.41439999999999999</v>
      </c>
      <c r="G908" s="241"/>
      <c r="H908" s="235">
        <f>TRUNC(F908*G908,2)</f>
        <v>0</v>
      </c>
    </row>
    <row r="909" spans="1:9">
      <c r="A909" s="236"/>
      <c r="B909" s="236"/>
      <c r="C909" s="236"/>
      <c r="D909" s="237"/>
      <c r="E909" s="456" t="s">
        <v>17</v>
      </c>
      <c r="F909" s="456"/>
      <c r="G909" s="238"/>
      <c r="H909" s="239"/>
    </row>
    <row r="910" spans="1:9">
      <c r="A910" s="148"/>
      <c r="B910" s="148"/>
      <c r="C910" s="148"/>
      <c r="D910" s="240"/>
      <c r="E910" s="456" t="s">
        <v>18</v>
      </c>
      <c r="F910" s="456"/>
      <c r="G910" s="238"/>
      <c r="H910" s="239"/>
    </row>
    <row r="911" spans="1:9">
      <c r="A911" s="148"/>
      <c r="B911" s="148"/>
      <c r="C911" s="148"/>
      <c r="D911" s="240"/>
      <c r="E911" s="456" t="s">
        <v>19</v>
      </c>
      <c r="F911" s="456"/>
      <c r="G911" s="238"/>
      <c r="H911" s="239"/>
    </row>
    <row r="912" spans="1:9">
      <c r="A912" s="148"/>
      <c r="B912" s="148"/>
      <c r="C912" s="148"/>
      <c r="D912" s="240"/>
      <c r="E912" s="230"/>
      <c r="F912" s="230"/>
      <c r="G912" s="148"/>
      <c r="H912" s="148"/>
    </row>
    <row r="913" spans="1:9">
      <c r="A913" s="455" t="s">
        <v>231</v>
      </c>
      <c r="B913" s="455"/>
      <c r="C913" s="455"/>
      <c r="D913" s="455"/>
      <c r="E913" s="455"/>
      <c r="F913" s="455"/>
      <c r="G913" s="455"/>
      <c r="H913" s="455"/>
    </row>
    <row r="914" spans="1:9" ht="30" customHeight="1">
      <c r="A914" s="213" t="s">
        <v>232</v>
      </c>
      <c r="B914" s="419" t="s">
        <v>1262</v>
      </c>
      <c r="C914" s="419"/>
      <c r="D914" s="331" t="s">
        <v>233</v>
      </c>
      <c r="E914" s="420" t="s">
        <v>801</v>
      </c>
      <c r="F914" s="420"/>
      <c r="G914" s="214" t="s">
        <v>9</v>
      </c>
      <c r="H914" s="231">
        <v>44075</v>
      </c>
    </row>
    <row r="915" spans="1:9">
      <c r="A915" s="213" t="s">
        <v>234</v>
      </c>
      <c r="B915" s="421" t="s">
        <v>781</v>
      </c>
      <c r="C915" s="421"/>
      <c r="D915" s="421"/>
      <c r="E915" s="421"/>
      <c r="F915" s="421"/>
      <c r="G915" s="421"/>
      <c r="H915" s="421"/>
    </row>
    <row r="916" spans="1:9" ht="25.5">
      <c r="A916" s="330" t="s">
        <v>320</v>
      </c>
      <c r="B916" s="330" t="s">
        <v>321</v>
      </c>
      <c r="C916" s="330" t="s">
        <v>10</v>
      </c>
      <c r="D916" s="330" t="s">
        <v>11</v>
      </c>
      <c r="E916" s="330" t="s">
        <v>4</v>
      </c>
      <c r="F916" s="159" t="s">
        <v>12</v>
      </c>
      <c r="G916" s="159" t="s">
        <v>13</v>
      </c>
      <c r="H916" s="330" t="s">
        <v>14</v>
      </c>
    </row>
    <row r="917" spans="1:9" s="85" customFormat="1" ht="51">
      <c r="A917" s="232">
        <v>1</v>
      </c>
      <c r="B917" s="232" t="s">
        <v>15</v>
      </c>
      <c r="C917" s="233">
        <v>12232</v>
      </c>
      <c r="D917" s="234" t="s">
        <v>777</v>
      </c>
      <c r="E917" s="232" t="s">
        <v>64</v>
      </c>
      <c r="F917" s="233">
        <v>1</v>
      </c>
      <c r="G917" s="241"/>
      <c r="H917" s="235">
        <f>TRUNC(F917*G917,2)</f>
        <v>0</v>
      </c>
      <c r="I917" s="245"/>
    </row>
    <row r="918" spans="1:9" ht="25.5">
      <c r="A918" s="232">
        <v>2</v>
      </c>
      <c r="B918" s="232" t="s">
        <v>15</v>
      </c>
      <c r="C918" s="233">
        <v>39387</v>
      </c>
      <c r="D918" s="234" t="s">
        <v>780</v>
      </c>
      <c r="E918" s="232" t="s">
        <v>64</v>
      </c>
      <c r="F918" s="233">
        <v>2</v>
      </c>
      <c r="G918" s="241"/>
      <c r="H918" s="235">
        <f>TRUNC(F918*G918,2)</f>
        <v>0</v>
      </c>
    </row>
    <row r="919" spans="1:9" ht="25.5">
      <c r="A919" s="232">
        <v>3</v>
      </c>
      <c r="B919" s="232" t="s">
        <v>24</v>
      </c>
      <c r="C919" s="233">
        <v>88247</v>
      </c>
      <c r="D919" s="234" t="s">
        <v>153</v>
      </c>
      <c r="E919" s="232" t="s">
        <v>16</v>
      </c>
      <c r="F919" s="233">
        <v>0.17269999999999999</v>
      </c>
      <c r="G919" s="241"/>
      <c r="H919" s="235">
        <f>TRUNC(F919*G919,2)</f>
        <v>0</v>
      </c>
    </row>
    <row r="920" spans="1:9" ht="25.5">
      <c r="A920" s="232">
        <v>4</v>
      </c>
      <c r="B920" s="232" t="s">
        <v>24</v>
      </c>
      <c r="C920" s="233">
        <v>88264</v>
      </c>
      <c r="D920" s="234" t="s">
        <v>154</v>
      </c>
      <c r="E920" s="232" t="s">
        <v>16</v>
      </c>
      <c r="F920" s="233">
        <v>0.41439999999999999</v>
      </c>
      <c r="G920" s="241"/>
      <c r="H920" s="235">
        <f>TRUNC(F920*G920,2)</f>
        <v>0</v>
      </c>
    </row>
    <row r="921" spans="1:9">
      <c r="A921" s="236"/>
      <c r="B921" s="236"/>
      <c r="C921" s="236"/>
      <c r="D921" s="237"/>
      <c r="E921" s="456" t="s">
        <v>17</v>
      </c>
      <c r="F921" s="456"/>
      <c r="G921" s="238"/>
      <c r="H921" s="239"/>
    </row>
    <row r="922" spans="1:9">
      <c r="A922" s="148"/>
      <c r="B922" s="148"/>
      <c r="C922" s="148"/>
      <c r="D922" s="240"/>
      <c r="E922" s="456" t="s">
        <v>18</v>
      </c>
      <c r="F922" s="456"/>
      <c r="G922" s="238"/>
      <c r="H922" s="239"/>
    </row>
    <row r="923" spans="1:9">
      <c r="A923" s="148"/>
      <c r="B923" s="148"/>
      <c r="C923" s="148"/>
      <c r="D923" s="240"/>
      <c r="E923" s="456" t="s">
        <v>19</v>
      </c>
      <c r="F923" s="456"/>
      <c r="G923" s="238"/>
      <c r="H923" s="239"/>
    </row>
    <row r="924" spans="1:9">
      <c r="A924" s="148"/>
      <c r="B924" s="148"/>
      <c r="C924" s="148"/>
      <c r="D924" s="240"/>
      <c r="E924" s="230"/>
      <c r="F924" s="230"/>
      <c r="G924" s="148"/>
      <c r="H924" s="148"/>
    </row>
    <row r="925" spans="1:9">
      <c r="A925" s="455" t="s">
        <v>231</v>
      </c>
      <c r="B925" s="455"/>
      <c r="C925" s="455"/>
      <c r="D925" s="455"/>
      <c r="E925" s="455"/>
      <c r="F925" s="455"/>
      <c r="G925" s="455"/>
      <c r="H925" s="455"/>
    </row>
    <row r="926" spans="1:9" ht="30" customHeight="1">
      <c r="A926" s="213" t="s">
        <v>232</v>
      </c>
      <c r="B926" s="419" t="s">
        <v>1263</v>
      </c>
      <c r="C926" s="419"/>
      <c r="D926" s="331" t="s">
        <v>233</v>
      </c>
      <c r="E926" s="420" t="s">
        <v>801</v>
      </c>
      <c r="F926" s="420"/>
      <c r="G926" s="214" t="s">
        <v>9</v>
      </c>
      <c r="H926" s="231">
        <v>44075</v>
      </c>
    </row>
    <row r="927" spans="1:9" ht="30" customHeight="1">
      <c r="A927" s="213" t="s">
        <v>234</v>
      </c>
      <c r="B927" s="449" t="s">
        <v>1266</v>
      </c>
      <c r="C927" s="449"/>
      <c r="D927" s="449"/>
      <c r="E927" s="449"/>
      <c r="F927" s="449"/>
      <c r="G927" s="449"/>
      <c r="H927" s="449"/>
    </row>
    <row r="928" spans="1:9" ht="25.5">
      <c r="A928" s="330" t="s">
        <v>320</v>
      </c>
      <c r="B928" s="330" t="s">
        <v>321</v>
      </c>
      <c r="C928" s="330" t="s">
        <v>10</v>
      </c>
      <c r="D928" s="330" t="s">
        <v>11</v>
      </c>
      <c r="E928" s="330" t="s">
        <v>4</v>
      </c>
      <c r="F928" s="159" t="s">
        <v>12</v>
      </c>
      <c r="G928" s="159" t="s">
        <v>13</v>
      </c>
      <c r="H928" s="330" t="s">
        <v>14</v>
      </c>
    </row>
    <row r="929" spans="1:9" s="85" customFormat="1" ht="76.5">
      <c r="A929" s="232">
        <v>1</v>
      </c>
      <c r="B929" s="232" t="s">
        <v>24</v>
      </c>
      <c r="C929" s="233">
        <v>5928</v>
      </c>
      <c r="D929" s="234" t="s">
        <v>992</v>
      </c>
      <c r="E929" s="232" t="s">
        <v>62</v>
      </c>
      <c r="F929" s="233">
        <v>0.23880000000000001</v>
      </c>
      <c r="G929" s="241"/>
      <c r="H929" s="235">
        <f t="shared" ref="H929:H934" si="13">TRUNC(F929*G929,2)</f>
        <v>0</v>
      </c>
      <c r="I929" s="245"/>
    </row>
    <row r="930" spans="1:9" ht="25.5">
      <c r="A930" s="232">
        <v>2</v>
      </c>
      <c r="B930" s="232" t="s">
        <v>15</v>
      </c>
      <c r="C930" s="233">
        <v>21127</v>
      </c>
      <c r="D930" s="234" t="s">
        <v>155</v>
      </c>
      <c r="E930" s="232" t="s">
        <v>64</v>
      </c>
      <c r="F930" s="233">
        <v>1.4E-2</v>
      </c>
      <c r="G930" s="241"/>
      <c r="H930" s="235">
        <f t="shared" si="13"/>
        <v>0</v>
      </c>
    </row>
    <row r="931" spans="1:9" s="85" customFormat="1" ht="38.25">
      <c r="A931" s="232">
        <v>3</v>
      </c>
      <c r="B931" s="232" t="s">
        <v>15</v>
      </c>
      <c r="C931" s="233" t="s">
        <v>838</v>
      </c>
      <c r="D931" s="234" t="s">
        <v>1264</v>
      </c>
      <c r="E931" s="232" t="s">
        <v>64</v>
      </c>
      <c r="F931" s="233">
        <v>1</v>
      </c>
      <c r="G931" s="241"/>
      <c r="H931" s="235">
        <f t="shared" si="13"/>
        <v>0</v>
      </c>
      <c r="I931" s="245"/>
    </row>
    <row r="932" spans="1:9" s="85" customFormat="1" ht="25.5">
      <c r="A932" s="232">
        <v>4</v>
      </c>
      <c r="B932" s="232" t="s">
        <v>15</v>
      </c>
      <c r="C932" s="233" t="s">
        <v>838</v>
      </c>
      <c r="D932" s="234" t="s">
        <v>1265</v>
      </c>
      <c r="E932" s="232" t="s">
        <v>64</v>
      </c>
      <c r="F932" s="233">
        <v>1</v>
      </c>
      <c r="G932" s="241"/>
      <c r="H932" s="235">
        <f t="shared" si="13"/>
        <v>0</v>
      </c>
      <c r="I932" s="245"/>
    </row>
    <row r="933" spans="1:9" ht="25.5">
      <c r="A933" s="232">
        <v>5</v>
      </c>
      <c r="B933" s="232" t="s">
        <v>24</v>
      </c>
      <c r="C933" s="233">
        <v>88247</v>
      </c>
      <c r="D933" s="234" t="s">
        <v>153</v>
      </c>
      <c r="E933" s="232" t="s">
        <v>16</v>
      </c>
      <c r="F933" s="233">
        <v>0.23810000000000001</v>
      </c>
      <c r="G933" s="241"/>
      <c r="H933" s="235">
        <f t="shared" si="13"/>
        <v>0</v>
      </c>
    </row>
    <row r="934" spans="1:9" ht="25.5">
      <c r="A934" s="232">
        <v>6</v>
      </c>
      <c r="B934" s="232" t="s">
        <v>24</v>
      </c>
      <c r="C934" s="233">
        <v>88264</v>
      </c>
      <c r="D934" s="234" t="s">
        <v>154</v>
      </c>
      <c r="E934" s="232" t="s">
        <v>16</v>
      </c>
      <c r="F934" s="233">
        <v>0.23810000000000001</v>
      </c>
      <c r="G934" s="241"/>
      <c r="H934" s="235">
        <f t="shared" si="13"/>
        <v>0</v>
      </c>
    </row>
    <row r="935" spans="1:9" ht="15" customHeight="1">
      <c r="A935" s="236"/>
      <c r="B935" s="236"/>
      <c r="C935" s="236"/>
      <c r="D935" s="237"/>
      <c r="E935" s="461" t="s">
        <v>17</v>
      </c>
      <c r="F935" s="462"/>
      <c r="G935" s="238"/>
      <c r="H935" s="239"/>
    </row>
    <row r="936" spans="1:9">
      <c r="A936" s="148"/>
      <c r="B936" s="148"/>
      <c r="C936" s="148"/>
      <c r="D936" s="240"/>
      <c r="E936" s="456" t="s">
        <v>18</v>
      </c>
      <c r="F936" s="456"/>
      <c r="G936" s="238"/>
      <c r="H936" s="239"/>
    </row>
    <row r="937" spans="1:9">
      <c r="A937" s="148"/>
      <c r="B937" s="148"/>
      <c r="C937" s="148"/>
      <c r="D937" s="240"/>
      <c r="E937" s="456" t="s">
        <v>19</v>
      </c>
      <c r="F937" s="456"/>
      <c r="G937" s="238"/>
      <c r="H937" s="239"/>
    </row>
    <row r="938" spans="1:9">
      <c r="A938" s="148"/>
      <c r="B938" s="148"/>
      <c r="C938" s="148"/>
      <c r="D938" s="240"/>
      <c r="E938" s="230"/>
      <c r="F938" s="230"/>
      <c r="G938" s="148"/>
      <c r="H938" s="148"/>
    </row>
    <row r="939" spans="1:9">
      <c r="A939" s="455" t="s">
        <v>231</v>
      </c>
      <c r="B939" s="455"/>
      <c r="C939" s="455"/>
      <c r="D939" s="455"/>
      <c r="E939" s="455"/>
      <c r="F939" s="455"/>
      <c r="G939" s="455"/>
      <c r="H939" s="455"/>
    </row>
    <row r="940" spans="1:9">
      <c r="A940" s="213" t="s">
        <v>232</v>
      </c>
      <c r="B940" s="419" t="s">
        <v>1346</v>
      </c>
      <c r="C940" s="419"/>
      <c r="D940" s="331" t="s">
        <v>233</v>
      </c>
      <c r="E940" s="420" t="s">
        <v>25</v>
      </c>
      <c r="F940" s="420"/>
      <c r="G940" s="214" t="s">
        <v>9</v>
      </c>
      <c r="H940" s="231">
        <v>44075</v>
      </c>
    </row>
    <row r="941" spans="1:9" ht="30" customHeight="1">
      <c r="A941" s="213" t="s">
        <v>234</v>
      </c>
      <c r="B941" s="421" t="s">
        <v>1063</v>
      </c>
      <c r="C941" s="421"/>
      <c r="D941" s="421"/>
      <c r="E941" s="421"/>
      <c r="F941" s="421"/>
      <c r="G941" s="421"/>
      <c r="H941" s="421"/>
    </row>
    <row r="942" spans="1:9" ht="25.5">
      <c r="A942" s="330" t="s">
        <v>320</v>
      </c>
      <c r="B942" s="330" t="s">
        <v>321</v>
      </c>
      <c r="C942" s="330" t="s">
        <v>10</v>
      </c>
      <c r="D942" s="330" t="s">
        <v>11</v>
      </c>
      <c r="E942" s="330" t="s">
        <v>4</v>
      </c>
      <c r="F942" s="159" t="s">
        <v>12</v>
      </c>
      <c r="G942" s="159" t="s">
        <v>13</v>
      </c>
      <c r="H942" s="330" t="s">
        <v>14</v>
      </c>
    </row>
    <row r="943" spans="1:9" ht="63.75">
      <c r="A943" s="232">
        <v>1</v>
      </c>
      <c r="B943" s="232" t="s">
        <v>24</v>
      </c>
      <c r="C943" s="233">
        <v>87369</v>
      </c>
      <c r="D943" s="234" t="s">
        <v>1067</v>
      </c>
      <c r="E943" s="232" t="s">
        <v>35</v>
      </c>
      <c r="F943" s="233">
        <v>2.1299999999999999E-2</v>
      </c>
      <c r="G943" s="241"/>
      <c r="H943" s="235">
        <f>TRUNC(F943*G943,2)</f>
        <v>0</v>
      </c>
    </row>
    <row r="944" spans="1:9">
      <c r="A944" s="232">
        <v>2</v>
      </c>
      <c r="B944" s="232" t="s">
        <v>24</v>
      </c>
      <c r="C944" s="233">
        <v>88309</v>
      </c>
      <c r="D944" s="234" t="s">
        <v>68</v>
      </c>
      <c r="E944" s="232" t="s">
        <v>16</v>
      </c>
      <c r="F944" s="233">
        <v>0.35</v>
      </c>
      <c r="G944" s="241"/>
      <c r="H944" s="235">
        <f>TRUNC(F944*G944,2)</f>
        <v>0</v>
      </c>
    </row>
    <row r="945" spans="1:10" ht="25.5">
      <c r="A945" s="232">
        <v>3</v>
      </c>
      <c r="B945" s="232" t="s">
        <v>24</v>
      </c>
      <c r="C945" s="233">
        <v>88316</v>
      </c>
      <c r="D945" s="234" t="s">
        <v>60</v>
      </c>
      <c r="E945" s="232" t="s">
        <v>16</v>
      </c>
      <c r="F945" s="233">
        <v>0.128</v>
      </c>
      <c r="G945" s="241"/>
      <c r="H945" s="235">
        <f>TRUNC(F945*G945,2)</f>
        <v>0</v>
      </c>
    </row>
    <row r="946" spans="1:10">
      <c r="A946" s="236"/>
      <c r="B946" s="236"/>
      <c r="C946" s="236"/>
      <c r="D946" s="237"/>
      <c r="E946" s="456" t="s">
        <v>17</v>
      </c>
      <c r="F946" s="456"/>
      <c r="G946" s="238"/>
      <c r="H946" s="239"/>
    </row>
    <row r="947" spans="1:10">
      <c r="A947" s="148"/>
      <c r="B947" s="148"/>
      <c r="C947" s="148"/>
      <c r="D947" s="240"/>
      <c r="E947" s="456" t="s">
        <v>18</v>
      </c>
      <c r="F947" s="456"/>
      <c r="G947" s="238"/>
      <c r="H947" s="239"/>
    </row>
    <row r="948" spans="1:10">
      <c r="A948" s="148"/>
      <c r="B948" s="148"/>
      <c r="C948" s="148"/>
      <c r="D948" s="240"/>
      <c r="E948" s="456" t="s">
        <v>19</v>
      </c>
      <c r="F948" s="456"/>
      <c r="G948" s="238"/>
      <c r="H948" s="239"/>
    </row>
    <row r="949" spans="1:10">
      <c r="A949" s="148"/>
      <c r="B949" s="148"/>
      <c r="C949" s="148"/>
      <c r="D949" s="240"/>
      <c r="E949" s="230"/>
      <c r="F949" s="230"/>
      <c r="G949" s="148"/>
      <c r="H949" s="148"/>
    </row>
    <row r="950" spans="1:10" ht="45" customHeight="1">
      <c r="A950" s="213" t="s">
        <v>232</v>
      </c>
      <c r="B950" s="419" t="s">
        <v>857</v>
      </c>
      <c r="C950" s="419"/>
      <c r="D950" s="331" t="s">
        <v>233</v>
      </c>
      <c r="E950" s="420" t="s">
        <v>21</v>
      </c>
      <c r="F950" s="420"/>
      <c r="G950" s="214" t="s">
        <v>9</v>
      </c>
      <c r="H950" s="231">
        <v>44075</v>
      </c>
    </row>
    <row r="951" spans="1:10" ht="25.5" customHeight="1">
      <c r="A951" s="213" t="s">
        <v>234</v>
      </c>
      <c r="B951" s="421" t="s">
        <v>859</v>
      </c>
      <c r="C951" s="421"/>
      <c r="D951" s="421"/>
      <c r="E951" s="421"/>
      <c r="F951" s="421"/>
      <c r="G951" s="421"/>
      <c r="H951" s="421"/>
      <c r="J951" s="85"/>
    </row>
    <row r="952" spans="1:10" ht="25.5">
      <c r="A952" s="330" t="s">
        <v>320</v>
      </c>
      <c r="B952" s="330" t="s">
        <v>321</v>
      </c>
      <c r="C952" s="330" t="s">
        <v>10</v>
      </c>
      <c r="D952" s="330" t="s">
        <v>11</v>
      </c>
      <c r="E952" s="330" t="s">
        <v>4</v>
      </c>
      <c r="F952" s="159" t="s">
        <v>12</v>
      </c>
      <c r="G952" s="159" t="s">
        <v>13</v>
      </c>
      <c r="H952" s="330" t="s">
        <v>14</v>
      </c>
      <c r="J952" s="85"/>
    </row>
    <row r="953" spans="1:10" ht="25.5">
      <c r="A953" s="232">
        <v>1</v>
      </c>
      <c r="B953" s="232" t="s">
        <v>15</v>
      </c>
      <c r="C953" s="232">
        <v>88264</v>
      </c>
      <c r="D953" s="234" t="s">
        <v>154</v>
      </c>
      <c r="E953" s="232" t="s">
        <v>16</v>
      </c>
      <c r="F953" s="232">
        <v>6.3E-2</v>
      </c>
      <c r="G953" s="241"/>
      <c r="H953" s="235">
        <f t="shared" ref="H953:H961" si="14">TRUNC(F953*G953,2)</f>
        <v>0</v>
      </c>
      <c r="J953" s="85"/>
    </row>
    <row r="954" spans="1:10" ht="25.5">
      <c r="A954" s="232">
        <v>2</v>
      </c>
      <c r="B954" s="232" t="s">
        <v>24</v>
      </c>
      <c r="C954" s="232">
        <v>88247</v>
      </c>
      <c r="D954" s="234" t="s">
        <v>153</v>
      </c>
      <c r="E954" s="232" t="s">
        <v>16</v>
      </c>
      <c r="F954" s="232">
        <v>6.3E-2</v>
      </c>
      <c r="G954" s="241"/>
      <c r="H954" s="235">
        <f t="shared" si="14"/>
        <v>0</v>
      </c>
      <c r="J954" s="85"/>
    </row>
    <row r="955" spans="1:10" s="259" customFormat="1" ht="25.5">
      <c r="A955" s="232">
        <v>3</v>
      </c>
      <c r="B955" s="255" t="s">
        <v>15</v>
      </c>
      <c r="C955" s="255">
        <v>39028</v>
      </c>
      <c r="D955" s="256" t="s">
        <v>836</v>
      </c>
      <c r="E955" s="255" t="s">
        <v>21</v>
      </c>
      <c r="F955" s="255">
        <v>0.99099999999999999</v>
      </c>
      <c r="G955" s="241"/>
      <c r="H955" s="257">
        <f t="shared" si="14"/>
        <v>0</v>
      </c>
      <c r="I955" s="258"/>
    </row>
    <row r="956" spans="1:10" s="85" customFormat="1" ht="25.5">
      <c r="A956" s="232">
        <v>4</v>
      </c>
      <c r="B956" s="232" t="s">
        <v>15</v>
      </c>
      <c r="C956" s="232" t="s">
        <v>1267</v>
      </c>
      <c r="D956" s="234" t="s">
        <v>856</v>
      </c>
      <c r="E956" s="232" t="s">
        <v>21</v>
      </c>
      <c r="F956" s="232">
        <v>0.99099999999999999</v>
      </c>
      <c r="G956" s="241"/>
      <c r="H956" s="235">
        <f t="shared" si="14"/>
        <v>0</v>
      </c>
      <c r="I956" s="245"/>
    </row>
    <row r="957" spans="1:10" s="85" customFormat="1" ht="25.5">
      <c r="A957" s="232">
        <v>5</v>
      </c>
      <c r="B957" s="232" t="s">
        <v>15</v>
      </c>
      <c r="C957" s="232" t="s">
        <v>1268</v>
      </c>
      <c r="D957" s="234" t="s">
        <v>858</v>
      </c>
      <c r="E957" s="232" t="s">
        <v>64</v>
      </c>
      <c r="F957" s="232">
        <v>0.33300000000000002</v>
      </c>
      <c r="G957" s="241"/>
      <c r="H957" s="235">
        <f t="shared" si="14"/>
        <v>0</v>
      </c>
      <c r="I957" s="245"/>
    </row>
    <row r="958" spans="1:10" s="85" customFormat="1" ht="25.5">
      <c r="A958" s="232">
        <v>6</v>
      </c>
      <c r="B958" s="232" t="s">
        <v>15</v>
      </c>
      <c r="C958" s="232" t="s">
        <v>1232</v>
      </c>
      <c r="D958" s="234" t="s">
        <v>848</v>
      </c>
      <c r="E958" s="232" t="s">
        <v>64</v>
      </c>
      <c r="F958" s="232">
        <v>4</v>
      </c>
      <c r="G958" s="241"/>
      <c r="H958" s="235">
        <f t="shared" si="14"/>
        <v>0</v>
      </c>
      <c r="I958" s="245"/>
    </row>
    <row r="959" spans="1:10" s="85" customFormat="1" ht="25.5">
      <c r="A959" s="232">
        <v>7</v>
      </c>
      <c r="B959" s="232" t="s">
        <v>15</v>
      </c>
      <c r="C959" s="232" t="s">
        <v>1233</v>
      </c>
      <c r="D959" s="234" t="s">
        <v>851</v>
      </c>
      <c r="E959" s="232" t="s">
        <v>64</v>
      </c>
      <c r="F959" s="232">
        <v>4</v>
      </c>
      <c r="G959" s="241"/>
      <c r="H959" s="235">
        <f t="shared" si="14"/>
        <v>0</v>
      </c>
      <c r="I959" s="245"/>
    </row>
    <row r="960" spans="1:10" s="85" customFormat="1">
      <c r="A960" s="232">
        <v>8</v>
      </c>
      <c r="B960" s="232" t="s">
        <v>15</v>
      </c>
      <c r="C960" s="232">
        <v>39997</v>
      </c>
      <c r="D960" s="234" t="s">
        <v>837</v>
      </c>
      <c r="E960" s="232" t="s">
        <v>64</v>
      </c>
      <c r="F960" s="232">
        <v>4</v>
      </c>
      <c r="G960" s="241"/>
      <c r="H960" s="235">
        <f t="shared" si="14"/>
        <v>0</v>
      </c>
      <c r="I960" s="245"/>
    </row>
    <row r="961" spans="1:10" ht="89.25">
      <c r="A961" s="232">
        <v>9</v>
      </c>
      <c r="B961" s="232" t="s">
        <v>24</v>
      </c>
      <c r="C961" s="232">
        <v>91170</v>
      </c>
      <c r="D961" s="234" t="s">
        <v>847</v>
      </c>
      <c r="E961" s="232" t="s">
        <v>21</v>
      </c>
      <c r="F961" s="232">
        <v>1</v>
      </c>
      <c r="G961" s="241"/>
      <c r="H961" s="235">
        <f t="shared" si="14"/>
        <v>0</v>
      </c>
      <c r="J961" s="85"/>
    </row>
    <row r="962" spans="1:10">
      <c r="A962" s="459" t="s">
        <v>845</v>
      </c>
      <c r="B962" s="460"/>
      <c r="C962" s="460"/>
      <c r="D962" s="460"/>
      <c r="E962" s="456" t="s">
        <v>17</v>
      </c>
      <c r="F962" s="456"/>
      <c r="G962" s="238"/>
      <c r="H962" s="239"/>
      <c r="J962" s="85"/>
    </row>
    <row r="963" spans="1:10" ht="15.75" customHeight="1">
      <c r="A963" s="460"/>
      <c r="B963" s="460"/>
      <c r="C963" s="460"/>
      <c r="D963" s="460"/>
      <c r="E963" s="456" t="s">
        <v>18</v>
      </c>
      <c r="F963" s="456"/>
      <c r="G963" s="238"/>
      <c r="H963" s="239"/>
      <c r="J963" s="85"/>
    </row>
    <row r="964" spans="1:10">
      <c r="A964" s="460"/>
      <c r="B964" s="460"/>
      <c r="C964" s="460"/>
      <c r="D964" s="460"/>
      <c r="E964" s="456" t="s">
        <v>19</v>
      </c>
      <c r="F964" s="456"/>
      <c r="G964" s="238"/>
      <c r="H964" s="239"/>
    </row>
    <row r="965" spans="1:10">
      <c r="A965" s="148"/>
      <c r="B965" s="148"/>
      <c r="C965" s="148"/>
      <c r="D965" s="240"/>
      <c r="E965" s="247"/>
      <c r="F965" s="247"/>
      <c r="G965" s="248"/>
      <c r="H965" s="249"/>
    </row>
    <row r="966" spans="1:10">
      <c r="A966" s="455" t="s">
        <v>231</v>
      </c>
      <c r="B966" s="455"/>
      <c r="C966" s="455"/>
      <c r="D966" s="455"/>
      <c r="E966" s="455"/>
      <c r="F966" s="455"/>
      <c r="G966" s="455"/>
      <c r="H966" s="455"/>
    </row>
    <row r="967" spans="1:10" ht="30" customHeight="1">
      <c r="A967" s="213" t="s">
        <v>232</v>
      </c>
      <c r="B967" s="419" t="s">
        <v>862</v>
      </c>
      <c r="C967" s="419"/>
      <c r="D967" s="331" t="s">
        <v>233</v>
      </c>
      <c r="E967" s="420" t="s">
        <v>801</v>
      </c>
      <c r="F967" s="420"/>
      <c r="G967" s="214" t="s">
        <v>9</v>
      </c>
      <c r="H967" s="231">
        <v>44075</v>
      </c>
    </row>
    <row r="968" spans="1:10" ht="38.450000000000003" customHeight="1">
      <c r="A968" s="213" t="s">
        <v>234</v>
      </c>
      <c r="B968" s="449" t="s">
        <v>1280</v>
      </c>
      <c r="C968" s="449"/>
      <c r="D968" s="449"/>
      <c r="E968" s="449"/>
      <c r="F968" s="449"/>
      <c r="G968" s="449"/>
      <c r="H968" s="449"/>
    </row>
    <row r="969" spans="1:10" ht="25.5">
      <c r="A969" s="330" t="s">
        <v>320</v>
      </c>
      <c r="B969" s="330" t="s">
        <v>321</v>
      </c>
      <c r="C969" s="330" t="s">
        <v>10</v>
      </c>
      <c r="D969" s="330" t="s">
        <v>11</v>
      </c>
      <c r="E969" s="330" t="s">
        <v>4</v>
      </c>
      <c r="F969" s="159" t="s">
        <v>12</v>
      </c>
      <c r="G969" s="159" t="s">
        <v>13</v>
      </c>
      <c r="H969" s="330" t="s">
        <v>14</v>
      </c>
    </row>
    <row r="970" spans="1:10" s="85" customFormat="1" ht="38.25">
      <c r="A970" s="232">
        <v>1</v>
      </c>
      <c r="B970" s="232" t="s">
        <v>15</v>
      </c>
      <c r="C970" s="232">
        <v>12329</v>
      </c>
      <c r="D970" s="234" t="s">
        <v>1271</v>
      </c>
      <c r="E970" s="232" t="s">
        <v>23</v>
      </c>
      <c r="F970" s="232">
        <f>0.807*2.1</f>
        <v>1.6947000000000001</v>
      </c>
      <c r="G970" s="241"/>
      <c r="H970" s="235">
        <f t="shared" ref="H970:H982" si="15">TRUNC(F970*G970,2)</f>
        <v>0</v>
      </c>
      <c r="I970" s="245"/>
    </row>
    <row r="971" spans="1:10" s="85" customFormat="1" ht="38.25">
      <c r="A971" s="232">
        <v>2</v>
      </c>
      <c r="B971" s="232" t="s">
        <v>15</v>
      </c>
      <c r="C971" s="232">
        <v>12329</v>
      </c>
      <c r="D971" s="234" t="s">
        <v>1272</v>
      </c>
      <c r="E971" s="232" t="s">
        <v>23</v>
      </c>
      <c r="F971" s="232">
        <f>0.807*0.4</f>
        <v>0.32280000000000003</v>
      </c>
      <c r="G971" s="241"/>
      <c r="H971" s="235">
        <f t="shared" si="15"/>
        <v>0</v>
      </c>
      <c r="I971" s="245"/>
    </row>
    <row r="972" spans="1:10" s="85" customFormat="1" ht="25.5">
      <c r="A972" s="232">
        <v>3</v>
      </c>
      <c r="B972" s="232" t="s">
        <v>15</v>
      </c>
      <c r="C972" s="232">
        <v>12329</v>
      </c>
      <c r="D972" s="234" t="s">
        <v>1273</v>
      </c>
      <c r="E972" s="232" t="s">
        <v>23</v>
      </c>
      <c r="F972" s="232">
        <f>0.358*6.2</f>
        <v>2.2195999999999998</v>
      </c>
      <c r="G972" s="241"/>
      <c r="H972" s="235">
        <f t="shared" si="15"/>
        <v>0</v>
      </c>
      <c r="I972" s="245"/>
    </row>
    <row r="973" spans="1:10" s="85" customFormat="1" ht="25.5">
      <c r="A973" s="232">
        <v>4</v>
      </c>
      <c r="B973" s="232" t="s">
        <v>15</v>
      </c>
      <c r="C973" s="232" t="s">
        <v>1275</v>
      </c>
      <c r="D973" s="234" t="s">
        <v>1276</v>
      </c>
      <c r="E973" s="232" t="s">
        <v>21</v>
      </c>
      <c r="F973" s="232">
        <v>2</v>
      </c>
      <c r="G973" s="241"/>
      <c r="H973" s="235">
        <f>TRUNC(F973*G973,2)</f>
        <v>0</v>
      </c>
      <c r="I973" s="245"/>
    </row>
    <row r="974" spans="1:10" s="85" customFormat="1" ht="25.5">
      <c r="A974" s="232">
        <v>5</v>
      </c>
      <c r="B974" s="232" t="s">
        <v>15</v>
      </c>
      <c r="C974" s="232" t="s">
        <v>838</v>
      </c>
      <c r="D974" s="234" t="s">
        <v>1274</v>
      </c>
      <c r="E974" s="232" t="s">
        <v>64</v>
      </c>
      <c r="F974" s="232">
        <v>4</v>
      </c>
      <c r="G974" s="241"/>
      <c r="H974" s="235">
        <f>TRUNC(F974*G974,2)</f>
        <v>0</v>
      </c>
      <c r="I974" s="245"/>
    </row>
    <row r="975" spans="1:10" s="85" customFormat="1" ht="25.5">
      <c r="A975" s="232">
        <v>6</v>
      </c>
      <c r="B975" s="232" t="s">
        <v>15</v>
      </c>
      <c r="C975" s="232" t="s">
        <v>1282</v>
      </c>
      <c r="D975" s="234" t="s">
        <v>1281</v>
      </c>
      <c r="E975" s="232" t="s">
        <v>25</v>
      </c>
      <c r="F975" s="232">
        <v>0.1</v>
      </c>
      <c r="G975" s="241"/>
      <c r="H975" s="235">
        <f>TRUNC(F975*G975,2)</f>
        <v>0</v>
      </c>
      <c r="I975" s="245"/>
    </row>
    <row r="976" spans="1:10" s="85" customFormat="1" ht="25.5">
      <c r="A976" s="232">
        <v>7</v>
      </c>
      <c r="B976" s="232" t="s">
        <v>15</v>
      </c>
      <c r="C976" s="232" t="s">
        <v>1278</v>
      </c>
      <c r="D976" s="234" t="s">
        <v>1277</v>
      </c>
      <c r="E976" s="232" t="s">
        <v>64</v>
      </c>
      <c r="F976" s="232">
        <v>10</v>
      </c>
      <c r="G976" s="241"/>
      <c r="H976" s="235">
        <f>TRUNC(F976*G976,2)</f>
        <v>0</v>
      </c>
      <c r="I976" s="245"/>
    </row>
    <row r="977" spans="1:9" s="85" customFormat="1" ht="25.5">
      <c r="A977" s="232">
        <v>8</v>
      </c>
      <c r="B977" s="232" t="s">
        <v>15</v>
      </c>
      <c r="C977" s="232" t="s">
        <v>1270</v>
      </c>
      <c r="D977" s="234" t="s">
        <v>1269</v>
      </c>
      <c r="E977" s="232" t="s">
        <v>64</v>
      </c>
      <c r="F977" s="232">
        <v>1</v>
      </c>
      <c r="G977" s="241"/>
      <c r="H977" s="235">
        <f>TRUNC(F977*G977,2)</f>
        <v>0</v>
      </c>
      <c r="I977" s="245"/>
    </row>
    <row r="978" spans="1:9" s="85" customFormat="1" ht="51">
      <c r="A978" s="232">
        <v>9</v>
      </c>
      <c r="B978" s="232" t="s">
        <v>15</v>
      </c>
      <c r="C978" s="232">
        <v>1578</v>
      </c>
      <c r="D978" s="234" t="s">
        <v>814</v>
      </c>
      <c r="E978" s="232" t="s">
        <v>64</v>
      </c>
      <c r="F978" s="232">
        <v>1</v>
      </c>
      <c r="G978" s="241"/>
      <c r="H978" s="235">
        <f t="shared" ref="H978" si="16">TRUNC(F978*G978,2)</f>
        <v>0</v>
      </c>
      <c r="I978" s="245"/>
    </row>
    <row r="979" spans="1:9" s="85" customFormat="1" ht="51">
      <c r="A979" s="232">
        <v>10</v>
      </c>
      <c r="B979" s="232" t="s">
        <v>15</v>
      </c>
      <c r="C979" s="232">
        <v>1579</v>
      </c>
      <c r="D979" s="234" t="s">
        <v>815</v>
      </c>
      <c r="E979" s="232" t="s">
        <v>64</v>
      </c>
      <c r="F979" s="232">
        <v>3</v>
      </c>
      <c r="G979" s="241"/>
      <c r="H979" s="235">
        <f t="shared" ref="H979" si="17">TRUNC(F979*G979,2)</f>
        <v>0</v>
      </c>
      <c r="I979" s="245"/>
    </row>
    <row r="980" spans="1:9" s="85" customFormat="1" ht="25.5">
      <c r="A980" s="232">
        <v>11</v>
      </c>
      <c r="B980" s="232" t="s">
        <v>15</v>
      </c>
      <c r="C980" s="232" t="s">
        <v>1279</v>
      </c>
      <c r="D980" s="234" t="s">
        <v>863</v>
      </c>
      <c r="E980" s="232" t="s">
        <v>21</v>
      </c>
      <c r="F980" s="232">
        <v>1.5</v>
      </c>
      <c r="G980" s="241"/>
      <c r="H980" s="235">
        <f t="shared" si="15"/>
        <v>0</v>
      </c>
      <c r="I980" s="245"/>
    </row>
    <row r="981" spans="1:9" ht="25.5">
      <c r="A981" s="232">
        <v>12</v>
      </c>
      <c r="B981" s="232" t="s">
        <v>24</v>
      </c>
      <c r="C981" s="233">
        <v>88247</v>
      </c>
      <c r="D981" s="234" t="s">
        <v>153</v>
      </c>
      <c r="E981" s="232" t="s">
        <v>16</v>
      </c>
      <c r="F981" s="233">
        <v>6</v>
      </c>
      <c r="G981" s="241"/>
      <c r="H981" s="235">
        <f t="shared" si="15"/>
        <v>0</v>
      </c>
    </row>
    <row r="982" spans="1:9" ht="25.5">
      <c r="A982" s="232">
        <v>13</v>
      </c>
      <c r="B982" s="232" t="s">
        <v>24</v>
      </c>
      <c r="C982" s="233">
        <v>88264</v>
      </c>
      <c r="D982" s="234" t="s">
        <v>154</v>
      </c>
      <c r="E982" s="232" t="s">
        <v>16</v>
      </c>
      <c r="F982" s="233">
        <v>6</v>
      </c>
      <c r="G982" s="241"/>
      <c r="H982" s="235">
        <f t="shared" si="15"/>
        <v>0</v>
      </c>
    </row>
    <row r="983" spans="1:9">
      <c r="A983" s="236"/>
      <c r="B983" s="236"/>
      <c r="C983" s="236"/>
      <c r="D983" s="237"/>
      <c r="E983" s="456" t="s">
        <v>17</v>
      </c>
      <c r="F983" s="456"/>
      <c r="G983" s="238"/>
      <c r="H983" s="239"/>
    </row>
    <row r="984" spans="1:9">
      <c r="A984" s="148"/>
      <c r="B984" s="148"/>
      <c r="C984" s="148"/>
      <c r="D984" s="240"/>
      <c r="E984" s="456" t="s">
        <v>18</v>
      </c>
      <c r="F984" s="456"/>
      <c r="G984" s="238"/>
      <c r="H984" s="239"/>
    </row>
    <row r="985" spans="1:9">
      <c r="A985" s="148"/>
      <c r="B985" s="148"/>
      <c r="C985" s="148"/>
      <c r="D985" s="240"/>
      <c r="E985" s="456" t="s">
        <v>19</v>
      </c>
      <c r="F985" s="456"/>
      <c r="G985" s="238"/>
      <c r="H985" s="239"/>
    </row>
    <row r="986" spans="1:9">
      <c r="A986" s="148"/>
      <c r="B986" s="148"/>
      <c r="C986" s="148"/>
      <c r="D986" s="240"/>
      <c r="E986" s="230"/>
      <c r="F986" s="230"/>
      <c r="G986" s="148"/>
      <c r="H986" s="148"/>
    </row>
    <row r="987" spans="1:9">
      <c r="A987" s="455" t="s">
        <v>231</v>
      </c>
      <c r="B987" s="455"/>
      <c r="C987" s="455"/>
      <c r="D987" s="455"/>
      <c r="E987" s="455"/>
      <c r="F987" s="455"/>
      <c r="G987" s="455"/>
      <c r="H987" s="455"/>
    </row>
    <row r="988" spans="1:9" ht="30" customHeight="1">
      <c r="A988" s="213" t="s">
        <v>232</v>
      </c>
      <c r="B988" s="419" t="s">
        <v>862</v>
      </c>
      <c r="C988" s="419"/>
      <c r="D988" s="331" t="s">
        <v>233</v>
      </c>
      <c r="E988" s="420" t="s">
        <v>801</v>
      </c>
      <c r="F988" s="420"/>
      <c r="G988" s="214" t="s">
        <v>9</v>
      </c>
      <c r="H988" s="231">
        <v>44075</v>
      </c>
    </row>
    <row r="989" spans="1:9" ht="27.75" customHeight="1">
      <c r="A989" s="213" t="s">
        <v>234</v>
      </c>
      <c r="B989" s="463" t="s">
        <v>1290</v>
      </c>
      <c r="C989" s="464"/>
      <c r="D989" s="464"/>
      <c r="E989" s="464"/>
      <c r="F989" s="464"/>
      <c r="G989" s="464"/>
      <c r="H989" s="465"/>
    </row>
    <row r="990" spans="1:9" ht="25.5">
      <c r="A990" s="330" t="s">
        <v>320</v>
      </c>
      <c r="B990" s="330" t="s">
        <v>321</v>
      </c>
      <c r="C990" s="330" t="s">
        <v>10</v>
      </c>
      <c r="D990" s="330" t="s">
        <v>11</v>
      </c>
      <c r="E990" s="330" t="s">
        <v>4</v>
      </c>
      <c r="F990" s="159" t="s">
        <v>12</v>
      </c>
      <c r="G990" s="159" t="s">
        <v>13</v>
      </c>
      <c r="H990" s="330" t="s">
        <v>14</v>
      </c>
    </row>
    <row r="991" spans="1:9" ht="25.5">
      <c r="A991" s="232">
        <v>1</v>
      </c>
      <c r="B991" s="232" t="s">
        <v>15</v>
      </c>
      <c r="C991" s="233" t="s">
        <v>1289</v>
      </c>
      <c r="D991" s="234" t="s">
        <v>1283</v>
      </c>
      <c r="E991" s="232" t="s">
        <v>64</v>
      </c>
      <c r="F991" s="233">
        <v>1</v>
      </c>
      <c r="G991" s="241"/>
      <c r="H991" s="235">
        <f t="shared" ref="H991:H1000" si="18">TRUNC(F991*G991,2)</f>
        <v>0</v>
      </c>
    </row>
    <row r="992" spans="1:9" ht="25.5">
      <c r="A992" s="232">
        <v>2</v>
      </c>
      <c r="B992" s="232" t="s">
        <v>15</v>
      </c>
      <c r="C992" s="232" t="s">
        <v>1275</v>
      </c>
      <c r="D992" s="234" t="s">
        <v>1276</v>
      </c>
      <c r="E992" s="232" t="s">
        <v>21</v>
      </c>
      <c r="F992" s="232">
        <v>1</v>
      </c>
      <c r="G992" s="241"/>
      <c r="H992" s="235">
        <f t="shared" si="18"/>
        <v>0</v>
      </c>
    </row>
    <row r="993" spans="1:9" ht="38.25">
      <c r="A993" s="232">
        <v>3</v>
      </c>
      <c r="B993" s="232" t="s">
        <v>15</v>
      </c>
      <c r="C993" s="233">
        <v>1013</v>
      </c>
      <c r="D993" s="234" t="s">
        <v>785</v>
      </c>
      <c r="E993" s="232" t="s">
        <v>21</v>
      </c>
      <c r="F993" s="233">
        <v>5</v>
      </c>
      <c r="G993" s="241"/>
      <c r="H993" s="235">
        <f t="shared" si="18"/>
        <v>0</v>
      </c>
    </row>
    <row r="994" spans="1:9" s="85" customFormat="1" ht="25.5">
      <c r="A994" s="232">
        <v>4</v>
      </c>
      <c r="B994" s="232" t="s">
        <v>15</v>
      </c>
      <c r="C994" s="233" t="s">
        <v>838</v>
      </c>
      <c r="D994" s="234" t="s">
        <v>1284</v>
      </c>
      <c r="E994" s="232" t="s">
        <v>64</v>
      </c>
      <c r="F994" s="233">
        <v>1</v>
      </c>
      <c r="G994" s="241"/>
      <c r="H994" s="235">
        <f t="shared" si="18"/>
        <v>0</v>
      </c>
      <c r="I994" s="245"/>
    </row>
    <row r="995" spans="1:9" s="85" customFormat="1" ht="25.5">
      <c r="A995" s="232">
        <v>5</v>
      </c>
      <c r="B995" s="232" t="s">
        <v>15</v>
      </c>
      <c r="C995" s="233" t="s">
        <v>838</v>
      </c>
      <c r="D995" s="234" t="s">
        <v>1285</v>
      </c>
      <c r="E995" s="232" t="s">
        <v>64</v>
      </c>
      <c r="F995" s="233">
        <v>1</v>
      </c>
      <c r="G995" s="241"/>
      <c r="H995" s="235">
        <f t="shared" si="18"/>
        <v>0</v>
      </c>
      <c r="I995" s="245"/>
    </row>
    <row r="996" spans="1:9" s="85" customFormat="1" ht="25.5">
      <c r="A996" s="232">
        <v>6</v>
      </c>
      <c r="B996" s="232" t="s">
        <v>15</v>
      </c>
      <c r="C996" s="233" t="s">
        <v>1287</v>
      </c>
      <c r="D996" s="234" t="s">
        <v>1286</v>
      </c>
      <c r="E996" s="232" t="s">
        <v>64</v>
      </c>
      <c r="F996" s="233">
        <v>2</v>
      </c>
      <c r="G996" s="241"/>
      <c r="H996" s="235">
        <f t="shared" si="18"/>
        <v>0</v>
      </c>
      <c r="I996" s="245"/>
    </row>
    <row r="997" spans="1:9" s="85" customFormat="1" ht="178.5">
      <c r="A997" s="232">
        <v>7</v>
      </c>
      <c r="B997" s="232" t="s">
        <v>15</v>
      </c>
      <c r="C997" s="233" t="s">
        <v>838</v>
      </c>
      <c r="D997" s="234" t="s">
        <v>1288</v>
      </c>
      <c r="E997" s="232" t="s">
        <v>64</v>
      </c>
      <c r="F997" s="233">
        <v>1</v>
      </c>
      <c r="G997" s="241"/>
      <c r="H997" s="235">
        <f t="shared" si="18"/>
        <v>0</v>
      </c>
      <c r="I997" s="245"/>
    </row>
    <row r="998" spans="1:9" ht="25.5">
      <c r="A998" s="232">
        <v>8</v>
      </c>
      <c r="B998" s="232" t="s">
        <v>15</v>
      </c>
      <c r="C998" s="232" t="s">
        <v>1279</v>
      </c>
      <c r="D998" s="234" t="s">
        <v>863</v>
      </c>
      <c r="E998" s="232" t="s">
        <v>21</v>
      </c>
      <c r="F998" s="232">
        <v>0.4</v>
      </c>
      <c r="G998" s="241"/>
      <c r="H998" s="235">
        <f t="shared" si="18"/>
        <v>0</v>
      </c>
    </row>
    <row r="999" spans="1:9" ht="25.5">
      <c r="A999" s="232">
        <v>9</v>
      </c>
      <c r="B999" s="232" t="s">
        <v>24</v>
      </c>
      <c r="C999" s="233">
        <v>88247</v>
      </c>
      <c r="D999" s="234" t="s">
        <v>153</v>
      </c>
      <c r="E999" s="232" t="s">
        <v>16</v>
      </c>
      <c r="F999" s="233">
        <v>6</v>
      </c>
      <c r="G999" s="241"/>
      <c r="H999" s="235">
        <f t="shared" si="18"/>
        <v>0</v>
      </c>
    </row>
    <row r="1000" spans="1:9" ht="25.5">
      <c r="A1000" s="232">
        <v>10</v>
      </c>
      <c r="B1000" s="232" t="s">
        <v>24</v>
      </c>
      <c r="C1000" s="233">
        <v>88264</v>
      </c>
      <c r="D1000" s="234" t="s">
        <v>154</v>
      </c>
      <c r="E1000" s="232" t="s">
        <v>16</v>
      </c>
      <c r="F1000" s="233">
        <v>6</v>
      </c>
      <c r="G1000" s="241"/>
      <c r="H1000" s="235">
        <f t="shared" si="18"/>
        <v>0</v>
      </c>
    </row>
    <row r="1001" spans="1:9">
      <c r="A1001" s="236"/>
      <c r="B1001" s="236"/>
      <c r="C1001" s="236"/>
      <c r="D1001" s="237"/>
      <c r="E1001" s="456" t="s">
        <v>17</v>
      </c>
      <c r="F1001" s="456"/>
      <c r="G1001" s="238"/>
      <c r="H1001" s="239"/>
    </row>
    <row r="1002" spans="1:9">
      <c r="A1002" s="148"/>
      <c r="B1002" s="148"/>
      <c r="C1002" s="148"/>
      <c r="D1002" s="240"/>
      <c r="E1002" s="456" t="s">
        <v>18</v>
      </c>
      <c r="F1002" s="456"/>
      <c r="G1002" s="238"/>
      <c r="H1002" s="239"/>
    </row>
    <row r="1003" spans="1:9">
      <c r="A1003" s="148"/>
      <c r="B1003" s="148"/>
      <c r="C1003" s="148"/>
      <c r="D1003" s="240"/>
      <c r="E1003" s="456" t="s">
        <v>19</v>
      </c>
      <c r="F1003" s="456"/>
      <c r="G1003" s="238"/>
      <c r="H1003" s="239"/>
    </row>
    <row r="1004" spans="1:9">
      <c r="A1004" s="148"/>
      <c r="B1004" s="148"/>
      <c r="C1004" s="148"/>
      <c r="D1004" s="240"/>
      <c r="E1004" s="230"/>
      <c r="F1004" s="230"/>
      <c r="G1004" s="148"/>
      <c r="H1004" s="148"/>
    </row>
    <row r="1005" spans="1:9">
      <c r="A1005" s="455" t="s">
        <v>231</v>
      </c>
      <c r="B1005" s="455"/>
      <c r="C1005" s="455"/>
      <c r="D1005" s="455"/>
      <c r="E1005" s="455"/>
      <c r="F1005" s="455"/>
      <c r="G1005" s="455"/>
      <c r="H1005" s="455"/>
    </row>
    <row r="1006" spans="1:9" ht="30" customHeight="1">
      <c r="A1006" s="213" t="s">
        <v>232</v>
      </c>
      <c r="B1006" s="419" t="s">
        <v>1316</v>
      </c>
      <c r="C1006" s="419"/>
      <c r="D1006" s="331" t="s">
        <v>233</v>
      </c>
      <c r="E1006" s="420" t="s">
        <v>801</v>
      </c>
      <c r="F1006" s="420"/>
      <c r="G1006" s="214" t="s">
        <v>9</v>
      </c>
      <c r="H1006" s="231">
        <v>44075</v>
      </c>
    </row>
    <row r="1007" spans="1:9">
      <c r="A1007" s="213" t="s">
        <v>234</v>
      </c>
      <c r="B1007" s="421" t="s">
        <v>1326</v>
      </c>
      <c r="C1007" s="421"/>
      <c r="D1007" s="421"/>
      <c r="E1007" s="421"/>
      <c r="F1007" s="421"/>
      <c r="G1007" s="421"/>
      <c r="H1007" s="421"/>
    </row>
    <row r="1008" spans="1:9" ht="25.5">
      <c r="A1008" s="330" t="s">
        <v>320</v>
      </c>
      <c r="B1008" s="330" t="s">
        <v>321</v>
      </c>
      <c r="C1008" s="330" t="s">
        <v>10</v>
      </c>
      <c r="D1008" s="330" t="s">
        <v>11</v>
      </c>
      <c r="E1008" s="330" t="s">
        <v>4</v>
      </c>
      <c r="F1008" s="159" t="s">
        <v>12</v>
      </c>
      <c r="G1008" s="159" t="s">
        <v>13</v>
      </c>
      <c r="H1008" s="330" t="s">
        <v>14</v>
      </c>
    </row>
    <row r="1009" spans="1:9" ht="25.5">
      <c r="A1009" s="232">
        <v>1</v>
      </c>
      <c r="B1009" s="232" t="s">
        <v>15</v>
      </c>
      <c r="C1009" s="233" t="s">
        <v>1314</v>
      </c>
      <c r="D1009" s="234" t="s">
        <v>1313</v>
      </c>
      <c r="E1009" s="232" t="s">
        <v>21</v>
      </c>
      <c r="F1009" s="233">
        <v>0.5</v>
      </c>
      <c r="G1009" s="241"/>
      <c r="H1009" s="235">
        <f t="shared" ref="H1009:H1014" si="19">TRUNC(F1009*G1009,2)</f>
        <v>0</v>
      </c>
    </row>
    <row r="1010" spans="1:9" ht="25.5">
      <c r="A1010" s="232">
        <v>2</v>
      </c>
      <c r="B1010" s="232" t="s">
        <v>15</v>
      </c>
      <c r="C1010" s="233" t="s">
        <v>1306</v>
      </c>
      <c r="D1010" s="234" t="s">
        <v>1305</v>
      </c>
      <c r="E1010" s="232" t="s">
        <v>64</v>
      </c>
      <c r="F1010" s="233">
        <v>1</v>
      </c>
      <c r="G1010" s="241"/>
      <c r="H1010" s="235">
        <f t="shared" si="19"/>
        <v>0</v>
      </c>
    </row>
    <row r="1011" spans="1:9" s="85" customFormat="1" ht="25.5">
      <c r="A1011" s="232">
        <v>3</v>
      </c>
      <c r="B1011" s="232" t="s">
        <v>15</v>
      </c>
      <c r="C1011" s="233" t="s">
        <v>838</v>
      </c>
      <c r="D1011" s="234" t="s">
        <v>1323</v>
      </c>
      <c r="E1011" s="232" t="s">
        <v>64</v>
      </c>
      <c r="F1011" s="233">
        <v>3</v>
      </c>
      <c r="G1011" s="241"/>
      <c r="H1011" s="235">
        <f t="shared" si="19"/>
        <v>0</v>
      </c>
      <c r="I1011" s="245"/>
    </row>
    <row r="1012" spans="1:9" ht="76.5">
      <c r="A1012" s="232">
        <v>4</v>
      </c>
      <c r="B1012" s="232" t="s">
        <v>24</v>
      </c>
      <c r="C1012" s="233">
        <v>5928</v>
      </c>
      <c r="D1012" s="234" t="s">
        <v>992</v>
      </c>
      <c r="E1012" s="232" t="s">
        <v>62</v>
      </c>
      <c r="F1012" s="233">
        <v>0.23880000000000001</v>
      </c>
      <c r="G1012" s="241"/>
      <c r="H1012" s="235">
        <f t="shared" si="19"/>
        <v>0</v>
      </c>
    </row>
    <row r="1013" spans="1:9" ht="25.5">
      <c r="A1013" s="232">
        <v>5</v>
      </c>
      <c r="B1013" s="232" t="s">
        <v>24</v>
      </c>
      <c r="C1013" s="233">
        <v>88247</v>
      </c>
      <c r="D1013" s="234" t="s">
        <v>153</v>
      </c>
      <c r="E1013" s="232" t="s">
        <v>16</v>
      </c>
      <c r="F1013" s="233">
        <v>1.0487</v>
      </c>
      <c r="G1013" s="241"/>
      <c r="H1013" s="235">
        <f t="shared" si="19"/>
        <v>0</v>
      </c>
    </row>
    <row r="1014" spans="1:9" ht="25.5">
      <c r="A1014" s="232">
        <v>6</v>
      </c>
      <c r="B1014" s="232" t="s">
        <v>24</v>
      </c>
      <c r="C1014" s="233">
        <v>88264</v>
      </c>
      <c r="D1014" s="234" t="s">
        <v>154</v>
      </c>
      <c r="E1014" s="232" t="s">
        <v>16</v>
      </c>
      <c r="F1014" s="233">
        <v>1.0487</v>
      </c>
      <c r="G1014" s="241"/>
      <c r="H1014" s="235">
        <f t="shared" si="19"/>
        <v>0</v>
      </c>
    </row>
    <row r="1015" spans="1:9">
      <c r="A1015" s="236"/>
      <c r="B1015" s="236"/>
      <c r="C1015" s="236"/>
      <c r="D1015" s="237"/>
      <c r="E1015" s="457" t="s">
        <v>17</v>
      </c>
      <c r="F1015" s="457"/>
      <c r="G1015" s="238"/>
      <c r="H1015" s="239"/>
    </row>
    <row r="1016" spans="1:9">
      <c r="A1016" s="148"/>
      <c r="B1016" s="148"/>
      <c r="C1016" s="148"/>
      <c r="D1016" s="240"/>
      <c r="E1016" s="456" t="s">
        <v>18</v>
      </c>
      <c r="F1016" s="456"/>
      <c r="G1016" s="238"/>
      <c r="H1016" s="239"/>
    </row>
    <row r="1017" spans="1:9">
      <c r="A1017" s="148"/>
      <c r="B1017" s="148"/>
      <c r="C1017" s="148"/>
      <c r="D1017" s="240"/>
      <c r="E1017" s="456" t="s">
        <v>19</v>
      </c>
      <c r="F1017" s="456"/>
      <c r="G1017" s="238"/>
      <c r="H1017" s="239"/>
    </row>
    <row r="1018" spans="1:9">
      <c r="A1018" s="148"/>
      <c r="B1018" s="148"/>
      <c r="C1018" s="148"/>
      <c r="D1018" s="240"/>
      <c r="E1018" s="230"/>
      <c r="F1018" s="230"/>
      <c r="G1018" s="148"/>
      <c r="H1018" s="148"/>
    </row>
    <row r="1019" spans="1:9">
      <c r="A1019" s="455" t="s">
        <v>231</v>
      </c>
      <c r="B1019" s="455"/>
      <c r="C1019" s="455"/>
      <c r="D1019" s="455"/>
      <c r="E1019" s="455"/>
      <c r="F1019" s="455"/>
      <c r="G1019" s="455"/>
      <c r="H1019" s="455"/>
    </row>
    <row r="1020" spans="1:9">
      <c r="A1020" s="213" t="s">
        <v>232</v>
      </c>
      <c r="B1020" s="419" t="s">
        <v>799</v>
      </c>
      <c r="C1020" s="419"/>
      <c r="D1020" s="331" t="s">
        <v>233</v>
      </c>
      <c r="E1020" s="420" t="s">
        <v>21</v>
      </c>
      <c r="F1020" s="420"/>
      <c r="G1020" s="214" t="s">
        <v>9</v>
      </c>
      <c r="H1020" s="231">
        <v>44075</v>
      </c>
    </row>
    <row r="1021" spans="1:9">
      <c r="A1021" s="213" t="s">
        <v>234</v>
      </c>
      <c r="B1021" s="421" t="s">
        <v>800</v>
      </c>
      <c r="C1021" s="421"/>
      <c r="D1021" s="421"/>
      <c r="E1021" s="421"/>
      <c r="F1021" s="421"/>
      <c r="G1021" s="421"/>
      <c r="H1021" s="421"/>
    </row>
    <row r="1022" spans="1:9" ht="25.5">
      <c r="A1022" s="330" t="s">
        <v>320</v>
      </c>
      <c r="B1022" s="330" t="s">
        <v>321</v>
      </c>
      <c r="C1022" s="330" t="s">
        <v>10</v>
      </c>
      <c r="D1022" s="330" t="s">
        <v>11</v>
      </c>
      <c r="E1022" s="330" t="s">
        <v>4</v>
      </c>
      <c r="F1022" s="159" t="s">
        <v>12</v>
      </c>
      <c r="G1022" s="159" t="s">
        <v>13</v>
      </c>
      <c r="H1022" s="330" t="s">
        <v>14</v>
      </c>
    </row>
    <row r="1023" spans="1:9" ht="25.5">
      <c r="A1023" s="232">
        <v>1</v>
      </c>
      <c r="B1023" s="232" t="s">
        <v>24</v>
      </c>
      <c r="C1023" s="233">
        <v>88247</v>
      </c>
      <c r="D1023" s="234" t="s">
        <v>153</v>
      </c>
      <c r="E1023" s="232" t="s">
        <v>16</v>
      </c>
      <c r="F1023" s="233">
        <v>3.4000000000000002E-2</v>
      </c>
      <c r="G1023" s="241"/>
      <c r="H1023" s="235">
        <f>TRUNC(F1023*G1023,2)</f>
        <v>0</v>
      </c>
    </row>
    <row r="1024" spans="1:9" ht="25.5">
      <c r="A1024" s="232">
        <v>2</v>
      </c>
      <c r="B1024" s="232" t="s">
        <v>24</v>
      </c>
      <c r="C1024" s="233">
        <v>88264</v>
      </c>
      <c r="D1024" s="234" t="s">
        <v>154</v>
      </c>
      <c r="E1024" s="232" t="s">
        <v>16</v>
      </c>
      <c r="F1024" s="233">
        <v>0.216</v>
      </c>
      <c r="G1024" s="241"/>
      <c r="H1024" s="235">
        <f>TRUNC(F1024*G1024,2)</f>
        <v>0</v>
      </c>
    </row>
    <row r="1025" spans="1:8">
      <c r="A1025" s="236"/>
      <c r="B1025" s="236"/>
      <c r="C1025" s="236"/>
      <c r="D1025" s="237"/>
      <c r="E1025" s="456" t="s">
        <v>17</v>
      </c>
      <c r="F1025" s="456"/>
      <c r="G1025" s="238"/>
      <c r="H1025" s="239"/>
    </row>
    <row r="1026" spans="1:8">
      <c r="A1026" s="148"/>
      <c r="B1026" s="148"/>
      <c r="C1026" s="148"/>
      <c r="D1026" s="240"/>
      <c r="E1026" s="456" t="s">
        <v>18</v>
      </c>
      <c r="F1026" s="456"/>
      <c r="G1026" s="238"/>
      <c r="H1026" s="239"/>
    </row>
    <row r="1027" spans="1:8">
      <c r="A1027" s="148"/>
      <c r="B1027" s="148"/>
      <c r="C1027" s="148"/>
      <c r="D1027" s="240"/>
      <c r="E1027" s="456" t="s">
        <v>19</v>
      </c>
      <c r="F1027" s="456"/>
      <c r="G1027" s="238"/>
      <c r="H1027" s="239"/>
    </row>
    <row r="1028" spans="1:8">
      <c r="A1028" s="148"/>
      <c r="B1028" s="148"/>
      <c r="C1028" s="148"/>
      <c r="D1028" s="240"/>
      <c r="E1028" s="230"/>
      <c r="F1028" s="230"/>
      <c r="G1028" s="148"/>
      <c r="H1028" s="148"/>
    </row>
    <row r="1029" spans="1:8">
      <c r="A1029" s="455" t="s">
        <v>231</v>
      </c>
      <c r="B1029" s="455"/>
      <c r="C1029" s="455"/>
      <c r="D1029" s="455"/>
      <c r="E1029" s="455"/>
      <c r="F1029" s="455"/>
      <c r="G1029" s="455"/>
      <c r="H1029" s="455"/>
    </row>
    <row r="1030" spans="1:8">
      <c r="A1030" s="213" t="s">
        <v>232</v>
      </c>
      <c r="B1030" s="419" t="s">
        <v>299</v>
      </c>
      <c r="C1030" s="419"/>
      <c r="D1030" s="331" t="s">
        <v>233</v>
      </c>
      <c r="E1030" s="420" t="s">
        <v>35</v>
      </c>
      <c r="F1030" s="420"/>
      <c r="G1030" s="214" t="s">
        <v>9</v>
      </c>
      <c r="H1030" s="231">
        <v>44075</v>
      </c>
    </row>
    <row r="1031" spans="1:8">
      <c r="A1031" s="213" t="s">
        <v>234</v>
      </c>
      <c r="B1031" s="421" t="s">
        <v>298</v>
      </c>
      <c r="C1031" s="421"/>
      <c r="D1031" s="421"/>
      <c r="E1031" s="421"/>
      <c r="F1031" s="421"/>
      <c r="G1031" s="421"/>
      <c r="H1031" s="421"/>
    </row>
    <row r="1032" spans="1:8" ht="25.5">
      <c r="A1032" s="330" t="s">
        <v>320</v>
      </c>
      <c r="B1032" s="330" t="s">
        <v>321</v>
      </c>
      <c r="C1032" s="330" t="s">
        <v>10</v>
      </c>
      <c r="D1032" s="330" t="s">
        <v>11</v>
      </c>
      <c r="E1032" s="330" t="s">
        <v>4</v>
      </c>
      <c r="F1032" s="159" t="s">
        <v>12</v>
      </c>
      <c r="G1032" s="159" t="s">
        <v>13</v>
      </c>
      <c r="H1032" s="330" t="s">
        <v>14</v>
      </c>
    </row>
    <row r="1033" spans="1:8" ht="25.5">
      <c r="A1033" s="232">
        <v>1</v>
      </c>
      <c r="B1033" s="232" t="s">
        <v>24</v>
      </c>
      <c r="C1033" s="233">
        <v>88316</v>
      </c>
      <c r="D1033" s="234" t="s">
        <v>60</v>
      </c>
      <c r="E1033" s="232" t="s">
        <v>16</v>
      </c>
      <c r="F1033" s="233">
        <v>0.65</v>
      </c>
      <c r="G1033" s="241"/>
      <c r="H1033" s="235">
        <f>TRUNC(F1033*G1033,2)</f>
        <v>0</v>
      </c>
    </row>
    <row r="1034" spans="1:8" ht="51">
      <c r="A1034" s="232">
        <v>2</v>
      </c>
      <c r="B1034" s="232" t="s">
        <v>24</v>
      </c>
      <c r="C1034" s="233">
        <v>91533</v>
      </c>
      <c r="D1034" s="234" t="s">
        <v>110</v>
      </c>
      <c r="E1034" s="232" t="s">
        <v>62</v>
      </c>
      <c r="F1034" s="233">
        <v>0.27400000000000002</v>
      </c>
      <c r="G1034" s="241"/>
      <c r="H1034" s="235">
        <f>TRUNC(F1034*G1034,2)</f>
        <v>0</v>
      </c>
    </row>
    <row r="1035" spans="1:8" ht="51">
      <c r="A1035" s="232">
        <v>3</v>
      </c>
      <c r="B1035" s="232" t="s">
        <v>24</v>
      </c>
      <c r="C1035" s="233">
        <v>91534</v>
      </c>
      <c r="D1035" s="234" t="s">
        <v>117</v>
      </c>
      <c r="E1035" s="232" t="s">
        <v>65</v>
      </c>
      <c r="F1035" s="233">
        <v>0.254</v>
      </c>
      <c r="G1035" s="241"/>
      <c r="H1035" s="235">
        <f>TRUNC(F1035*G1035,2)</f>
        <v>0</v>
      </c>
    </row>
    <row r="1036" spans="1:8" ht="25.5">
      <c r="A1036" s="232">
        <v>4</v>
      </c>
      <c r="B1036" s="232" t="s">
        <v>24</v>
      </c>
      <c r="C1036" s="233">
        <v>95606</v>
      </c>
      <c r="D1036" s="234" t="s">
        <v>602</v>
      </c>
      <c r="E1036" s="232" t="s">
        <v>35</v>
      </c>
      <c r="F1036" s="233">
        <v>1</v>
      </c>
      <c r="G1036" s="241"/>
      <c r="H1036" s="235">
        <f>TRUNC(F1036*G1036,2)</f>
        <v>0</v>
      </c>
    </row>
    <row r="1037" spans="1:8">
      <c r="A1037" s="236"/>
      <c r="B1037" s="236"/>
      <c r="C1037" s="236"/>
      <c r="D1037" s="237"/>
      <c r="E1037" s="456" t="s">
        <v>17</v>
      </c>
      <c r="F1037" s="456"/>
      <c r="G1037" s="238"/>
      <c r="H1037" s="239"/>
    </row>
    <row r="1038" spans="1:8">
      <c r="A1038" s="148"/>
      <c r="B1038" s="148"/>
      <c r="C1038" s="148"/>
      <c r="D1038" s="240"/>
      <c r="E1038" s="456" t="s">
        <v>18</v>
      </c>
      <c r="F1038" s="456"/>
      <c r="G1038" s="238"/>
      <c r="H1038" s="239"/>
    </row>
    <row r="1039" spans="1:8">
      <c r="A1039" s="148"/>
      <c r="B1039" s="148"/>
      <c r="C1039" s="148"/>
      <c r="D1039" s="240"/>
      <c r="E1039" s="456" t="s">
        <v>19</v>
      </c>
      <c r="F1039" s="456"/>
      <c r="G1039" s="238"/>
      <c r="H1039" s="239"/>
    </row>
    <row r="1040" spans="1:8">
      <c r="A1040" s="148"/>
      <c r="B1040" s="148"/>
      <c r="C1040" s="148"/>
      <c r="D1040" s="240"/>
      <c r="E1040" s="230"/>
      <c r="F1040" s="230"/>
      <c r="G1040" s="148"/>
      <c r="H1040" s="148"/>
    </row>
    <row r="1041" spans="1:8">
      <c r="A1041" s="455" t="s">
        <v>231</v>
      </c>
      <c r="B1041" s="455"/>
      <c r="C1041" s="455"/>
      <c r="D1041" s="455"/>
      <c r="E1041" s="455"/>
      <c r="F1041" s="455"/>
      <c r="G1041" s="455"/>
      <c r="H1041" s="455"/>
    </row>
    <row r="1042" spans="1:8">
      <c r="A1042" s="213" t="s">
        <v>232</v>
      </c>
      <c r="B1042" s="419" t="s">
        <v>1291</v>
      </c>
      <c r="C1042" s="419"/>
      <c r="D1042" s="331" t="s">
        <v>233</v>
      </c>
      <c r="E1042" s="420" t="s">
        <v>35</v>
      </c>
      <c r="F1042" s="420"/>
      <c r="G1042" s="214" t="s">
        <v>9</v>
      </c>
      <c r="H1042" s="231">
        <v>44075</v>
      </c>
    </row>
    <row r="1043" spans="1:8" ht="45" customHeight="1">
      <c r="A1043" s="213" t="s">
        <v>234</v>
      </c>
      <c r="B1043" s="421" t="s">
        <v>1056</v>
      </c>
      <c r="C1043" s="421"/>
      <c r="D1043" s="421"/>
      <c r="E1043" s="421"/>
      <c r="F1043" s="421"/>
      <c r="G1043" s="421"/>
      <c r="H1043" s="421"/>
    </row>
    <row r="1044" spans="1:8" ht="25.5">
      <c r="A1044" s="330" t="s">
        <v>320</v>
      </c>
      <c r="B1044" s="330" t="s">
        <v>321</v>
      </c>
      <c r="C1044" s="330" t="s">
        <v>10</v>
      </c>
      <c r="D1044" s="330" t="s">
        <v>11</v>
      </c>
      <c r="E1044" s="330" t="s">
        <v>4</v>
      </c>
      <c r="F1044" s="159" t="s">
        <v>12</v>
      </c>
      <c r="G1044" s="159" t="s">
        <v>13</v>
      </c>
      <c r="H1044" s="330" t="s">
        <v>14</v>
      </c>
    </row>
    <row r="1045" spans="1:8" ht="89.25">
      <c r="A1045" s="232">
        <v>1</v>
      </c>
      <c r="B1045" s="232" t="s">
        <v>24</v>
      </c>
      <c r="C1045" s="233">
        <v>5678</v>
      </c>
      <c r="D1045" s="234" t="s">
        <v>631</v>
      </c>
      <c r="E1045" s="232" t="s">
        <v>62</v>
      </c>
      <c r="F1045" s="233">
        <v>4.8000000000000001E-2</v>
      </c>
      <c r="G1045" s="241"/>
      <c r="H1045" s="235">
        <f t="shared" ref="H1045:H1050" si="20">TRUNC(F1045*G1045,2)</f>
        <v>0</v>
      </c>
    </row>
    <row r="1046" spans="1:8" ht="89.25">
      <c r="A1046" s="232">
        <v>2</v>
      </c>
      <c r="B1046" s="232" t="s">
        <v>24</v>
      </c>
      <c r="C1046" s="233">
        <v>5679</v>
      </c>
      <c r="D1046" s="234" t="s">
        <v>632</v>
      </c>
      <c r="E1046" s="232" t="s">
        <v>65</v>
      </c>
      <c r="F1046" s="233">
        <v>6.2E-2</v>
      </c>
      <c r="G1046" s="241"/>
      <c r="H1046" s="235">
        <f t="shared" si="20"/>
        <v>0</v>
      </c>
    </row>
    <row r="1047" spans="1:8" ht="25.5">
      <c r="A1047" s="232">
        <v>3</v>
      </c>
      <c r="B1047" s="232" t="s">
        <v>24</v>
      </c>
      <c r="C1047" s="233">
        <v>88316</v>
      </c>
      <c r="D1047" s="234" t="s">
        <v>60</v>
      </c>
      <c r="E1047" s="232" t="s">
        <v>16</v>
      </c>
      <c r="F1047" s="233">
        <v>0.05</v>
      </c>
      <c r="G1047" s="241"/>
      <c r="H1047" s="235">
        <f t="shared" si="20"/>
        <v>0</v>
      </c>
    </row>
    <row r="1048" spans="1:8" ht="51">
      <c r="A1048" s="232">
        <v>4</v>
      </c>
      <c r="B1048" s="232" t="s">
        <v>24</v>
      </c>
      <c r="C1048" s="233">
        <v>91533</v>
      </c>
      <c r="D1048" s="234" t="s">
        <v>110</v>
      </c>
      <c r="E1048" s="232" t="s">
        <v>62</v>
      </c>
      <c r="F1048" s="233">
        <v>0.20499999999999999</v>
      </c>
      <c r="G1048" s="241"/>
      <c r="H1048" s="235">
        <f t="shared" si="20"/>
        <v>0</v>
      </c>
    </row>
    <row r="1049" spans="1:8" ht="51">
      <c r="A1049" s="232">
        <v>5</v>
      </c>
      <c r="B1049" s="232" t="s">
        <v>24</v>
      </c>
      <c r="C1049" s="233">
        <v>91534</v>
      </c>
      <c r="D1049" s="234" t="s">
        <v>117</v>
      </c>
      <c r="E1049" s="232" t="s">
        <v>65</v>
      </c>
      <c r="F1049" s="233">
        <v>0.19</v>
      </c>
      <c r="G1049" s="241"/>
      <c r="H1049" s="235">
        <f t="shared" si="20"/>
        <v>0</v>
      </c>
    </row>
    <row r="1050" spans="1:8" ht="25.5">
      <c r="A1050" s="232">
        <v>6</v>
      </c>
      <c r="B1050" s="232" t="s">
        <v>24</v>
      </c>
      <c r="C1050" s="233">
        <v>95606</v>
      </c>
      <c r="D1050" s="234" t="s">
        <v>602</v>
      </c>
      <c r="E1050" s="232" t="s">
        <v>35</v>
      </c>
      <c r="F1050" s="233">
        <v>1</v>
      </c>
      <c r="G1050" s="241"/>
      <c r="H1050" s="235">
        <f t="shared" si="20"/>
        <v>0</v>
      </c>
    </row>
    <row r="1051" spans="1:8">
      <c r="A1051" s="236"/>
      <c r="B1051" s="236"/>
      <c r="C1051" s="236"/>
      <c r="D1051" s="237"/>
      <c r="E1051" s="456" t="s">
        <v>17</v>
      </c>
      <c r="F1051" s="456"/>
      <c r="G1051" s="238"/>
      <c r="H1051" s="239"/>
    </row>
    <row r="1052" spans="1:8">
      <c r="A1052" s="148"/>
      <c r="B1052" s="148"/>
      <c r="C1052" s="148"/>
      <c r="D1052" s="240"/>
      <c r="E1052" s="456" t="s">
        <v>18</v>
      </c>
      <c r="F1052" s="456"/>
      <c r="G1052" s="238"/>
      <c r="H1052" s="239"/>
    </row>
    <row r="1053" spans="1:8">
      <c r="A1053" s="148"/>
      <c r="B1053" s="148"/>
      <c r="C1053" s="148"/>
      <c r="D1053" s="240"/>
      <c r="E1053" s="456" t="s">
        <v>19</v>
      </c>
      <c r="F1053" s="456"/>
      <c r="G1053" s="238"/>
      <c r="H1053" s="239"/>
    </row>
    <row r="1054" spans="1:8">
      <c r="A1054" s="148"/>
      <c r="B1054" s="148"/>
      <c r="C1054" s="148"/>
      <c r="D1054" s="240"/>
      <c r="E1054" s="230"/>
      <c r="F1054" s="230"/>
      <c r="G1054" s="148"/>
      <c r="H1054" s="148"/>
    </row>
    <row r="1055" spans="1:8">
      <c r="A1055" s="455" t="s">
        <v>231</v>
      </c>
      <c r="B1055" s="455"/>
      <c r="C1055" s="455"/>
      <c r="D1055" s="455"/>
      <c r="E1055" s="455"/>
      <c r="F1055" s="455"/>
      <c r="G1055" s="455"/>
      <c r="H1055" s="455"/>
    </row>
    <row r="1056" spans="1:8" ht="30" customHeight="1">
      <c r="A1056" s="213" t="s">
        <v>232</v>
      </c>
      <c r="B1056" s="419" t="s">
        <v>1292</v>
      </c>
      <c r="C1056" s="419"/>
      <c r="D1056" s="331" t="s">
        <v>233</v>
      </c>
      <c r="E1056" s="420" t="s">
        <v>801</v>
      </c>
      <c r="F1056" s="420"/>
      <c r="G1056" s="214" t="s">
        <v>9</v>
      </c>
      <c r="H1056" s="231">
        <v>44075</v>
      </c>
    </row>
    <row r="1057" spans="1:8" ht="27.75" customHeight="1">
      <c r="A1057" s="213" t="s">
        <v>234</v>
      </c>
      <c r="B1057" s="421" t="s">
        <v>1293</v>
      </c>
      <c r="C1057" s="421"/>
      <c r="D1057" s="421"/>
      <c r="E1057" s="421"/>
      <c r="F1057" s="421"/>
      <c r="G1057" s="421"/>
      <c r="H1057" s="421"/>
    </row>
    <row r="1058" spans="1:8" ht="25.5">
      <c r="A1058" s="330" t="s">
        <v>320</v>
      </c>
      <c r="B1058" s="330" t="s">
        <v>321</v>
      </c>
      <c r="C1058" s="330" t="s">
        <v>10</v>
      </c>
      <c r="D1058" s="330" t="s">
        <v>11</v>
      </c>
      <c r="E1058" s="330" t="s">
        <v>4</v>
      </c>
      <c r="F1058" s="159" t="s">
        <v>12</v>
      </c>
      <c r="G1058" s="159" t="s">
        <v>13</v>
      </c>
      <c r="H1058" s="330" t="s">
        <v>14</v>
      </c>
    </row>
    <row r="1059" spans="1:8" ht="76.5">
      <c r="A1059" s="232">
        <v>1</v>
      </c>
      <c r="B1059" s="232" t="s">
        <v>24</v>
      </c>
      <c r="C1059" s="233">
        <v>5928</v>
      </c>
      <c r="D1059" s="234" t="s">
        <v>992</v>
      </c>
      <c r="E1059" s="232" t="s">
        <v>62</v>
      </c>
      <c r="F1059" s="233">
        <v>0.23880000000000001</v>
      </c>
      <c r="G1059" s="241"/>
      <c r="H1059" s="235">
        <f>TRUNC(F1059*G1059,2)</f>
        <v>0</v>
      </c>
    </row>
    <row r="1060" spans="1:8" ht="25.5">
      <c r="A1060" s="232">
        <v>2</v>
      </c>
      <c r="B1060" s="232" t="s">
        <v>15</v>
      </c>
      <c r="C1060" s="233">
        <v>21127</v>
      </c>
      <c r="D1060" s="234" t="s">
        <v>155</v>
      </c>
      <c r="E1060" s="232" t="s">
        <v>64</v>
      </c>
      <c r="F1060" s="233">
        <v>1.4E-2</v>
      </c>
      <c r="G1060" s="241"/>
      <c r="H1060" s="235">
        <f>TRUNC(F1060*G1060,2)</f>
        <v>0</v>
      </c>
    </row>
    <row r="1061" spans="1:8" ht="25.5">
      <c r="A1061" s="232">
        <v>3</v>
      </c>
      <c r="B1061" s="232" t="s">
        <v>15</v>
      </c>
      <c r="C1061" s="233">
        <v>39391</v>
      </c>
      <c r="D1061" s="234" t="s">
        <v>1114</v>
      </c>
      <c r="E1061" s="232" t="s">
        <v>64</v>
      </c>
      <c r="F1061" s="233">
        <v>1</v>
      </c>
      <c r="G1061" s="241"/>
      <c r="H1061" s="235">
        <f>TRUNC(F1061*G1061,2)</f>
        <v>0</v>
      </c>
    </row>
    <row r="1062" spans="1:8" ht="25.5">
      <c r="A1062" s="232">
        <v>4</v>
      </c>
      <c r="B1062" s="232" t="s">
        <v>24</v>
      </c>
      <c r="C1062" s="233">
        <v>88247</v>
      </c>
      <c r="D1062" s="234" t="s">
        <v>153</v>
      </c>
      <c r="E1062" s="232" t="s">
        <v>16</v>
      </c>
      <c r="F1062" s="233">
        <v>0.23810000000000001</v>
      </c>
      <c r="G1062" s="241"/>
      <c r="H1062" s="235">
        <f>TRUNC(F1062*G1062,2)</f>
        <v>0</v>
      </c>
    </row>
    <row r="1063" spans="1:8" ht="25.5">
      <c r="A1063" s="232">
        <v>5</v>
      </c>
      <c r="B1063" s="232" t="s">
        <v>24</v>
      </c>
      <c r="C1063" s="233">
        <v>88264</v>
      </c>
      <c r="D1063" s="234" t="s">
        <v>154</v>
      </c>
      <c r="E1063" s="232" t="s">
        <v>16</v>
      </c>
      <c r="F1063" s="233">
        <v>0.23810000000000001</v>
      </c>
      <c r="G1063" s="241"/>
      <c r="H1063" s="235">
        <f>TRUNC(F1063*G1063,2)</f>
        <v>0</v>
      </c>
    </row>
    <row r="1064" spans="1:8">
      <c r="A1064" s="236"/>
      <c r="B1064" s="236"/>
      <c r="C1064" s="236"/>
      <c r="D1064" s="237"/>
      <c r="E1064" s="456" t="s">
        <v>17</v>
      </c>
      <c r="F1064" s="456"/>
      <c r="G1064" s="238"/>
      <c r="H1064" s="239"/>
    </row>
    <row r="1065" spans="1:8">
      <c r="A1065" s="148"/>
      <c r="B1065" s="148"/>
      <c r="C1065" s="148"/>
      <c r="D1065" s="240"/>
      <c r="E1065" s="456" t="s">
        <v>18</v>
      </c>
      <c r="F1065" s="456"/>
      <c r="G1065" s="238"/>
      <c r="H1065" s="239"/>
    </row>
    <row r="1066" spans="1:8">
      <c r="A1066" s="148"/>
      <c r="B1066" s="148"/>
      <c r="C1066" s="148"/>
      <c r="D1066" s="240"/>
      <c r="E1066" s="456" t="s">
        <v>19</v>
      </c>
      <c r="F1066" s="456"/>
      <c r="G1066" s="238"/>
      <c r="H1066" s="239"/>
    </row>
    <row r="1067" spans="1:8">
      <c r="A1067" s="148"/>
      <c r="B1067" s="148"/>
      <c r="C1067" s="148"/>
      <c r="D1067" s="240"/>
      <c r="E1067" s="230"/>
      <c r="F1067" s="230"/>
      <c r="G1067" s="148"/>
      <c r="H1067" s="148"/>
    </row>
    <row r="1068" spans="1:8">
      <c r="A1068" s="455" t="s">
        <v>231</v>
      </c>
      <c r="B1068" s="455"/>
      <c r="C1068" s="455"/>
      <c r="D1068" s="455"/>
      <c r="E1068" s="455"/>
      <c r="F1068" s="455"/>
      <c r="G1068" s="455"/>
      <c r="H1068" s="455"/>
    </row>
    <row r="1069" spans="1:8" ht="30" customHeight="1">
      <c r="A1069" s="213" t="s">
        <v>232</v>
      </c>
      <c r="B1069" s="419" t="s">
        <v>1292</v>
      </c>
      <c r="C1069" s="419"/>
      <c r="D1069" s="331" t="s">
        <v>233</v>
      </c>
      <c r="E1069" s="420" t="s">
        <v>801</v>
      </c>
      <c r="F1069" s="420"/>
      <c r="G1069" s="214" t="s">
        <v>9</v>
      </c>
      <c r="H1069" s="231">
        <v>44075</v>
      </c>
    </row>
    <row r="1070" spans="1:8" ht="45" customHeight="1">
      <c r="A1070" s="213" t="s">
        <v>234</v>
      </c>
      <c r="B1070" s="421" t="s">
        <v>1324</v>
      </c>
      <c r="C1070" s="421"/>
      <c r="D1070" s="421"/>
      <c r="E1070" s="421"/>
      <c r="F1070" s="421"/>
      <c r="G1070" s="421"/>
      <c r="H1070" s="421"/>
    </row>
    <row r="1071" spans="1:8" ht="25.5">
      <c r="A1071" s="330" t="s">
        <v>320</v>
      </c>
      <c r="B1071" s="330" t="s">
        <v>321</v>
      </c>
      <c r="C1071" s="330" t="s">
        <v>10</v>
      </c>
      <c r="D1071" s="330" t="s">
        <v>11</v>
      </c>
      <c r="E1071" s="330" t="s">
        <v>4</v>
      </c>
      <c r="F1071" s="159" t="s">
        <v>12</v>
      </c>
      <c r="G1071" s="159" t="s">
        <v>13</v>
      </c>
      <c r="H1071" s="330" t="s">
        <v>14</v>
      </c>
    </row>
    <row r="1072" spans="1:8">
      <c r="A1072" s="232">
        <v>1</v>
      </c>
      <c r="B1072" s="232" t="s">
        <v>15</v>
      </c>
      <c r="C1072" s="233">
        <v>39380</v>
      </c>
      <c r="D1072" s="234" t="s">
        <v>784</v>
      </c>
      <c r="E1072" s="232" t="s">
        <v>64</v>
      </c>
      <c r="F1072" s="233">
        <v>1</v>
      </c>
      <c r="G1072" s="241"/>
      <c r="H1072" s="235">
        <f t="shared" ref="H1072:H1081" si="21">TRUNC(F1072*G1072,2)</f>
        <v>0</v>
      </c>
    </row>
    <row r="1073" spans="1:9" ht="51">
      <c r="A1073" s="232">
        <v>2</v>
      </c>
      <c r="B1073" s="232" t="s">
        <v>24</v>
      </c>
      <c r="C1073" s="233">
        <v>91927</v>
      </c>
      <c r="D1073" s="234" t="s">
        <v>1023</v>
      </c>
      <c r="E1073" s="232" t="s">
        <v>21</v>
      </c>
      <c r="F1073" s="233">
        <v>3</v>
      </c>
      <c r="G1073" s="241"/>
      <c r="H1073" s="235">
        <f t="shared" si="21"/>
        <v>0</v>
      </c>
    </row>
    <row r="1074" spans="1:9" ht="25.5">
      <c r="A1074" s="232">
        <v>3</v>
      </c>
      <c r="B1074" s="232" t="s">
        <v>15</v>
      </c>
      <c r="C1074" s="233" t="s">
        <v>1306</v>
      </c>
      <c r="D1074" s="234" t="s">
        <v>1305</v>
      </c>
      <c r="E1074" s="232" t="s">
        <v>64</v>
      </c>
      <c r="F1074" s="233">
        <v>1</v>
      </c>
      <c r="G1074" s="241"/>
      <c r="H1074" s="235">
        <f t="shared" si="21"/>
        <v>0</v>
      </c>
    </row>
    <row r="1075" spans="1:9" s="85" customFormat="1" ht="25.5">
      <c r="A1075" s="232">
        <v>4</v>
      </c>
      <c r="B1075" s="232" t="s">
        <v>15</v>
      </c>
      <c r="C1075" s="233" t="s">
        <v>838</v>
      </c>
      <c r="D1075" s="234" t="s">
        <v>1325</v>
      </c>
      <c r="E1075" s="232" t="s">
        <v>64</v>
      </c>
      <c r="F1075" s="233">
        <v>2</v>
      </c>
      <c r="G1075" s="241"/>
      <c r="H1075" s="235">
        <f t="shared" si="21"/>
        <v>0</v>
      </c>
      <c r="I1075" s="245"/>
    </row>
    <row r="1076" spans="1:9" ht="25.5">
      <c r="A1076" s="232">
        <v>5</v>
      </c>
      <c r="B1076" s="232" t="s">
        <v>15</v>
      </c>
      <c r="C1076" s="233">
        <v>21127</v>
      </c>
      <c r="D1076" s="234" t="s">
        <v>155</v>
      </c>
      <c r="E1076" s="232" t="s">
        <v>64</v>
      </c>
      <c r="F1076" s="233">
        <v>1.4E-2</v>
      </c>
      <c r="G1076" s="241"/>
      <c r="H1076" s="235">
        <f t="shared" si="21"/>
        <v>0</v>
      </c>
    </row>
    <row r="1077" spans="1:9" ht="25.5">
      <c r="A1077" s="232">
        <v>6</v>
      </c>
      <c r="B1077" s="232" t="s">
        <v>15</v>
      </c>
      <c r="C1077" s="233">
        <v>39391</v>
      </c>
      <c r="D1077" s="234" t="s">
        <v>1114</v>
      </c>
      <c r="E1077" s="232" t="s">
        <v>64</v>
      </c>
      <c r="F1077" s="233">
        <v>1</v>
      </c>
      <c r="G1077" s="241"/>
      <c r="H1077" s="235">
        <f t="shared" si="21"/>
        <v>0</v>
      </c>
    </row>
    <row r="1078" spans="1:9" ht="38.25">
      <c r="A1078" s="232">
        <v>7</v>
      </c>
      <c r="B1078" s="232" t="s">
        <v>24</v>
      </c>
      <c r="C1078" s="233">
        <v>101632</v>
      </c>
      <c r="D1078" s="234" t="s">
        <v>1207</v>
      </c>
      <c r="E1078" s="232" t="s">
        <v>64</v>
      </c>
      <c r="F1078" s="233">
        <v>1</v>
      </c>
      <c r="G1078" s="241"/>
      <c r="H1078" s="235">
        <f t="shared" si="21"/>
        <v>0</v>
      </c>
    </row>
    <row r="1079" spans="1:9" ht="76.5">
      <c r="A1079" s="232">
        <v>8</v>
      </c>
      <c r="B1079" s="232" t="s">
        <v>24</v>
      </c>
      <c r="C1079" s="233">
        <v>5928</v>
      </c>
      <c r="D1079" s="234" t="s">
        <v>992</v>
      </c>
      <c r="E1079" s="232" t="s">
        <v>62</v>
      </c>
      <c r="F1079" s="233">
        <v>0.23880000000000001</v>
      </c>
      <c r="G1079" s="241"/>
      <c r="H1079" s="235">
        <f t="shared" si="21"/>
        <v>0</v>
      </c>
    </row>
    <row r="1080" spans="1:9" ht="25.5">
      <c r="A1080" s="232">
        <v>9</v>
      </c>
      <c r="B1080" s="232" t="s">
        <v>24</v>
      </c>
      <c r="C1080" s="233">
        <v>88247</v>
      </c>
      <c r="D1080" s="234" t="s">
        <v>153</v>
      </c>
      <c r="E1080" s="232" t="s">
        <v>16</v>
      </c>
      <c r="F1080" s="233">
        <v>0.23810000000000001</v>
      </c>
      <c r="G1080" s="241"/>
      <c r="H1080" s="235">
        <f t="shared" si="21"/>
        <v>0</v>
      </c>
    </row>
    <row r="1081" spans="1:9" ht="25.5">
      <c r="A1081" s="232">
        <v>10</v>
      </c>
      <c r="B1081" s="232" t="s">
        <v>24</v>
      </c>
      <c r="C1081" s="233">
        <v>88264</v>
      </c>
      <c r="D1081" s="234" t="s">
        <v>154</v>
      </c>
      <c r="E1081" s="232" t="s">
        <v>16</v>
      </c>
      <c r="F1081" s="233">
        <v>0.23810000000000001</v>
      </c>
      <c r="G1081" s="241"/>
      <c r="H1081" s="235">
        <f t="shared" si="21"/>
        <v>0</v>
      </c>
    </row>
    <row r="1082" spans="1:9">
      <c r="A1082" s="236"/>
      <c r="B1082" s="236"/>
      <c r="C1082" s="236"/>
      <c r="D1082" s="237"/>
      <c r="E1082" s="456" t="s">
        <v>17</v>
      </c>
      <c r="F1082" s="456"/>
      <c r="G1082" s="238"/>
      <c r="H1082" s="239"/>
    </row>
    <row r="1083" spans="1:9">
      <c r="A1083" s="148"/>
      <c r="B1083" s="148"/>
      <c r="C1083" s="148"/>
      <c r="D1083" s="240"/>
      <c r="E1083" s="456" t="s">
        <v>18</v>
      </c>
      <c r="F1083" s="456"/>
      <c r="G1083" s="238"/>
      <c r="H1083" s="239"/>
    </row>
    <row r="1084" spans="1:9">
      <c r="A1084" s="148"/>
      <c r="B1084" s="148"/>
      <c r="C1084" s="148"/>
      <c r="D1084" s="240"/>
      <c r="E1084" s="456" t="s">
        <v>19</v>
      </c>
      <c r="F1084" s="456"/>
      <c r="G1084" s="238"/>
      <c r="H1084" s="239"/>
    </row>
    <row r="1085" spans="1:9">
      <c r="A1085" s="148"/>
      <c r="B1085" s="148"/>
      <c r="C1085" s="148"/>
      <c r="D1085" s="240"/>
      <c r="E1085" s="230"/>
      <c r="F1085" s="230"/>
      <c r="G1085" s="148"/>
      <c r="H1085" s="148"/>
    </row>
    <row r="1086" spans="1:9">
      <c r="A1086" s="455" t="s">
        <v>231</v>
      </c>
      <c r="B1086" s="455"/>
      <c r="C1086" s="455"/>
      <c r="D1086" s="455"/>
      <c r="E1086" s="455"/>
      <c r="F1086" s="455"/>
      <c r="G1086" s="455"/>
      <c r="H1086" s="455"/>
    </row>
    <row r="1087" spans="1:9" ht="30" customHeight="1">
      <c r="A1087" s="213" t="s">
        <v>232</v>
      </c>
      <c r="B1087" s="419" t="s">
        <v>1294</v>
      </c>
      <c r="C1087" s="419"/>
      <c r="D1087" s="331" t="s">
        <v>233</v>
      </c>
      <c r="E1087" s="420" t="s">
        <v>801</v>
      </c>
      <c r="F1087" s="420"/>
      <c r="G1087" s="214" t="s">
        <v>9</v>
      </c>
      <c r="H1087" s="231">
        <v>44075</v>
      </c>
    </row>
    <row r="1088" spans="1:9">
      <c r="A1088" s="213" t="s">
        <v>234</v>
      </c>
      <c r="B1088" s="421" t="s">
        <v>782</v>
      </c>
      <c r="C1088" s="421"/>
      <c r="D1088" s="421"/>
      <c r="E1088" s="421"/>
      <c r="F1088" s="421"/>
      <c r="G1088" s="421"/>
      <c r="H1088" s="421"/>
    </row>
    <row r="1089" spans="1:8" ht="25.5">
      <c r="A1089" s="330" t="s">
        <v>320</v>
      </c>
      <c r="B1089" s="330" t="s">
        <v>321</v>
      </c>
      <c r="C1089" s="330" t="s">
        <v>10</v>
      </c>
      <c r="D1089" s="330" t="s">
        <v>11</v>
      </c>
      <c r="E1089" s="330" t="s">
        <v>4</v>
      </c>
      <c r="F1089" s="159" t="s">
        <v>12</v>
      </c>
      <c r="G1089" s="159" t="s">
        <v>13</v>
      </c>
      <c r="H1089" s="330" t="s">
        <v>14</v>
      </c>
    </row>
    <row r="1090" spans="1:8" ht="25.5">
      <c r="A1090" s="232">
        <v>1</v>
      </c>
      <c r="B1090" s="232" t="s">
        <v>15</v>
      </c>
      <c r="C1090" s="233">
        <v>2510</v>
      </c>
      <c r="D1090" s="234" t="s">
        <v>783</v>
      </c>
      <c r="E1090" s="232" t="s">
        <v>64</v>
      </c>
      <c r="F1090" s="233">
        <v>1</v>
      </c>
      <c r="G1090" s="241"/>
      <c r="H1090" s="235">
        <f>TRUNC(F1090*G1090,2)</f>
        <v>0</v>
      </c>
    </row>
    <row r="1091" spans="1:8">
      <c r="A1091" s="232">
        <v>2</v>
      </c>
      <c r="B1091" s="232" t="s">
        <v>15</v>
      </c>
      <c r="C1091" s="233">
        <v>39380</v>
      </c>
      <c r="D1091" s="234" t="s">
        <v>784</v>
      </c>
      <c r="E1091" s="232" t="s">
        <v>64</v>
      </c>
      <c r="F1091" s="233">
        <v>1</v>
      </c>
      <c r="G1091" s="241"/>
      <c r="H1091" s="235">
        <f>TRUNC(F1091*G1091,2)</f>
        <v>0</v>
      </c>
    </row>
    <row r="1092" spans="1:8" ht="25.5">
      <c r="A1092" s="232">
        <v>3</v>
      </c>
      <c r="B1092" s="232" t="s">
        <v>15</v>
      </c>
      <c r="C1092" s="233">
        <v>21127</v>
      </c>
      <c r="D1092" s="234" t="s">
        <v>155</v>
      </c>
      <c r="E1092" s="232" t="s">
        <v>64</v>
      </c>
      <c r="F1092" s="233">
        <v>2.1000000000000001E-2</v>
      </c>
      <c r="G1092" s="241"/>
      <c r="H1092" s="235">
        <f>TRUNC(F1092*G1092,2)</f>
        <v>0</v>
      </c>
    </row>
    <row r="1093" spans="1:8" ht="25.5">
      <c r="A1093" s="232">
        <v>4</v>
      </c>
      <c r="B1093" s="232" t="s">
        <v>24</v>
      </c>
      <c r="C1093" s="233">
        <v>88247</v>
      </c>
      <c r="D1093" s="234" t="s">
        <v>153</v>
      </c>
      <c r="E1093" s="232" t="s">
        <v>16</v>
      </c>
      <c r="F1093" s="233">
        <v>1.6799999999999999E-2</v>
      </c>
      <c r="G1093" s="241"/>
      <c r="H1093" s="235">
        <f>TRUNC(F1093*G1093,2)</f>
        <v>0</v>
      </c>
    </row>
    <row r="1094" spans="1:8" ht="25.5">
      <c r="A1094" s="232">
        <v>5</v>
      </c>
      <c r="B1094" s="232" t="s">
        <v>24</v>
      </c>
      <c r="C1094" s="233">
        <v>88264</v>
      </c>
      <c r="D1094" s="234" t="s">
        <v>154</v>
      </c>
      <c r="E1094" s="232" t="s">
        <v>16</v>
      </c>
      <c r="F1094" s="233">
        <v>1.6799999999999999E-2</v>
      </c>
      <c r="G1094" s="241"/>
      <c r="H1094" s="235">
        <f>TRUNC(F1094*G1094,2)</f>
        <v>0</v>
      </c>
    </row>
    <row r="1095" spans="1:8">
      <c r="A1095" s="236"/>
      <c r="B1095" s="236"/>
      <c r="C1095" s="236"/>
      <c r="D1095" s="237"/>
      <c r="E1095" s="456" t="s">
        <v>17</v>
      </c>
      <c r="F1095" s="456"/>
      <c r="G1095" s="238"/>
      <c r="H1095" s="239"/>
    </row>
    <row r="1096" spans="1:8">
      <c r="A1096" s="148"/>
      <c r="B1096" s="148"/>
      <c r="C1096" s="148"/>
      <c r="D1096" s="240"/>
      <c r="E1096" s="456" t="s">
        <v>18</v>
      </c>
      <c r="F1096" s="456"/>
      <c r="G1096" s="238"/>
      <c r="H1096" s="239"/>
    </row>
    <row r="1097" spans="1:8">
      <c r="A1097" s="148"/>
      <c r="B1097" s="148"/>
      <c r="C1097" s="148"/>
      <c r="D1097" s="240"/>
      <c r="E1097" s="456" t="s">
        <v>19</v>
      </c>
      <c r="F1097" s="456"/>
      <c r="G1097" s="238"/>
      <c r="H1097" s="239"/>
    </row>
    <row r="1098" spans="1:8">
      <c r="A1098" s="148"/>
      <c r="B1098" s="148"/>
      <c r="C1098" s="148"/>
      <c r="D1098" s="240"/>
      <c r="E1098" s="230"/>
      <c r="F1098" s="230"/>
      <c r="G1098" s="148"/>
      <c r="H1098" s="148"/>
    </row>
    <row r="1099" spans="1:8">
      <c r="A1099" s="455" t="s">
        <v>231</v>
      </c>
      <c r="B1099" s="455"/>
      <c r="C1099" s="455"/>
      <c r="D1099" s="455"/>
      <c r="E1099" s="455"/>
      <c r="F1099" s="455"/>
      <c r="G1099" s="455"/>
      <c r="H1099" s="455"/>
    </row>
    <row r="1100" spans="1:8" ht="30" customHeight="1">
      <c r="A1100" s="213" t="s">
        <v>232</v>
      </c>
      <c r="B1100" s="419" t="s">
        <v>1332</v>
      </c>
      <c r="C1100" s="419"/>
      <c r="D1100" s="331" t="s">
        <v>233</v>
      </c>
      <c r="E1100" s="420" t="s">
        <v>801</v>
      </c>
      <c r="F1100" s="420"/>
      <c r="G1100" s="214" t="s">
        <v>9</v>
      </c>
      <c r="H1100" s="231">
        <v>44075</v>
      </c>
    </row>
    <row r="1101" spans="1:8">
      <c r="A1101" s="213" t="s">
        <v>234</v>
      </c>
      <c r="B1101" s="421" t="s">
        <v>1333</v>
      </c>
      <c r="C1101" s="421"/>
      <c r="D1101" s="421"/>
      <c r="E1101" s="421"/>
      <c r="F1101" s="421"/>
      <c r="G1101" s="421"/>
      <c r="H1101" s="421"/>
    </row>
    <row r="1102" spans="1:8" ht="25.5">
      <c r="A1102" s="330" t="s">
        <v>320</v>
      </c>
      <c r="B1102" s="330" t="s">
        <v>321</v>
      </c>
      <c r="C1102" s="330" t="s">
        <v>10</v>
      </c>
      <c r="D1102" s="330" t="s">
        <v>11</v>
      </c>
      <c r="E1102" s="330" t="s">
        <v>4</v>
      </c>
      <c r="F1102" s="159" t="s">
        <v>12</v>
      </c>
      <c r="G1102" s="159" t="s">
        <v>13</v>
      </c>
      <c r="H1102" s="330" t="s">
        <v>14</v>
      </c>
    </row>
    <row r="1103" spans="1:8" ht="76.5">
      <c r="A1103" s="232">
        <v>1</v>
      </c>
      <c r="B1103" s="232" t="s">
        <v>24</v>
      </c>
      <c r="C1103" s="233">
        <v>5928</v>
      </c>
      <c r="D1103" s="234" t="s">
        <v>992</v>
      </c>
      <c r="E1103" s="232" t="s">
        <v>62</v>
      </c>
      <c r="F1103" s="233">
        <v>1</v>
      </c>
      <c r="G1103" s="241"/>
      <c r="H1103" s="235">
        <f>TRUNC(F1103*G1103,2)</f>
        <v>0</v>
      </c>
    </row>
    <row r="1104" spans="1:8" ht="25.5">
      <c r="A1104" s="232">
        <v>2</v>
      </c>
      <c r="B1104" s="232" t="s">
        <v>24</v>
      </c>
      <c r="C1104" s="233">
        <v>88316</v>
      </c>
      <c r="D1104" s="234" t="s">
        <v>60</v>
      </c>
      <c r="E1104" s="232" t="s">
        <v>16</v>
      </c>
      <c r="F1104" s="233">
        <v>1.2330000000000001</v>
      </c>
      <c r="G1104" s="241"/>
      <c r="H1104" s="235">
        <f>TRUNC(F1104*G1104,2)</f>
        <v>0</v>
      </c>
    </row>
    <row r="1105" spans="1:10">
      <c r="A1105" s="236"/>
      <c r="B1105" s="236"/>
      <c r="C1105" s="236"/>
      <c r="D1105" s="237"/>
      <c r="E1105" s="456" t="s">
        <v>17</v>
      </c>
      <c r="F1105" s="456"/>
      <c r="G1105" s="238"/>
      <c r="H1105" s="239"/>
    </row>
    <row r="1106" spans="1:10" ht="15.75" customHeight="1">
      <c r="A1106" s="148"/>
      <c r="B1106" s="148"/>
      <c r="C1106" s="148"/>
      <c r="D1106" s="240"/>
      <c r="E1106" s="456" t="s">
        <v>18</v>
      </c>
      <c r="F1106" s="456"/>
      <c r="G1106" s="238"/>
      <c r="H1106" s="239"/>
    </row>
    <row r="1107" spans="1:10">
      <c r="A1107" s="148"/>
      <c r="B1107" s="148"/>
      <c r="C1107" s="148"/>
      <c r="D1107" s="240"/>
      <c r="E1107" s="456" t="s">
        <v>19</v>
      </c>
      <c r="F1107" s="456"/>
      <c r="G1107" s="238"/>
      <c r="H1107" s="239"/>
    </row>
    <row r="1108" spans="1:10">
      <c r="A1108" s="148"/>
      <c r="B1108" s="148"/>
      <c r="C1108" s="148"/>
      <c r="D1108" s="240"/>
      <c r="E1108" s="230"/>
      <c r="F1108" s="230"/>
      <c r="G1108" s="148"/>
      <c r="H1108" s="148"/>
    </row>
    <row r="1109" spans="1:10" ht="45" customHeight="1">
      <c r="A1109" s="213" t="s">
        <v>232</v>
      </c>
      <c r="B1109" s="419" t="s">
        <v>1295</v>
      </c>
      <c r="C1109" s="419"/>
      <c r="D1109" s="331" t="s">
        <v>233</v>
      </c>
      <c r="E1109" s="420" t="s">
        <v>801</v>
      </c>
      <c r="F1109" s="420"/>
      <c r="G1109" s="214" t="s">
        <v>9</v>
      </c>
      <c r="H1109" s="231">
        <v>44075</v>
      </c>
    </row>
    <row r="1110" spans="1:10">
      <c r="A1110" s="213" t="s">
        <v>234</v>
      </c>
      <c r="B1110" s="421" t="s">
        <v>855</v>
      </c>
      <c r="C1110" s="421"/>
      <c r="D1110" s="421"/>
      <c r="E1110" s="421"/>
      <c r="F1110" s="421"/>
      <c r="G1110" s="421"/>
      <c r="H1110" s="421"/>
      <c r="J1110" s="85"/>
    </row>
    <row r="1111" spans="1:10" ht="25.5">
      <c r="A1111" s="330" t="s">
        <v>320</v>
      </c>
      <c r="B1111" s="330" t="s">
        <v>321</v>
      </c>
      <c r="C1111" s="330" t="s">
        <v>10</v>
      </c>
      <c r="D1111" s="330" t="s">
        <v>11</v>
      </c>
      <c r="E1111" s="330" t="s">
        <v>4</v>
      </c>
      <c r="F1111" s="159" t="s">
        <v>12</v>
      </c>
      <c r="G1111" s="159" t="s">
        <v>13</v>
      </c>
      <c r="H1111" s="330" t="s">
        <v>14</v>
      </c>
      <c r="J1111" s="85"/>
    </row>
    <row r="1112" spans="1:10" ht="25.5">
      <c r="A1112" s="232">
        <v>1</v>
      </c>
      <c r="B1112" s="232" t="s">
        <v>24</v>
      </c>
      <c r="C1112" s="232">
        <v>88264</v>
      </c>
      <c r="D1112" s="234" t="s">
        <v>154</v>
      </c>
      <c r="E1112" s="232" t="s">
        <v>16</v>
      </c>
      <c r="F1112" s="232">
        <v>0.126</v>
      </c>
      <c r="G1112" s="241"/>
      <c r="H1112" s="235">
        <f t="shared" ref="H1112:H1117" si="22">TRUNC(F1112*G1112,2)</f>
        <v>0</v>
      </c>
      <c r="J1112" s="85"/>
    </row>
    <row r="1113" spans="1:10" ht="25.5">
      <c r="A1113" s="232">
        <v>2</v>
      </c>
      <c r="B1113" s="232" t="s">
        <v>24</v>
      </c>
      <c r="C1113" s="232">
        <v>88247</v>
      </c>
      <c r="D1113" s="234" t="s">
        <v>153</v>
      </c>
      <c r="E1113" s="232" t="s">
        <v>16</v>
      </c>
      <c r="F1113" s="232">
        <v>0.126</v>
      </c>
      <c r="G1113" s="241"/>
      <c r="H1113" s="235">
        <f t="shared" si="22"/>
        <v>0</v>
      </c>
      <c r="J1113" s="85"/>
    </row>
    <row r="1114" spans="1:10" s="85" customFormat="1" ht="25.5">
      <c r="A1114" s="232">
        <v>3</v>
      </c>
      <c r="B1114" s="232" t="s">
        <v>15</v>
      </c>
      <c r="C1114" s="232" t="s">
        <v>1296</v>
      </c>
      <c r="D1114" s="234" t="s">
        <v>854</v>
      </c>
      <c r="E1114" s="232" t="s">
        <v>64</v>
      </c>
      <c r="F1114" s="232">
        <v>1</v>
      </c>
      <c r="G1114" s="241"/>
      <c r="H1114" s="235">
        <f t="shared" si="22"/>
        <v>0</v>
      </c>
      <c r="I1114" s="245"/>
    </row>
    <row r="1115" spans="1:10" s="85" customFormat="1" ht="25.5">
      <c r="A1115" s="232">
        <v>4</v>
      </c>
      <c r="B1115" s="232" t="s">
        <v>15</v>
      </c>
      <c r="C1115" s="232" t="s">
        <v>1232</v>
      </c>
      <c r="D1115" s="234" t="s">
        <v>848</v>
      </c>
      <c r="E1115" s="232" t="s">
        <v>64</v>
      </c>
      <c r="F1115" s="232">
        <v>2</v>
      </c>
      <c r="G1115" s="241"/>
      <c r="H1115" s="235">
        <f t="shared" si="22"/>
        <v>0</v>
      </c>
      <c r="I1115" s="245"/>
    </row>
    <row r="1116" spans="1:10" s="85" customFormat="1" ht="25.5">
      <c r="A1116" s="232">
        <v>5</v>
      </c>
      <c r="B1116" s="232" t="s">
        <v>15</v>
      </c>
      <c r="C1116" s="232" t="s">
        <v>1233</v>
      </c>
      <c r="D1116" s="234" t="s">
        <v>851</v>
      </c>
      <c r="E1116" s="232" t="s">
        <v>64</v>
      </c>
      <c r="F1116" s="232">
        <v>2</v>
      </c>
      <c r="G1116" s="241"/>
      <c r="H1116" s="235">
        <f t="shared" si="22"/>
        <v>0</v>
      </c>
      <c r="I1116" s="245"/>
    </row>
    <row r="1117" spans="1:10" s="85" customFormat="1">
      <c r="A1117" s="232">
        <v>6</v>
      </c>
      <c r="B1117" s="232" t="s">
        <v>15</v>
      </c>
      <c r="C1117" s="232">
        <v>39997</v>
      </c>
      <c r="D1117" s="234" t="s">
        <v>837</v>
      </c>
      <c r="E1117" s="232" t="s">
        <v>64</v>
      </c>
      <c r="F1117" s="232">
        <v>2</v>
      </c>
      <c r="G1117" s="241"/>
      <c r="H1117" s="235">
        <f t="shared" si="22"/>
        <v>0</v>
      </c>
      <c r="I1117" s="245"/>
    </row>
    <row r="1118" spans="1:10">
      <c r="A1118" s="459" t="s">
        <v>845</v>
      </c>
      <c r="B1118" s="460"/>
      <c r="C1118" s="460"/>
      <c r="D1118" s="460"/>
      <c r="E1118" s="456" t="s">
        <v>17</v>
      </c>
      <c r="F1118" s="456"/>
      <c r="G1118" s="238"/>
      <c r="H1118" s="239"/>
      <c r="J1118" s="85"/>
    </row>
    <row r="1119" spans="1:10" ht="15.75" customHeight="1">
      <c r="A1119" s="460"/>
      <c r="B1119" s="460"/>
      <c r="C1119" s="460"/>
      <c r="D1119" s="460"/>
      <c r="E1119" s="456" t="s">
        <v>18</v>
      </c>
      <c r="F1119" s="456"/>
      <c r="G1119" s="238"/>
      <c r="H1119" s="239"/>
      <c r="J1119" s="85"/>
    </row>
    <row r="1120" spans="1:10">
      <c r="A1120" s="460"/>
      <c r="B1120" s="460"/>
      <c r="C1120" s="460"/>
      <c r="D1120" s="460"/>
      <c r="E1120" s="456" t="s">
        <v>19</v>
      </c>
      <c r="F1120" s="456"/>
      <c r="G1120" s="238"/>
      <c r="H1120" s="239"/>
    </row>
    <row r="1121" spans="1:10">
      <c r="A1121" s="148"/>
      <c r="B1121" s="148"/>
      <c r="C1121" s="148"/>
      <c r="D1121" s="240"/>
      <c r="E1121" s="247"/>
      <c r="F1121" s="247"/>
      <c r="G1121" s="248"/>
      <c r="H1121" s="249"/>
    </row>
    <row r="1122" spans="1:10" ht="45" customHeight="1">
      <c r="A1122" s="213" t="s">
        <v>232</v>
      </c>
      <c r="B1122" s="419" t="s">
        <v>853</v>
      </c>
      <c r="C1122" s="419"/>
      <c r="D1122" s="331" t="s">
        <v>233</v>
      </c>
      <c r="E1122" s="420" t="s">
        <v>801</v>
      </c>
      <c r="F1122" s="420"/>
      <c r="G1122" s="214" t="s">
        <v>9</v>
      </c>
      <c r="H1122" s="231">
        <v>44075</v>
      </c>
    </row>
    <row r="1123" spans="1:10" ht="25.5" customHeight="1">
      <c r="A1123" s="213" t="s">
        <v>234</v>
      </c>
      <c r="B1123" s="421" t="s">
        <v>887</v>
      </c>
      <c r="C1123" s="421"/>
      <c r="D1123" s="421"/>
      <c r="E1123" s="421"/>
      <c r="F1123" s="421"/>
      <c r="G1123" s="421"/>
      <c r="H1123" s="421"/>
      <c r="J1123" s="85"/>
    </row>
    <row r="1124" spans="1:10" ht="25.5">
      <c r="A1124" s="330" t="s">
        <v>320</v>
      </c>
      <c r="B1124" s="330" t="s">
        <v>321</v>
      </c>
      <c r="C1124" s="330" t="s">
        <v>10</v>
      </c>
      <c r="D1124" s="330" t="s">
        <v>11</v>
      </c>
      <c r="E1124" s="330" t="s">
        <v>4</v>
      </c>
      <c r="F1124" s="159" t="s">
        <v>12</v>
      </c>
      <c r="G1124" s="159" t="s">
        <v>13</v>
      </c>
      <c r="H1124" s="330" t="s">
        <v>14</v>
      </c>
      <c r="J1124" s="85"/>
    </row>
    <row r="1125" spans="1:10" ht="25.5">
      <c r="A1125" s="232">
        <v>1</v>
      </c>
      <c r="B1125" s="232" t="s">
        <v>24</v>
      </c>
      <c r="C1125" s="232">
        <v>88264</v>
      </c>
      <c r="D1125" s="234" t="s">
        <v>154</v>
      </c>
      <c r="E1125" s="232" t="s">
        <v>16</v>
      </c>
      <c r="F1125" s="232">
        <v>0.183</v>
      </c>
      <c r="G1125" s="241"/>
      <c r="H1125" s="235">
        <f t="shared" ref="H1125:H1130" si="23">TRUNC(F1125*G1125,2)</f>
        <v>0</v>
      </c>
      <c r="J1125" s="85"/>
    </row>
    <row r="1126" spans="1:10" ht="25.5">
      <c r="A1126" s="232">
        <v>2</v>
      </c>
      <c r="B1126" s="232" t="s">
        <v>24</v>
      </c>
      <c r="C1126" s="232">
        <v>88247</v>
      </c>
      <c r="D1126" s="234" t="s">
        <v>153</v>
      </c>
      <c r="E1126" s="232" t="s">
        <v>16</v>
      </c>
      <c r="F1126" s="232">
        <v>0.183</v>
      </c>
      <c r="G1126" s="241"/>
      <c r="H1126" s="235">
        <f t="shared" si="23"/>
        <v>0</v>
      </c>
      <c r="J1126" s="85"/>
    </row>
    <row r="1127" spans="1:10" s="85" customFormat="1" ht="38.25">
      <c r="A1127" s="232">
        <v>3</v>
      </c>
      <c r="B1127" s="232" t="s">
        <v>15</v>
      </c>
      <c r="C1127" s="232" t="s">
        <v>1297</v>
      </c>
      <c r="D1127" s="234" t="s">
        <v>852</v>
      </c>
      <c r="E1127" s="232" t="s">
        <v>64</v>
      </c>
      <c r="F1127" s="232">
        <v>1</v>
      </c>
      <c r="G1127" s="241"/>
      <c r="H1127" s="235">
        <f t="shared" si="23"/>
        <v>0</v>
      </c>
      <c r="I1127" s="245"/>
    </row>
    <row r="1128" spans="1:10" s="85" customFormat="1" ht="25.5">
      <c r="A1128" s="232">
        <v>4</v>
      </c>
      <c r="B1128" s="232" t="s">
        <v>15</v>
      </c>
      <c r="C1128" s="232" t="s">
        <v>1232</v>
      </c>
      <c r="D1128" s="234" t="s">
        <v>848</v>
      </c>
      <c r="E1128" s="232" t="s">
        <v>64</v>
      </c>
      <c r="F1128" s="232">
        <v>4</v>
      </c>
      <c r="G1128" s="241"/>
      <c r="H1128" s="235">
        <f t="shared" si="23"/>
        <v>0</v>
      </c>
      <c r="I1128" s="245"/>
    </row>
    <row r="1129" spans="1:10" s="85" customFormat="1" ht="25.5">
      <c r="A1129" s="232">
        <v>5</v>
      </c>
      <c r="B1129" s="232" t="s">
        <v>15</v>
      </c>
      <c r="C1129" s="232" t="s">
        <v>1233</v>
      </c>
      <c r="D1129" s="234" t="s">
        <v>851</v>
      </c>
      <c r="E1129" s="232" t="s">
        <v>64</v>
      </c>
      <c r="F1129" s="232">
        <v>4</v>
      </c>
      <c r="G1129" s="241"/>
      <c r="H1129" s="235">
        <f t="shared" si="23"/>
        <v>0</v>
      </c>
      <c r="I1129" s="245"/>
    </row>
    <row r="1130" spans="1:10" s="85" customFormat="1">
      <c r="A1130" s="232">
        <v>6</v>
      </c>
      <c r="B1130" s="232" t="s">
        <v>15</v>
      </c>
      <c r="C1130" s="232">
        <v>39997</v>
      </c>
      <c r="D1130" s="234" t="s">
        <v>837</v>
      </c>
      <c r="E1130" s="232" t="s">
        <v>64</v>
      </c>
      <c r="F1130" s="232">
        <v>4</v>
      </c>
      <c r="G1130" s="241"/>
      <c r="H1130" s="235">
        <f t="shared" si="23"/>
        <v>0</v>
      </c>
      <c r="I1130" s="245"/>
    </row>
    <row r="1131" spans="1:10">
      <c r="A1131" s="459" t="s">
        <v>845</v>
      </c>
      <c r="B1131" s="460"/>
      <c r="C1131" s="460"/>
      <c r="D1131" s="460"/>
      <c r="E1131" s="456" t="s">
        <v>17</v>
      </c>
      <c r="F1131" s="456"/>
      <c r="G1131" s="238"/>
      <c r="H1131" s="239"/>
      <c r="J1131" s="85"/>
    </row>
    <row r="1132" spans="1:10" ht="15.75" customHeight="1">
      <c r="A1132" s="460"/>
      <c r="B1132" s="460"/>
      <c r="C1132" s="460"/>
      <c r="D1132" s="460"/>
      <c r="E1132" s="456" t="s">
        <v>18</v>
      </c>
      <c r="F1132" s="456"/>
      <c r="G1132" s="238"/>
      <c r="H1132" s="239"/>
      <c r="J1132" s="85"/>
    </row>
    <row r="1133" spans="1:10">
      <c r="A1133" s="460"/>
      <c r="B1133" s="460"/>
      <c r="C1133" s="460"/>
      <c r="D1133" s="460"/>
      <c r="E1133" s="456" t="s">
        <v>19</v>
      </c>
      <c r="F1133" s="456"/>
      <c r="G1133" s="238"/>
      <c r="H1133" s="239"/>
    </row>
    <row r="1134" spans="1:10">
      <c r="A1134" s="148"/>
      <c r="B1134" s="148"/>
      <c r="C1134" s="148"/>
      <c r="D1134" s="240"/>
      <c r="E1134" s="247"/>
      <c r="F1134" s="247"/>
      <c r="G1134" s="248"/>
      <c r="H1134" s="249"/>
    </row>
    <row r="1135" spans="1:10">
      <c r="A1135" s="455" t="s">
        <v>231</v>
      </c>
      <c r="B1135" s="455"/>
      <c r="C1135" s="455"/>
      <c r="D1135" s="455"/>
      <c r="E1135" s="455"/>
      <c r="F1135" s="455"/>
      <c r="G1135" s="455"/>
      <c r="H1135" s="455"/>
    </row>
    <row r="1136" spans="1:10" ht="30" customHeight="1">
      <c r="A1136" s="213" t="s">
        <v>232</v>
      </c>
      <c r="B1136" s="419" t="s">
        <v>795</v>
      </c>
      <c r="C1136" s="419"/>
      <c r="D1136" s="331" t="s">
        <v>233</v>
      </c>
      <c r="E1136" s="420" t="s">
        <v>801</v>
      </c>
      <c r="F1136" s="420"/>
      <c r="G1136" s="214" t="s">
        <v>9</v>
      </c>
      <c r="H1136" s="231">
        <v>44075</v>
      </c>
    </row>
    <row r="1137" spans="1:8" ht="30" customHeight="1">
      <c r="A1137" s="213" t="s">
        <v>234</v>
      </c>
      <c r="B1137" s="421" t="s">
        <v>794</v>
      </c>
      <c r="C1137" s="421"/>
      <c r="D1137" s="421"/>
      <c r="E1137" s="421"/>
      <c r="F1137" s="421"/>
      <c r="G1137" s="421"/>
      <c r="H1137" s="421"/>
    </row>
    <row r="1138" spans="1:8" ht="25.5">
      <c r="A1138" s="330" t="s">
        <v>320</v>
      </c>
      <c r="B1138" s="330" t="s">
        <v>321</v>
      </c>
      <c r="C1138" s="330" t="s">
        <v>10</v>
      </c>
      <c r="D1138" s="330" t="s">
        <v>11</v>
      </c>
      <c r="E1138" s="330" t="s">
        <v>4</v>
      </c>
      <c r="F1138" s="159" t="s">
        <v>12</v>
      </c>
      <c r="G1138" s="159" t="s">
        <v>13</v>
      </c>
      <c r="H1138" s="330" t="s">
        <v>14</v>
      </c>
    </row>
    <row r="1139" spans="1:8" ht="51">
      <c r="A1139" s="232">
        <v>1</v>
      </c>
      <c r="B1139" s="232" t="s">
        <v>24</v>
      </c>
      <c r="C1139" s="233">
        <v>91946</v>
      </c>
      <c r="D1139" s="234" t="s">
        <v>156</v>
      </c>
      <c r="E1139" s="232" t="s">
        <v>64</v>
      </c>
      <c r="F1139" s="233">
        <v>1</v>
      </c>
      <c r="G1139" s="241"/>
      <c r="H1139" s="235">
        <f>TRUNC(F1139*G1139,2)</f>
        <v>0</v>
      </c>
    </row>
    <row r="1140" spans="1:8" ht="38.25">
      <c r="A1140" s="232">
        <v>2</v>
      </c>
      <c r="B1140" s="232" t="s">
        <v>24</v>
      </c>
      <c r="C1140" s="233">
        <v>91998</v>
      </c>
      <c r="D1140" s="234" t="s">
        <v>380</v>
      </c>
      <c r="E1140" s="232" t="s">
        <v>64</v>
      </c>
      <c r="F1140" s="233">
        <v>1</v>
      </c>
      <c r="G1140" s="241"/>
      <c r="H1140" s="235">
        <f>TRUNC(F1140*G1140,2)</f>
        <v>0</v>
      </c>
    </row>
    <row r="1141" spans="1:8" ht="25.5">
      <c r="A1141" s="232">
        <v>3</v>
      </c>
      <c r="B1141" s="232" t="s">
        <v>15</v>
      </c>
      <c r="C1141" s="232">
        <v>1872</v>
      </c>
      <c r="D1141" s="234" t="s">
        <v>791</v>
      </c>
      <c r="E1141" s="232" t="s">
        <v>64</v>
      </c>
      <c r="F1141" s="233">
        <v>1</v>
      </c>
      <c r="G1141" s="241"/>
      <c r="H1141" s="235">
        <f>TRUNC(F1141*G1141,2)</f>
        <v>0</v>
      </c>
    </row>
    <row r="1142" spans="1:8">
      <c r="A1142" s="236"/>
      <c r="B1142" s="236"/>
      <c r="C1142" s="236"/>
      <c r="D1142" s="237"/>
      <c r="E1142" s="456" t="s">
        <v>17</v>
      </c>
      <c r="F1142" s="456"/>
      <c r="G1142" s="238"/>
      <c r="H1142" s="239"/>
    </row>
    <row r="1143" spans="1:8">
      <c r="A1143" s="148"/>
      <c r="B1143" s="148"/>
      <c r="C1143" s="148"/>
      <c r="D1143" s="240"/>
      <c r="E1143" s="456" t="s">
        <v>18</v>
      </c>
      <c r="F1143" s="456"/>
      <c r="G1143" s="238"/>
      <c r="H1143" s="239"/>
    </row>
    <row r="1144" spans="1:8">
      <c r="A1144" s="148"/>
      <c r="B1144" s="148"/>
      <c r="C1144" s="148"/>
      <c r="D1144" s="240"/>
      <c r="E1144" s="456" t="s">
        <v>19</v>
      </c>
      <c r="F1144" s="456"/>
      <c r="G1144" s="238"/>
      <c r="H1144" s="239"/>
    </row>
    <row r="1145" spans="1:8">
      <c r="A1145" s="148"/>
      <c r="B1145" s="148"/>
      <c r="C1145" s="148"/>
      <c r="D1145" s="240"/>
      <c r="E1145" s="230"/>
      <c r="F1145" s="230"/>
      <c r="G1145" s="148"/>
      <c r="H1145" s="148"/>
    </row>
    <row r="1146" spans="1:8">
      <c r="A1146" s="455" t="s">
        <v>231</v>
      </c>
      <c r="B1146" s="455"/>
      <c r="C1146" s="455"/>
      <c r="D1146" s="455"/>
      <c r="E1146" s="455"/>
      <c r="F1146" s="455"/>
      <c r="G1146" s="455"/>
      <c r="H1146" s="455"/>
    </row>
    <row r="1147" spans="1:8" ht="30" customHeight="1">
      <c r="A1147" s="213" t="s">
        <v>232</v>
      </c>
      <c r="B1147" s="419" t="s">
        <v>796</v>
      </c>
      <c r="C1147" s="419"/>
      <c r="D1147" s="331" t="s">
        <v>233</v>
      </c>
      <c r="E1147" s="420" t="s">
        <v>801</v>
      </c>
      <c r="F1147" s="420"/>
      <c r="G1147" s="214" t="s">
        <v>9</v>
      </c>
      <c r="H1147" s="231">
        <v>44075</v>
      </c>
    </row>
    <row r="1148" spans="1:8" ht="30" customHeight="1">
      <c r="A1148" s="213" t="s">
        <v>234</v>
      </c>
      <c r="B1148" s="421" t="s">
        <v>798</v>
      </c>
      <c r="C1148" s="421"/>
      <c r="D1148" s="421"/>
      <c r="E1148" s="421"/>
      <c r="F1148" s="421"/>
      <c r="G1148" s="421"/>
      <c r="H1148" s="421"/>
    </row>
    <row r="1149" spans="1:8" ht="25.5">
      <c r="A1149" s="330" t="s">
        <v>320</v>
      </c>
      <c r="B1149" s="330" t="s">
        <v>321</v>
      </c>
      <c r="C1149" s="330" t="s">
        <v>10</v>
      </c>
      <c r="D1149" s="330" t="s">
        <v>11</v>
      </c>
      <c r="E1149" s="330" t="s">
        <v>4</v>
      </c>
      <c r="F1149" s="159" t="s">
        <v>12</v>
      </c>
      <c r="G1149" s="159" t="s">
        <v>13</v>
      </c>
      <c r="H1149" s="330" t="s">
        <v>14</v>
      </c>
    </row>
    <row r="1150" spans="1:8" ht="51">
      <c r="A1150" s="232">
        <v>1</v>
      </c>
      <c r="B1150" s="232" t="s">
        <v>24</v>
      </c>
      <c r="C1150" s="233">
        <v>91946</v>
      </c>
      <c r="D1150" s="234" t="s">
        <v>156</v>
      </c>
      <c r="E1150" s="232" t="s">
        <v>64</v>
      </c>
      <c r="F1150" s="233">
        <v>1</v>
      </c>
      <c r="G1150" s="241"/>
      <c r="H1150" s="235">
        <f>TRUNC(F1150*G1150,2)</f>
        <v>0</v>
      </c>
    </row>
    <row r="1151" spans="1:8" ht="38.25">
      <c r="A1151" s="232">
        <v>2</v>
      </c>
      <c r="B1151" s="232" t="s">
        <v>24</v>
      </c>
      <c r="C1151" s="233">
        <v>91990</v>
      </c>
      <c r="D1151" s="234" t="s">
        <v>797</v>
      </c>
      <c r="E1151" s="232" t="s">
        <v>64</v>
      </c>
      <c r="F1151" s="233">
        <v>1</v>
      </c>
      <c r="G1151" s="241"/>
      <c r="H1151" s="235">
        <f>TRUNC(F1151*G1151,2)</f>
        <v>0</v>
      </c>
    </row>
    <row r="1152" spans="1:8" ht="25.5">
      <c r="A1152" s="232">
        <v>3</v>
      </c>
      <c r="B1152" s="232" t="s">
        <v>15</v>
      </c>
      <c r="C1152" s="232">
        <v>1872</v>
      </c>
      <c r="D1152" s="234" t="s">
        <v>791</v>
      </c>
      <c r="E1152" s="232" t="s">
        <v>64</v>
      </c>
      <c r="F1152" s="233">
        <v>1</v>
      </c>
      <c r="G1152" s="241"/>
      <c r="H1152" s="235">
        <f>TRUNC(F1152*G1152,2)</f>
        <v>0</v>
      </c>
    </row>
    <row r="1153" spans="1:9">
      <c r="A1153" s="236"/>
      <c r="B1153" s="236"/>
      <c r="C1153" s="236"/>
      <c r="D1153" s="237"/>
      <c r="E1153" s="456" t="s">
        <v>17</v>
      </c>
      <c r="F1153" s="456"/>
      <c r="G1153" s="238"/>
      <c r="H1153" s="239"/>
    </row>
    <row r="1154" spans="1:9">
      <c r="A1154" s="148"/>
      <c r="B1154" s="148"/>
      <c r="C1154" s="148"/>
      <c r="D1154" s="240"/>
      <c r="E1154" s="456" t="s">
        <v>18</v>
      </c>
      <c r="F1154" s="456"/>
      <c r="G1154" s="238"/>
      <c r="H1154" s="239"/>
    </row>
    <row r="1155" spans="1:9">
      <c r="A1155" s="148"/>
      <c r="B1155" s="148"/>
      <c r="C1155" s="148"/>
      <c r="D1155" s="240"/>
      <c r="E1155" s="456" t="s">
        <v>19</v>
      </c>
      <c r="F1155" s="456"/>
      <c r="G1155" s="238"/>
      <c r="H1155" s="239"/>
    </row>
    <row r="1157" spans="1:9">
      <c r="A1157" s="455" t="s">
        <v>231</v>
      </c>
      <c r="B1157" s="455"/>
      <c r="C1157" s="455"/>
      <c r="D1157" s="455"/>
      <c r="E1157" s="455"/>
      <c r="F1157" s="455"/>
      <c r="G1157" s="455"/>
      <c r="H1157" s="455"/>
    </row>
    <row r="1158" spans="1:9" ht="30" customHeight="1">
      <c r="A1158" s="213" t="s">
        <v>232</v>
      </c>
      <c r="B1158" s="419" t="s">
        <v>1299</v>
      </c>
      <c r="C1158" s="419"/>
      <c r="D1158" s="331" t="s">
        <v>233</v>
      </c>
      <c r="E1158" s="420" t="s">
        <v>801</v>
      </c>
      <c r="F1158" s="420"/>
      <c r="G1158" s="214" t="s">
        <v>9</v>
      </c>
      <c r="H1158" s="231">
        <v>44075</v>
      </c>
    </row>
    <row r="1159" spans="1:9">
      <c r="A1159" s="213" t="s">
        <v>234</v>
      </c>
      <c r="B1159" s="421" t="s">
        <v>1358</v>
      </c>
      <c r="C1159" s="421"/>
      <c r="D1159" s="421"/>
      <c r="E1159" s="421"/>
      <c r="F1159" s="421"/>
      <c r="G1159" s="421"/>
      <c r="H1159" s="421"/>
    </row>
    <row r="1160" spans="1:9" ht="25.5">
      <c r="A1160" s="330" t="s">
        <v>320</v>
      </c>
      <c r="B1160" s="330" t="s">
        <v>321</v>
      </c>
      <c r="C1160" s="330" t="s">
        <v>10</v>
      </c>
      <c r="D1160" s="330" t="s">
        <v>11</v>
      </c>
      <c r="E1160" s="330" t="s">
        <v>4</v>
      </c>
      <c r="F1160" s="159" t="s">
        <v>12</v>
      </c>
      <c r="G1160" s="159" t="s">
        <v>13</v>
      </c>
      <c r="H1160" s="330" t="s">
        <v>14</v>
      </c>
    </row>
    <row r="1161" spans="1:9" s="85" customFormat="1" ht="25.5">
      <c r="A1161" s="232">
        <v>1</v>
      </c>
      <c r="B1161" s="232" t="s">
        <v>15</v>
      </c>
      <c r="C1161" s="233" t="s">
        <v>838</v>
      </c>
      <c r="D1161" s="234" t="s">
        <v>1301</v>
      </c>
      <c r="E1161" s="232" t="s">
        <v>64</v>
      </c>
      <c r="F1161" s="233">
        <v>1</v>
      </c>
      <c r="G1161" s="241"/>
      <c r="H1161" s="235">
        <f>TRUNC(F1161*G1161,2)</f>
        <v>0</v>
      </c>
      <c r="I1161" s="245"/>
    </row>
    <row r="1162" spans="1:9" s="85" customFormat="1" ht="25.5">
      <c r="A1162" s="232">
        <v>2</v>
      </c>
      <c r="B1162" s="232" t="s">
        <v>15</v>
      </c>
      <c r="C1162" s="233" t="s">
        <v>838</v>
      </c>
      <c r="D1162" s="234" t="s">
        <v>1300</v>
      </c>
      <c r="E1162" s="232" t="s">
        <v>64</v>
      </c>
      <c r="F1162" s="233">
        <v>1</v>
      </c>
      <c r="G1162" s="241"/>
      <c r="H1162" s="235">
        <f>TRUNC(F1162*G1162,2)</f>
        <v>0</v>
      </c>
      <c r="I1162" s="245"/>
    </row>
    <row r="1163" spans="1:9" ht="25.5">
      <c r="A1163" s="232">
        <v>3</v>
      </c>
      <c r="B1163" s="232" t="s">
        <v>24</v>
      </c>
      <c r="C1163" s="233">
        <v>88247</v>
      </c>
      <c r="D1163" s="234" t="s">
        <v>153</v>
      </c>
      <c r="E1163" s="232" t="s">
        <v>16</v>
      </c>
      <c r="F1163" s="233">
        <v>0.58299999999999996</v>
      </c>
      <c r="G1163" s="241"/>
      <c r="H1163" s="235">
        <f>TRUNC(F1163*G1163,2)</f>
        <v>0</v>
      </c>
    </row>
    <row r="1164" spans="1:9" ht="25.5">
      <c r="A1164" s="232">
        <v>4</v>
      </c>
      <c r="B1164" s="232" t="s">
        <v>24</v>
      </c>
      <c r="C1164" s="233">
        <v>88264</v>
      </c>
      <c r="D1164" s="234" t="s">
        <v>154</v>
      </c>
      <c r="E1164" s="232" t="s">
        <v>16</v>
      </c>
      <c r="F1164" s="233">
        <v>0.58299999999999996</v>
      </c>
      <c r="G1164" s="241"/>
      <c r="H1164" s="235">
        <f>TRUNC(F1164*G1164,2)</f>
        <v>0</v>
      </c>
    </row>
    <row r="1165" spans="1:9">
      <c r="A1165" s="236"/>
      <c r="B1165" s="236"/>
      <c r="C1165" s="236"/>
      <c r="D1165" s="237"/>
      <c r="E1165" s="456" t="s">
        <v>17</v>
      </c>
      <c r="F1165" s="456"/>
      <c r="G1165" s="238"/>
      <c r="H1165" s="239"/>
    </row>
    <row r="1166" spans="1:9">
      <c r="A1166" s="148"/>
      <c r="B1166" s="148"/>
      <c r="C1166" s="148"/>
      <c r="D1166" s="240"/>
      <c r="E1166" s="456" t="s">
        <v>18</v>
      </c>
      <c r="F1166" s="456"/>
      <c r="G1166" s="238"/>
      <c r="H1166" s="239"/>
    </row>
    <row r="1167" spans="1:9">
      <c r="A1167" s="148"/>
      <c r="B1167" s="148"/>
      <c r="C1167" s="148"/>
      <c r="D1167" s="240"/>
      <c r="E1167" s="456" t="s">
        <v>19</v>
      </c>
      <c r="F1167" s="456"/>
      <c r="G1167" s="238"/>
      <c r="H1167" s="239"/>
    </row>
    <row r="1168" spans="1:9">
      <c r="A1168" s="148"/>
      <c r="B1168" s="148"/>
      <c r="C1168" s="148"/>
      <c r="D1168" s="240"/>
      <c r="E1168" s="230"/>
      <c r="F1168" s="230"/>
      <c r="G1168" s="148"/>
      <c r="H1168" s="148"/>
    </row>
  </sheetData>
  <mergeCells count="636">
    <mergeCell ref="A8:H8"/>
    <mergeCell ref="E451:F451"/>
    <mergeCell ref="E452:F452"/>
    <mergeCell ref="A454:H454"/>
    <mergeCell ref="B455:C455"/>
    <mergeCell ref="E455:F455"/>
    <mergeCell ref="B456:H456"/>
    <mergeCell ref="E440:F440"/>
    <mergeCell ref="A442:H442"/>
    <mergeCell ref="B443:C443"/>
    <mergeCell ref="E443:F443"/>
    <mergeCell ref="B444:H444"/>
    <mergeCell ref="E450:F450"/>
    <mergeCell ref="A430:H430"/>
    <mergeCell ref="B431:C431"/>
    <mergeCell ref="E431:F431"/>
    <mergeCell ref="B432:H432"/>
    <mergeCell ref="E438:F438"/>
    <mergeCell ref="E439:F439"/>
    <mergeCell ref="B420:C420"/>
    <mergeCell ref="E420:F420"/>
    <mergeCell ref="B421:H421"/>
    <mergeCell ref="E426:F426"/>
    <mergeCell ref="E427:F427"/>
    <mergeCell ref="E500:F500"/>
    <mergeCell ref="E486:F486"/>
    <mergeCell ref="E487:F487"/>
    <mergeCell ref="E488:F488"/>
    <mergeCell ref="A490:H490"/>
    <mergeCell ref="B491:C491"/>
    <mergeCell ref="E491:F491"/>
    <mergeCell ref="B492:H492"/>
    <mergeCell ref="E498:F498"/>
    <mergeCell ref="E499:F499"/>
    <mergeCell ref="E1155:F1155"/>
    <mergeCell ref="B1137:H1137"/>
    <mergeCell ref="E1142:F1142"/>
    <mergeCell ref="E1143:F1143"/>
    <mergeCell ref="E1144:F1144"/>
    <mergeCell ref="A1146:H1146"/>
    <mergeCell ref="B1147:C1147"/>
    <mergeCell ref="E1147:F1147"/>
    <mergeCell ref="E157:F157"/>
    <mergeCell ref="E158:F158"/>
    <mergeCell ref="A344:H344"/>
    <mergeCell ref="B345:C345"/>
    <mergeCell ref="E345:F345"/>
    <mergeCell ref="B346:H346"/>
    <mergeCell ref="E353:F353"/>
    <mergeCell ref="E354:F354"/>
    <mergeCell ref="E355:F355"/>
    <mergeCell ref="B333:H333"/>
    <mergeCell ref="E340:F340"/>
    <mergeCell ref="E341:F341"/>
    <mergeCell ref="E342:F342"/>
    <mergeCell ref="A318:H318"/>
    <mergeCell ref="B319:C319"/>
    <mergeCell ref="E319:F319"/>
    <mergeCell ref="A1135:H1135"/>
    <mergeCell ref="B1136:C1136"/>
    <mergeCell ref="E1136:F1136"/>
    <mergeCell ref="B1122:C1122"/>
    <mergeCell ref="E1122:F1122"/>
    <mergeCell ref="B1123:H1123"/>
    <mergeCell ref="B1148:H1148"/>
    <mergeCell ref="E1153:F1153"/>
    <mergeCell ref="E1154:F1154"/>
    <mergeCell ref="B1110:H1110"/>
    <mergeCell ref="A1118:D1120"/>
    <mergeCell ref="E1118:F1118"/>
    <mergeCell ref="E1119:F1119"/>
    <mergeCell ref="E1120:F1120"/>
    <mergeCell ref="E1105:F1105"/>
    <mergeCell ref="E1106:F1106"/>
    <mergeCell ref="E1107:F1107"/>
    <mergeCell ref="A1131:D1133"/>
    <mergeCell ref="E1131:F1131"/>
    <mergeCell ref="E1132:F1132"/>
    <mergeCell ref="E1133:F1133"/>
    <mergeCell ref="B1088:H1088"/>
    <mergeCell ref="E1095:F1095"/>
    <mergeCell ref="E1096:F1096"/>
    <mergeCell ref="E1097:F1097"/>
    <mergeCell ref="B1109:C1109"/>
    <mergeCell ref="E1109:F1109"/>
    <mergeCell ref="B1057:H1057"/>
    <mergeCell ref="E1064:F1064"/>
    <mergeCell ref="E1065:F1065"/>
    <mergeCell ref="E1066:F1066"/>
    <mergeCell ref="A1086:H1086"/>
    <mergeCell ref="B1087:C1087"/>
    <mergeCell ref="E1087:F1087"/>
    <mergeCell ref="A1068:H1068"/>
    <mergeCell ref="B1069:C1069"/>
    <mergeCell ref="E1069:F1069"/>
    <mergeCell ref="B1070:H1070"/>
    <mergeCell ref="E1082:F1082"/>
    <mergeCell ref="E1083:F1083"/>
    <mergeCell ref="E1084:F1084"/>
    <mergeCell ref="A1099:H1099"/>
    <mergeCell ref="B1100:C1100"/>
    <mergeCell ref="E1100:F1100"/>
    <mergeCell ref="B1101:H1101"/>
    <mergeCell ref="E1037:F1037"/>
    <mergeCell ref="E1038:F1038"/>
    <mergeCell ref="E1039:F1039"/>
    <mergeCell ref="A1055:H1055"/>
    <mergeCell ref="B1056:C1056"/>
    <mergeCell ref="E1056:F1056"/>
    <mergeCell ref="E1026:F1026"/>
    <mergeCell ref="E1027:F1027"/>
    <mergeCell ref="A1029:H1029"/>
    <mergeCell ref="B1030:C1030"/>
    <mergeCell ref="E1030:F1030"/>
    <mergeCell ref="B1031:H1031"/>
    <mergeCell ref="A1041:H1041"/>
    <mergeCell ref="B1042:C1042"/>
    <mergeCell ref="E1042:F1042"/>
    <mergeCell ref="B1043:H1043"/>
    <mergeCell ref="E1051:F1051"/>
    <mergeCell ref="E1052:F1052"/>
    <mergeCell ref="E1053:F1053"/>
    <mergeCell ref="E1003:F1003"/>
    <mergeCell ref="A1019:H1019"/>
    <mergeCell ref="B1020:C1020"/>
    <mergeCell ref="E1020:F1020"/>
    <mergeCell ref="B1021:H1021"/>
    <mergeCell ref="E1025:F1025"/>
    <mergeCell ref="A987:H987"/>
    <mergeCell ref="B988:C988"/>
    <mergeCell ref="E988:F988"/>
    <mergeCell ref="B989:H989"/>
    <mergeCell ref="E1001:F1001"/>
    <mergeCell ref="E1002:F1002"/>
    <mergeCell ref="A1005:H1005"/>
    <mergeCell ref="B1006:C1006"/>
    <mergeCell ref="E1006:F1006"/>
    <mergeCell ref="B1007:H1007"/>
    <mergeCell ref="E1015:F1015"/>
    <mergeCell ref="E1016:F1016"/>
    <mergeCell ref="E1017:F1017"/>
    <mergeCell ref="B967:C967"/>
    <mergeCell ref="E967:F967"/>
    <mergeCell ref="B968:H968"/>
    <mergeCell ref="E983:F983"/>
    <mergeCell ref="E984:F984"/>
    <mergeCell ref="E985:F985"/>
    <mergeCell ref="B951:H951"/>
    <mergeCell ref="A962:D964"/>
    <mergeCell ref="E962:F962"/>
    <mergeCell ref="E963:F963"/>
    <mergeCell ref="E964:F964"/>
    <mergeCell ref="A966:H966"/>
    <mergeCell ref="B927:H927"/>
    <mergeCell ref="E935:F935"/>
    <mergeCell ref="E936:F936"/>
    <mergeCell ref="E937:F937"/>
    <mergeCell ref="B950:C950"/>
    <mergeCell ref="E950:F950"/>
    <mergeCell ref="B915:H915"/>
    <mergeCell ref="E921:F921"/>
    <mergeCell ref="E922:F922"/>
    <mergeCell ref="E923:F923"/>
    <mergeCell ref="A925:H925"/>
    <mergeCell ref="B926:C926"/>
    <mergeCell ref="E926:F926"/>
    <mergeCell ref="B941:H941"/>
    <mergeCell ref="E946:F946"/>
    <mergeCell ref="E947:F947"/>
    <mergeCell ref="E948:F948"/>
    <mergeCell ref="E897:F897"/>
    <mergeCell ref="E898:F898"/>
    <mergeCell ref="E899:F899"/>
    <mergeCell ref="B903:H903"/>
    <mergeCell ref="E909:F909"/>
    <mergeCell ref="E910:F910"/>
    <mergeCell ref="E911:F911"/>
    <mergeCell ref="A913:H913"/>
    <mergeCell ref="B914:C914"/>
    <mergeCell ref="E914:F914"/>
    <mergeCell ref="A901:H901"/>
    <mergeCell ref="B902:C902"/>
    <mergeCell ref="E902:F902"/>
    <mergeCell ref="E887:F887"/>
    <mergeCell ref="E888:F888"/>
    <mergeCell ref="A890:H890"/>
    <mergeCell ref="B891:C891"/>
    <mergeCell ref="E891:F891"/>
    <mergeCell ref="B892:H892"/>
    <mergeCell ref="E841:F841"/>
    <mergeCell ref="A879:H879"/>
    <mergeCell ref="B880:C880"/>
    <mergeCell ref="E880:F880"/>
    <mergeCell ref="B881:H881"/>
    <mergeCell ref="E886:F886"/>
    <mergeCell ref="A843:H843"/>
    <mergeCell ref="B844:C844"/>
    <mergeCell ref="E844:F844"/>
    <mergeCell ref="B845:H845"/>
    <mergeCell ref="E851:F851"/>
    <mergeCell ref="E852:F852"/>
    <mergeCell ref="E853:F853"/>
    <mergeCell ref="A855:H855"/>
    <mergeCell ref="B856:C856"/>
    <mergeCell ref="E856:F856"/>
    <mergeCell ref="B857:H857"/>
    <mergeCell ref="E863:F863"/>
    <mergeCell ref="A831:H831"/>
    <mergeCell ref="B832:C832"/>
    <mergeCell ref="E832:F832"/>
    <mergeCell ref="B833:H833"/>
    <mergeCell ref="E839:F839"/>
    <mergeCell ref="E840:F840"/>
    <mergeCell ref="B774:C774"/>
    <mergeCell ref="E774:F774"/>
    <mergeCell ref="B775:H775"/>
    <mergeCell ref="E780:F780"/>
    <mergeCell ref="E781:F781"/>
    <mergeCell ref="E782:F782"/>
    <mergeCell ref="B814:C814"/>
    <mergeCell ref="E814:F814"/>
    <mergeCell ref="B815:H815"/>
    <mergeCell ref="E827:F827"/>
    <mergeCell ref="E828:F828"/>
    <mergeCell ref="E829:F829"/>
    <mergeCell ref="B766:H766"/>
    <mergeCell ref="A773:H773"/>
    <mergeCell ref="B724:H724"/>
    <mergeCell ref="E729:F729"/>
    <mergeCell ref="E730:F730"/>
    <mergeCell ref="E731:F731"/>
    <mergeCell ref="B765:C765"/>
    <mergeCell ref="E765:F765"/>
    <mergeCell ref="E769:F769"/>
    <mergeCell ref="E770:F770"/>
    <mergeCell ref="E771:F771"/>
    <mergeCell ref="B714:H714"/>
    <mergeCell ref="E719:F719"/>
    <mergeCell ref="E720:F720"/>
    <mergeCell ref="E721:F721"/>
    <mergeCell ref="B723:C723"/>
    <mergeCell ref="E723:F723"/>
    <mergeCell ref="B692:H692"/>
    <mergeCell ref="E697:F697"/>
    <mergeCell ref="E698:F698"/>
    <mergeCell ref="E699:F699"/>
    <mergeCell ref="A712:H712"/>
    <mergeCell ref="B713:C713"/>
    <mergeCell ref="E713:F713"/>
    <mergeCell ref="B701:C701"/>
    <mergeCell ref="E701:F701"/>
    <mergeCell ref="B702:H702"/>
    <mergeCell ref="E708:F708"/>
    <mergeCell ref="E709:F709"/>
    <mergeCell ref="E710:F710"/>
    <mergeCell ref="B681:H681"/>
    <mergeCell ref="E687:F687"/>
    <mergeCell ref="E688:F688"/>
    <mergeCell ref="E689:F689"/>
    <mergeCell ref="B691:C691"/>
    <mergeCell ref="E691:F691"/>
    <mergeCell ref="B662:H662"/>
    <mergeCell ref="E669:F669"/>
    <mergeCell ref="E670:F670"/>
    <mergeCell ref="E671:F671"/>
    <mergeCell ref="B680:C680"/>
    <mergeCell ref="E680:F680"/>
    <mergeCell ref="B646:H646"/>
    <mergeCell ref="A657:D659"/>
    <mergeCell ref="E657:F657"/>
    <mergeCell ref="E658:F658"/>
    <mergeCell ref="E659:F659"/>
    <mergeCell ref="B661:C661"/>
    <mergeCell ref="E661:F661"/>
    <mergeCell ref="B620:H620"/>
    <mergeCell ref="E625:F625"/>
    <mergeCell ref="E626:F626"/>
    <mergeCell ref="E627:F627"/>
    <mergeCell ref="B645:C645"/>
    <mergeCell ref="E645:F645"/>
    <mergeCell ref="B629:C629"/>
    <mergeCell ref="E629:F629"/>
    <mergeCell ref="B630:H630"/>
    <mergeCell ref="A641:D643"/>
    <mergeCell ref="E641:F641"/>
    <mergeCell ref="E642:F642"/>
    <mergeCell ref="E643:F643"/>
    <mergeCell ref="B609:H609"/>
    <mergeCell ref="E614:F614"/>
    <mergeCell ref="E615:F615"/>
    <mergeCell ref="E616:F616"/>
    <mergeCell ref="A618:H618"/>
    <mergeCell ref="B619:C619"/>
    <mergeCell ref="E619:F619"/>
    <mergeCell ref="A607:H607"/>
    <mergeCell ref="B608:C608"/>
    <mergeCell ref="E608:F608"/>
    <mergeCell ref="B598:H598"/>
    <mergeCell ref="E604:F604"/>
    <mergeCell ref="E605:F605"/>
    <mergeCell ref="A596:H596"/>
    <mergeCell ref="B597:C597"/>
    <mergeCell ref="E597:F597"/>
    <mergeCell ref="B586:H586"/>
    <mergeCell ref="E592:F592"/>
    <mergeCell ref="E593:F593"/>
    <mergeCell ref="E594:F594"/>
    <mergeCell ref="B585:C585"/>
    <mergeCell ref="E585:F585"/>
    <mergeCell ref="B563:H563"/>
    <mergeCell ref="E568:F568"/>
    <mergeCell ref="E569:F569"/>
    <mergeCell ref="E570:F570"/>
    <mergeCell ref="A572:H572"/>
    <mergeCell ref="B573:C573"/>
    <mergeCell ref="E573:F573"/>
    <mergeCell ref="E547:F547"/>
    <mergeCell ref="A549:H549"/>
    <mergeCell ref="B550:C550"/>
    <mergeCell ref="E550:F550"/>
    <mergeCell ref="B574:H574"/>
    <mergeCell ref="E580:F580"/>
    <mergeCell ref="E581:F581"/>
    <mergeCell ref="E582:F582"/>
    <mergeCell ref="A584:H584"/>
    <mergeCell ref="B504:H504"/>
    <mergeCell ref="E510:F510"/>
    <mergeCell ref="E511:F511"/>
    <mergeCell ref="E512:F512"/>
    <mergeCell ref="A526:H526"/>
    <mergeCell ref="B538:C538"/>
    <mergeCell ref="E538:F538"/>
    <mergeCell ref="E462:F462"/>
    <mergeCell ref="E463:F463"/>
    <mergeCell ref="E464:F464"/>
    <mergeCell ref="A502:H502"/>
    <mergeCell ref="B503:C503"/>
    <mergeCell ref="E503:F503"/>
    <mergeCell ref="A466:H466"/>
    <mergeCell ref="B467:C467"/>
    <mergeCell ref="E467:F467"/>
    <mergeCell ref="B468:H468"/>
    <mergeCell ref="E474:F474"/>
    <mergeCell ref="E475:F475"/>
    <mergeCell ref="E476:F476"/>
    <mergeCell ref="A478:H478"/>
    <mergeCell ref="B479:C479"/>
    <mergeCell ref="E479:F479"/>
    <mergeCell ref="B480:H480"/>
    <mergeCell ref="E428:F428"/>
    <mergeCell ref="A419:H419"/>
    <mergeCell ref="B406:H406"/>
    <mergeCell ref="A415:D417"/>
    <mergeCell ref="E415:F415"/>
    <mergeCell ref="E416:F416"/>
    <mergeCell ref="E417:F417"/>
    <mergeCell ref="B392:H392"/>
    <mergeCell ref="A401:D403"/>
    <mergeCell ref="E401:F401"/>
    <mergeCell ref="E402:F402"/>
    <mergeCell ref="E403:F403"/>
    <mergeCell ref="B405:C405"/>
    <mergeCell ref="E405:F405"/>
    <mergeCell ref="B382:H382"/>
    <mergeCell ref="E387:F387"/>
    <mergeCell ref="E388:F388"/>
    <mergeCell ref="E389:F389"/>
    <mergeCell ref="B391:C391"/>
    <mergeCell ref="E391:F391"/>
    <mergeCell ref="B371:H371"/>
    <mergeCell ref="E376:F376"/>
    <mergeCell ref="E377:F377"/>
    <mergeCell ref="E378:F378"/>
    <mergeCell ref="A380:H380"/>
    <mergeCell ref="B381:C381"/>
    <mergeCell ref="E381:F381"/>
    <mergeCell ref="A369:H369"/>
    <mergeCell ref="B370:C370"/>
    <mergeCell ref="E370:F370"/>
    <mergeCell ref="B320:H320"/>
    <mergeCell ref="E327:F327"/>
    <mergeCell ref="E328:F328"/>
    <mergeCell ref="E329:F329"/>
    <mergeCell ref="A331:H331"/>
    <mergeCell ref="B332:C332"/>
    <mergeCell ref="E332:F332"/>
    <mergeCell ref="A305:H305"/>
    <mergeCell ref="B306:C306"/>
    <mergeCell ref="E306:F306"/>
    <mergeCell ref="B307:H307"/>
    <mergeCell ref="E314:F314"/>
    <mergeCell ref="E315:F315"/>
    <mergeCell ref="E316:F316"/>
    <mergeCell ref="B282:H282"/>
    <mergeCell ref="E289:F289"/>
    <mergeCell ref="E290:F290"/>
    <mergeCell ref="E291:F291"/>
    <mergeCell ref="A293:H293"/>
    <mergeCell ref="B294:C294"/>
    <mergeCell ref="E294:F294"/>
    <mergeCell ref="B295:H295"/>
    <mergeCell ref="E301:F301"/>
    <mergeCell ref="E302:F302"/>
    <mergeCell ref="E303:F303"/>
    <mergeCell ref="B265:H265"/>
    <mergeCell ref="E276:F276"/>
    <mergeCell ref="E277:F277"/>
    <mergeCell ref="E278:F278"/>
    <mergeCell ref="A280:H280"/>
    <mergeCell ref="B281:C281"/>
    <mergeCell ref="E281:F281"/>
    <mergeCell ref="B250:H250"/>
    <mergeCell ref="E259:F259"/>
    <mergeCell ref="E260:F260"/>
    <mergeCell ref="E261:F261"/>
    <mergeCell ref="A263:H263"/>
    <mergeCell ref="B264:C264"/>
    <mergeCell ref="E264:F264"/>
    <mergeCell ref="B243:H243"/>
    <mergeCell ref="E244:F244"/>
    <mergeCell ref="E245:F245"/>
    <mergeCell ref="E246:F246"/>
    <mergeCell ref="A248:H248"/>
    <mergeCell ref="B249:C249"/>
    <mergeCell ref="E249:F249"/>
    <mergeCell ref="B220:H220"/>
    <mergeCell ref="E226:F226"/>
    <mergeCell ref="E227:F227"/>
    <mergeCell ref="E228:F228"/>
    <mergeCell ref="A241:H241"/>
    <mergeCell ref="B242:C242"/>
    <mergeCell ref="E242:F242"/>
    <mergeCell ref="A230:H230"/>
    <mergeCell ref="B231:C231"/>
    <mergeCell ref="E231:F231"/>
    <mergeCell ref="B232:H232"/>
    <mergeCell ref="E237:F237"/>
    <mergeCell ref="E238:F238"/>
    <mergeCell ref="E239:F239"/>
    <mergeCell ref="A218:H218"/>
    <mergeCell ref="B219:C219"/>
    <mergeCell ref="E219:F219"/>
    <mergeCell ref="B186:H186"/>
    <mergeCell ref="E192:F192"/>
    <mergeCell ref="E193:F193"/>
    <mergeCell ref="E194:F194"/>
    <mergeCell ref="B174:H174"/>
    <mergeCell ref="E180:F180"/>
    <mergeCell ref="E181:F181"/>
    <mergeCell ref="E182:F182"/>
    <mergeCell ref="A184:H184"/>
    <mergeCell ref="B185:C185"/>
    <mergeCell ref="E185:F185"/>
    <mergeCell ref="A207:H207"/>
    <mergeCell ref="B208:C208"/>
    <mergeCell ref="E208:F208"/>
    <mergeCell ref="B209:H209"/>
    <mergeCell ref="E214:F214"/>
    <mergeCell ref="E215:F215"/>
    <mergeCell ref="E216:F216"/>
    <mergeCell ref="A196:H196"/>
    <mergeCell ref="B197:C197"/>
    <mergeCell ref="E197:F197"/>
    <mergeCell ref="B162:H162"/>
    <mergeCell ref="E168:F168"/>
    <mergeCell ref="E169:F169"/>
    <mergeCell ref="E170:F170"/>
    <mergeCell ref="A172:H172"/>
    <mergeCell ref="B173:C173"/>
    <mergeCell ref="E173:F173"/>
    <mergeCell ref="B128:H128"/>
    <mergeCell ref="E134:F134"/>
    <mergeCell ref="E135:F135"/>
    <mergeCell ref="E136:F136"/>
    <mergeCell ref="A160:H160"/>
    <mergeCell ref="B161:C161"/>
    <mergeCell ref="E161:F161"/>
    <mergeCell ref="B138:C138"/>
    <mergeCell ref="E138:F138"/>
    <mergeCell ref="B139:H139"/>
    <mergeCell ref="E145:F145"/>
    <mergeCell ref="E146:F146"/>
    <mergeCell ref="E147:F147"/>
    <mergeCell ref="B149:C149"/>
    <mergeCell ref="E149:F149"/>
    <mergeCell ref="B150:H150"/>
    <mergeCell ref="E156:F156"/>
    <mergeCell ref="B116:H116"/>
    <mergeCell ref="E122:F122"/>
    <mergeCell ref="E123:F123"/>
    <mergeCell ref="E124:F124"/>
    <mergeCell ref="A126:H126"/>
    <mergeCell ref="B127:C127"/>
    <mergeCell ref="E127:F127"/>
    <mergeCell ref="A114:H114"/>
    <mergeCell ref="B115:C115"/>
    <mergeCell ref="E115:F115"/>
    <mergeCell ref="B103:H103"/>
    <mergeCell ref="E110:F110"/>
    <mergeCell ref="E111:F111"/>
    <mergeCell ref="E112:F112"/>
    <mergeCell ref="E97:F97"/>
    <mergeCell ref="E98:F98"/>
    <mergeCell ref="E99:F99"/>
    <mergeCell ref="A101:H101"/>
    <mergeCell ref="B102:C102"/>
    <mergeCell ref="E102:F102"/>
    <mergeCell ref="E86:F86"/>
    <mergeCell ref="E87:F87"/>
    <mergeCell ref="A89:H89"/>
    <mergeCell ref="B90:C90"/>
    <mergeCell ref="E90:F90"/>
    <mergeCell ref="B91:H91"/>
    <mergeCell ref="A10:H10"/>
    <mergeCell ref="A77:H77"/>
    <mergeCell ref="B78:C78"/>
    <mergeCell ref="E78:F78"/>
    <mergeCell ref="B79:H79"/>
    <mergeCell ref="E85:F85"/>
    <mergeCell ref="A37:H37"/>
    <mergeCell ref="B38:C38"/>
    <mergeCell ref="E38:F38"/>
    <mergeCell ref="B39:H39"/>
    <mergeCell ref="E47:F47"/>
    <mergeCell ref="E48:F48"/>
    <mergeCell ref="E49:F49"/>
    <mergeCell ref="A51:H51"/>
    <mergeCell ref="B52:C52"/>
    <mergeCell ref="E52:F52"/>
    <mergeCell ref="B53:H53"/>
    <mergeCell ref="E59:F59"/>
    <mergeCell ref="B528:H528"/>
    <mergeCell ref="E534:F534"/>
    <mergeCell ref="E535:F535"/>
    <mergeCell ref="E536:F536"/>
    <mergeCell ref="E603:F603"/>
    <mergeCell ref="A514:H514"/>
    <mergeCell ref="B515:C515"/>
    <mergeCell ref="E515:F515"/>
    <mergeCell ref="B516:H516"/>
    <mergeCell ref="E522:F522"/>
    <mergeCell ref="E523:F523"/>
    <mergeCell ref="E524:F524"/>
    <mergeCell ref="B527:C527"/>
    <mergeCell ref="E527:F527"/>
    <mergeCell ref="B551:H551"/>
    <mergeCell ref="E557:F557"/>
    <mergeCell ref="E558:F558"/>
    <mergeCell ref="E559:F559"/>
    <mergeCell ref="A561:H561"/>
    <mergeCell ref="B562:C562"/>
    <mergeCell ref="E562:F562"/>
    <mergeCell ref="B539:H539"/>
    <mergeCell ref="E545:F545"/>
    <mergeCell ref="E546:F546"/>
    <mergeCell ref="A1157:H1157"/>
    <mergeCell ref="B1158:C1158"/>
    <mergeCell ref="E1158:F1158"/>
    <mergeCell ref="B1159:H1159"/>
    <mergeCell ref="E1165:F1165"/>
    <mergeCell ref="E1166:F1166"/>
    <mergeCell ref="E1167:F1167"/>
    <mergeCell ref="A357:H357"/>
    <mergeCell ref="B358:C358"/>
    <mergeCell ref="E358:F358"/>
    <mergeCell ref="B359:H359"/>
    <mergeCell ref="E365:F365"/>
    <mergeCell ref="E366:F366"/>
    <mergeCell ref="E367:F367"/>
    <mergeCell ref="E796:F796"/>
    <mergeCell ref="E797:F797"/>
    <mergeCell ref="A799:H799"/>
    <mergeCell ref="B800:C800"/>
    <mergeCell ref="E800:F800"/>
    <mergeCell ref="B801:H801"/>
    <mergeCell ref="E809:F809"/>
    <mergeCell ref="E810:F810"/>
    <mergeCell ref="E811:F811"/>
    <mergeCell ref="A813:H813"/>
    <mergeCell ref="E60:F60"/>
    <mergeCell ref="E61:F61"/>
    <mergeCell ref="A63:H63"/>
    <mergeCell ref="B64:C64"/>
    <mergeCell ref="E64:F64"/>
    <mergeCell ref="B65:H65"/>
    <mergeCell ref="E73:F73"/>
    <mergeCell ref="E74:F74"/>
    <mergeCell ref="E75:F75"/>
    <mergeCell ref="E876:F876"/>
    <mergeCell ref="E877:F877"/>
    <mergeCell ref="B198:H198"/>
    <mergeCell ref="E203:F203"/>
    <mergeCell ref="E204:F204"/>
    <mergeCell ref="E205:F205"/>
    <mergeCell ref="A784:H784"/>
    <mergeCell ref="B785:C785"/>
    <mergeCell ref="E785:F785"/>
    <mergeCell ref="B786:H786"/>
    <mergeCell ref="E795:F795"/>
    <mergeCell ref="A673:H673"/>
    <mergeCell ref="B674:C674"/>
    <mergeCell ref="E674:F674"/>
    <mergeCell ref="B675:H675"/>
    <mergeCell ref="E676:F676"/>
    <mergeCell ref="E677:F677"/>
    <mergeCell ref="E678:F678"/>
    <mergeCell ref="B733:C733"/>
    <mergeCell ref="E733:F733"/>
    <mergeCell ref="B734:H734"/>
    <mergeCell ref="E761:F761"/>
    <mergeCell ref="E762:F762"/>
    <mergeCell ref="E763:F763"/>
    <mergeCell ref="A12:H12"/>
    <mergeCell ref="B13:C13"/>
    <mergeCell ref="E13:F13"/>
    <mergeCell ref="B14:H14"/>
    <mergeCell ref="E22:F22"/>
    <mergeCell ref="E23:F23"/>
    <mergeCell ref="E24:F24"/>
    <mergeCell ref="A939:H939"/>
    <mergeCell ref="B940:C940"/>
    <mergeCell ref="E940:F940"/>
    <mergeCell ref="A26:H26"/>
    <mergeCell ref="B27:C27"/>
    <mergeCell ref="E27:F27"/>
    <mergeCell ref="B28:H28"/>
    <mergeCell ref="E33:F33"/>
    <mergeCell ref="E34:F34"/>
    <mergeCell ref="E35:F35"/>
    <mergeCell ref="E864:F864"/>
    <mergeCell ref="E865:F865"/>
    <mergeCell ref="A867:H867"/>
    <mergeCell ref="B868:C868"/>
    <mergeCell ref="E868:F868"/>
    <mergeCell ref="B869:H869"/>
    <mergeCell ref="E875:F875"/>
  </mergeCells>
  <printOptions horizontalCentered="1"/>
  <pageMargins left="0.59055118110236227" right="0.59055118110236227" top="1.1811023622047245" bottom="1.1811023622047245" header="0.39370078740157483" footer="0.39370078740157483"/>
  <pageSetup paperSize="9" scale="65" orientation="portrait" r:id="rId1"/>
  <headerFooter scaleWithDoc="0"/>
  <colBreaks count="1" manualBreakCount="1">
    <brk id="8" max="1048575" man="1"/>
  </col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46"/>
  <sheetViews>
    <sheetView view="pageBreakPreview" zoomScaleNormal="100" zoomScaleSheetLayoutView="100" workbookViewId="0">
      <selection activeCell="E24" sqref="E24"/>
    </sheetView>
  </sheetViews>
  <sheetFormatPr defaultRowHeight="12.75"/>
  <cols>
    <col min="1" max="1" width="9.140625" style="260" customWidth="1"/>
    <col min="2" max="2" width="26.85546875" style="260" customWidth="1"/>
    <col min="3" max="8" width="9.140625" style="260" customWidth="1"/>
    <col min="9" max="16384" width="9.140625" style="262"/>
  </cols>
  <sheetData>
    <row r="1" spans="1:10">
      <c r="I1" s="261"/>
      <c r="J1" s="261"/>
    </row>
    <row r="2" spans="1:10" s="270" customFormat="1" ht="14.25">
      <c r="A2" s="4" t="s">
        <v>5</v>
      </c>
      <c r="B2" s="3" t="s">
        <v>1135</v>
      </c>
      <c r="C2" s="263"/>
      <c r="D2" s="264"/>
      <c r="E2" s="265"/>
      <c r="F2" s="266"/>
      <c r="G2" s="267"/>
      <c r="H2" s="268"/>
      <c r="I2" s="269"/>
      <c r="J2" s="269"/>
    </row>
    <row r="3" spans="1:10" s="270" customFormat="1" ht="14.25">
      <c r="A3" s="4" t="s">
        <v>533</v>
      </c>
      <c r="B3" s="3" t="s">
        <v>534</v>
      </c>
      <c r="C3" s="263"/>
      <c r="D3" s="264"/>
      <c r="E3" s="265"/>
      <c r="F3" s="266"/>
      <c r="G3" s="267"/>
      <c r="H3" s="268"/>
      <c r="I3" s="269"/>
      <c r="J3" s="269"/>
    </row>
    <row r="4" spans="1:10" s="270" customFormat="1" ht="14.25">
      <c r="A4" s="4" t="s">
        <v>1137</v>
      </c>
      <c r="B4" s="3" t="s">
        <v>1136</v>
      </c>
      <c r="C4" s="263"/>
      <c r="D4" s="264"/>
      <c r="E4" s="265"/>
      <c r="F4" s="266"/>
      <c r="G4" s="267"/>
      <c r="H4" s="268"/>
      <c r="I4" s="269"/>
      <c r="J4" s="269"/>
    </row>
    <row r="5" spans="1:10" s="270" customFormat="1" ht="15">
      <c r="A5" s="4" t="s">
        <v>1446</v>
      </c>
      <c r="B5" s="3" t="s">
        <v>1444</v>
      </c>
      <c r="C5" s="271"/>
      <c r="D5" s="272"/>
      <c r="E5" s="273"/>
      <c r="F5" s="274"/>
      <c r="G5" s="267"/>
      <c r="H5" s="268"/>
      <c r="I5" s="269"/>
      <c r="J5" s="269"/>
    </row>
    <row r="6" spans="1:10" s="270" customFormat="1" ht="14.25">
      <c r="A6" s="4" t="s">
        <v>1451</v>
      </c>
      <c r="B6" s="10">
        <f>'BDI '!C28</f>
        <v>0</v>
      </c>
      <c r="C6" s="271"/>
      <c r="D6" s="275"/>
      <c r="E6" s="276"/>
      <c r="F6" s="268"/>
      <c r="G6" s="268"/>
      <c r="H6" s="268"/>
      <c r="I6" s="269"/>
      <c r="J6" s="269"/>
    </row>
    <row r="7" spans="1:10">
      <c r="I7" s="261"/>
      <c r="J7" s="261"/>
    </row>
    <row r="8" spans="1:10" ht="15">
      <c r="A8" s="467" t="s">
        <v>1447</v>
      </c>
      <c r="B8" s="467"/>
      <c r="C8" s="467"/>
      <c r="D8" s="467"/>
      <c r="E8" s="467"/>
      <c r="F8" s="467"/>
      <c r="G8" s="467"/>
      <c r="H8" s="467"/>
      <c r="I8" s="261"/>
      <c r="J8" s="261"/>
    </row>
    <row r="9" spans="1:10">
      <c r="A9" s="468"/>
      <c r="B9" s="469"/>
      <c r="C9" s="469"/>
      <c r="D9" s="469"/>
      <c r="E9" s="469"/>
      <c r="F9" s="469"/>
      <c r="G9" s="469"/>
      <c r="H9" s="470"/>
      <c r="I9" s="261"/>
      <c r="J9" s="261"/>
    </row>
    <row r="10" spans="1:10" ht="15.75">
      <c r="A10" s="277" t="s">
        <v>1448</v>
      </c>
      <c r="B10" s="278"/>
      <c r="C10" s="278"/>
      <c r="D10" s="279"/>
      <c r="E10" s="279"/>
      <c r="F10" s="279"/>
      <c r="G10" s="280"/>
      <c r="H10" s="281"/>
      <c r="I10" s="261"/>
      <c r="J10" s="261"/>
    </row>
    <row r="11" spans="1:10" ht="15.75">
      <c r="A11" s="277" t="s">
        <v>1449</v>
      </c>
      <c r="B11" s="278"/>
      <c r="C11" s="278"/>
      <c r="D11" s="279"/>
      <c r="E11" s="279"/>
      <c r="F11" s="279"/>
      <c r="G11" s="280"/>
      <c r="H11" s="281"/>
      <c r="I11" s="261"/>
      <c r="J11" s="261"/>
    </row>
    <row r="12" spans="1:10" ht="15.75">
      <c r="A12" s="277" t="s">
        <v>1450</v>
      </c>
      <c r="B12" s="278"/>
      <c r="C12" s="278"/>
      <c r="D12" s="279"/>
      <c r="E12" s="279"/>
      <c r="F12" s="279"/>
      <c r="G12" s="280"/>
      <c r="H12" s="281"/>
      <c r="I12" s="261"/>
      <c r="J12" s="261"/>
    </row>
    <row r="13" spans="1:10" ht="15.75">
      <c r="A13" s="277"/>
      <c r="B13" s="278"/>
      <c r="C13" s="278"/>
      <c r="D13" s="279"/>
      <c r="E13" s="279"/>
      <c r="F13" s="279"/>
      <c r="G13" s="280"/>
      <c r="H13" s="281"/>
      <c r="I13" s="261"/>
      <c r="J13" s="261"/>
    </row>
    <row r="14" spans="1:10" ht="15.75">
      <c r="A14" s="471" t="s">
        <v>26</v>
      </c>
      <c r="B14" s="471"/>
      <c r="C14" s="471"/>
      <c r="D14" s="472" t="s">
        <v>59</v>
      </c>
      <c r="E14" s="472"/>
      <c r="F14" s="472"/>
      <c r="G14" s="278"/>
      <c r="H14" s="281"/>
      <c r="I14" s="261"/>
      <c r="J14" s="261"/>
    </row>
    <row r="15" spans="1:10" ht="15.75">
      <c r="A15" s="471"/>
      <c r="B15" s="471"/>
      <c r="C15" s="471"/>
      <c r="D15" s="472"/>
      <c r="E15" s="472"/>
      <c r="F15" s="472"/>
      <c r="G15" s="278"/>
      <c r="H15" s="281"/>
      <c r="I15" s="261"/>
      <c r="J15" s="261"/>
    </row>
    <row r="16" spans="1:10" ht="15.75" customHeight="1">
      <c r="A16" s="473" t="s">
        <v>27</v>
      </c>
      <c r="B16" s="473"/>
      <c r="C16" s="282" t="s">
        <v>28</v>
      </c>
      <c r="D16" s="283" t="s">
        <v>43</v>
      </c>
      <c r="E16" s="283" t="s">
        <v>42</v>
      </c>
      <c r="F16" s="283" t="s">
        <v>41</v>
      </c>
      <c r="G16" s="278"/>
      <c r="H16" s="281"/>
      <c r="I16" s="261"/>
      <c r="J16" s="261"/>
    </row>
    <row r="17" spans="1:10" ht="15.75">
      <c r="A17" s="474" t="s">
        <v>58</v>
      </c>
      <c r="B17" s="474"/>
      <c r="C17" s="284"/>
      <c r="D17" s="285">
        <v>3</v>
      </c>
      <c r="E17" s="285">
        <v>4</v>
      </c>
      <c r="F17" s="285">
        <v>5.5</v>
      </c>
      <c r="G17" s="278"/>
      <c r="H17" s="281"/>
      <c r="I17" s="261"/>
      <c r="J17" s="261"/>
    </row>
    <row r="18" spans="1:10" ht="15.75" customHeight="1">
      <c r="A18" s="475" t="s">
        <v>57</v>
      </c>
      <c r="B18" s="475"/>
      <c r="C18" s="284"/>
      <c r="D18" s="285">
        <v>0.8</v>
      </c>
      <c r="E18" s="285">
        <v>0.8</v>
      </c>
      <c r="F18" s="285">
        <v>1</v>
      </c>
      <c r="G18" s="278"/>
      <c r="H18" s="281"/>
      <c r="I18" s="261"/>
      <c r="J18" s="261"/>
    </row>
    <row r="19" spans="1:10" ht="15.75">
      <c r="A19" s="474" t="s">
        <v>56</v>
      </c>
      <c r="B19" s="474"/>
      <c r="C19" s="284"/>
      <c r="D19" s="285">
        <v>0.97</v>
      </c>
      <c r="E19" s="285">
        <v>1.27</v>
      </c>
      <c r="F19" s="285">
        <v>1.27</v>
      </c>
      <c r="G19" s="278"/>
      <c r="H19" s="281"/>
      <c r="I19" s="261"/>
      <c r="J19" s="261"/>
    </row>
    <row r="20" spans="1:10" ht="15.75">
      <c r="A20" s="474" t="s">
        <v>55</v>
      </c>
      <c r="B20" s="474"/>
      <c r="C20" s="284"/>
      <c r="D20" s="285">
        <v>0.59</v>
      </c>
      <c r="E20" s="285">
        <v>1.23</v>
      </c>
      <c r="F20" s="285">
        <v>1.39</v>
      </c>
      <c r="G20" s="278"/>
      <c r="H20" s="281"/>
      <c r="I20" s="261"/>
      <c r="J20" s="261"/>
    </row>
    <row r="21" spans="1:10" ht="15.75">
      <c r="A21" s="474" t="s">
        <v>54</v>
      </c>
      <c r="B21" s="474"/>
      <c r="C21" s="284"/>
      <c r="D21" s="285">
        <v>6.16</v>
      </c>
      <c r="E21" s="285">
        <v>7.4</v>
      </c>
      <c r="F21" s="285">
        <v>8.9600000000000009</v>
      </c>
      <c r="G21" s="278"/>
      <c r="H21" s="281"/>
      <c r="I21" s="261"/>
      <c r="J21" s="261"/>
    </row>
    <row r="22" spans="1:10" ht="15.75">
      <c r="A22" s="474" t="s">
        <v>53</v>
      </c>
      <c r="B22" s="474"/>
      <c r="C22" s="284">
        <f>C23+C24+C25+C26</f>
        <v>0</v>
      </c>
      <c r="D22" s="466"/>
      <c r="E22" s="466"/>
      <c r="F22" s="466"/>
      <c r="G22" s="278"/>
      <c r="H22" s="281"/>
      <c r="I22" s="261"/>
      <c r="J22" s="261"/>
    </row>
    <row r="23" spans="1:10" ht="15.75">
      <c r="A23" s="476" t="s">
        <v>29</v>
      </c>
      <c r="B23" s="476"/>
      <c r="C23" s="286"/>
      <c r="D23" s="287"/>
      <c r="E23" s="287"/>
      <c r="F23" s="287"/>
      <c r="G23" s="278"/>
      <c r="H23" s="281"/>
      <c r="I23" s="261"/>
      <c r="J23" s="261"/>
    </row>
    <row r="24" spans="1:10" ht="15.75">
      <c r="A24" s="476" t="s">
        <v>30</v>
      </c>
      <c r="B24" s="476"/>
      <c r="C24" s="286"/>
      <c r="D24" s="287"/>
      <c r="E24" s="287"/>
      <c r="F24" s="287"/>
      <c r="G24" s="288"/>
      <c r="H24" s="281"/>
      <c r="I24" s="261"/>
      <c r="J24" s="261"/>
    </row>
    <row r="25" spans="1:10" ht="15.75">
      <c r="A25" s="476" t="s">
        <v>31</v>
      </c>
      <c r="B25" s="476"/>
      <c r="C25" s="286"/>
      <c r="D25" s="287"/>
      <c r="E25" s="287"/>
      <c r="F25" s="287"/>
      <c r="G25" s="278"/>
      <c r="H25" s="281"/>
      <c r="I25" s="261"/>
      <c r="J25" s="261"/>
    </row>
    <row r="26" spans="1:10" ht="15.75">
      <c r="A26" s="476" t="s">
        <v>39</v>
      </c>
      <c r="B26" s="476"/>
      <c r="C26" s="286"/>
      <c r="D26" s="287"/>
      <c r="E26" s="287"/>
      <c r="F26" s="287"/>
      <c r="G26" s="278"/>
      <c r="H26" s="281"/>
      <c r="I26" s="261"/>
      <c r="J26" s="261"/>
    </row>
    <row r="27" spans="1:10" ht="15.75">
      <c r="A27" s="289"/>
      <c r="B27" s="278"/>
      <c r="C27" s="290"/>
      <c r="D27" s="287"/>
      <c r="E27" s="287"/>
      <c r="F27" s="287"/>
      <c r="G27" s="278"/>
      <c r="H27" s="281"/>
      <c r="I27" s="261"/>
      <c r="J27" s="261"/>
    </row>
    <row r="28" spans="1:10" ht="15.75">
      <c r="A28" s="477" t="s">
        <v>32</v>
      </c>
      <c r="B28" s="478"/>
      <c r="C28" s="291">
        <f>TRUNC((((1+(C17+C18+C19))*(1+C20)*(1+C21))/(1-C22))-1,4)</f>
        <v>0</v>
      </c>
      <c r="D28" s="292"/>
      <c r="E28" s="281"/>
      <c r="F28" s="293"/>
      <c r="G28" s="293"/>
      <c r="H28" s="293"/>
      <c r="I28" s="261"/>
      <c r="J28" s="261"/>
    </row>
    <row r="29" spans="1:10" ht="15.75">
      <c r="A29" s="294"/>
      <c r="B29" s="294"/>
      <c r="C29" s="287"/>
      <c r="D29" s="287"/>
      <c r="E29" s="287"/>
      <c r="F29" s="287"/>
      <c r="G29" s="278"/>
      <c r="H29" s="281"/>
      <c r="I29" s="261"/>
      <c r="J29" s="261"/>
    </row>
    <row r="30" spans="1:10" ht="15.75">
      <c r="A30" s="295" t="s">
        <v>52</v>
      </c>
      <c r="B30" s="296"/>
      <c r="C30" s="287"/>
      <c r="D30" s="287"/>
      <c r="E30" s="287"/>
      <c r="F30" s="287"/>
      <c r="G30" s="278"/>
      <c r="H30" s="281"/>
      <c r="I30" s="261"/>
      <c r="J30" s="261"/>
    </row>
    <row r="31" spans="1:10" ht="15.75">
      <c r="A31" s="297"/>
      <c r="B31" s="278"/>
      <c r="C31" s="278"/>
      <c r="D31" s="278"/>
      <c r="E31" s="278"/>
      <c r="F31" s="278"/>
      <c r="G31" s="278"/>
      <c r="H31" s="298"/>
      <c r="I31" s="261"/>
      <c r="J31" s="261"/>
    </row>
    <row r="32" spans="1:10" ht="15.75">
      <c r="A32" s="299" t="s">
        <v>51</v>
      </c>
      <c r="B32" s="278"/>
      <c r="C32" s="278"/>
      <c r="D32" s="278"/>
      <c r="E32" s="278"/>
      <c r="F32" s="278"/>
      <c r="G32" s="278"/>
      <c r="H32" s="298"/>
      <c r="I32" s="261"/>
      <c r="J32" s="261"/>
    </row>
    <row r="33" spans="1:10" ht="15.75">
      <c r="A33" s="299"/>
      <c r="B33" s="278"/>
      <c r="C33" s="278"/>
      <c r="D33" s="278"/>
      <c r="E33" s="278"/>
      <c r="F33" s="278"/>
      <c r="G33" s="278"/>
      <c r="H33" s="298"/>
      <c r="I33" s="261"/>
      <c r="J33" s="261"/>
    </row>
    <row r="34" spans="1:10" ht="15.75">
      <c r="A34" s="299"/>
      <c r="B34" s="300"/>
      <c r="C34" s="278"/>
      <c r="D34" s="278"/>
      <c r="E34" s="278"/>
      <c r="F34" s="278"/>
      <c r="G34" s="278"/>
      <c r="H34" s="298"/>
      <c r="I34" s="261"/>
      <c r="J34" s="261"/>
    </row>
    <row r="35" spans="1:10" ht="15.75">
      <c r="A35" s="299"/>
      <c r="B35" s="278"/>
      <c r="C35" s="278"/>
      <c r="D35" s="278"/>
      <c r="E35" s="278"/>
      <c r="F35" s="278"/>
      <c r="G35" s="278"/>
      <c r="H35" s="298"/>
      <c r="I35" s="261"/>
      <c r="J35" s="261"/>
    </row>
    <row r="36" spans="1:10" ht="15.75">
      <c r="A36" s="299" t="s">
        <v>33</v>
      </c>
      <c r="B36" s="278"/>
      <c r="C36" s="278"/>
      <c r="D36" s="278"/>
      <c r="E36" s="278"/>
      <c r="F36" s="278"/>
      <c r="G36" s="278"/>
      <c r="H36" s="298"/>
      <c r="I36" s="261"/>
      <c r="J36" s="261"/>
    </row>
    <row r="37" spans="1:10" ht="15.75">
      <c r="A37" s="299" t="s">
        <v>50</v>
      </c>
      <c r="B37" s="278"/>
      <c r="C37" s="278"/>
      <c r="D37" s="278"/>
      <c r="E37" s="278"/>
      <c r="F37" s="278"/>
      <c r="G37" s="278"/>
      <c r="H37" s="298"/>
      <c r="I37" s="261"/>
      <c r="J37" s="261"/>
    </row>
    <row r="38" spans="1:10" ht="15.75">
      <c r="A38" s="299" t="s">
        <v>49</v>
      </c>
      <c r="B38" s="278"/>
      <c r="C38" s="278"/>
      <c r="D38" s="278"/>
      <c r="E38" s="278"/>
      <c r="F38" s="278"/>
      <c r="G38" s="278"/>
      <c r="H38" s="298"/>
      <c r="I38" s="261"/>
      <c r="J38" s="261"/>
    </row>
    <row r="39" spans="1:10" ht="15.75">
      <c r="A39" s="299" t="s">
        <v>48</v>
      </c>
      <c r="B39" s="278"/>
      <c r="C39" s="278"/>
      <c r="D39" s="278"/>
      <c r="E39" s="278"/>
      <c r="F39" s="278"/>
      <c r="G39" s="278"/>
      <c r="H39" s="298"/>
      <c r="I39" s="261"/>
      <c r="J39" s="261"/>
    </row>
    <row r="40" spans="1:10" ht="15.75">
      <c r="A40" s="299" t="s">
        <v>47</v>
      </c>
      <c r="B40" s="278"/>
      <c r="C40" s="278"/>
      <c r="D40" s="278"/>
      <c r="E40" s="278"/>
      <c r="F40" s="278"/>
      <c r="G40" s="278"/>
      <c r="H40" s="298"/>
      <c r="I40" s="261"/>
      <c r="J40" s="261"/>
    </row>
    <row r="41" spans="1:10" ht="15.75">
      <c r="A41" s="299" t="s">
        <v>46</v>
      </c>
      <c r="B41" s="278"/>
      <c r="C41" s="278"/>
      <c r="D41" s="278"/>
      <c r="E41" s="278"/>
      <c r="F41" s="278"/>
      <c r="G41" s="278"/>
      <c r="H41" s="298"/>
      <c r="I41" s="261"/>
      <c r="J41" s="261"/>
    </row>
    <row r="42" spans="1:10" ht="15.75">
      <c r="A42" s="299" t="s">
        <v>45</v>
      </c>
      <c r="B42" s="278"/>
      <c r="C42" s="278"/>
      <c r="D42" s="278"/>
      <c r="E42" s="278"/>
      <c r="F42" s="278"/>
      <c r="G42" s="278"/>
      <c r="H42" s="298"/>
      <c r="I42" s="261"/>
      <c r="J42" s="261"/>
    </row>
    <row r="43" spans="1:10" ht="15.75">
      <c r="A43" s="299" t="s">
        <v>44</v>
      </c>
      <c r="B43" s="278"/>
      <c r="C43" s="278"/>
      <c r="D43" s="278"/>
      <c r="E43" s="278"/>
      <c r="F43" s="278"/>
      <c r="G43" s="278"/>
      <c r="H43" s="298"/>
      <c r="I43" s="261"/>
      <c r="J43" s="261"/>
    </row>
    <row r="44" spans="1:10" ht="15.75">
      <c r="A44" s="297"/>
      <c r="B44" s="278"/>
      <c r="C44" s="278"/>
      <c r="D44" s="278"/>
      <c r="E44" s="278"/>
      <c r="F44" s="278"/>
      <c r="G44" s="278"/>
      <c r="H44" s="298"/>
      <c r="I44" s="261"/>
      <c r="J44" s="261"/>
    </row>
    <row r="45" spans="1:10">
      <c r="A45" s="293"/>
      <c r="B45" s="293"/>
      <c r="C45" s="293"/>
      <c r="D45" s="293"/>
      <c r="E45" s="293"/>
      <c r="F45" s="293"/>
      <c r="G45" s="293"/>
      <c r="H45" s="293"/>
      <c r="I45" s="261"/>
      <c r="J45" s="261"/>
    </row>
    <row r="46" spans="1:10">
      <c r="A46" s="293"/>
      <c r="B46" s="293"/>
      <c r="C46" s="293"/>
      <c r="D46" s="293"/>
      <c r="E46" s="293"/>
      <c r="F46" s="293"/>
      <c r="G46" s="293"/>
      <c r="H46" s="293"/>
      <c r="I46" s="261"/>
      <c r="J46" s="261"/>
    </row>
  </sheetData>
  <mergeCells count="17">
    <mergeCell ref="A23:B23"/>
    <mergeCell ref="A24:B24"/>
    <mergeCell ref="A25:B25"/>
    <mergeCell ref="A26:B26"/>
    <mergeCell ref="A28:B28"/>
    <mergeCell ref="D22:F22"/>
    <mergeCell ref="A8:H8"/>
    <mergeCell ref="A9:H9"/>
    <mergeCell ref="A14:C15"/>
    <mergeCell ref="D14:F15"/>
    <mergeCell ref="A16:B16"/>
    <mergeCell ref="A17:B17"/>
    <mergeCell ref="A18:B18"/>
    <mergeCell ref="A19:B19"/>
    <mergeCell ref="A20:B20"/>
    <mergeCell ref="A21:B21"/>
    <mergeCell ref="A22:B22"/>
  </mergeCells>
  <printOptions horizontalCentered="1"/>
  <pageMargins left="0.59055118110236227" right="0.59055118110236227" top="1.1811023622047245" bottom="1.1811023622047245" header="0.39370078740157483" footer="0.39370078740157483"/>
  <pageSetup paperSize="9" scale="80" firstPageNumber="0" orientation="portrait" r:id="rId1"/>
  <headerFooter scaleWithDoc="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PX39"/>
  <sheetViews>
    <sheetView view="pageBreakPreview" zoomScaleNormal="100" zoomScaleSheetLayoutView="100" workbookViewId="0">
      <selection activeCell="K31" sqref="K31"/>
    </sheetView>
  </sheetViews>
  <sheetFormatPr defaultColWidth="9.140625" defaultRowHeight="12.75"/>
  <cols>
    <col min="1" max="1" width="8.85546875" style="140" customWidth="1"/>
    <col min="2" max="2" width="30.7109375" style="246" customWidth="1"/>
    <col min="3" max="3" width="14.7109375" style="76" customWidth="1"/>
    <col min="4" max="4" width="14.7109375" style="314" customWidth="1"/>
    <col min="5" max="12" width="14.7109375" style="315" customWidth="1"/>
    <col min="13" max="13" width="14.28515625" style="245" bestFit="1" customWidth="1"/>
    <col min="14" max="14" width="11.5703125" style="245" bestFit="1" customWidth="1"/>
    <col min="15" max="16384" width="9.140625" style="245"/>
  </cols>
  <sheetData>
    <row r="1" spans="1:1792">
      <c r="A1" s="8"/>
      <c r="B1" s="8"/>
      <c r="C1" s="8"/>
      <c r="D1" s="8"/>
      <c r="E1" s="8"/>
      <c r="F1" s="8"/>
      <c r="G1" s="8"/>
      <c r="H1" s="8"/>
      <c r="I1" s="8"/>
      <c r="J1" s="8"/>
      <c r="K1" s="8"/>
      <c r="L1" s="8"/>
    </row>
    <row r="2" spans="1:1792">
      <c r="A2" s="4" t="s">
        <v>5</v>
      </c>
      <c r="B2" s="3" t="s">
        <v>1135</v>
      </c>
      <c r="C2" s="301"/>
      <c r="D2" s="302"/>
      <c r="E2" s="303"/>
      <c r="F2" s="303"/>
      <c r="G2" s="303"/>
      <c r="H2" s="303"/>
      <c r="I2" s="303"/>
      <c r="J2" s="303"/>
      <c r="K2" s="303"/>
      <c r="L2" s="303"/>
    </row>
    <row r="3" spans="1:1792">
      <c r="A3" s="4" t="s">
        <v>533</v>
      </c>
      <c r="B3" s="3" t="s">
        <v>534</v>
      </c>
      <c r="C3" s="301"/>
      <c r="D3" s="302"/>
      <c r="E3" s="303"/>
      <c r="F3" s="303"/>
      <c r="G3" s="303"/>
      <c r="H3" s="303"/>
      <c r="I3" s="303"/>
      <c r="J3" s="303"/>
      <c r="K3" s="303"/>
      <c r="L3" s="303"/>
    </row>
    <row r="4" spans="1:1792">
      <c r="A4" s="4" t="s">
        <v>1137</v>
      </c>
      <c r="B4" s="3" t="s">
        <v>1136</v>
      </c>
      <c r="C4" s="301"/>
      <c r="D4" s="302"/>
      <c r="E4" s="303"/>
      <c r="F4" s="303"/>
      <c r="G4" s="303"/>
      <c r="H4" s="303"/>
      <c r="I4" s="303"/>
      <c r="J4" s="303"/>
      <c r="K4" s="303"/>
      <c r="L4" s="303"/>
    </row>
    <row r="5" spans="1:1792" s="1" customFormat="1">
      <c r="A5" s="4" t="s">
        <v>1446</v>
      </c>
      <c r="B5" s="3" t="s">
        <v>1444</v>
      </c>
      <c r="C5" s="3"/>
      <c r="D5" s="8"/>
      <c r="E5" s="3"/>
      <c r="F5" s="3"/>
      <c r="G5" s="3"/>
      <c r="H5" s="3"/>
      <c r="I5" s="3"/>
      <c r="J5" s="3"/>
      <c r="K5" s="3"/>
      <c r="L5" s="3"/>
      <c r="M5" s="3"/>
      <c r="N5" s="146"/>
      <c r="O5" s="3"/>
      <c r="P5" s="3"/>
      <c r="Q5" s="3"/>
      <c r="R5" s="3"/>
      <c r="S5" s="246"/>
    </row>
    <row r="6" spans="1:1792" s="1" customFormat="1">
      <c r="A6" s="4" t="s">
        <v>1451</v>
      </c>
      <c r="B6" s="10">
        <f>'BDI '!C28</f>
        <v>0</v>
      </c>
      <c r="C6" s="3"/>
      <c r="D6" s="8"/>
      <c r="E6" s="3"/>
      <c r="F6" s="3"/>
      <c r="G6" s="3"/>
      <c r="H6" s="3"/>
      <c r="I6" s="3"/>
      <c r="J6" s="3"/>
      <c r="K6" s="3"/>
      <c r="L6" s="3"/>
      <c r="M6" s="3"/>
      <c r="N6" s="146"/>
      <c r="O6" s="3"/>
      <c r="P6" s="3"/>
      <c r="Q6" s="3"/>
      <c r="R6" s="3"/>
      <c r="S6" s="246"/>
    </row>
    <row r="7" spans="1:1792" ht="15.75" customHeight="1">
      <c r="A7" s="245"/>
      <c r="B7" s="304" t="s">
        <v>527</v>
      </c>
      <c r="C7" s="304"/>
      <c r="D7" s="305"/>
      <c r="E7" s="306"/>
      <c r="F7" s="306"/>
      <c r="G7" s="306"/>
      <c r="H7" s="306"/>
      <c r="I7" s="306"/>
      <c r="J7" s="306"/>
      <c r="K7" s="306"/>
      <c r="L7" s="306"/>
    </row>
    <row r="8" spans="1:1792">
      <c r="A8" s="493" t="s">
        <v>528</v>
      </c>
      <c r="B8" s="493"/>
      <c r="C8" s="493"/>
      <c r="D8" s="493"/>
      <c r="E8" s="493"/>
      <c r="F8" s="493"/>
      <c r="G8" s="493"/>
      <c r="H8" s="493"/>
      <c r="I8" s="493"/>
      <c r="J8" s="493"/>
      <c r="K8" s="493"/>
      <c r="L8" s="493"/>
    </row>
    <row r="9" spans="1:1792" s="309" customFormat="1">
      <c r="A9" s="491" t="s">
        <v>27</v>
      </c>
      <c r="B9" s="491" t="s">
        <v>226</v>
      </c>
      <c r="C9" s="307" t="s">
        <v>227</v>
      </c>
      <c r="D9" s="308" t="s">
        <v>228</v>
      </c>
      <c r="E9" s="308" t="s">
        <v>229</v>
      </c>
      <c r="F9" s="308" t="s">
        <v>386</v>
      </c>
      <c r="G9" s="308" t="s">
        <v>398</v>
      </c>
      <c r="H9" s="308" t="s">
        <v>639</v>
      </c>
      <c r="I9" s="308" t="s">
        <v>640</v>
      </c>
      <c r="J9" s="308" t="s">
        <v>971</v>
      </c>
      <c r="K9" s="308" t="s">
        <v>972</v>
      </c>
      <c r="L9" s="308" t="s">
        <v>973</v>
      </c>
      <c r="M9" s="245"/>
      <c r="N9" s="245"/>
      <c r="O9" s="245"/>
      <c r="P9" s="245"/>
      <c r="Q9" s="245"/>
      <c r="R9" s="245"/>
      <c r="S9" s="245"/>
      <c r="T9" s="245"/>
      <c r="U9" s="245"/>
      <c r="V9" s="245"/>
      <c r="W9" s="245"/>
      <c r="X9" s="245"/>
      <c r="Y9" s="245"/>
      <c r="Z9" s="245"/>
      <c r="AA9" s="245"/>
      <c r="AB9" s="245"/>
      <c r="AC9" s="245"/>
      <c r="AD9" s="245"/>
      <c r="AE9" s="245"/>
      <c r="AF9" s="245"/>
      <c r="AG9" s="245"/>
      <c r="AH9" s="245"/>
      <c r="AI9" s="245"/>
      <c r="AJ9" s="245"/>
      <c r="AK9" s="245"/>
      <c r="AL9" s="245"/>
      <c r="AM9" s="245"/>
      <c r="AN9" s="245"/>
      <c r="AO9" s="245"/>
      <c r="AP9" s="245"/>
      <c r="AQ9" s="245"/>
      <c r="AR9" s="245"/>
      <c r="AS9" s="245"/>
      <c r="AT9" s="245"/>
      <c r="AU9" s="245"/>
      <c r="AV9" s="245"/>
      <c r="AW9" s="245"/>
      <c r="AX9" s="245"/>
      <c r="AY9" s="245"/>
      <c r="AZ9" s="245"/>
      <c r="BA9" s="245"/>
      <c r="BB9" s="245"/>
      <c r="BC9" s="245"/>
      <c r="BD9" s="245"/>
      <c r="BE9" s="245"/>
      <c r="BF9" s="245"/>
      <c r="BG9" s="245"/>
      <c r="BH9" s="245"/>
      <c r="BI9" s="245"/>
      <c r="BJ9" s="245"/>
      <c r="BK9" s="245"/>
      <c r="BL9" s="245"/>
      <c r="BM9" s="245"/>
      <c r="BN9" s="245"/>
      <c r="BO9" s="245"/>
      <c r="BP9" s="245"/>
      <c r="BQ9" s="245"/>
      <c r="BR9" s="245"/>
      <c r="BS9" s="245"/>
      <c r="BT9" s="245"/>
      <c r="BU9" s="245"/>
      <c r="BV9" s="245"/>
      <c r="BW9" s="245"/>
      <c r="BX9" s="245"/>
      <c r="BY9" s="245"/>
      <c r="BZ9" s="245"/>
      <c r="CA9" s="245"/>
      <c r="CB9" s="245"/>
      <c r="CC9" s="245"/>
      <c r="CD9" s="245"/>
      <c r="CE9" s="245"/>
      <c r="CF9" s="245"/>
      <c r="CG9" s="245"/>
      <c r="CH9" s="245"/>
      <c r="CI9" s="245"/>
      <c r="CJ9" s="245"/>
      <c r="CK9" s="245"/>
      <c r="CL9" s="245"/>
      <c r="CM9" s="245"/>
      <c r="CN9" s="245"/>
      <c r="CO9" s="245"/>
      <c r="CP9" s="245"/>
      <c r="CQ9" s="245"/>
      <c r="CR9" s="245"/>
      <c r="CS9" s="245"/>
      <c r="CT9" s="245"/>
      <c r="CU9" s="245"/>
      <c r="CV9" s="245"/>
      <c r="CW9" s="245"/>
      <c r="CX9" s="245"/>
      <c r="CY9" s="245"/>
      <c r="CZ9" s="245"/>
      <c r="DA9" s="245"/>
      <c r="DB9" s="245"/>
      <c r="DC9" s="245"/>
      <c r="DD9" s="245"/>
      <c r="DE9" s="245"/>
      <c r="DF9" s="245"/>
      <c r="DG9" s="245"/>
      <c r="DH9" s="245"/>
      <c r="DI9" s="245"/>
      <c r="DJ9" s="245"/>
      <c r="DK9" s="245"/>
      <c r="DL9" s="245"/>
      <c r="DM9" s="245"/>
      <c r="DN9" s="245"/>
      <c r="DO9" s="245"/>
      <c r="DP9" s="245"/>
      <c r="DQ9" s="245"/>
      <c r="DR9" s="245"/>
      <c r="DS9" s="245"/>
      <c r="DT9" s="245"/>
      <c r="DU9" s="245"/>
      <c r="DV9" s="245"/>
      <c r="DW9" s="245"/>
      <c r="DX9" s="245"/>
      <c r="DY9" s="245"/>
      <c r="DZ9" s="245"/>
      <c r="EA9" s="245"/>
      <c r="EB9" s="245"/>
      <c r="EC9" s="245"/>
      <c r="ED9" s="245"/>
      <c r="EE9" s="245"/>
      <c r="EF9" s="245"/>
      <c r="EG9" s="245"/>
      <c r="EH9" s="245"/>
      <c r="EI9" s="245"/>
      <c r="EJ9" s="245"/>
      <c r="EK9" s="245"/>
      <c r="EL9" s="245"/>
      <c r="EM9" s="245"/>
      <c r="EN9" s="245"/>
      <c r="EO9" s="245"/>
      <c r="EP9" s="245"/>
      <c r="EQ9" s="245"/>
      <c r="ER9" s="245"/>
      <c r="ES9" s="245"/>
      <c r="ET9" s="245"/>
      <c r="EU9" s="245"/>
      <c r="EV9" s="245"/>
      <c r="EW9" s="245"/>
      <c r="EX9" s="245"/>
      <c r="EY9" s="245"/>
      <c r="EZ9" s="245"/>
      <c r="FA9" s="245"/>
      <c r="FB9" s="245"/>
      <c r="FC9" s="245"/>
      <c r="FD9" s="245"/>
      <c r="FE9" s="245"/>
      <c r="FF9" s="245"/>
      <c r="FG9" s="245"/>
      <c r="FH9" s="245"/>
      <c r="FI9" s="245"/>
      <c r="FJ9" s="245"/>
      <c r="FK9" s="245"/>
      <c r="FL9" s="245"/>
      <c r="FM9" s="245"/>
      <c r="FN9" s="245"/>
      <c r="FO9" s="245"/>
      <c r="FP9" s="245"/>
      <c r="FQ9" s="245"/>
      <c r="FR9" s="245"/>
      <c r="FS9" s="245"/>
      <c r="FT9" s="245"/>
      <c r="FU9" s="245"/>
      <c r="FV9" s="245"/>
      <c r="FW9" s="245"/>
      <c r="FX9" s="245"/>
      <c r="FY9" s="245"/>
      <c r="FZ9" s="245"/>
      <c r="GA9" s="245"/>
      <c r="GB9" s="245"/>
      <c r="GC9" s="245"/>
      <c r="GD9" s="245"/>
      <c r="GE9" s="245"/>
      <c r="GF9" s="245"/>
      <c r="GG9" s="245"/>
      <c r="GH9" s="245"/>
      <c r="GI9" s="245"/>
      <c r="GJ9" s="245"/>
      <c r="GK9" s="245"/>
      <c r="GL9" s="245"/>
      <c r="GM9" s="245"/>
      <c r="GN9" s="245"/>
      <c r="GO9" s="245"/>
      <c r="GP9" s="245"/>
      <c r="GQ9" s="245"/>
      <c r="GR9" s="245"/>
      <c r="GS9" s="245"/>
      <c r="GT9" s="245"/>
      <c r="GU9" s="245"/>
      <c r="GV9" s="245"/>
      <c r="GW9" s="245"/>
      <c r="GX9" s="245"/>
      <c r="GY9" s="245"/>
      <c r="GZ9" s="245"/>
      <c r="HA9" s="245"/>
      <c r="HB9" s="245"/>
      <c r="HC9" s="245"/>
      <c r="HD9" s="245"/>
      <c r="HE9" s="245"/>
      <c r="HF9" s="245"/>
      <c r="HG9" s="245"/>
      <c r="HH9" s="245"/>
      <c r="HI9" s="245"/>
      <c r="HJ9" s="245"/>
      <c r="HK9" s="245"/>
      <c r="HL9" s="245"/>
      <c r="HM9" s="245"/>
      <c r="HN9" s="245"/>
      <c r="HO9" s="245"/>
      <c r="HP9" s="245"/>
      <c r="HQ9" s="245"/>
      <c r="HR9" s="245"/>
      <c r="HS9" s="245"/>
      <c r="HT9" s="245"/>
      <c r="HU9" s="245"/>
      <c r="HV9" s="245"/>
      <c r="HW9" s="245"/>
      <c r="HX9" s="245"/>
      <c r="HY9" s="245"/>
      <c r="HZ9" s="245"/>
      <c r="IA9" s="245"/>
      <c r="IB9" s="245"/>
      <c r="IC9" s="245"/>
      <c r="ID9" s="245"/>
      <c r="IE9" s="245"/>
      <c r="IF9" s="245"/>
      <c r="IG9" s="245"/>
      <c r="IH9" s="245"/>
      <c r="II9" s="245"/>
      <c r="IJ9" s="245"/>
      <c r="IK9" s="245"/>
      <c r="IL9" s="245"/>
      <c r="IM9" s="245"/>
      <c r="IN9" s="245"/>
      <c r="IO9" s="245"/>
      <c r="IP9" s="245"/>
      <c r="IQ9" s="245"/>
      <c r="IR9" s="245"/>
      <c r="IS9" s="245"/>
      <c r="IT9" s="245"/>
      <c r="IU9" s="245"/>
      <c r="IV9" s="245"/>
      <c r="IW9" s="245"/>
      <c r="IX9" s="245"/>
      <c r="IY9" s="245"/>
      <c r="IZ9" s="245"/>
      <c r="JA9" s="245"/>
      <c r="JB9" s="245"/>
      <c r="JC9" s="245"/>
      <c r="JD9" s="245"/>
      <c r="JE9" s="245"/>
      <c r="JF9" s="245"/>
      <c r="JG9" s="245"/>
      <c r="JH9" s="245"/>
      <c r="JI9" s="245"/>
      <c r="JJ9" s="245"/>
      <c r="JK9" s="245"/>
      <c r="JL9" s="245"/>
      <c r="JM9" s="245"/>
      <c r="JN9" s="245"/>
      <c r="JO9" s="245"/>
      <c r="JP9" s="245"/>
      <c r="JQ9" s="245"/>
      <c r="JR9" s="245"/>
      <c r="JS9" s="245"/>
      <c r="JT9" s="245"/>
      <c r="JU9" s="245"/>
      <c r="JV9" s="245"/>
      <c r="JW9" s="245"/>
      <c r="JX9" s="245"/>
      <c r="JY9" s="245"/>
      <c r="JZ9" s="245"/>
      <c r="KA9" s="245"/>
      <c r="KB9" s="245"/>
      <c r="KC9" s="245"/>
      <c r="KD9" s="245"/>
      <c r="KE9" s="245"/>
      <c r="KF9" s="245"/>
      <c r="KG9" s="245"/>
      <c r="KH9" s="245"/>
      <c r="KI9" s="245"/>
      <c r="KJ9" s="245"/>
      <c r="KK9" s="245"/>
      <c r="KL9" s="245"/>
      <c r="KM9" s="245"/>
      <c r="KN9" s="245"/>
      <c r="KO9" s="245"/>
      <c r="KP9" s="245"/>
      <c r="KQ9" s="245"/>
      <c r="KR9" s="245"/>
      <c r="KS9" s="245"/>
      <c r="KT9" s="245"/>
      <c r="KU9" s="245"/>
      <c r="KV9" s="245"/>
      <c r="KW9" s="245"/>
      <c r="KX9" s="245"/>
      <c r="KY9" s="245"/>
      <c r="KZ9" s="245"/>
      <c r="LA9" s="245"/>
      <c r="LB9" s="245"/>
      <c r="LC9" s="245"/>
      <c r="LD9" s="245"/>
      <c r="LE9" s="245"/>
      <c r="LF9" s="245"/>
      <c r="LG9" s="245"/>
      <c r="LH9" s="245"/>
      <c r="LI9" s="245"/>
      <c r="LJ9" s="245"/>
      <c r="LK9" s="245"/>
      <c r="LL9" s="245"/>
      <c r="LM9" s="245"/>
      <c r="LN9" s="245"/>
      <c r="LO9" s="245"/>
      <c r="LP9" s="245"/>
      <c r="LQ9" s="245"/>
      <c r="LR9" s="245"/>
      <c r="LS9" s="245"/>
      <c r="LT9" s="245"/>
      <c r="LU9" s="245"/>
      <c r="LV9" s="245"/>
      <c r="LW9" s="245"/>
      <c r="LX9" s="245"/>
      <c r="LY9" s="245"/>
      <c r="LZ9" s="245"/>
      <c r="MA9" s="245"/>
      <c r="MB9" s="245"/>
      <c r="MC9" s="245"/>
      <c r="MD9" s="245"/>
      <c r="ME9" s="245"/>
      <c r="MF9" s="245"/>
      <c r="MG9" s="245"/>
      <c r="MH9" s="245"/>
      <c r="MI9" s="245"/>
      <c r="MJ9" s="245"/>
      <c r="MK9" s="245"/>
      <c r="ML9" s="245"/>
      <c r="MM9" s="245"/>
      <c r="MN9" s="245"/>
      <c r="MO9" s="245"/>
      <c r="MP9" s="245"/>
      <c r="MQ9" s="245"/>
      <c r="MR9" s="245"/>
      <c r="MS9" s="245"/>
      <c r="MT9" s="245"/>
      <c r="MU9" s="245"/>
      <c r="MV9" s="245"/>
      <c r="MW9" s="245"/>
      <c r="MX9" s="245"/>
      <c r="MY9" s="245"/>
      <c r="MZ9" s="245"/>
      <c r="NA9" s="245"/>
      <c r="NB9" s="245"/>
      <c r="NC9" s="245"/>
      <c r="ND9" s="245"/>
      <c r="NE9" s="245"/>
      <c r="NF9" s="245"/>
      <c r="NG9" s="245"/>
      <c r="NH9" s="245"/>
      <c r="NI9" s="245"/>
      <c r="NJ9" s="245"/>
      <c r="NK9" s="245"/>
      <c r="NL9" s="245"/>
      <c r="NM9" s="245"/>
      <c r="NN9" s="245"/>
      <c r="NO9" s="245"/>
      <c r="NP9" s="245"/>
      <c r="NQ9" s="245"/>
      <c r="NR9" s="245"/>
      <c r="NS9" s="245"/>
      <c r="NT9" s="245"/>
      <c r="NU9" s="245"/>
      <c r="NV9" s="245"/>
      <c r="NW9" s="245"/>
      <c r="NX9" s="245"/>
      <c r="NY9" s="245"/>
      <c r="NZ9" s="245"/>
      <c r="OA9" s="245"/>
      <c r="OB9" s="245"/>
      <c r="OC9" s="245"/>
      <c r="OD9" s="245"/>
      <c r="OE9" s="245"/>
      <c r="OF9" s="245"/>
      <c r="OG9" s="245"/>
      <c r="OH9" s="245"/>
      <c r="OI9" s="245"/>
      <c r="OJ9" s="245"/>
      <c r="OK9" s="245"/>
      <c r="OL9" s="245"/>
      <c r="OM9" s="245"/>
      <c r="ON9" s="245"/>
      <c r="OO9" s="245"/>
      <c r="OP9" s="245"/>
      <c r="OQ9" s="245"/>
      <c r="OR9" s="245"/>
      <c r="OS9" s="245"/>
      <c r="OT9" s="245"/>
      <c r="OU9" s="245"/>
      <c r="OV9" s="245"/>
      <c r="OW9" s="245"/>
      <c r="OX9" s="245"/>
      <c r="OY9" s="245"/>
      <c r="OZ9" s="245"/>
      <c r="PA9" s="245"/>
      <c r="PB9" s="245"/>
      <c r="PC9" s="245"/>
      <c r="PD9" s="245"/>
      <c r="PE9" s="245"/>
      <c r="PF9" s="245"/>
      <c r="PG9" s="245"/>
      <c r="PH9" s="245"/>
      <c r="PI9" s="245"/>
      <c r="PJ9" s="245"/>
      <c r="PK9" s="245"/>
      <c r="PL9" s="245"/>
      <c r="PM9" s="245"/>
      <c r="PN9" s="245"/>
      <c r="PO9" s="245"/>
      <c r="PP9" s="245"/>
      <c r="PQ9" s="245"/>
      <c r="PR9" s="245"/>
      <c r="PS9" s="245"/>
      <c r="PT9" s="245"/>
      <c r="PU9" s="245"/>
      <c r="PV9" s="245"/>
      <c r="PW9" s="245"/>
      <c r="PX9" s="245"/>
      <c r="PY9" s="245"/>
      <c r="PZ9" s="245"/>
      <c r="QA9" s="245"/>
      <c r="QB9" s="245"/>
      <c r="QC9" s="245"/>
      <c r="QD9" s="245"/>
      <c r="QE9" s="245"/>
      <c r="QF9" s="245"/>
      <c r="QG9" s="245"/>
      <c r="QH9" s="245"/>
      <c r="QI9" s="245"/>
      <c r="QJ9" s="245"/>
      <c r="QK9" s="245"/>
      <c r="QL9" s="245"/>
      <c r="QM9" s="245"/>
      <c r="QN9" s="245"/>
      <c r="QO9" s="245"/>
      <c r="QP9" s="245"/>
      <c r="QQ9" s="245"/>
      <c r="QR9" s="245"/>
      <c r="QS9" s="245"/>
      <c r="QT9" s="245"/>
      <c r="QU9" s="245"/>
      <c r="QV9" s="245"/>
      <c r="QW9" s="245"/>
      <c r="QX9" s="245"/>
      <c r="QY9" s="245"/>
      <c r="QZ9" s="245"/>
      <c r="RA9" s="245"/>
      <c r="RB9" s="245"/>
      <c r="RC9" s="245"/>
      <c r="RD9" s="245"/>
      <c r="RE9" s="245"/>
      <c r="RF9" s="245"/>
      <c r="RG9" s="245"/>
      <c r="RH9" s="245"/>
      <c r="RI9" s="245"/>
      <c r="RJ9" s="245"/>
      <c r="RK9" s="245"/>
      <c r="RL9" s="245"/>
      <c r="RM9" s="245"/>
      <c r="RN9" s="245"/>
      <c r="RO9" s="245"/>
      <c r="RP9" s="245"/>
      <c r="RQ9" s="245"/>
      <c r="RR9" s="245"/>
      <c r="RS9" s="245"/>
      <c r="RT9" s="245"/>
      <c r="RU9" s="245"/>
      <c r="RV9" s="245"/>
      <c r="RW9" s="245"/>
      <c r="RX9" s="245"/>
      <c r="RY9" s="245"/>
      <c r="RZ9" s="245"/>
      <c r="SA9" s="245"/>
      <c r="SB9" s="245"/>
      <c r="SC9" s="245"/>
      <c r="SD9" s="245"/>
      <c r="SE9" s="245"/>
      <c r="SF9" s="245"/>
      <c r="SG9" s="245"/>
      <c r="SH9" s="245"/>
      <c r="SI9" s="245"/>
      <c r="SJ9" s="245"/>
      <c r="SK9" s="245"/>
      <c r="SL9" s="245"/>
      <c r="SM9" s="245"/>
      <c r="SN9" s="245"/>
      <c r="SO9" s="245"/>
      <c r="SP9" s="245"/>
      <c r="SQ9" s="245"/>
      <c r="SR9" s="245"/>
      <c r="SS9" s="245"/>
      <c r="ST9" s="245"/>
      <c r="SU9" s="245"/>
      <c r="SV9" s="245"/>
      <c r="SW9" s="245"/>
      <c r="SX9" s="245"/>
      <c r="SY9" s="245"/>
      <c r="SZ9" s="245"/>
      <c r="TA9" s="245"/>
      <c r="TB9" s="245"/>
      <c r="TC9" s="245"/>
      <c r="TD9" s="245"/>
      <c r="TE9" s="245"/>
      <c r="TF9" s="245"/>
      <c r="TG9" s="245"/>
      <c r="TH9" s="245"/>
      <c r="TI9" s="245"/>
      <c r="TJ9" s="245"/>
      <c r="TK9" s="245"/>
      <c r="TL9" s="245"/>
      <c r="TM9" s="245"/>
      <c r="TN9" s="245"/>
      <c r="TO9" s="245"/>
      <c r="TP9" s="245"/>
      <c r="TQ9" s="245"/>
      <c r="TR9" s="245"/>
      <c r="TS9" s="245"/>
      <c r="TT9" s="245"/>
      <c r="TU9" s="245"/>
      <c r="TV9" s="245"/>
      <c r="TW9" s="245"/>
      <c r="TX9" s="245"/>
      <c r="TY9" s="245"/>
      <c r="TZ9" s="245"/>
      <c r="UA9" s="245"/>
      <c r="UB9" s="245"/>
      <c r="UC9" s="245"/>
      <c r="UD9" s="245"/>
      <c r="UE9" s="245"/>
      <c r="UF9" s="245"/>
      <c r="UG9" s="245"/>
      <c r="UH9" s="245"/>
      <c r="UI9" s="245"/>
      <c r="UJ9" s="245"/>
      <c r="UK9" s="245"/>
      <c r="UL9" s="245"/>
      <c r="UM9" s="245"/>
      <c r="UN9" s="245"/>
      <c r="UO9" s="245"/>
      <c r="UP9" s="245"/>
      <c r="UQ9" s="245"/>
      <c r="UR9" s="245"/>
      <c r="US9" s="245"/>
      <c r="UT9" s="245"/>
      <c r="UU9" s="245"/>
      <c r="UV9" s="245"/>
      <c r="UW9" s="245"/>
      <c r="UX9" s="245"/>
      <c r="UY9" s="245"/>
      <c r="UZ9" s="245"/>
      <c r="VA9" s="245"/>
      <c r="VB9" s="245"/>
      <c r="VC9" s="245"/>
      <c r="VD9" s="245"/>
      <c r="VE9" s="245"/>
      <c r="VF9" s="245"/>
      <c r="VG9" s="245"/>
      <c r="VH9" s="245"/>
      <c r="VI9" s="245"/>
      <c r="VJ9" s="245"/>
      <c r="VK9" s="245"/>
      <c r="VL9" s="245"/>
      <c r="VM9" s="245"/>
      <c r="VN9" s="245"/>
      <c r="VO9" s="245"/>
      <c r="VP9" s="245"/>
      <c r="VQ9" s="245"/>
      <c r="VR9" s="245"/>
      <c r="VS9" s="245"/>
      <c r="VT9" s="245"/>
      <c r="VU9" s="245"/>
      <c r="VV9" s="245"/>
      <c r="VW9" s="245"/>
      <c r="VX9" s="245"/>
      <c r="VY9" s="245"/>
      <c r="VZ9" s="245"/>
      <c r="WA9" s="245"/>
      <c r="WB9" s="245"/>
      <c r="WC9" s="245"/>
      <c r="WD9" s="245"/>
      <c r="WE9" s="245"/>
      <c r="WF9" s="245"/>
      <c r="WG9" s="245"/>
      <c r="WH9" s="245"/>
      <c r="WI9" s="245"/>
      <c r="WJ9" s="245"/>
      <c r="WK9" s="245"/>
      <c r="WL9" s="245"/>
      <c r="WM9" s="245"/>
      <c r="WN9" s="245"/>
      <c r="WO9" s="245"/>
      <c r="WP9" s="245"/>
      <c r="WQ9" s="245"/>
      <c r="WR9" s="245"/>
      <c r="WS9" s="245"/>
      <c r="WT9" s="245"/>
      <c r="WU9" s="245"/>
      <c r="WV9" s="245"/>
      <c r="WW9" s="245"/>
      <c r="WX9" s="245"/>
      <c r="WY9" s="245"/>
      <c r="WZ9" s="245"/>
      <c r="XA9" s="245"/>
      <c r="XB9" s="245"/>
      <c r="XC9" s="245"/>
      <c r="XD9" s="245"/>
      <c r="XE9" s="245"/>
      <c r="XF9" s="245"/>
      <c r="XG9" s="245"/>
      <c r="XH9" s="245"/>
      <c r="XI9" s="245"/>
      <c r="XJ9" s="245"/>
      <c r="XK9" s="245"/>
      <c r="XL9" s="245"/>
      <c r="XM9" s="245"/>
      <c r="XN9" s="245"/>
      <c r="XO9" s="245"/>
      <c r="XP9" s="245"/>
      <c r="XQ9" s="245"/>
      <c r="XR9" s="245"/>
      <c r="XS9" s="245"/>
      <c r="XT9" s="245"/>
      <c r="XU9" s="245"/>
      <c r="XV9" s="245"/>
      <c r="XW9" s="245"/>
      <c r="XX9" s="245"/>
      <c r="XY9" s="245"/>
      <c r="XZ9" s="245"/>
      <c r="YA9" s="245"/>
      <c r="YB9" s="245"/>
      <c r="YC9" s="245"/>
      <c r="YD9" s="245"/>
      <c r="YE9" s="245"/>
      <c r="YF9" s="245"/>
      <c r="YG9" s="245"/>
      <c r="YH9" s="245"/>
      <c r="YI9" s="245"/>
      <c r="YJ9" s="245"/>
      <c r="YK9" s="245"/>
      <c r="YL9" s="245"/>
      <c r="YM9" s="245"/>
      <c r="YN9" s="245"/>
      <c r="YO9" s="245"/>
      <c r="YP9" s="245"/>
      <c r="YQ9" s="245"/>
      <c r="YR9" s="245"/>
      <c r="YS9" s="245"/>
      <c r="YT9" s="245"/>
      <c r="YU9" s="245"/>
      <c r="YV9" s="245"/>
      <c r="YW9" s="245"/>
      <c r="YX9" s="245"/>
      <c r="YY9" s="245"/>
      <c r="YZ9" s="245"/>
      <c r="ZA9" s="245"/>
      <c r="ZB9" s="245"/>
      <c r="ZC9" s="245"/>
      <c r="ZD9" s="245"/>
      <c r="ZE9" s="245"/>
      <c r="ZF9" s="245"/>
      <c r="ZG9" s="245"/>
      <c r="ZH9" s="245"/>
      <c r="ZI9" s="245"/>
      <c r="ZJ9" s="245"/>
      <c r="ZK9" s="245"/>
      <c r="ZL9" s="245"/>
      <c r="ZM9" s="245"/>
      <c r="ZN9" s="245"/>
      <c r="ZO9" s="245"/>
      <c r="ZP9" s="245"/>
      <c r="ZQ9" s="245"/>
      <c r="ZR9" s="245"/>
      <c r="ZS9" s="245"/>
      <c r="ZT9" s="245"/>
      <c r="ZU9" s="245"/>
      <c r="ZV9" s="245"/>
      <c r="ZW9" s="245"/>
      <c r="ZX9" s="245"/>
      <c r="ZY9" s="245"/>
      <c r="ZZ9" s="245"/>
      <c r="AAA9" s="245"/>
      <c r="AAB9" s="245"/>
      <c r="AAC9" s="245"/>
      <c r="AAD9" s="245"/>
      <c r="AAE9" s="245"/>
      <c r="AAF9" s="245"/>
      <c r="AAG9" s="245"/>
      <c r="AAH9" s="245"/>
      <c r="AAI9" s="245"/>
      <c r="AAJ9" s="245"/>
      <c r="AAK9" s="245"/>
      <c r="AAL9" s="245"/>
      <c r="AAM9" s="245"/>
      <c r="AAN9" s="245"/>
      <c r="AAO9" s="245"/>
      <c r="AAP9" s="245"/>
      <c r="AAQ9" s="245"/>
      <c r="AAR9" s="245"/>
      <c r="AAS9" s="245"/>
      <c r="AAT9" s="245"/>
      <c r="AAU9" s="245"/>
      <c r="AAV9" s="245"/>
      <c r="AAW9" s="245"/>
      <c r="AAX9" s="245"/>
      <c r="AAY9" s="245"/>
      <c r="AAZ9" s="245"/>
      <c r="ABA9" s="245"/>
      <c r="ABB9" s="245"/>
      <c r="ABC9" s="245"/>
      <c r="ABD9" s="245"/>
      <c r="ABE9" s="245"/>
      <c r="ABF9" s="245"/>
      <c r="ABG9" s="245"/>
      <c r="ABH9" s="245"/>
      <c r="ABI9" s="245"/>
      <c r="ABJ9" s="245"/>
      <c r="ABK9" s="245"/>
      <c r="ABL9" s="245"/>
      <c r="ABM9" s="245"/>
      <c r="ABN9" s="245"/>
      <c r="ABO9" s="245"/>
      <c r="ABP9" s="245"/>
      <c r="ABQ9" s="245"/>
      <c r="ABR9" s="245"/>
      <c r="ABS9" s="245"/>
      <c r="ABT9" s="245"/>
      <c r="ABU9" s="245"/>
      <c r="ABV9" s="245"/>
      <c r="ABW9" s="245"/>
      <c r="ABX9" s="245"/>
      <c r="ABY9" s="245"/>
      <c r="ABZ9" s="245"/>
      <c r="ACA9" s="245"/>
      <c r="ACB9" s="245"/>
      <c r="ACC9" s="245"/>
      <c r="ACD9" s="245"/>
      <c r="ACE9" s="245"/>
      <c r="ACF9" s="245"/>
      <c r="ACG9" s="245"/>
      <c r="ACH9" s="245"/>
      <c r="ACI9" s="245"/>
      <c r="ACJ9" s="245"/>
      <c r="ACK9" s="245"/>
      <c r="ACL9" s="245"/>
      <c r="ACM9" s="245"/>
      <c r="ACN9" s="245"/>
      <c r="ACO9" s="245"/>
      <c r="ACP9" s="245"/>
      <c r="ACQ9" s="245"/>
      <c r="ACR9" s="245"/>
      <c r="ACS9" s="245"/>
      <c r="ACT9" s="245"/>
      <c r="ACU9" s="245"/>
      <c r="ACV9" s="245"/>
      <c r="ACW9" s="245"/>
      <c r="ACX9" s="245"/>
      <c r="ACY9" s="245"/>
      <c r="ACZ9" s="245"/>
      <c r="ADA9" s="245"/>
      <c r="ADB9" s="245"/>
      <c r="ADC9" s="245"/>
      <c r="ADD9" s="245"/>
      <c r="ADE9" s="245"/>
      <c r="ADF9" s="245"/>
      <c r="ADG9" s="245"/>
      <c r="ADH9" s="245"/>
      <c r="ADI9" s="245"/>
      <c r="ADJ9" s="245"/>
      <c r="ADK9" s="245"/>
      <c r="ADL9" s="245"/>
      <c r="ADM9" s="245"/>
      <c r="ADN9" s="245"/>
      <c r="ADO9" s="245"/>
      <c r="ADP9" s="245"/>
      <c r="ADQ9" s="245"/>
      <c r="ADR9" s="245"/>
      <c r="ADS9" s="245"/>
      <c r="ADT9" s="245"/>
      <c r="ADU9" s="245"/>
      <c r="ADV9" s="245"/>
      <c r="ADW9" s="245"/>
      <c r="ADX9" s="245"/>
      <c r="ADY9" s="245"/>
      <c r="ADZ9" s="245"/>
      <c r="AEA9" s="245"/>
      <c r="AEB9" s="245"/>
      <c r="AEC9" s="245"/>
      <c r="AED9" s="245"/>
      <c r="AEE9" s="245"/>
      <c r="AEF9" s="245"/>
      <c r="AEG9" s="245"/>
      <c r="AEH9" s="245"/>
      <c r="AEI9" s="245"/>
      <c r="AEJ9" s="245"/>
      <c r="AEK9" s="245"/>
      <c r="AEL9" s="245"/>
      <c r="AEM9" s="245"/>
      <c r="AEN9" s="245"/>
      <c r="AEO9" s="245"/>
      <c r="AEP9" s="245"/>
      <c r="AEQ9" s="245"/>
      <c r="AER9" s="245"/>
      <c r="AES9" s="245"/>
      <c r="AET9" s="245"/>
      <c r="AEU9" s="245"/>
      <c r="AEV9" s="245"/>
      <c r="AEW9" s="245"/>
      <c r="AEX9" s="245"/>
      <c r="AEY9" s="245"/>
      <c r="AEZ9" s="245"/>
      <c r="AFA9" s="245"/>
      <c r="AFB9" s="245"/>
      <c r="AFC9" s="245"/>
      <c r="AFD9" s="245"/>
      <c r="AFE9" s="245"/>
      <c r="AFF9" s="245"/>
      <c r="AFG9" s="245"/>
      <c r="AFH9" s="245"/>
      <c r="AFI9" s="245"/>
      <c r="AFJ9" s="245"/>
      <c r="AFK9" s="245"/>
      <c r="AFL9" s="245"/>
      <c r="AFM9" s="245"/>
      <c r="AFN9" s="245"/>
      <c r="AFO9" s="245"/>
      <c r="AFP9" s="245"/>
      <c r="AFQ9" s="245"/>
      <c r="AFR9" s="245"/>
      <c r="AFS9" s="245"/>
      <c r="AFT9" s="245"/>
      <c r="AFU9" s="245"/>
      <c r="AFV9" s="245"/>
      <c r="AFW9" s="245"/>
      <c r="AFX9" s="245"/>
      <c r="AFY9" s="245"/>
      <c r="AFZ9" s="245"/>
      <c r="AGA9" s="245"/>
      <c r="AGB9" s="245"/>
      <c r="AGC9" s="245"/>
      <c r="AGD9" s="245"/>
      <c r="AGE9" s="245"/>
      <c r="AGF9" s="245"/>
      <c r="AGG9" s="245"/>
      <c r="AGH9" s="245"/>
      <c r="AGI9" s="245"/>
      <c r="AGJ9" s="245"/>
      <c r="AGK9" s="245"/>
      <c r="AGL9" s="245"/>
      <c r="AGM9" s="245"/>
      <c r="AGN9" s="245"/>
      <c r="AGO9" s="245"/>
      <c r="AGP9" s="245"/>
      <c r="AGQ9" s="245"/>
      <c r="AGR9" s="245"/>
      <c r="AGS9" s="245"/>
      <c r="AGT9" s="245"/>
      <c r="AGU9" s="245"/>
      <c r="AGV9" s="245"/>
      <c r="AGW9" s="245"/>
      <c r="AGX9" s="245"/>
      <c r="AGY9" s="245"/>
      <c r="AGZ9" s="245"/>
      <c r="AHA9" s="245"/>
      <c r="AHB9" s="245"/>
      <c r="AHC9" s="245"/>
      <c r="AHD9" s="245"/>
      <c r="AHE9" s="245"/>
      <c r="AHF9" s="245"/>
      <c r="AHG9" s="245"/>
      <c r="AHH9" s="245"/>
      <c r="AHI9" s="245"/>
      <c r="AHJ9" s="245"/>
      <c r="AHK9" s="245"/>
      <c r="AHL9" s="245"/>
      <c r="AHM9" s="245"/>
      <c r="AHN9" s="245"/>
      <c r="AHO9" s="245"/>
      <c r="AHP9" s="245"/>
      <c r="AHQ9" s="245"/>
      <c r="AHR9" s="245"/>
      <c r="AHS9" s="245"/>
      <c r="AHT9" s="245"/>
      <c r="AHU9" s="245"/>
      <c r="AHV9" s="245"/>
      <c r="AHW9" s="245"/>
      <c r="AHX9" s="245"/>
      <c r="AHY9" s="245"/>
      <c r="AHZ9" s="245"/>
      <c r="AIA9" s="245"/>
      <c r="AIB9" s="245"/>
      <c r="AIC9" s="245"/>
      <c r="AID9" s="245"/>
      <c r="AIE9" s="245"/>
      <c r="AIF9" s="245"/>
      <c r="AIG9" s="245"/>
      <c r="AIH9" s="245"/>
      <c r="AII9" s="245"/>
      <c r="AIJ9" s="245"/>
      <c r="AIK9" s="245"/>
      <c r="AIL9" s="245"/>
      <c r="AIM9" s="245"/>
      <c r="AIN9" s="245"/>
      <c r="AIO9" s="245"/>
      <c r="AIP9" s="245"/>
      <c r="AIQ9" s="245"/>
      <c r="AIR9" s="245"/>
      <c r="AIS9" s="245"/>
      <c r="AIT9" s="245"/>
      <c r="AIU9" s="245"/>
      <c r="AIV9" s="245"/>
      <c r="AIW9" s="245"/>
      <c r="AIX9" s="245"/>
      <c r="AIY9" s="245"/>
      <c r="AIZ9" s="245"/>
      <c r="AJA9" s="245"/>
      <c r="AJB9" s="245"/>
      <c r="AJC9" s="245"/>
      <c r="AJD9" s="245"/>
      <c r="AJE9" s="245"/>
      <c r="AJF9" s="245"/>
      <c r="AJG9" s="245"/>
      <c r="AJH9" s="245"/>
      <c r="AJI9" s="245"/>
      <c r="AJJ9" s="245"/>
      <c r="AJK9" s="245"/>
      <c r="AJL9" s="245"/>
      <c r="AJM9" s="245"/>
      <c r="AJN9" s="245"/>
      <c r="AJO9" s="245"/>
      <c r="AJP9" s="245"/>
      <c r="AJQ9" s="245"/>
      <c r="AJR9" s="245"/>
      <c r="AJS9" s="245"/>
      <c r="AJT9" s="245"/>
      <c r="AJU9" s="245"/>
      <c r="AJV9" s="245"/>
      <c r="AJW9" s="245"/>
      <c r="AJX9" s="245"/>
      <c r="AJY9" s="245"/>
      <c r="AJZ9" s="245"/>
      <c r="AKA9" s="245"/>
      <c r="AKB9" s="245"/>
      <c r="AKC9" s="245"/>
      <c r="AKD9" s="245"/>
      <c r="AKE9" s="245"/>
      <c r="AKF9" s="245"/>
      <c r="AKG9" s="245"/>
      <c r="AKH9" s="245"/>
      <c r="AKI9" s="245"/>
      <c r="AKJ9" s="245"/>
      <c r="AKK9" s="245"/>
      <c r="AKL9" s="245"/>
      <c r="AKM9" s="245"/>
      <c r="AKN9" s="245"/>
      <c r="AKO9" s="245"/>
      <c r="AKP9" s="245"/>
      <c r="AKQ9" s="245"/>
      <c r="AKR9" s="245"/>
      <c r="AKS9" s="245"/>
      <c r="AKT9" s="245"/>
      <c r="AKU9" s="245"/>
      <c r="AKV9" s="245"/>
      <c r="AKW9" s="245"/>
      <c r="AKX9" s="245"/>
      <c r="AKY9" s="245"/>
      <c r="AKZ9" s="245"/>
      <c r="ALA9" s="245"/>
      <c r="ALB9" s="245"/>
      <c r="ALC9" s="245"/>
      <c r="ALD9" s="245"/>
      <c r="ALE9" s="245"/>
      <c r="ALF9" s="245"/>
      <c r="ALG9" s="245"/>
      <c r="ALH9" s="245"/>
      <c r="ALI9" s="245"/>
      <c r="ALJ9" s="245"/>
      <c r="ALK9" s="245"/>
      <c r="ALL9" s="245"/>
      <c r="ALM9" s="245"/>
      <c r="ALN9" s="245"/>
      <c r="ALO9" s="245"/>
      <c r="ALP9" s="245"/>
      <c r="ALQ9" s="245"/>
      <c r="ALR9" s="245"/>
      <c r="ALS9" s="245"/>
      <c r="ALT9" s="245"/>
      <c r="ALU9" s="245"/>
      <c r="ALV9" s="245"/>
      <c r="ALW9" s="245"/>
      <c r="ALX9" s="245"/>
      <c r="ALY9" s="245"/>
      <c r="ALZ9" s="245"/>
      <c r="AMA9" s="245"/>
      <c r="AMB9" s="245"/>
      <c r="AMC9" s="245"/>
      <c r="AMD9" s="245"/>
      <c r="AME9" s="245"/>
      <c r="AMF9" s="245"/>
      <c r="AMG9" s="245"/>
      <c r="AMH9" s="245"/>
      <c r="AMI9" s="245"/>
      <c r="AMJ9" s="245"/>
      <c r="AMK9" s="245"/>
      <c r="AML9" s="245"/>
      <c r="AMM9" s="245"/>
      <c r="AMN9" s="245"/>
      <c r="AMO9" s="245"/>
      <c r="AMP9" s="245"/>
      <c r="AMQ9" s="245"/>
      <c r="AMR9" s="245"/>
      <c r="AMS9" s="245"/>
      <c r="AMT9" s="245"/>
      <c r="AMU9" s="245"/>
      <c r="AMV9" s="245"/>
      <c r="AMW9" s="245"/>
      <c r="AMX9" s="245"/>
      <c r="AMY9" s="245"/>
      <c r="AMZ9" s="245"/>
      <c r="ANA9" s="245"/>
      <c r="ANB9" s="245"/>
      <c r="ANC9" s="245"/>
      <c r="AND9" s="245"/>
      <c r="ANE9" s="245"/>
      <c r="ANF9" s="245"/>
      <c r="ANG9" s="245"/>
      <c r="ANH9" s="245"/>
      <c r="ANI9" s="245"/>
      <c r="ANJ9" s="245"/>
      <c r="ANK9" s="245"/>
      <c r="ANL9" s="245"/>
      <c r="ANM9" s="245"/>
      <c r="ANN9" s="245"/>
      <c r="ANO9" s="245"/>
      <c r="ANP9" s="245"/>
      <c r="ANQ9" s="245"/>
      <c r="ANR9" s="245"/>
      <c r="ANS9" s="245"/>
      <c r="ANT9" s="245"/>
      <c r="ANU9" s="245"/>
      <c r="ANV9" s="245"/>
      <c r="ANW9" s="245"/>
      <c r="ANX9" s="245"/>
      <c r="ANY9" s="245"/>
      <c r="ANZ9" s="245"/>
      <c r="AOA9" s="245"/>
      <c r="AOB9" s="245"/>
      <c r="AOC9" s="245"/>
      <c r="AOD9" s="245"/>
      <c r="AOE9" s="245"/>
      <c r="AOF9" s="245"/>
      <c r="AOG9" s="245"/>
      <c r="AOH9" s="245"/>
      <c r="AOI9" s="245"/>
      <c r="AOJ9" s="245"/>
      <c r="AOK9" s="245"/>
      <c r="AOL9" s="245"/>
      <c r="AOM9" s="245"/>
      <c r="AON9" s="245"/>
      <c r="AOO9" s="245"/>
      <c r="AOP9" s="245"/>
      <c r="AOQ9" s="245"/>
      <c r="AOR9" s="245"/>
      <c r="AOS9" s="245"/>
      <c r="AOT9" s="245"/>
      <c r="AOU9" s="245"/>
      <c r="AOV9" s="245"/>
      <c r="AOW9" s="245"/>
      <c r="AOX9" s="245"/>
      <c r="AOY9" s="245"/>
      <c r="AOZ9" s="245"/>
      <c r="APA9" s="245"/>
      <c r="APB9" s="245"/>
      <c r="APC9" s="245"/>
      <c r="APD9" s="245"/>
      <c r="APE9" s="245"/>
      <c r="APF9" s="245"/>
      <c r="APG9" s="245"/>
      <c r="APH9" s="245"/>
      <c r="API9" s="245"/>
      <c r="APJ9" s="245"/>
      <c r="APK9" s="245"/>
      <c r="APL9" s="245"/>
      <c r="APM9" s="245"/>
      <c r="APN9" s="245"/>
      <c r="APO9" s="245"/>
      <c r="APP9" s="245"/>
      <c r="APQ9" s="245"/>
      <c r="APR9" s="245"/>
      <c r="APS9" s="245"/>
      <c r="APT9" s="245"/>
      <c r="APU9" s="245"/>
      <c r="APV9" s="245"/>
      <c r="APW9" s="245"/>
      <c r="APX9" s="245"/>
      <c r="APY9" s="245"/>
      <c r="APZ9" s="245"/>
      <c r="AQA9" s="245"/>
      <c r="AQB9" s="245"/>
      <c r="AQC9" s="245"/>
      <c r="AQD9" s="245"/>
      <c r="AQE9" s="245"/>
      <c r="AQF9" s="245"/>
      <c r="AQG9" s="245"/>
      <c r="AQH9" s="245"/>
      <c r="AQI9" s="245"/>
      <c r="AQJ9" s="245"/>
      <c r="AQK9" s="245"/>
      <c r="AQL9" s="245"/>
      <c r="AQM9" s="245"/>
      <c r="AQN9" s="245"/>
      <c r="AQO9" s="245"/>
      <c r="AQP9" s="245"/>
      <c r="AQQ9" s="245"/>
      <c r="AQR9" s="245"/>
      <c r="AQS9" s="245"/>
      <c r="AQT9" s="245"/>
      <c r="AQU9" s="245"/>
      <c r="AQV9" s="245"/>
      <c r="AQW9" s="245"/>
      <c r="AQX9" s="245"/>
      <c r="AQY9" s="245"/>
      <c r="AQZ9" s="245"/>
      <c r="ARA9" s="245"/>
      <c r="ARB9" s="245"/>
      <c r="ARC9" s="245"/>
      <c r="ARD9" s="245"/>
      <c r="ARE9" s="245"/>
      <c r="ARF9" s="245"/>
      <c r="ARG9" s="245"/>
      <c r="ARH9" s="245"/>
      <c r="ARI9" s="245"/>
      <c r="ARJ9" s="245"/>
      <c r="ARK9" s="245"/>
      <c r="ARL9" s="245"/>
      <c r="ARM9" s="245"/>
      <c r="ARN9" s="245"/>
      <c r="ARO9" s="245"/>
      <c r="ARP9" s="245"/>
      <c r="ARQ9" s="245"/>
      <c r="ARR9" s="245"/>
      <c r="ARS9" s="245"/>
      <c r="ART9" s="245"/>
      <c r="ARU9" s="245"/>
      <c r="ARV9" s="245"/>
      <c r="ARW9" s="245"/>
      <c r="ARX9" s="245"/>
      <c r="ARY9" s="245"/>
      <c r="ARZ9" s="245"/>
      <c r="ASA9" s="245"/>
      <c r="ASB9" s="245"/>
      <c r="ASC9" s="245"/>
      <c r="ASD9" s="245"/>
      <c r="ASE9" s="245"/>
      <c r="ASF9" s="245"/>
      <c r="ASG9" s="245"/>
      <c r="ASH9" s="245"/>
      <c r="ASI9" s="245"/>
      <c r="ASJ9" s="245"/>
      <c r="ASK9" s="245"/>
      <c r="ASL9" s="245"/>
      <c r="ASM9" s="245"/>
      <c r="ASN9" s="245"/>
      <c r="ASO9" s="245"/>
      <c r="ASP9" s="245"/>
      <c r="ASQ9" s="245"/>
      <c r="ASR9" s="245"/>
      <c r="ASS9" s="245"/>
      <c r="AST9" s="245"/>
      <c r="ASU9" s="245"/>
      <c r="ASV9" s="245"/>
      <c r="ASW9" s="245"/>
      <c r="ASX9" s="245"/>
      <c r="ASY9" s="245"/>
      <c r="ASZ9" s="245"/>
      <c r="ATA9" s="245"/>
      <c r="ATB9" s="245"/>
      <c r="ATC9" s="245"/>
      <c r="ATD9" s="245"/>
      <c r="ATE9" s="245"/>
      <c r="ATF9" s="245"/>
      <c r="ATG9" s="245"/>
      <c r="ATH9" s="245"/>
      <c r="ATI9" s="245"/>
      <c r="ATJ9" s="245"/>
      <c r="ATK9" s="245"/>
      <c r="ATL9" s="245"/>
      <c r="ATM9" s="245"/>
      <c r="ATN9" s="245"/>
      <c r="ATO9" s="245"/>
      <c r="ATP9" s="245"/>
      <c r="ATQ9" s="245"/>
      <c r="ATR9" s="245"/>
      <c r="ATS9" s="245"/>
      <c r="ATT9" s="245"/>
      <c r="ATU9" s="245"/>
      <c r="ATV9" s="245"/>
      <c r="ATW9" s="245"/>
      <c r="ATX9" s="245"/>
      <c r="ATY9" s="245"/>
      <c r="ATZ9" s="245"/>
      <c r="AUA9" s="245"/>
      <c r="AUB9" s="245"/>
      <c r="AUC9" s="245"/>
      <c r="AUD9" s="245"/>
      <c r="AUE9" s="245"/>
      <c r="AUF9" s="245"/>
      <c r="AUG9" s="245"/>
      <c r="AUH9" s="245"/>
      <c r="AUI9" s="245"/>
      <c r="AUJ9" s="245"/>
      <c r="AUK9" s="245"/>
      <c r="AUL9" s="245"/>
      <c r="AUM9" s="245"/>
      <c r="AUN9" s="245"/>
      <c r="AUO9" s="245"/>
      <c r="AUP9" s="245"/>
      <c r="AUQ9" s="245"/>
      <c r="AUR9" s="245"/>
      <c r="AUS9" s="245"/>
      <c r="AUT9" s="245"/>
      <c r="AUU9" s="245"/>
      <c r="AUV9" s="245"/>
      <c r="AUW9" s="245"/>
      <c r="AUX9" s="245"/>
      <c r="AUY9" s="245"/>
      <c r="AUZ9" s="245"/>
      <c r="AVA9" s="245"/>
      <c r="AVB9" s="245"/>
      <c r="AVC9" s="245"/>
      <c r="AVD9" s="245"/>
      <c r="AVE9" s="245"/>
      <c r="AVF9" s="245"/>
      <c r="AVG9" s="245"/>
      <c r="AVH9" s="245"/>
      <c r="AVI9" s="245"/>
      <c r="AVJ9" s="245"/>
      <c r="AVK9" s="245"/>
      <c r="AVL9" s="245"/>
      <c r="AVM9" s="245"/>
      <c r="AVN9" s="245"/>
      <c r="AVO9" s="245"/>
      <c r="AVP9" s="245"/>
      <c r="AVQ9" s="245"/>
      <c r="AVR9" s="245"/>
      <c r="AVS9" s="245"/>
      <c r="AVT9" s="245"/>
      <c r="AVU9" s="245"/>
      <c r="AVV9" s="245"/>
      <c r="AVW9" s="245"/>
      <c r="AVX9" s="245"/>
      <c r="AVY9" s="245"/>
      <c r="AVZ9" s="245"/>
      <c r="AWA9" s="245"/>
      <c r="AWB9" s="245"/>
      <c r="AWC9" s="245"/>
      <c r="AWD9" s="245"/>
      <c r="AWE9" s="245"/>
      <c r="AWF9" s="245"/>
      <c r="AWG9" s="245"/>
      <c r="AWH9" s="245"/>
      <c r="AWI9" s="245"/>
      <c r="AWJ9" s="245"/>
      <c r="AWK9" s="245"/>
      <c r="AWL9" s="245"/>
      <c r="AWM9" s="245"/>
      <c r="AWN9" s="245"/>
      <c r="AWO9" s="245"/>
      <c r="AWP9" s="245"/>
      <c r="AWQ9" s="245"/>
      <c r="AWR9" s="245"/>
      <c r="AWS9" s="245"/>
      <c r="AWT9" s="245"/>
      <c r="AWU9" s="245"/>
      <c r="AWV9" s="245"/>
      <c r="AWW9" s="245"/>
      <c r="AWX9" s="245"/>
      <c r="AWY9" s="245"/>
      <c r="AWZ9" s="245"/>
      <c r="AXA9" s="245"/>
      <c r="AXB9" s="245"/>
      <c r="AXC9" s="245"/>
      <c r="AXD9" s="245"/>
      <c r="AXE9" s="245"/>
      <c r="AXF9" s="245"/>
      <c r="AXG9" s="245"/>
      <c r="AXH9" s="245"/>
      <c r="AXI9" s="245"/>
      <c r="AXJ9" s="245"/>
      <c r="AXK9" s="245"/>
      <c r="AXL9" s="245"/>
      <c r="AXM9" s="245"/>
      <c r="AXN9" s="245"/>
      <c r="AXO9" s="245"/>
      <c r="AXP9" s="245"/>
      <c r="AXQ9" s="245"/>
      <c r="AXR9" s="245"/>
      <c r="AXS9" s="245"/>
      <c r="AXT9" s="245"/>
      <c r="AXU9" s="245"/>
      <c r="AXV9" s="245"/>
      <c r="AXW9" s="245"/>
      <c r="AXX9" s="245"/>
      <c r="AXY9" s="245"/>
      <c r="AXZ9" s="245"/>
      <c r="AYA9" s="245"/>
      <c r="AYB9" s="245"/>
      <c r="AYC9" s="245"/>
      <c r="AYD9" s="245"/>
      <c r="AYE9" s="245"/>
      <c r="AYF9" s="245"/>
      <c r="AYG9" s="245"/>
      <c r="AYH9" s="245"/>
      <c r="AYI9" s="245"/>
      <c r="AYJ9" s="245"/>
      <c r="AYK9" s="245"/>
      <c r="AYL9" s="245"/>
      <c r="AYM9" s="245"/>
      <c r="AYN9" s="245"/>
      <c r="AYO9" s="245"/>
      <c r="AYP9" s="245"/>
      <c r="AYQ9" s="245"/>
      <c r="AYR9" s="245"/>
      <c r="AYS9" s="245"/>
      <c r="AYT9" s="245"/>
      <c r="AYU9" s="245"/>
      <c r="AYV9" s="245"/>
      <c r="AYW9" s="245"/>
      <c r="AYX9" s="245"/>
      <c r="AYY9" s="245"/>
      <c r="AYZ9" s="245"/>
      <c r="AZA9" s="245"/>
      <c r="AZB9" s="245"/>
      <c r="AZC9" s="245"/>
      <c r="AZD9" s="245"/>
      <c r="AZE9" s="245"/>
      <c r="AZF9" s="245"/>
      <c r="AZG9" s="245"/>
      <c r="AZH9" s="245"/>
      <c r="AZI9" s="245"/>
      <c r="AZJ9" s="245"/>
      <c r="AZK9" s="245"/>
      <c r="AZL9" s="245"/>
      <c r="AZM9" s="245"/>
      <c r="AZN9" s="245"/>
      <c r="AZO9" s="245"/>
      <c r="AZP9" s="245"/>
      <c r="AZQ9" s="245"/>
      <c r="AZR9" s="245"/>
      <c r="AZS9" s="245"/>
      <c r="AZT9" s="245"/>
      <c r="AZU9" s="245"/>
      <c r="AZV9" s="245"/>
      <c r="AZW9" s="245"/>
      <c r="AZX9" s="245"/>
      <c r="AZY9" s="245"/>
      <c r="AZZ9" s="245"/>
      <c r="BAA9" s="245"/>
      <c r="BAB9" s="245"/>
      <c r="BAC9" s="245"/>
      <c r="BAD9" s="245"/>
      <c r="BAE9" s="245"/>
      <c r="BAF9" s="245"/>
      <c r="BAG9" s="245"/>
      <c r="BAH9" s="245"/>
      <c r="BAI9" s="245"/>
      <c r="BAJ9" s="245"/>
      <c r="BAK9" s="245"/>
      <c r="BAL9" s="245"/>
      <c r="BAM9" s="245"/>
      <c r="BAN9" s="245"/>
      <c r="BAO9" s="245"/>
      <c r="BAP9" s="245"/>
      <c r="BAQ9" s="245"/>
      <c r="BAR9" s="245"/>
      <c r="BAS9" s="245"/>
      <c r="BAT9" s="245"/>
      <c r="BAU9" s="245"/>
      <c r="BAV9" s="245"/>
      <c r="BAW9" s="245"/>
      <c r="BAX9" s="245"/>
      <c r="BAY9" s="245"/>
      <c r="BAZ9" s="245"/>
      <c r="BBA9" s="245"/>
      <c r="BBB9" s="245"/>
      <c r="BBC9" s="245"/>
      <c r="BBD9" s="245"/>
      <c r="BBE9" s="245"/>
      <c r="BBF9" s="245"/>
      <c r="BBG9" s="245"/>
      <c r="BBH9" s="245"/>
      <c r="BBI9" s="245"/>
      <c r="BBJ9" s="245"/>
      <c r="BBK9" s="245"/>
      <c r="BBL9" s="245"/>
      <c r="BBM9" s="245"/>
      <c r="BBN9" s="245"/>
      <c r="BBO9" s="245"/>
      <c r="BBP9" s="245"/>
      <c r="BBQ9" s="245"/>
      <c r="BBR9" s="245"/>
      <c r="BBS9" s="245"/>
      <c r="BBT9" s="245"/>
      <c r="BBU9" s="245"/>
      <c r="BBV9" s="245"/>
      <c r="BBW9" s="245"/>
      <c r="BBX9" s="245"/>
      <c r="BBY9" s="245"/>
      <c r="BBZ9" s="245"/>
      <c r="BCA9" s="245"/>
      <c r="BCB9" s="245"/>
      <c r="BCC9" s="245"/>
      <c r="BCD9" s="245"/>
      <c r="BCE9" s="245"/>
      <c r="BCF9" s="245"/>
      <c r="BCG9" s="245"/>
      <c r="BCH9" s="245"/>
      <c r="BCI9" s="245"/>
      <c r="BCJ9" s="245"/>
      <c r="BCK9" s="245"/>
      <c r="BCL9" s="245"/>
      <c r="BCM9" s="245"/>
      <c r="BCN9" s="245"/>
      <c r="BCO9" s="245"/>
      <c r="BCP9" s="245"/>
      <c r="BCQ9" s="245"/>
      <c r="BCR9" s="245"/>
      <c r="BCS9" s="245"/>
      <c r="BCT9" s="245"/>
      <c r="BCU9" s="245"/>
      <c r="BCV9" s="245"/>
      <c r="BCW9" s="245"/>
      <c r="BCX9" s="245"/>
      <c r="BCY9" s="245"/>
      <c r="BCZ9" s="245"/>
      <c r="BDA9" s="245"/>
      <c r="BDB9" s="245"/>
      <c r="BDC9" s="245"/>
      <c r="BDD9" s="245"/>
      <c r="BDE9" s="245"/>
      <c r="BDF9" s="245"/>
      <c r="BDG9" s="245"/>
      <c r="BDH9" s="245"/>
      <c r="BDI9" s="245"/>
      <c r="BDJ9" s="245"/>
      <c r="BDK9" s="245"/>
      <c r="BDL9" s="245"/>
      <c r="BDM9" s="245"/>
      <c r="BDN9" s="245"/>
      <c r="BDO9" s="245"/>
      <c r="BDP9" s="245"/>
      <c r="BDQ9" s="245"/>
      <c r="BDR9" s="245"/>
      <c r="BDS9" s="245"/>
      <c r="BDT9" s="245"/>
      <c r="BDU9" s="245"/>
      <c r="BDV9" s="245"/>
      <c r="BDW9" s="245"/>
      <c r="BDX9" s="245"/>
      <c r="BDY9" s="245"/>
      <c r="BDZ9" s="245"/>
      <c r="BEA9" s="245"/>
      <c r="BEB9" s="245"/>
      <c r="BEC9" s="245"/>
      <c r="BED9" s="245"/>
      <c r="BEE9" s="245"/>
      <c r="BEF9" s="245"/>
      <c r="BEG9" s="245"/>
      <c r="BEH9" s="245"/>
      <c r="BEI9" s="245"/>
      <c r="BEJ9" s="245"/>
      <c r="BEK9" s="245"/>
      <c r="BEL9" s="245"/>
      <c r="BEM9" s="245"/>
      <c r="BEN9" s="245"/>
      <c r="BEO9" s="245"/>
      <c r="BEP9" s="245"/>
      <c r="BEQ9" s="245"/>
      <c r="BER9" s="245"/>
      <c r="BES9" s="245"/>
      <c r="BET9" s="245"/>
      <c r="BEU9" s="245"/>
      <c r="BEV9" s="245"/>
      <c r="BEW9" s="245"/>
      <c r="BEX9" s="245"/>
      <c r="BEY9" s="245"/>
      <c r="BEZ9" s="245"/>
      <c r="BFA9" s="245"/>
      <c r="BFB9" s="245"/>
      <c r="BFC9" s="245"/>
      <c r="BFD9" s="245"/>
      <c r="BFE9" s="245"/>
      <c r="BFF9" s="245"/>
      <c r="BFG9" s="245"/>
      <c r="BFH9" s="245"/>
      <c r="BFI9" s="245"/>
      <c r="BFJ9" s="245"/>
      <c r="BFK9" s="245"/>
      <c r="BFL9" s="245"/>
      <c r="BFM9" s="245"/>
      <c r="BFN9" s="245"/>
      <c r="BFO9" s="245"/>
      <c r="BFP9" s="245"/>
      <c r="BFQ9" s="245"/>
      <c r="BFR9" s="245"/>
      <c r="BFS9" s="245"/>
      <c r="BFT9" s="245"/>
      <c r="BFU9" s="245"/>
      <c r="BFV9" s="245"/>
      <c r="BFW9" s="245"/>
      <c r="BFX9" s="245"/>
      <c r="BFY9" s="245"/>
      <c r="BFZ9" s="245"/>
      <c r="BGA9" s="245"/>
      <c r="BGB9" s="245"/>
      <c r="BGC9" s="245"/>
      <c r="BGD9" s="245"/>
      <c r="BGE9" s="245"/>
      <c r="BGF9" s="245"/>
      <c r="BGG9" s="245"/>
      <c r="BGH9" s="245"/>
      <c r="BGI9" s="245"/>
      <c r="BGJ9" s="245"/>
      <c r="BGK9" s="245"/>
      <c r="BGL9" s="245"/>
      <c r="BGM9" s="245"/>
      <c r="BGN9" s="245"/>
      <c r="BGO9" s="245"/>
      <c r="BGP9" s="245"/>
      <c r="BGQ9" s="245"/>
      <c r="BGR9" s="245"/>
      <c r="BGS9" s="245"/>
      <c r="BGT9" s="245"/>
      <c r="BGU9" s="245"/>
      <c r="BGV9" s="245"/>
      <c r="BGW9" s="245"/>
      <c r="BGX9" s="245"/>
      <c r="BGY9" s="245"/>
      <c r="BGZ9" s="245"/>
      <c r="BHA9" s="245"/>
      <c r="BHB9" s="245"/>
      <c r="BHC9" s="245"/>
      <c r="BHD9" s="245"/>
      <c r="BHE9" s="245"/>
      <c r="BHF9" s="245"/>
      <c r="BHG9" s="245"/>
      <c r="BHH9" s="245"/>
      <c r="BHI9" s="245"/>
      <c r="BHJ9" s="245"/>
      <c r="BHK9" s="245"/>
      <c r="BHL9" s="245"/>
      <c r="BHM9" s="245"/>
      <c r="BHN9" s="245"/>
      <c r="BHO9" s="245"/>
      <c r="BHP9" s="245"/>
      <c r="BHQ9" s="245"/>
      <c r="BHR9" s="245"/>
      <c r="BHS9" s="245"/>
      <c r="BHT9" s="245"/>
      <c r="BHU9" s="245"/>
      <c r="BHV9" s="245"/>
      <c r="BHW9" s="245"/>
      <c r="BHX9" s="245"/>
      <c r="BHY9" s="245"/>
      <c r="BHZ9" s="245"/>
      <c r="BIA9" s="245"/>
      <c r="BIB9" s="245"/>
      <c r="BIC9" s="245"/>
      <c r="BID9" s="245"/>
      <c r="BIE9" s="245"/>
      <c r="BIF9" s="245"/>
      <c r="BIG9" s="245"/>
      <c r="BIH9" s="245"/>
      <c r="BII9" s="245"/>
      <c r="BIJ9" s="245"/>
      <c r="BIK9" s="245"/>
      <c r="BIL9" s="245"/>
      <c r="BIM9" s="245"/>
      <c r="BIN9" s="245"/>
      <c r="BIO9" s="245"/>
      <c r="BIP9" s="245"/>
      <c r="BIQ9" s="245"/>
      <c r="BIR9" s="245"/>
      <c r="BIS9" s="245"/>
      <c r="BIT9" s="245"/>
      <c r="BIU9" s="245"/>
      <c r="BIV9" s="245"/>
      <c r="BIW9" s="245"/>
      <c r="BIX9" s="245"/>
      <c r="BIY9" s="245"/>
      <c r="BIZ9" s="245"/>
      <c r="BJA9" s="245"/>
      <c r="BJB9" s="245"/>
      <c r="BJC9" s="245"/>
      <c r="BJD9" s="245"/>
      <c r="BJE9" s="245"/>
      <c r="BJF9" s="245"/>
      <c r="BJG9" s="245"/>
      <c r="BJH9" s="245"/>
      <c r="BJI9" s="245"/>
      <c r="BJJ9" s="245"/>
      <c r="BJK9" s="245"/>
      <c r="BJL9" s="245"/>
      <c r="BJM9" s="245"/>
      <c r="BJN9" s="245"/>
      <c r="BJO9" s="245"/>
      <c r="BJP9" s="245"/>
      <c r="BJQ9" s="245"/>
      <c r="BJR9" s="245"/>
      <c r="BJS9" s="245"/>
      <c r="BJT9" s="245"/>
      <c r="BJU9" s="245"/>
      <c r="BJV9" s="245"/>
      <c r="BJW9" s="245"/>
      <c r="BJX9" s="245"/>
      <c r="BJY9" s="245"/>
      <c r="BJZ9" s="245"/>
      <c r="BKA9" s="245"/>
      <c r="BKB9" s="245"/>
      <c r="BKC9" s="245"/>
      <c r="BKD9" s="245"/>
      <c r="BKE9" s="245"/>
      <c r="BKF9" s="245"/>
      <c r="BKG9" s="245"/>
      <c r="BKH9" s="245"/>
      <c r="BKI9" s="245"/>
      <c r="BKJ9" s="245"/>
      <c r="BKK9" s="245"/>
      <c r="BKL9" s="245"/>
      <c r="BKM9" s="245"/>
      <c r="BKN9" s="245"/>
      <c r="BKO9" s="245"/>
      <c r="BKP9" s="245"/>
      <c r="BKQ9" s="245"/>
      <c r="BKR9" s="245"/>
      <c r="BKS9" s="245"/>
      <c r="BKT9" s="245"/>
      <c r="BKU9" s="245"/>
      <c r="BKV9" s="245"/>
      <c r="BKW9" s="245"/>
      <c r="BKX9" s="245"/>
      <c r="BKY9" s="245"/>
      <c r="BKZ9" s="245"/>
      <c r="BLA9" s="245"/>
      <c r="BLB9" s="245"/>
      <c r="BLC9" s="245"/>
      <c r="BLD9" s="245"/>
      <c r="BLE9" s="245"/>
      <c r="BLF9" s="245"/>
      <c r="BLG9" s="245"/>
      <c r="BLH9" s="245"/>
      <c r="BLI9" s="245"/>
      <c r="BLJ9" s="245"/>
      <c r="BLK9" s="245"/>
      <c r="BLL9" s="245"/>
      <c r="BLM9" s="245"/>
      <c r="BLN9" s="245"/>
      <c r="BLO9" s="245"/>
      <c r="BLP9" s="245"/>
      <c r="BLQ9" s="245"/>
      <c r="BLR9" s="245"/>
      <c r="BLS9" s="245"/>
      <c r="BLT9" s="245"/>
      <c r="BLU9" s="245"/>
      <c r="BLV9" s="245"/>
      <c r="BLW9" s="245"/>
      <c r="BLX9" s="245"/>
      <c r="BLY9" s="245"/>
      <c r="BLZ9" s="245"/>
      <c r="BMA9" s="245"/>
      <c r="BMB9" s="245"/>
      <c r="BMC9" s="245"/>
      <c r="BMD9" s="245"/>
      <c r="BME9" s="245"/>
      <c r="BMF9" s="245"/>
      <c r="BMG9" s="245"/>
      <c r="BMH9" s="245"/>
      <c r="BMI9" s="245"/>
      <c r="BMJ9" s="245"/>
      <c r="BMK9" s="245"/>
      <c r="BML9" s="245"/>
      <c r="BMM9" s="245"/>
      <c r="BMN9" s="245"/>
      <c r="BMO9" s="245"/>
      <c r="BMP9" s="245"/>
      <c r="BMQ9" s="245"/>
      <c r="BMR9" s="245"/>
      <c r="BMS9" s="245"/>
      <c r="BMT9" s="245"/>
      <c r="BMU9" s="245"/>
      <c r="BMV9" s="245"/>
      <c r="BMW9" s="245"/>
      <c r="BMX9" s="245"/>
      <c r="BMY9" s="245"/>
      <c r="BMZ9" s="245"/>
      <c r="BNA9" s="245"/>
      <c r="BNB9" s="245"/>
      <c r="BNC9" s="245"/>
      <c r="BND9" s="245"/>
      <c r="BNE9" s="245"/>
      <c r="BNF9" s="245"/>
      <c r="BNG9" s="245"/>
      <c r="BNH9" s="245"/>
      <c r="BNI9" s="245"/>
      <c r="BNJ9" s="245"/>
      <c r="BNK9" s="245"/>
      <c r="BNL9" s="245"/>
      <c r="BNM9" s="245"/>
      <c r="BNN9" s="245"/>
      <c r="BNO9" s="245"/>
      <c r="BNP9" s="245"/>
      <c r="BNQ9" s="245"/>
      <c r="BNR9" s="245"/>
      <c r="BNS9" s="245"/>
      <c r="BNT9" s="245"/>
      <c r="BNU9" s="245"/>
      <c r="BNV9" s="245"/>
      <c r="BNW9" s="245"/>
      <c r="BNX9" s="245"/>
      <c r="BNY9" s="245"/>
      <c r="BNZ9" s="245"/>
      <c r="BOA9" s="245"/>
      <c r="BOB9" s="245"/>
      <c r="BOC9" s="245"/>
      <c r="BOD9" s="245"/>
      <c r="BOE9" s="245"/>
      <c r="BOF9" s="245"/>
      <c r="BOG9" s="245"/>
      <c r="BOH9" s="245"/>
      <c r="BOI9" s="245"/>
      <c r="BOJ9" s="245"/>
      <c r="BOK9" s="245"/>
      <c r="BOL9" s="245"/>
      <c r="BOM9" s="245"/>
      <c r="BON9" s="245"/>
      <c r="BOO9" s="245"/>
      <c r="BOP9" s="245"/>
      <c r="BOQ9" s="245"/>
      <c r="BOR9" s="245"/>
      <c r="BOS9" s="245"/>
      <c r="BOT9" s="245"/>
      <c r="BOU9" s="245"/>
      <c r="BOV9" s="245"/>
      <c r="BOW9" s="245"/>
      <c r="BOX9" s="245"/>
      <c r="BOY9" s="245"/>
      <c r="BOZ9" s="245"/>
      <c r="BPA9" s="245"/>
      <c r="BPB9" s="245"/>
      <c r="BPC9" s="245"/>
      <c r="BPD9" s="245"/>
      <c r="BPE9" s="245"/>
      <c r="BPF9" s="245"/>
      <c r="BPG9" s="245"/>
      <c r="BPH9" s="245"/>
      <c r="BPI9" s="245"/>
      <c r="BPJ9" s="245"/>
      <c r="BPK9" s="245"/>
      <c r="BPL9" s="245"/>
      <c r="BPM9" s="245"/>
      <c r="BPN9" s="245"/>
      <c r="BPO9" s="245"/>
      <c r="BPP9" s="245"/>
      <c r="BPQ9" s="245"/>
      <c r="BPR9" s="245"/>
      <c r="BPS9" s="245"/>
      <c r="BPT9" s="245"/>
      <c r="BPU9" s="245"/>
      <c r="BPV9" s="245"/>
      <c r="BPW9" s="245"/>
      <c r="BPX9" s="245"/>
    </row>
    <row r="10" spans="1:1792" s="309" customFormat="1">
      <c r="A10" s="492"/>
      <c r="B10" s="492"/>
      <c r="C10" s="310">
        <f>C11+C13+C15+C17+C19+C21+C23+C25+C27+C29+C31+C33+C35+C37</f>
        <v>0</v>
      </c>
      <c r="D10" s="310">
        <f t="shared" ref="D10:L10" si="0">D11+D13+D15+D17+D19+D21+D23+D25+D27+D29+D31+D33+D35+D37</f>
        <v>0</v>
      </c>
      <c r="E10" s="310">
        <f t="shared" si="0"/>
        <v>0</v>
      </c>
      <c r="F10" s="310">
        <f t="shared" si="0"/>
        <v>0</v>
      </c>
      <c r="G10" s="310">
        <f t="shared" si="0"/>
        <v>0</v>
      </c>
      <c r="H10" s="310">
        <f t="shared" si="0"/>
        <v>0</v>
      </c>
      <c r="I10" s="310">
        <f t="shared" si="0"/>
        <v>0</v>
      </c>
      <c r="J10" s="310">
        <f t="shared" si="0"/>
        <v>0</v>
      </c>
      <c r="K10" s="310">
        <f t="shared" si="0"/>
        <v>0</v>
      </c>
      <c r="L10" s="310">
        <f t="shared" si="0"/>
        <v>0</v>
      </c>
      <c r="M10" s="357">
        <f>SUM(D10:L10)</f>
        <v>0</v>
      </c>
      <c r="N10" s="245"/>
      <c r="O10" s="245"/>
      <c r="P10" s="245"/>
      <c r="Q10" s="245"/>
      <c r="R10" s="245"/>
      <c r="S10" s="245"/>
      <c r="T10" s="245"/>
      <c r="U10" s="245"/>
      <c r="V10" s="245"/>
      <c r="W10" s="245"/>
      <c r="X10" s="245"/>
      <c r="Y10" s="245"/>
      <c r="Z10" s="245"/>
      <c r="AA10" s="245"/>
      <c r="AB10" s="245"/>
      <c r="AC10" s="245"/>
      <c r="AD10" s="245"/>
      <c r="AE10" s="245"/>
      <c r="AF10" s="245"/>
      <c r="AG10" s="245"/>
      <c r="AH10" s="245"/>
      <c r="AI10" s="245"/>
      <c r="AJ10" s="245"/>
      <c r="AK10" s="245"/>
      <c r="AL10" s="245"/>
      <c r="AM10" s="245"/>
      <c r="AN10" s="245"/>
      <c r="AO10" s="245"/>
      <c r="AP10" s="245"/>
      <c r="AQ10" s="245"/>
      <c r="AR10" s="245"/>
      <c r="AS10" s="245"/>
      <c r="AT10" s="245"/>
      <c r="AU10" s="245"/>
      <c r="AV10" s="245"/>
      <c r="AW10" s="245"/>
      <c r="AX10" s="245"/>
      <c r="AY10" s="245"/>
      <c r="AZ10" s="245"/>
      <c r="BA10" s="245"/>
      <c r="BB10" s="245"/>
      <c r="BC10" s="245"/>
      <c r="BD10" s="245"/>
      <c r="BE10" s="245"/>
      <c r="BF10" s="245"/>
      <c r="BG10" s="245"/>
      <c r="BH10" s="245"/>
      <c r="BI10" s="245"/>
      <c r="BJ10" s="245"/>
      <c r="BK10" s="245"/>
      <c r="BL10" s="245"/>
      <c r="BM10" s="245"/>
      <c r="BN10" s="245"/>
      <c r="BO10" s="245"/>
      <c r="BP10" s="245"/>
      <c r="BQ10" s="245"/>
      <c r="BR10" s="245"/>
      <c r="BS10" s="245"/>
      <c r="BT10" s="245"/>
      <c r="BU10" s="245"/>
      <c r="BV10" s="245"/>
      <c r="BW10" s="245"/>
      <c r="BX10" s="245"/>
      <c r="BY10" s="245"/>
      <c r="BZ10" s="245"/>
      <c r="CA10" s="245"/>
      <c r="CB10" s="245"/>
      <c r="CC10" s="245"/>
      <c r="CD10" s="245"/>
      <c r="CE10" s="245"/>
      <c r="CF10" s="245"/>
      <c r="CG10" s="245"/>
      <c r="CH10" s="245"/>
      <c r="CI10" s="245"/>
      <c r="CJ10" s="245"/>
      <c r="CK10" s="245"/>
      <c r="CL10" s="245"/>
      <c r="CM10" s="245"/>
      <c r="CN10" s="245"/>
      <c r="CO10" s="245"/>
      <c r="CP10" s="245"/>
      <c r="CQ10" s="245"/>
      <c r="CR10" s="245"/>
      <c r="CS10" s="245"/>
      <c r="CT10" s="245"/>
      <c r="CU10" s="245"/>
      <c r="CV10" s="245"/>
      <c r="CW10" s="245"/>
      <c r="CX10" s="245"/>
      <c r="CY10" s="245"/>
      <c r="CZ10" s="245"/>
      <c r="DA10" s="245"/>
      <c r="DB10" s="245"/>
      <c r="DC10" s="245"/>
      <c r="DD10" s="245"/>
      <c r="DE10" s="245"/>
      <c r="DF10" s="245"/>
      <c r="DG10" s="245"/>
      <c r="DH10" s="245"/>
      <c r="DI10" s="245"/>
      <c r="DJ10" s="245"/>
      <c r="DK10" s="245"/>
      <c r="DL10" s="245"/>
      <c r="DM10" s="245"/>
      <c r="DN10" s="245"/>
      <c r="DO10" s="245"/>
      <c r="DP10" s="245"/>
      <c r="DQ10" s="245"/>
      <c r="DR10" s="245"/>
      <c r="DS10" s="245"/>
      <c r="DT10" s="245"/>
      <c r="DU10" s="245"/>
      <c r="DV10" s="245"/>
      <c r="DW10" s="245"/>
      <c r="DX10" s="245"/>
      <c r="DY10" s="245"/>
      <c r="DZ10" s="245"/>
      <c r="EA10" s="245"/>
      <c r="EB10" s="245"/>
      <c r="EC10" s="245"/>
      <c r="ED10" s="245"/>
      <c r="EE10" s="245"/>
      <c r="EF10" s="245"/>
      <c r="EG10" s="245"/>
      <c r="EH10" s="245"/>
      <c r="EI10" s="245"/>
      <c r="EJ10" s="245"/>
      <c r="EK10" s="245"/>
      <c r="EL10" s="245"/>
      <c r="EM10" s="245"/>
      <c r="EN10" s="245"/>
      <c r="EO10" s="245"/>
      <c r="EP10" s="245"/>
      <c r="EQ10" s="245"/>
      <c r="ER10" s="245"/>
      <c r="ES10" s="245"/>
      <c r="ET10" s="245"/>
      <c r="EU10" s="245"/>
      <c r="EV10" s="245"/>
      <c r="EW10" s="245"/>
      <c r="EX10" s="245"/>
      <c r="EY10" s="245"/>
      <c r="EZ10" s="245"/>
      <c r="FA10" s="245"/>
      <c r="FB10" s="245"/>
      <c r="FC10" s="245"/>
      <c r="FD10" s="245"/>
      <c r="FE10" s="245"/>
      <c r="FF10" s="245"/>
      <c r="FG10" s="245"/>
      <c r="FH10" s="245"/>
      <c r="FI10" s="245"/>
      <c r="FJ10" s="245"/>
      <c r="FK10" s="245"/>
      <c r="FL10" s="245"/>
      <c r="FM10" s="245"/>
      <c r="FN10" s="245"/>
      <c r="FO10" s="245"/>
      <c r="FP10" s="245"/>
      <c r="FQ10" s="245"/>
      <c r="FR10" s="245"/>
      <c r="FS10" s="245"/>
      <c r="FT10" s="245"/>
      <c r="FU10" s="245"/>
      <c r="FV10" s="245"/>
      <c r="FW10" s="245"/>
      <c r="FX10" s="245"/>
      <c r="FY10" s="245"/>
      <c r="FZ10" s="245"/>
      <c r="GA10" s="245"/>
      <c r="GB10" s="245"/>
      <c r="GC10" s="245"/>
      <c r="GD10" s="245"/>
      <c r="GE10" s="245"/>
      <c r="GF10" s="245"/>
      <c r="GG10" s="245"/>
      <c r="GH10" s="245"/>
      <c r="GI10" s="245"/>
      <c r="GJ10" s="245"/>
      <c r="GK10" s="245"/>
      <c r="GL10" s="245"/>
      <c r="GM10" s="245"/>
      <c r="GN10" s="245"/>
      <c r="GO10" s="245"/>
      <c r="GP10" s="245"/>
      <c r="GQ10" s="245"/>
      <c r="GR10" s="245"/>
      <c r="GS10" s="245"/>
      <c r="GT10" s="245"/>
      <c r="GU10" s="245"/>
      <c r="GV10" s="245"/>
      <c r="GW10" s="245"/>
      <c r="GX10" s="245"/>
      <c r="GY10" s="245"/>
      <c r="GZ10" s="245"/>
      <c r="HA10" s="245"/>
      <c r="HB10" s="245"/>
      <c r="HC10" s="245"/>
      <c r="HD10" s="245"/>
      <c r="HE10" s="245"/>
      <c r="HF10" s="245"/>
      <c r="HG10" s="245"/>
      <c r="HH10" s="245"/>
      <c r="HI10" s="245"/>
      <c r="HJ10" s="245"/>
      <c r="HK10" s="245"/>
      <c r="HL10" s="245"/>
      <c r="HM10" s="245"/>
      <c r="HN10" s="245"/>
      <c r="HO10" s="245"/>
      <c r="HP10" s="245"/>
      <c r="HQ10" s="245"/>
      <c r="HR10" s="245"/>
      <c r="HS10" s="245"/>
      <c r="HT10" s="245"/>
      <c r="HU10" s="245"/>
      <c r="HV10" s="245"/>
      <c r="HW10" s="245"/>
      <c r="HX10" s="245"/>
      <c r="HY10" s="245"/>
      <c r="HZ10" s="245"/>
      <c r="IA10" s="245"/>
      <c r="IB10" s="245"/>
      <c r="IC10" s="245"/>
      <c r="ID10" s="245"/>
      <c r="IE10" s="245"/>
      <c r="IF10" s="245"/>
      <c r="IG10" s="245"/>
      <c r="IH10" s="245"/>
      <c r="II10" s="245"/>
      <c r="IJ10" s="245"/>
      <c r="IK10" s="245"/>
      <c r="IL10" s="245"/>
      <c r="IM10" s="245"/>
      <c r="IN10" s="245"/>
      <c r="IO10" s="245"/>
      <c r="IP10" s="245"/>
      <c r="IQ10" s="245"/>
      <c r="IR10" s="245"/>
      <c r="IS10" s="245"/>
      <c r="IT10" s="245"/>
      <c r="IU10" s="245"/>
      <c r="IV10" s="245"/>
      <c r="IW10" s="245"/>
      <c r="IX10" s="245"/>
      <c r="IY10" s="245"/>
      <c r="IZ10" s="245"/>
      <c r="JA10" s="245"/>
      <c r="JB10" s="245"/>
      <c r="JC10" s="245"/>
      <c r="JD10" s="245"/>
      <c r="JE10" s="245"/>
      <c r="JF10" s="245"/>
      <c r="JG10" s="245"/>
      <c r="JH10" s="245"/>
      <c r="JI10" s="245"/>
      <c r="JJ10" s="245"/>
      <c r="JK10" s="245"/>
      <c r="JL10" s="245"/>
      <c r="JM10" s="245"/>
      <c r="JN10" s="245"/>
      <c r="JO10" s="245"/>
      <c r="JP10" s="245"/>
      <c r="JQ10" s="245"/>
      <c r="JR10" s="245"/>
      <c r="JS10" s="245"/>
      <c r="JT10" s="245"/>
      <c r="JU10" s="245"/>
      <c r="JV10" s="245"/>
      <c r="JW10" s="245"/>
      <c r="JX10" s="245"/>
      <c r="JY10" s="245"/>
      <c r="JZ10" s="245"/>
      <c r="KA10" s="245"/>
      <c r="KB10" s="245"/>
      <c r="KC10" s="245"/>
      <c r="KD10" s="245"/>
      <c r="KE10" s="245"/>
      <c r="KF10" s="245"/>
      <c r="KG10" s="245"/>
      <c r="KH10" s="245"/>
      <c r="KI10" s="245"/>
      <c r="KJ10" s="245"/>
      <c r="KK10" s="245"/>
      <c r="KL10" s="245"/>
      <c r="KM10" s="245"/>
      <c r="KN10" s="245"/>
      <c r="KO10" s="245"/>
      <c r="KP10" s="245"/>
      <c r="KQ10" s="245"/>
      <c r="KR10" s="245"/>
      <c r="KS10" s="245"/>
      <c r="KT10" s="245"/>
      <c r="KU10" s="245"/>
      <c r="KV10" s="245"/>
      <c r="KW10" s="245"/>
      <c r="KX10" s="245"/>
      <c r="KY10" s="245"/>
      <c r="KZ10" s="245"/>
      <c r="LA10" s="245"/>
      <c r="LB10" s="245"/>
      <c r="LC10" s="245"/>
      <c r="LD10" s="245"/>
      <c r="LE10" s="245"/>
      <c r="LF10" s="245"/>
      <c r="LG10" s="245"/>
      <c r="LH10" s="245"/>
      <c r="LI10" s="245"/>
      <c r="LJ10" s="245"/>
      <c r="LK10" s="245"/>
      <c r="LL10" s="245"/>
      <c r="LM10" s="245"/>
      <c r="LN10" s="245"/>
      <c r="LO10" s="245"/>
      <c r="LP10" s="245"/>
      <c r="LQ10" s="245"/>
      <c r="LR10" s="245"/>
      <c r="LS10" s="245"/>
      <c r="LT10" s="245"/>
      <c r="LU10" s="245"/>
      <c r="LV10" s="245"/>
      <c r="LW10" s="245"/>
      <c r="LX10" s="245"/>
      <c r="LY10" s="245"/>
      <c r="LZ10" s="245"/>
      <c r="MA10" s="245"/>
      <c r="MB10" s="245"/>
      <c r="MC10" s="245"/>
      <c r="MD10" s="245"/>
      <c r="ME10" s="245"/>
      <c r="MF10" s="245"/>
      <c r="MG10" s="245"/>
      <c r="MH10" s="245"/>
      <c r="MI10" s="245"/>
      <c r="MJ10" s="245"/>
      <c r="MK10" s="245"/>
      <c r="ML10" s="245"/>
      <c r="MM10" s="245"/>
      <c r="MN10" s="245"/>
      <c r="MO10" s="245"/>
      <c r="MP10" s="245"/>
      <c r="MQ10" s="245"/>
      <c r="MR10" s="245"/>
      <c r="MS10" s="245"/>
      <c r="MT10" s="245"/>
      <c r="MU10" s="245"/>
      <c r="MV10" s="245"/>
      <c r="MW10" s="245"/>
      <c r="MX10" s="245"/>
      <c r="MY10" s="245"/>
      <c r="MZ10" s="245"/>
      <c r="NA10" s="245"/>
      <c r="NB10" s="245"/>
      <c r="NC10" s="245"/>
      <c r="ND10" s="245"/>
      <c r="NE10" s="245"/>
      <c r="NF10" s="245"/>
      <c r="NG10" s="245"/>
      <c r="NH10" s="245"/>
      <c r="NI10" s="245"/>
      <c r="NJ10" s="245"/>
      <c r="NK10" s="245"/>
      <c r="NL10" s="245"/>
      <c r="NM10" s="245"/>
      <c r="NN10" s="245"/>
      <c r="NO10" s="245"/>
      <c r="NP10" s="245"/>
      <c r="NQ10" s="245"/>
      <c r="NR10" s="245"/>
      <c r="NS10" s="245"/>
      <c r="NT10" s="245"/>
      <c r="NU10" s="245"/>
      <c r="NV10" s="245"/>
      <c r="NW10" s="245"/>
      <c r="NX10" s="245"/>
      <c r="NY10" s="245"/>
      <c r="NZ10" s="245"/>
      <c r="OA10" s="245"/>
      <c r="OB10" s="245"/>
      <c r="OC10" s="245"/>
      <c r="OD10" s="245"/>
      <c r="OE10" s="245"/>
      <c r="OF10" s="245"/>
      <c r="OG10" s="245"/>
      <c r="OH10" s="245"/>
      <c r="OI10" s="245"/>
      <c r="OJ10" s="245"/>
      <c r="OK10" s="245"/>
      <c r="OL10" s="245"/>
      <c r="OM10" s="245"/>
      <c r="ON10" s="245"/>
      <c r="OO10" s="245"/>
      <c r="OP10" s="245"/>
      <c r="OQ10" s="245"/>
      <c r="OR10" s="245"/>
      <c r="OS10" s="245"/>
      <c r="OT10" s="245"/>
      <c r="OU10" s="245"/>
      <c r="OV10" s="245"/>
      <c r="OW10" s="245"/>
      <c r="OX10" s="245"/>
      <c r="OY10" s="245"/>
      <c r="OZ10" s="245"/>
      <c r="PA10" s="245"/>
      <c r="PB10" s="245"/>
      <c r="PC10" s="245"/>
      <c r="PD10" s="245"/>
      <c r="PE10" s="245"/>
      <c r="PF10" s="245"/>
      <c r="PG10" s="245"/>
      <c r="PH10" s="245"/>
      <c r="PI10" s="245"/>
      <c r="PJ10" s="245"/>
      <c r="PK10" s="245"/>
      <c r="PL10" s="245"/>
      <c r="PM10" s="245"/>
      <c r="PN10" s="245"/>
      <c r="PO10" s="245"/>
      <c r="PP10" s="245"/>
      <c r="PQ10" s="245"/>
      <c r="PR10" s="245"/>
      <c r="PS10" s="245"/>
      <c r="PT10" s="245"/>
      <c r="PU10" s="245"/>
      <c r="PV10" s="245"/>
      <c r="PW10" s="245"/>
      <c r="PX10" s="245"/>
      <c r="PY10" s="245"/>
      <c r="PZ10" s="245"/>
      <c r="QA10" s="245"/>
      <c r="QB10" s="245"/>
      <c r="QC10" s="245"/>
      <c r="QD10" s="245"/>
      <c r="QE10" s="245"/>
      <c r="QF10" s="245"/>
      <c r="QG10" s="245"/>
      <c r="QH10" s="245"/>
      <c r="QI10" s="245"/>
      <c r="QJ10" s="245"/>
      <c r="QK10" s="245"/>
      <c r="QL10" s="245"/>
      <c r="QM10" s="245"/>
      <c r="QN10" s="245"/>
      <c r="QO10" s="245"/>
      <c r="QP10" s="245"/>
      <c r="QQ10" s="245"/>
      <c r="QR10" s="245"/>
      <c r="QS10" s="245"/>
      <c r="QT10" s="245"/>
      <c r="QU10" s="245"/>
      <c r="QV10" s="245"/>
      <c r="QW10" s="245"/>
      <c r="QX10" s="245"/>
      <c r="QY10" s="245"/>
      <c r="QZ10" s="245"/>
      <c r="RA10" s="245"/>
      <c r="RB10" s="245"/>
      <c r="RC10" s="245"/>
      <c r="RD10" s="245"/>
      <c r="RE10" s="245"/>
      <c r="RF10" s="245"/>
      <c r="RG10" s="245"/>
      <c r="RH10" s="245"/>
      <c r="RI10" s="245"/>
      <c r="RJ10" s="245"/>
      <c r="RK10" s="245"/>
      <c r="RL10" s="245"/>
      <c r="RM10" s="245"/>
      <c r="RN10" s="245"/>
      <c r="RO10" s="245"/>
      <c r="RP10" s="245"/>
      <c r="RQ10" s="245"/>
      <c r="RR10" s="245"/>
      <c r="RS10" s="245"/>
      <c r="RT10" s="245"/>
      <c r="RU10" s="245"/>
      <c r="RV10" s="245"/>
      <c r="RW10" s="245"/>
      <c r="RX10" s="245"/>
      <c r="RY10" s="245"/>
      <c r="RZ10" s="245"/>
      <c r="SA10" s="245"/>
      <c r="SB10" s="245"/>
      <c r="SC10" s="245"/>
      <c r="SD10" s="245"/>
      <c r="SE10" s="245"/>
      <c r="SF10" s="245"/>
      <c r="SG10" s="245"/>
      <c r="SH10" s="245"/>
      <c r="SI10" s="245"/>
      <c r="SJ10" s="245"/>
      <c r="SK10" s="245"/>
      <c r="SL10" s="245"/>
      <c r="SM10" s="245"/>
      <c r="SN10" s="245"/>
      <c r="SO10" s="245"/>
      <c r="SP10" s="245"/>
      <c r="SQ10" s="245"/>
      <c r="SR10" s="245"/>
      <c r="SS10" s="245"/>
      <c r="ST10" s="245"/>
      <c r="SU10" s="245"/>
      <c r="SV10" s="245"/>
      <c r="SW10" s="245"/>
      <c r="SX10" s="245"/>
      <c r="SY10" s="245"/>
      <c r="SZ10" s="245"/>
      <c r="TA10" s="245"/>
      <c r="TB10" s="245"/>
      <c r="TC10" s="245"/>
      <c r="TD10" s="245"/>
      <c r="TE10" s="245"/>
      <c r="TF10" s="245"/>
      <c r="TG10" s="245"/>
      <c r="TH10" s="245"/>
      <c r="TI10" s="245"/>
      <c r="TJ10" s="245"/>
      <c r="TK10" s="245"/>
      <c r="TL10" s="245"/>
      <c r="TM10" s="245"/>
      <c r="TN10" s="245"/>
      <c r="TO10" s="245"/>
      <c r="TP10" s="245"/>
      <c r="TQ10" s="245"/>
      <c r="TR10" s="245"/>
      <c r="TS10" s="245"/>
      <c r="TT10" s="245"/>
      <c r="TU10" s="245"/>
      <c r="TV10" s="245"/>
      <c r="TW10" s="245"/>
      <c r="TX10" s="245"/>
      <c r="TY10" s="245"/>
      <c r="TZ10" s="245"/>
      <c r="UA10" s="245"/>
      <c r="UB10" s="245"/>
      <c r="UC10" s="245"/>
      <c r="UD10" s="245"/>
      <c r="UE10" s="245"/>
      <c r="UF10" s="245"/>
      <c r="UG10" s="245"/>
      <c r="UH10" s="245"/>
      <c r="UI10" s="245"/>
      <c r="UJ10" s="245"/>
      <c r="UK10" s="245"/>
      <c r="UL10" s="245"/>
      <c r="UM10" s="245"/>
      <c r="UN10" s="245"/>
      <c r="UO10" s="245"/>
      <c r="UP10" s="245"/>
      <c r="UQ10" s="245"/>
      <c r="UR10" s="245"/>
      <c r="US10" s="245"/>
      <c r="UT10" s="245"/>
      <c r="UU10" s="245"/>
      <c r="UV10" s="245"/>
      <c r="UW10" s="245"/>
      <c r="UX10" s="245"/>
      <c r="UY10" s="245"/>
      <c r="UZ10" s="245"/>
      <c r="VA10" s="245"/>
      <c r="VB10" s="245"/>
      <c r="VC10" s="245"/>
      <c r="VD10" s="245"/>
      <c r="VE10" s="245"/>
      <c r="VF10" s="245"/>
      <c r="VG10" s="245"/>
      <c r="VH10" s="245"/>
      <c r="VI10" s="245"/>
      <c r="VJ10" s="245"/>
      <c r="VK10" s="245"/>
      <c r="VL10" s="245"/>
      <c r="VM10" s="245"/>
      <c r="VN10" s="245"/>
      <c r="VO10" s="245"/>
      <c r="VP10" s="245"/>
      <c r="VQ10" s="245"/>
      <c r="VR10" s="245"/>
      <c r="VS10" s="245"/>
      <c r="VT10" s="245"/>
      <c r="VU10" s="245"/>
      <c r="VV10" s="245"/>
      <c r="VW10" s="245"/>
      <c r="VX10" s="245"/>
      <c r="VY10" s="245"/>
      <c r="VZ10" s="245"/>
      <c r="WA10" s="245"/>
      <c r="WB10" s="245"/>
      <c r="WC10" s="245"/>
      <c r="WD10" s="245"/>
      <c r="WE10" s="245"/>
      <c r="WF10" s="245"/>
      <c r="WG10" s="245"/>
      <c r="WH10" s="245"/>
      <c r="WI10" s="245"/>
      <c r="WJ10" s="245"/>
      <c r="WK10" s="245"/>
      <c r="WL10" s="245"/>
      <c r="WM10" s="245"/>
      <c r="WN10" s="245"/>
      <c r="WO10" s="245"/>
      <c r="WP10" s="245"/>
      <c r="WQ10" s="245"/>
      <c r="WR10" s="245"/>
      <c r="WS10" s="245"/>
      <c r="WT10" s="245"/>
      <c r="WU10" s="245"/>
      <c r="WV10" s="245"/>
      <c r="WW10" s="245"/>
      <c r="WX10" s="245"/>
      <c r="WY10" s="245"/>
      <c r="WZ10" s="245"/>
      <c r="XA10" s="245"/>
      <c r="XB10" s="245"/>
      <c r="XC10" s="245"/>
      <c r="XD10" s="245"/>
      <c r="XE10" s="245"/>
      <c r="XF10" s="245"/>
      <c r="XG10" s="245"/>
      <c r="XH10" s="245"/>
      <c r="XI10" s="245"/>
      <c r="XJ10" s="245"/>
      <c r="XK10" s="245"/>
      <c r="XL10" s="245"/>
      <c r="XM10" s="245"/>
      <c r="XN10" s="245"/>
      <c r="XO10" s="245"/>
      <c r="XP10" s="245"/>
      <c r="XQ10" s="245"/>
      <c r="XR10" s="245"/>
      <c r="XS10" s="245"/>
      <c r="XT10" s="245"/>
      <c r="XU10" s="245"/>
      <c r="XV10" s="245"/>
      <c r="XW10" s="245"/>
      <c r="XX10" s="245"/>
      <c r="XY10" s="245"/>
      <c r="XZ10" s="245"/>
      <c r="YA10" s="245"/>
      <c r="YB10" s="245"/>
      <c r="YC10" s="245"/>
      <c r="YD10" s="245"/>
      <c r="YE10" s="245"/>
      <c r="YF10" s="245"/>
      <c r="YG10" s="245"/>
      <c r="YH10" s="245"/>
      <c r="YI10" s="245"/>
      <c r="YJ10" s="245"/>
      <c r="YK10" s="245"/>
      <c r="YL10" s="245"/>
      <c r="YM10" s="245"/>
      <c r="YN10" s="245"/>
      <c r="YO10" s="245"/>
      <c r="YP10" s="245"/>
      <c r="YQ10" s="245"/>
      <c r="YR10" s="245"/>
      <c r="YS10" s="245"/>
      <c r="YT10" s="245"/>
      <c r="YU10" s="245"/>
      <c r="YV10" s="245"/>
      <c r="YW10" s="245"/>
      <c r="YX10" s="245"/>
      <c r="YY10" s="245"/>
      <c r="YZ10" s="245"/>
      <c r="ZA10" s="245"/>
      <c r="ZB10" s="245"/>
      <c r="ZC10" s="245"/>
      <c r="ZD10" s="245"/>
      <c r="ZE10" s="245"/>
      <c r="ZF10" s="245"/>
      <c r="ZG10" s="245"/>
      <c r="ZH10" s="245"/>
      <c r="ZI10" s="245"/>
      <c r="ZJ10" s="245"/>
      <c r="ZK10" s="245"/>
      <c r="ZL10" s="245"/>
      <c r="ZM10" s="245"/>
      <c r="ZN10" s="245"/>
      <c r="ZO10" s="245"/>
      <c r="ZP10" s="245"/>
      <c r="ZQ10" s="245"/>
      <c r="ZR10" s="245"/>
      <c r="ZS10" s="245"/>
      <c r="ZT10" s="245"/>
      <c r="ZU10" s="245"/>
      <c r="ZV10" s="245"/>
      <c r="ZW10" s="245"/>
      <c r="ZX10" s="245"/>
      <c r="ZY10" s="245"/>
      <c r="ZZ10" s="245"/>
      <c r="AAA10" s="245"/>
      <c r="AAB10" s="245"/>
      <c r="AAC10" s="245"/>
      <c r="AAD10" s="245"/>
      <c r="AAE10" s="245"/>
      <c r="AAF10" s="245"/>
      <c r="AAG10" s="245"/>
      <c r="AAH10" s="245"/>
      <c r="AAI10" s="245"/>
      <c r="AAJ10" s="245"/>
      <c r="AAK10" s="245"/>
      <c r="AAL10" s="245"/>
      <c r="AAM10" s="245"/>
      <c r="AAN10" s="245"/>
      <c r="AAO10" s="245"/>
      <c r="AAP10" s="245"/>
      <c r="AAQ10" s="245"/>
      <c r="AAR10" s="245"/>
      <c r="AAS10" s="245"/>
      <c r="AAT10" s="245"/>
      <c r="AAU10" s="245"/>
      <c r="AAV10" s="245"/>
      <c r="AAW10" s="245"/>
      <c r="AAX10" s="245"/>
      <c r="AAY10" s="245"/>
      <c r="AAZ10" s="245"/>
      <c r="ABA10" s="245"/>
      <c r="ABB10" s="245"/>
      <c r="ABC10" s="245"/>
      <c r="ABD10" s="245"/>
      <c r="ABE10" s="245"/>
      <c r="ABF10" s="245"/>
      <c r="ABG10" s="245"/>
      <c r="ABH10" s="245"/>
      <c r="ABI10" s="245"/>
      <c r="ABJ10" s="245"/>
      <c r="ABK10" s="245"/>
      <c r="ABL10" s="245"/>
      <c r="ABM10" s="245"/>
      <c r="ABN10" s="245"/>
      <c r="ABO10" s="245"/>
      <c r="ABP10" s="245"/>
      <c r="ABQ10" s="245"/>
      <c r="ABR10" s="245"/>
      <c r="ABS10" s="245"/>
      <c r="ABT10" s="245"/>
      <c r="ABU10" s="245"/>
      <c r="ABV10" s="245"/>
      <c r="ABW10" s="245"/>
      <c r="ABX10" s="245"/>
      <c r="ABY10" s="245"/>
      <c r="ABZ10" s="245"/>
      <c r="ACA10" s="245"/>
      <c r="ACB10" s="245"/>
      <c r="ACC10" s="245"/>
      <c r="ACD10" s="245"/>
      <c r="ACE10" s="245"/>
      <c r="ACF10" s="245"/>
      <c r="ACG10" s="245"/>
      <c r="ACH10" s="245"/>
      <c r="ACI10" s="245"/>
      <c r="ACJ10" s="245"/>
      <c r="ACK10" s="245"/>
      <c r="ACL10" s="245"/>
      <c r="ACM10" s="245"/>
      <c r="ACN10" s="245"/>
      <c r="ACO10" s="245"/>
      <c r="ACP10" s="245"/>
      <c r="ACQ10" s="245"/>
      <c r="ACR10" s="245"/>
      <c r="ACS10" s="245"/>
      <c r="ACT10" s="245"/>
      <c r="ACU10" s="245"/>
      <c r="ACV10" s="245"/>
      <c r="ACW10" s="245"/>
      <c r="ACX10" s="245"/>
      <c r="ACY10" s="245"/>
      <c r="ACZ10" s="245"/>
      <c r="ADA10" s="245"/>
      <c r="ADB10" s="245"/>
      <c r="ADC10" s="245"/>
      <c r="ADD10" s="245"/>
      <c r="ADE10" s="245"/>
      <c r="ADF10" s="245"/>
      <c r="ADG10" s="245"/>
      <c r="ADH10" s="245"/>
      <c r="ADI10" s="245"/>
      <c r="ADJ10" s="245"/>
      <c r="ADK10" s="245"/>
      <c r="ADL10" s="245"/>
      <c r="ADM10" s="245"/>
      <c r="ADN10" s="245"/>
      <c r="ADO10" s="245"/>
      <c r="ADP10" s="245"/>
      <c r="ADQ10" s="245"/>
      <c r="ADR10" s="245"/>
      <c r="ADS10" s="245"/>
      <c r="ADT10" s="245"/>
      <c r="ADU10" s="245"/>
      <c r="ADV10" s="245"/>
      <c r="ADW10" s="245"/>
      <c r="ADX10" s="245"/>
      <c r="ADY10" s="245"/>
      <c r="ADZ10" s="245"/>
      <c r="AEA10" s="245"/>
      <c r="AEB10" s="245"/>
      <c r="AEC10" s="245"/>
      <c r="AED10" s="245"/>
      <c r="AEE10" s="245"/>
      <c r="AEF10" s="245"/>
      <c r="AEG10" s="245"/>
      <c r="AEH10" s="245"/>
      <c r="AEI10" s="245"/>
      <c r="AEJ10" s="245"/>
      <c r="AEK10" s="245"/>
      <c r="AEL10" s="245"/>
      <c r="AEM10" s="245"/>
      <c r="AEN10" s="245"/>
      <c r="AEO10" s="245"/>
      <c r="AEP10" s="245"/>
      <c r="AEQ10" s="245"/>
      <c r="AER10" s="245"/>
      <c r="AES10" s="245"/>
      <c r="AET10" s="245"/>
      <c r="AEU10" s="245"/>
      <c r="AEV10" s="245"/>
      <c r="AEW10" s="245"/>
      <c r="AEX10" s="245"/>
      <c r="AEY10" s="245"/>
      <c r="AEZ10" s="245"/>
      <c r="AFA10" s="245"/>
      <c r="AFB10" s="245"/>
      <c r="AFC10" s="245"/>
      <c r="AFD10" s="245"/>
      <c r="AFE10" s="245"/>
      <c r="AFF10" s="245"/>
      <c r="AFG10" s="245"/>
      <c r="AFH10" s="245"/>
      <c r="AFI10" s="245"/>
      <c r="AFJ10" s="245"/>
      <c r="AFK10" s="245"/>
      <c r="AFL10" s="245"/>
      <c r="AFM10" s="245"/>
      <c r="AFN10" s="245"/>
      <c r="AFO10" s="245"/>
      <c r="AFP10" s="245"/>
      <c r="AFQ10" s="245"/>
      <c r="AFR10" s="245"/>
      <c r="AFS10" s="245"/>
      <c r="AFT10" s="245"/>
      <c r="AFU10" s="245"/>
      <c r="AFV10" s="245"/>
      <c r="AFW10" s="245"/>
      <c r="AFX10" s="245"/>
      <c r="AFY10" s="245"/>
      <c r="AFZ10" s="245"/>
      <c r="AGA10" s="245"/>
      <c r="AGB10" s="245"/>
      <c r="AGC10" s="245"/>
      <c r="AGD10" s="245"/>
      <c r="AGE10" s="245"/>
      <c r="AGF10" s="245"/>
      <c r="AGG10" s="245"/>
      <c r="AGH10" s="245"/>
      <c r="AGI10" s="245"/>
      <c r="AGJ10" s="245"/>
      <c r="AGK10" s="245"/>
      <c r="AGL10" s="245"/>
      <c r="AGM10" s="245"/>
      <c r="AGN10" s="245"/>
      <c r="AGO10" s="245"/>
      <c r="AGP10" s="245"/>
      <c r="AGQ10" s="245"/>
      <c r="AGR10" s="245"/>
      <c r="AGS10" s="245"/>
      <c r="AGT10" s="245"/>
      <c r="AGU10" s="245"/>
      <c r="AGV10" s="245"/>
      <c r="AGW10" s="245"/>
      <c r="AGX10" s="245"/>
      <c r="AGY10" s="245"/>
      <c r="AGZ10" s="245"/>
      <c r="AHA10" s="245"/>
      <c r="AHB10" s="245"/>
      <c r="AHC10" s="245"/>
      <c r="AHD10" s="245"/>
      <c r="AHE10" s="245"/>
      <c r="AHF10" s="245"/>
      <c r="AHG10" s="245"/>
      <c r="AHH10" s="245"/>
      <c r="AHI10" s="245"/>
      <c r="AHJ10" s="245"/>
      <c r="AHK10" s="245"/>
      <c r="AHL10" s="245"/>
      <c r="AHM10" s="245"/>
      <c r="AHN10" s="245"/>
      <c r="AHO10" s="245"/>
      <c r="AHP10" s="245"/>
      <c r="AHQ10" s="245"/>
      <c r="AHR10" s="245"/>
      <c r="AHS10" s="245"/>
      <c r="AHT10" s="245"/>
      <c r="AHU10" s="245"/>
      <c r="AHV10" s="245"/>
      <c r="AHW10" s="245"/>
      <c r="AHX10" s="245"/>
      <c r="AHY10" s="245"/>
      <c r="AHZ10" s="245"/>
      <c r="AIA10" s="245"/>
      <c r="AIB10" s="245"/>
      <c r="AIC10" s="245"/>
      <c r="AID10" s="245"/>
      <c r="AIE10" s="245"/>
      <c r="AIF10" s="245"/>
      <c r="AIG10" s="245"/>
      <c r="AIH10" s="245"/>
      <c r="AII10" s="245"/>
      <c r="AIJ10" s="245"/>
      <c r="AIK10" s="245"/>
      <c r="AIL10" s="245"/>
      <c r="AIM10" s="245"/>
      <c r="AIN10" s="245"/>
      <c r="AIO10" s="245"/>
      <c r="AIP10" s="245"/>
      <c r="AIQ10" s="245"/>
      <c r="AIR10" s="245"/>
      <c r="AIS10" s="245"/>
      <c r="AIT10" s="245"/>
      <c r="AIU10" s="245"/>
      <c r="AIV10" s="245"/>
      <c r="AIW10" s="245"/>
      <c r="AIX10" s="245"/>
      <c r="AIY10" s="245"/>
      <c r="AIZ10" s="245"/>
      <c r="AJA10" s="245"/>
      <c r="AJB10" s="245"/>
      <c r="AJC10" s="245"/>
      <c r="AJD10" s="245"/>
      <c r="AJE10" s="245"/>
      <c r="AJF10" s="245"/>
      <c r="AJG10" s="245"/>
      <c r="AJH10" s="245"/>
      <c r="AJI10" s="245"/>
      <c r="AJJ10" s="245"/>
      <c r="AJK10" s="245"/>
      <c r="AJL10" s="245"/>
      <c r="AJM10" s="245"/>
      <c r="AJN10" s="245"/>
      <c r="AJO10" s="245"/>
      <c r="AJP10" s="245"/>
      <c r="AJQ10" s="245"/>
      <c r="AJR10" s="245"/>
      <c r="AJS10" s="245"/>
      <c r="AJT10" s="245"/>
      <c r="AJU10" s="245"/>
      <c r="AJV10" s="245"/>
      <c r="AJW10" s="245"/>
      <c r="AJX10" s="245"/>
      <c r="AJY10" s="245"/>
      <c r="AJZ10" s="245"/>
      <c r="AKA10" s="245"/>
      <c r="AKB10" s="245"/>
      <c r="AKC10" s="245"/>
      <c r="AKD10" s="245"/>
      <c r="AKE10" s="245"/>
      <c r="AKF10" s="245"/>
      <c r="AKG10" s="245"/>
      <c r="AKH10" s="245"/>
      <c r="AKI10" s="245"/>
      <c r="AKJ10" s="245"/>
      <c r="AKK10" s="245"/>
      <c r="AKL10" s="245"/>
      <c r="AKM10" s="245"/>
      <c r="AKN10" s="245"/>
      <c r="AKO10" s="245"/>
      <c r="AKP10" s="245"/>
      <c r="AKQ10" s="245"/>
      <c r="AKR10" s="245"/>
      <c r="AKS10" s="245"/>
      <c r="AKT10" s="245"/>
      <c r="AKU10" s="245"/>
      <c r="AKV10" s="245"/>
      <c r="AKW10" s="245"/>
      <c r="AKX10" s="245"/>
      <c r="AKY10" s="245"/>
      <c r="AKZ10" s="245"/>
      <c r="ALA10" s="245"/>
      <c r="ALB10" s="245"/>
      <c r="ALC10" s="245"/>
      <c r="ALD10" s="245"/>
      <c r="ALE10" s="245"/>
      <c r="ALF10" s="245"/>
      <c r="ALG10" s="245"/>
      <c r="ALH10" s="245"/>
      <c r="ALI10" s="245"/>
      <c r="ALJ10" s="245"/>
      <c r="ALK10" s="245"/>
      <c r="ALL10" s="245"/>
      <c r="ALM10" s="245"/>
      <c r="ALN10" s="245"/>
      <c r="ALO10" s="245"/>
      <c r="ALP10" s="245"/>
      <c r="ALQ10" s="245"/>
      <c r="ALR10" s="245"/>
      <c r="ALS10" s="245"/>
      <c r="ALT10" s="245"/>
      <c r="ALU10" s="245"/>
      <c r="ALV10" s="245"/>
      <c r="ALW10" s="245"/>
      <c r="ALX10" s="245"/>
      <c r="ALY10" s="245"/>
      <c r="ALZ10" s="245"/>
      <c r="AMA10" s="245"/>
      <c r="AMB10" s="245"/>
      <c r="AMC10" s="245"/>
      <c r="AMD10" s="245"/>
      <c r="AME10" s="245"/>
      <c r="AMF10" s="245"/>
      <c r="AMG10" s="245"/>
      <c r="AMH10" s="245"/>
      <c r="AMI10" s="245"/>
      <c r="AMJ10" s="245"/>
      <c r="AMK10" s="245"/>
      <c r="AML10" s="245"/>
      <c r="AMM10" s="245"/>
      <c r="AMN10" s="245"/>
      <c r="AMO10" s="245"/>
      <c r="AMP10" s="245"/>
      <c r="AMQ10" s="245"/>
      <c r="AMR10" s="245"/>
      <c r="AMS10" s="245"/>
      <c r="AMT10" s="245"/>
      <c r="AMU10" s="245"/>
      <c r="AMV10" s="245"/>
      <c r="AMW10" s="245"/>
      <c r="AMX10" s="245"/>
      <c r="AMY10" s="245"/>
      <c r="AMZ10" s="245"/>
      <c r="ANA10" s="245"/>
      <c r="ANB10" s="245"/>
      <c r="ANC10" s="245"/>
      <c r="AND10" s="245"/>
      <c r="ANE10" s="245"/>
      <c r="ANF10" s="245"/>
      <c r="ANG10" s="245"/>
      <c r="ANH10" s="245"/>
      <c r="ANI10" s="245"/>
      <c r="ANJ10" s="245"/>
      <c r="ANK10" s="245"/>
      <c r="ANL10" s="245"/>
      <c r="ANM10" s="245"/>
      <c r="ANN10" s="245"/>
      <c r="ANO10" s="245"/>
      <c r="ANP10" s="245"/>
      <c r="ANQ10" s="245"/>
      <c r="ANR10" s="245"/>
      <c r="ANS10" s="245"/>
      <c r="ANT10" s="245"/>
      <c r="ANU10" s="245"/>
      <c r="ANV10" s="245"/>
      <c r="ANW10" s="245"/>
      <c r="ANX10" s="245"/>
      <c r="ANY10" s="245"/>
      <c r="ANZ10" s="245"/>
      <c r="AOA10" s="245"/>
      <c r="AOB10" s="245"/>
      <c r="AOC10" s="245"/>
      <c r="AOD10" s="245"/>
      <c r="AOE10" s="245"/>
      <c r="AOF10" s="245"/>
      <c r="AOG10" s="245"/>
      <c r="AOH10" s="245"/>
      <c r="AOI10" s="245"/>
      <c r="AOJ10" s="245"/>
      <c r="AOK10" s="245"/>
      <c r="AOL10" s="245"/>
      <c r="AOM10" s="245"/>
      <c r="AON10" s="245"/>
      <c r="AOO10" s="245"/>
      <c r="AOP10" s="245"/>
      <c r="AOQ10" s="245"/>
      <c r="AOR10" s="245"/>
      <c r="AOS10" s="245"/>
      <c r="AOT10" s="245"/>
      <c r="AOU10" s="245"/>
      <c r="AOV10" s="245"/>
      <c r="AOW10" s="245"/>
      <c r="AOX10" s="245"/>
      <c r="AOY10" s="245"/>
      <c r="AOZ10" s="245"/>
      <c r="APA10" s="245"/>
      <c r="APB10" s="245"/>
      <c r="APC10" s="245"/>
      <c r="APD10" s="245"/>
      <c r="APE10" s="245"/>
      <c r="APF10" s="245"/>
      <c r="APG10" s="245"/>
      <c r="APH10" s="245"/>
      <c r="API10" s="245"/>
      <c r="APJ10" s="245"/>
      <c r="APK10" s="245"/>
      <c r="APL10" s="245"/>
      <c r="APM10" s="245"/>
      <c r="APN10" s="245"/>
      <c r="APO10" s="245"/>
      <c r="APP10" s="245"/>
      <c r="APQ10" s="245"/>
      <c r="APR10" s="245"/>
      <c r="APS10" s="245"/>
      <c r="APT10" s="245"/>
      <c r="APU10" s="245"/>
      <c r="APV10" s="245"/>
      <c r="APW10" s="245"/>
      <c r="APX10" s="245"/>
      <c r="APY10" s="245"/>
      <c r="APZ10" s="245"/>
      <c r="AQA10" s="245"/>
      <c r="AQB10" s="245"/>
      <c r="AQC10" s="245"/>
      <c r="AQD10" s="245"/>
      <c r="AQE10" s="245"/>
      <c r="AQF10" s="245"/>
      <c r="AQG10" s="245"/>
      <c r="AQH10" s="245"/>
      <c r="AQI10" s="245"/>
      <c r="AQJ10" s="245"/>
      <c r="AQK10" s="245"/>
      <c r="AQL10" s="245"/>
      <c r="AQM10" s="245"/>
      <c r="AQN10" s="245"/>
      <c r="AQO10" s="245"/>
      <c r="AQP10" s="245"/>
      <c r="AQQ10" s="245"/>
      <c r="AQR10" s="245"/>
      <c r="AQS10" s="245"/>
      <c r="AQT10" s="245"/>
      <c r="AQU10" s="245"/>
      <c r="AQV10" s="245"/>
      <c r="AQW10" s="245"/>
      <c r="AQX10" s="245"/>
      <c r="AQY10" s="245"/>
      <c r="AQZ10" s="245"/>
      <c r="ARA10" s="245"/>
      <c r="ARB10" s="245"/>
      <c r="ARC10" s="245"/>
      <c r="ARD10" s="245"/>
      <c r="ARE10" s="245"/>
      <c r="ARF10" s="245"/>
      <c r="ARG10" s="245"/>
      <c r="ARH10" s="245"/>
      <c r="ARI10" s="245"/>
      <c r="ARJ10" s="245"/>
      <c r="ARK10" s="245"/>
      <c r="ARL10" s="245"/>
      <c r="ARM10" s="245"/>
      <c r="ARN10" s="245"/>
      <c r="ARO10" s="245"/>
      <c r="ARP10" s="245"/>
      <c r="ARQ10" s="245"/>
      <c r="ARR10" s="245"/>
      <c r="ARS10" s="245"/>
      <c r="ART10" s="245"/>
      <c r="ARU10" s="245"/>
      <c r="ARV10" s="245"/>
      <c r="ARW10" s="245"/>
      <c r="ARX10" s="245"/>
      <c r="ARY10" s="245"/>
      <c r="ARZ10" s="245"/>
      <c r="ASA10" s="245"/>
      <c r="ASB10" s="245"/>
      <c r="ASC10" s="245"/>
      <c r="ASD10" s="245"/>
      <c r="ASE10" s="245"/>
      <c r="ASF10" s="245"/>
      <c r="ASG10" s="245"/>
      <c r="ASH10" s="245"/>
      <c r="ASI10" s="245"/>
      <c r="ASJ10" s="245"/>
      <c r="ASK10" s="245"/>
      <c r="ASL10" s="245"/>
      <c r="ASM10" s="245"/>
      <c r="ASN10" s="245"/>
      <c r="ASO10" s="245"/>
      <c r="ASP10" s="245"/>
      <c r="ASQ10" s="245"/>
      <c r="ASR10" s="245"/>
      <c r="ASS10" s="245"/>
      <c r="AST10" s="245"/>
      <c r="ASU10" s="245"/>
      <c r="ASV10" s="245"/>
      <c r="ASW10" s="245"/>
      <c r="ASX10" s="245"/>
      <c r="ASY10" s="245"/>
      <c r="ASZ10" s="245"/>
      <c r="ATA10" s="245"/>
      <c r="ATB10" s="245"/>
      <c r="ATC10" s="245"/>
      <c r="ATD10" s="245"/>
      <c r="ATE10" s="245"/>
      <c r="ATF10" s="245"/>
      <c r="ATG10" s="245"/>
      <c r="ATH10" s="245"/>
      <c r="ATI10" s="245"/>
      <c r="ATJ10" s="245"/>
      <c r="ATK10" s="245"/>
      <c r="ATL10" s="245"/>
      <c r="ATM10" s="245"/>
      <c r="ATN10" s="245"/>
      <c r="ATO10" s="245"/>
      <c r="ATP10" s="245"/>
      <c r="ATQ10" s="245"/>
      <c r="ATR10" s="245"/>
      <c r="ATS10" s="245"/>
      <c r="ATT10" s="245"/>
      <c r="ATU10" s="245"/>
      <c r="ATV10" s="245"/>
      <c r="ATW10" s="245"/>
      <c r="ATX10" s="245"/>
      <c r="ATY10" s="245"/>
      <c r="ATZ10" s="245"/>
      <c r="AUA10" s="245"/>
      <c r="AUB10" s="245"/>
      <c r="AUC10" s="245"/>
      <c r="AUD10" s="245"/>
      <c r="AUE10" s="245"/>
      <c r="AUF10" s="245"/>
      <c r="AUG10" s="245"/>
      <c r="AUH10" s="245"/>
      <c r="AUI10" s="245"/>
      <c r="AUJ10" s="245"/>
      <c r="AUK10" s="245"/>
      <c r="AUL10" s="245"/>
      <c r="AUM10" s="245"/>
      <c r="AUN10" s="245"/>
      <c r="AUO10" s="245"/>
      <c r="AUP10" s="245"/>
      <c r="AUQ10" s="245"/>
      <c r="AUR10" s="245"/>
      <c r="AUS10" s="245"/>
      <c r="AUT10" s="245"/>
      <c r="AUU10" s="245"/>
      <c r="AUV10" s="245"/>
      <c r="AUW10" s="245"/>
      <c r="AUX10" s="245"/>
      <c r="AUY10" s="245"/>
      <c r="AUZ10" s="245"/>
      <c r="AVA10" s="245"/>
      <c r="AVB10" s="245"/>
      <c r="AVC10" s="245"/>
      <c r="AVD10" s="245"/>
      <c r="AVE10" s="245"/>
      <c r="AVF10" s="245"/>
      <c r="AVG10" s="245"/>
      <c r="AVH10" s="245"/>
      <c r="AVI10" s="245"/>
      <c r="AVJ10" s="245"/>
      <c r="AVK10" s="245"/>
      <c r="AVL10" s="245"/>
      <c r="AVM10" s="245"/>
      <c r="AVN10" s="245"/>
      <c r="AVO10" s="245"/>
      <c r="AVP10" s="245"/>
      <c r="AVQ10" s="245"/>
      <c r="AVR10" s="245"/>
      <c r="AVS10" s="245"/>
      <c r="AVT10" s="245"/>
      <c r="AVU10" s="245"/>
      <c r="AVV10" s="245"/>
      <c r="AVW10" s="245"/>
      <c r="AVX10" s="245"/>
      <c r="AVY10" s="245"/>
      <c r="AVZ10" s="245"/>
      <c r="AWA10" s="245"/>
      <c r="AWB10" s="245"/>
      <c r="AWC10" s="245"/>
      <c r="AWD10" s="245"/>
      <c r="AWE10" s="245"/>
      <c r="AWF10" s="245"/>
      <c r="AWG10" s="245"/>
      <c r="AWH10" s="245"/>
      <c r="AWI10" s="245"/>
      <c r="AWJ10" s="245"/>
      <c r="AWK10" s="245"/>
      <c r="AWL10" s="245"/>
      <c r="AWM10" s="245"/>
      <c r="AWN10" s="245"/>
      <c r="AWO10" s="245"/>
      <c r="AWP10" s="245"/>
      <c r="AWQ10" s="245"/>
      <c r="AWR10" s="245"/>
      <c r="AWS10" s="245"/>
      <c r="AWT10" s="245"/>
      <c r="AWU10" s="245"/>
      <c r="AWV10" s="245"/>
      <c r="AWW10" s="245"/>
      <c r="AWX10" s="245"/>
      <c r="AWY10" s="245"/>
      <c r="AWZ10" s="245"/>
      <c r="AXA10" s="245"/>
      <c r="AXB10" s="245"/>
      <c r="AXC10" s="245"/>
      <c r="AXD10" s="245"/>
      <c r="AXE10" s="245"/>
      <c r="AXF10" s="245"/>
      <c r="AXG10" s="245"/>
      <c r="AXH10" s="245"/>
      <c r="AXI10" s="245"/>
      <c r="AXJ10" s="245"/>
      <c r="AXK10" s="245"/>
      <c r="AXL10" s="245"/>
      <c r="AXM10" s="245"/>
      <c r="AXN10" s="245"/>
      <c r="AXO10" s="245"/>
      <c r="AXP10" s="245"/>
      <c r="AXQ10" s="245"/>
      <c r="AXR10" s="245"/>
      <c r="AXS10" s="245"/>
      <c r="AXT10" s="245"/>
      <c r="AXU10" s="245"/>
      <c r="AXV10" s="245"/>
      <c r="AXW10" s="245"/>
      <c r="AXX10" s="245"/>
      <c r="AXY10" s="245"/>
      <c r="AXZ10" s="245"/>
      <c r="AYA10" s="245"/>
      <c r="AYB10" s="245"/>
      <c r="AYC10" s="245"/>
      <c r="AYD10" s="245"/>
      <c r="AYE10" s="245"/>
      <c r="AYF10" s="245"/>
      <c r="AYG10" s="245"/>
      <c r="AYH10" s="245"/>
      <c r="AYI10" s="245"/>
      <c r="AYJ10" s="245"/>
      <c r="AYK10" s="245"/>
      <c r="AYL10" s="245"/>
      <c r="AYM10" s="245"/>
      <c r="AYN10" s="245"/>
      <c r="AYO10" s="245"/>
      <c r="AYP10" s="245"/>
      <c r="AYQ10" s="245"/>
      <c r="AYR10" s="245"/>
      <c r="AYS10" s="245"/>
      <c r="AYT10" s="245"/>
      <c r="AYU10" s="245"/>
      <c r="AYV10" s="245"/>
      <c r="AYW10" s="245"/>
      <c r="AYX10" s="245"/>
      <c r="AYY10" s="245"/>
      <c r="AYZ10" s="245"/>
      <c r="AZA10" s="245"/>
      <c r="AZB10" s="245"/>
      <c r="AZC10" s="245"/>
      <c r="AZD10" s="245"/>
      <c r="AZE10" s="245"/>
      <c r="AZF10" s="245"/>
      <c r="AZG10" s="245"/>
      <c r="AZH10" s="245"/>
      <c r="AZI10" s="245"/>
      <c r="AZJ10" s="245"/>
      <c r="AZK10" s="245"/>
      <c r="AZL10" s="245"/>
      <c r="AZM10" s="245"/>
      <c r="AZN10" s="245"/>
      <c r="AZO10" s="245"/>
      <c r="AZP10" s="245"/>
      <c r="AZQ10" s="245"/>
      <c r="AZR10" s="245"/>
      <c r="AZS10" s="245"/>
      <c r="AZT10" s="245"/>
      <c r="AZU10" s="245"/>
      <c r="AZV10" s="245"/>
      <c r="AZW10" s="245"/>
      <c r="AZX10" s="245"/>
      <c r="AZY10" s="245"/>
      <c r="AZZ10" s="245"/>
      <c r="BAA10" s="245"/>
      <c r="BAB10" s="245"/>
      <c r="BAC10" s="245"/>
      <c r="BAD10" s="245"/>
      <c r="BAE10" s="245"/>
      <c r="BAF10" s="245"/>
      <c r="BAG10" s="245"/>
      <c r="BAH10" s="245"/>
      <c r="BAI10" s="245"/>
      <c r="BAJ10" s="245"/>
      <c r="BAK10" s="245"/>
      <c r="BAL10" s="245"/>
      <c r="BAM10" s="245"/>
      <c r="BAN10" s="245"/>
      <c r="BAO10" s="245"/>
      <c r="BAP10" s="245"/>
      <c r="BAQ10" s="245"/>
      <c r="BAR10" s="245"/>
      <c r="BAS10" s="245"/>
      <c r="BAT10" s="245"/>
      <c r="BAU10" s="245"/>
      <c r="BAV10" s="245"/>
      <c r="BAW10" s="245"/>
      <c r="BAX10" s="245"/>
      <c r="BAY10" s="245"/>
      <c r="BAZ10" s="245"/>
      <c r="BBA10" s="245"/>
      <c r="BBB10" s="245"/>
      <c r="BBC10" s="245"/>
      <c r="BBD10" s="245"/>
      <c r="BBE10" s="245"/>
      <c r="BBF10" s="245"/>
      <c r="BBG10" s="245"/>
      <c r="BBH10" s="245"/>
      <c r="BBI10" s="245"/>
      <c r="BBJ10" s="245"/>
      <c r="BBK10" s="245"/>
      <c r="BBL10" s="245"/>
      <c r="BBM10" s="245"/>
      <c r="BBN10" s="245"/>
      <c r="BBO10" s="245"/>
      <c r="BBP10" s="245"/>
      <c r="BBQ10" s="245"/>
      <c r="BBR10" s="245"/>
      <c r="BBS10" s="245"/>
      <c r="BBT10" s="245"/>
      <c r="BBU10" s="245"/>
      <c r="BBV10" s="245"/>
      <c r="BBW10" s="245"/>
      <c r="BBX10" s="245"/>
      <c r="BBY10" s="245"/>
      <c r="BBZ10" s="245"/>
      <c r="BCA10" s="245"/>
      <c r="BCB10" s="245"/>
      <c r="BCC10" s="245"/>
      <c r="BCD10" s="245"/>
      <c r="BCE10" s="245"/>
      <c r="BCF10" s="245"/>
      <c r="BCG10" s="245"/>
      <c r="BCH10" s="245"/>
      <c r="BCI10" s="245"/>
      <c r="BCJ10" s="245"/>
      <c r="BCK10" s="245"/>
      <c r="BCL10" s="245"/>
      <c r="BCM10" s="245"/>
      <c r="BCN10" s="245"/>
      <c r="BCO10" s="245"/>
      <c r="BCP10" s="245"/>
      <c r="BCQ10" s="245"/>
      <c r="BCR10" s="245"/>
      <c r="BCS10" s="245"/>
      <c r="BCT10" s="245"/>
      <c r="BCU10" s="245"/>
      <c r="BCV10" s="245"/>
      <c r="BCW10" s="245"/>
      <c r="BCX10" s="245"/>
      <c r="BCY10" s="245"/>
      <c r="BCZ10" s="245"/>
      <c r="BDA10" s="245"/>
      <c r="BDB10" s="245"/>
      <c r="BDC10" s="245"/>
      <c r="BDD10" s="245"/>
      <c r="BDE10" s="245"/>
      <c r="BDF10" s="245"/>
      <c r="BDG10" s="245"/>
      <c r="BDH10" s="245"/>
      <c r="BDI10" s="245"/>
      <c r="BDJ10" s="245"/>
      <c r="BDK10" s="245"/>
      <c r="BDL10" s="245"/>
      <c r="BDM10" s="245"/>
      <c r="BDN10" s="245"/>
      <c r="BDO10" s="245"/>
      <c r="BDP10" s="245"/>
      <c r="BDQ10" s="245"/>
      <c r="BDR10" s="245"/>
      <c r="BDS10" s="245"/>
      <c r="BDT10" s="245"/>
      <c r="BDU10" s="245"/>
      <c r="BDV10" s="245"/>
      <c r="BDW10" s="245"/>
      <c r="BDX10" s="245"/>
      <c r="BDY10" s="245"/>
      <c r="BDZ10" s="245"/>
      <c r="BEA10" s="245"/>
      <c r="BEB10" s="245"/>
      <c r="BEC10" s="245"/>
      <c r="BED10" s="245"/>
      <c r="BEE10" s="245"/>
      <c r="BEF10" s="245"/>
      <c r="BEG10" s="245"/>
      <c r="BEH10" s="245"/>
      <c r="BEI10" s="245"/>
      <c r="BEJ10" s="245"/>
      <c r="BEK10" s="245"/>
      <c r="BEL10" s="245"/>
      <c r="BEM10" s="245"/>
      <c r="BEN10" s="245"/>
      <c r="BEO10" s="245"/>
      <c r="BEP10" s="245"/>
      <c r="BEQ10" s="245"/>
      <c r="BER10" s="245"/>
      <c r="BES10" s="245"/>
      <c r="BET10" s="245"/>
      <c r="BEU10" s="245"/>
      <c r="BEV10" s="245"/>
      <c r="BEW10" s="245"/>
      <c r="BEX10" s="245"/>
      <c r="BEY10" s="245"/>
      <c r="BEZ10" s="245"/>
      <c r="BFA10" s="245"/>
      <c r="BFB10" s="245"/>
      <c r="BFC10" s="245"/>
      <c r="BFD10" s="245"/>
      <c r="BFE10" s="245"/>
      <c r="BFF10" s="245"/>
      <c r="BFG10" s="245"/>
      <c r="BFH10" s="245"/>
      <c r="BFI10" s="245"/>
      <c r="BFJ10" s="245"/>
      <c r="BFK10" s="245"/>
      <c r="BFL10" s="245"/>
      <c r="BFM10" s="245"/>
      <c r="BFN10" s="245"/>
      <c r="BFO10" s="245"/>
      <c r="BFP10" s="245"/>
      <c r="BFQ10" s="245"/>
      <c r="BFR10" s="245"/>
      <c r="BFS10" s="245"/>
      <c r="BFT10" s="245"/>
      <c r="BFU10" s="245"/>
      <c r="BFV10" s="245"/>
      <c r="BFW10" s="245"/>
      <c r="BFX10" s="245"/>
      <c r="BFY10" s="245"/>
      <c r="BFZ10" s="245"/>
      <c r="BGA10" s="245"/>
      <c r="BGB10" s="245"/>
      <c r="BGC10" s="245"/>
      <c r="BGD10" s="245"/>
      <c r="BGE10" s="245"/>
      <c r="BGF10" s="245"/>
      <c r="BGG10" s="245"/>
      <c r="BGH10" s="245"/>
      <c r="BGI10" s="245"/>
      <c r="BGJ10" s="245"/>
      <c r="BGK10" s="245"/>
      <c r="BGL10" s="245"/>
      <c r="BGM10" s="245"/>
      <c r="BGN10" s="245"/>
      <c r="BGO10" s="245"/>
      <c r="BGP10" s="245"/>
      <c r="BGQ10" s="245"/>
      <c r="BGR10" s="245"/>
      <c r="BGS10" s="245"/>
      <c r="BGT10" s="245"/>
      <c r="BGU10" s="245"/>
      <c r="BGV10" s="245"/>
      <c r="BGW10" s="245"/>
      <c r="BGX10" s="245"/>
      <c r="BGY10" s="245"/>
      <c r="BGZ10" s="245"/>
      <c r="BHA10" s="245"/>
      <c r="BHB10" s="245"/>
      <c r="BHC10" s="245"/>
      <c r="BHD10" s="245"/>
      <c r="BHE10" s="245"/>
      <c r="BHF10" s="245"/>
      <c r="BHG10" s="245"/>
      <c r="BHH10" s="245"/>
      <c r="BHI10" s="245"/>
      <c r="BHJ10" s="245"/>
      <c r="BHK10" s="245"/>
      <c r="BHL10" s="245"/>
      <c r="BHM10" s="245"/>
      <c r="BHN10" s="245"/>
      <c r="BHO10" s="245"/>
      <c r="BHP10" s="245"/>
      <c r="BHQ10" s="245"/>
      <c r="BHR10" s="245"/>
      <c r="BHS10" s="245"/>
      <c r="BHT10" s="245"/>
      <c r="BHU10" s="245"/>
      <c r="BHV10" s="245"/>
      <c r="BHW10" s="245"/>
      <c r="BHX10" s="245"/>
      <c r="BHY10" s="245"/>
      <c r="BHZ10" s="245"/>
      <c r="BIA10" s="245"/>
      <c r="BIB10" s="245"/>
      <c r="BIC10" s="245"/>
      <c r="BID10" s="245"/>
      <c r="BIE10" s="245"/>
      <c r="BIF10" s="245"/>
      <c r="BIG10" s="245"/>
      <c r="BIH10" s="245"/>
      <c r="BII10" s="245"/>
      <c r="BIJ10" s="245"/>
      <c r="BIK10" s="245"/>
      <c r="BIL10" s="245"/>
      <c r="BIM10" s="245"/>
      <c r="BIN10" s="245"/>
      <c r="BIO10" s="245"/>
      <c r="BIP10" s="245"/>
      <c r="BIQ10" s="245"/>
      <c r="BIR10" s="245"/>
      <c r="BIS10" s="245"/>
      <c r="BIT10" s="245"/>
      <c r="BIU10" s="245"/>
      <c r="BIV10" s="245"/>
      <c r="BIW10" s="245"/>
      <c r="BIX10" s="245"/>
      <c r="BIY10" s="245"/>
      <c r="BIZ10" s="245"/>
      <c r="BJA10" s="245"/>
      <c r="BJB10" s="245"/>
      <c r="BJC10" s="245"/>
      <c r="BJD10" s="245"/>
      <c r="BJE10" s="245"/>
      <c r="BJF10" s="245"/>
      <c r="BJG10" s="245"/>
      <c r="BJH10" s="245"/>
      <c r="BJI10" s="245"/>
      <c r="BJJ10" s="245"/>
      <c r="BJK10" s="245"/>
      <c r="BJL10" s="245"/>
      <c r="BJM10" s="245"/>
      <c r="BJN10" s="245"/>
      <c r="BJO10" s="245"/>
      <c r="BJP10" s="245"/>
      <c r="BJQ10" s="245"/>
      <c r="BJR10" s="245"/>
      <c r="BJS10" s="245"/>
      <c r="BJT10" s="245"/>
      <c r="BJU10" s="245"/>
      <c r="BJV10" s="245"/>
      <c r="BJW10" s="245"/>
      <c r="BJX10" s="245"/>
      <c r="BJY10" s="245"/>
      <c r="BJZ10" s="245"/>
      <c r="BKA10" s="245"/>
      <c r="BKB10" s="245"/>
      <c r="BKC10" s="245"/>
      <c r="BKD10" s="245"/>
      <c r="BKE10" s="245"/>
      <c r="BKF10" s="245"/>
      <c r="BKG10" s="245"/>
      <c r="BKH10" s="245"/>
      <c r="BKI10" s="245"/>
      <c r="BKJ10" s="245"/>
      <c r="BKK10" s="245"/>
      <c r="BKL10" s="245"/>
      <c r="BKM10" s="245"/>
      <c r="BKN10" s="245"/>
      <c r="BKO10" s="245"/>
      <c r="BKP10" s="245"/>
      <c r="BKQ10" s="245"/>
      <c r="BKR10" s="245"/>
      <c r="BKS10" s="245"/>
      <c r="BKT10" s="245"/>
      <c r="BKU10" s="245"/>
      <c r="BKV10" s="245"/>
      <c r="BKW10" s="245"/>
      <c r="BKX10" s="245"/>
      <c r="BKY10" s="245"/>
      <c r="BKZ10" s="245"/>
      <c r="BLA10" s="245"/>
      <c r="BLB10" s="245"/>
      <c r="BLC10" s="245"/>
      <c r="BLD10" s="245"/>
      <c r="BLE10" s="245"/>
      <c r="BLF10" s="245"/>
      <c r="BLG10" s="245"/>
      <c r="BLH10" s="245"/>
      <c r="BLI10" s="245"/>
      <c r="BLJ10" s="245"/>
      <c r="BLK10" s="245"/>
      <c r="BLL10" s="245"/>
      <c r="BLM10" s="245"/>
      <c r="BLN10" s="245"/>
      <c r="BLO10" s="245"/>
      <c r="BLP10" s="245"/>
      <c r="BLQ10" s="245"/>
      <c r="BLR10" s="245"/>
      <c r="BLS10" s="245"/>
      <c r="BLT10" s="245"/>
      <c r="BLU10" s="245"/>
      <c r="BLV10" s="245"/>
      <c r="BLW10" s="245"/>
      <c r="BLX10" s="245"/>
      <c r="BLY10" s="245"/>
      <c r="BLZ10" s="245"/>
      <c r="BMA10" s="245"/>
      <c r="BMB10" s="245"/>
      <c r="BMC10" s="245"/>
      <c r="BMD10" s="245"/>
      <c r="BME10" s="245"/>
      <c r="BMF10" s="245"/>
      <c r="BMG10" s="245"/>
      <c r="BMH10" s="245"/>
      <c r="BMI10" s="245"/>
      <c r="BMJ10" s="245"/>
      <c r="BMK10" s="245"/>
      <c r="BML10" s="245"/>
      <c r="BMM10" s="245"/>
      <c r="BMN10" s="245"/>
      <c r="BMO10" s="245"/>
      <c r="BMP10" s="245"/>
      <c r="BMQ10" s="245"/>
      <c r="BMR10" s="245"/>
      <c r="BMS10" s="245"/>
      <c r="BMT10" s="245"/>
      <c r="BMU10" s="245"/>
      <c r="BMV10" s="245"/>
      <c r="BMW10" s="245"/>
      <c r="BMX10" s="245"/>
      <c r="BMY10" s="245"/>
      <c r="BMZ10" s="245"/>
      <c r="BNA10" s="245"/>
      <c r="BNB10" s="245"/>
      <c r="BNC10" s="245"/>
      <c r="BND10" s="245"/>
      <c r="BNE10" s="245"/>
      <c r="BNF10" s="245"/>
      <c r="BNG10" s="245"/>
      <c r="BNH10" s="245"/>
      <c r="BNI10" s="245"/>
      <c r="BNJ10" s="245"/>
      <c r="BNK10" s="245"/>
      <c r="BNL10" s="245"/>
      <c r="BNM10" s="245"/>
      <c r="BNN10" s="245"/>
      <c r="BNO10" s="245"/>
      <c r="BNP10" s="245"/>
      <c r="BNQ10" s="245"/>
      <c r="BNR10" s="245"/>
      <c r="BNS10" s="245"/>
      <c r="BNT10" s="245"/>
      <c r="BNU10" s="245"/>
      <c r="BNV10" s="245"/>
      <c r="BNW10" s="245"/>
      <c r="BNX10" s="245"/>
      <c r="BNY10" s="245"/>
      <c r="BNZ10" s="245"/>
      <c r="BOA10" s="245"/>
      <c r="BOB10" s="245"/>
      <c r="BOC10" s="245"/>
      <c r="BOD10" s="245"/>
      <c r="BOE10" s="245"/>
      <c r="BOF10" s="245"/>
      <c r="BOG10" s="245"/>
      <c r="BOH10" s="245"/>
      <c r="BOI10" s="245"/>
      <c r="BOJ10" s="245"/>
      <c r="BOK10" s="245"/>
      <c r="BOL10" s="245"/>
      <c r="BOM10" s="245"/>
      <c r="BON10" s="245"/>
      <c r="BOO10" s="245"/>
      <c r="BOP10" s="245"/>
      <c r="BOQ10" s="245"/>
      <c r="BOR10" s="245"/>
      <c r="BOS10" s="245"/>
      <c r="BOT10" s="245"/>
      <c r="BOU10" s="245"/>
      <c r="BOV10" s="245"/>
      <c r="BOW10" s="245"/>
      <c r="BOX10" s="245"/>
      <c r="BOY10" s="245"/>
      <c r="BOZ10" s="245"/>
      <c r="BPA10" s="245"/>
      <c r="BPB10" s="245"/>
      <c r="BPC10" s="245"/>
      <c r="BPD10" s="245"/>
      <c r="BPE10" s="245"/>
      <c r="BPF10" s="245"/>
      <c r="BPG10" s="245"/>
      <c r="BPH10" s="245"/>
      <c r="BPI10" s="245"/>
      <c r="BPJ10" s="245"/>
      <c r="BPK10" s="245"/>
      <c r="BPL10" s="245"/>
      <c r="BPM10" s="245"/>
      <c r="BPN10" s="245"/>
      <c r="BPO10" s="245"/>
      <c r="BPP10" s="245"/>
      <c r="BPQ10" s="245"/>
      <c r="BPR10" s="245"/>
      <c r="BPS10" s="245"/>
      <c r="BPT10" s="245"/>
      <c r="BPU10" s="245"/>
      <c r="BPV10" s="245"/>
      <c r="BPW10" s="245"/>
      <c r="BPX10" s="245"/>
    </row>
    <row r="11" spans="1:1792">
      <c r="A11" s="485">
        <v>1</v>
      </c>
      <c r="B11" s="487" t="s">
        <v>535</v>
      </c>
      <c r="C11" s="489">
        <f>'Orçamento Estimativo'!H11</f>
        <v>0</v>
      </c>
      <c r="D11" s="356">
        <f>$C$11*D12</f>
        <v>0</v>
      </c>
      <c r="E11" s="356">
        <f t="shared" ref="E11:L11" si="1">$C$11*E12</f>
        <v>0</v>
      </c>
      <c r="F11" s="356">
        <f t="shared" si="1"/>
        <v>0</v>
      </c>
      <c r="G11" s="356">
        <f t="shared" si="1"/>
        <v>0</v>
      </c>
      <c r="H11" s="356">
        <f t="shared" si="1"/>
        <v>0</v>
      </c>
      <c r="I11" s="356">
        <f t="shared" si="1"/>
        <v>0</v>
      </c>
      <c r="J11" s="356">
        <f t="shared" si="1"/>
        <v>0</v>
      </c>
      <c r="K11" s="356">
        <f t="shared" si="1"/>
        <v>0</v>
      </c>
      <c r="L11" s="356">
        <f t="shared" si="1"/>
        <v>0</v>
      </c>
      <c r="M11" s="357"/>
      <c r="N11" s="311"/>
    </row>
    <row r="12" spans="1:1792">
      <c r="A12" s="486"/>
      <c r="B12" s="488"/>
      <c r="C12" s="490"/>
      <c r="D12" s="312"/>
      <c r="E12" s="312"/>
      <c r="F12" s="312"/>
      <c r="G12" s="312"/>
      <c r="H12" s="313"/>
      <c r="I12" s="313"/>
      <c r="J12" s="312"/>
      <c r="K12" s="313"/>
      <c r="L12" s="313"/>
      <c r="M12" s="358">
        <f>SUM(D12:L12)</f>
        <v>0</v>
      </c>
    </row>
    <row r="13" spans="1:1792">
      <c r="A13" s="479">
        <v>2</v>
      </c>
      <c r="B13" s="481" t="s">
        <v>237</v>
      </c>
      <c r="C13" s="483">
        <f>'Orçamento Estimativo'!H18</f>
        <v>0</v>
      </c>
      <c r="D13" s="356">
        <f>$C$13*D14</f>
        <v>0</v>
      </c>
      <c r="E13" s="356">
        <f t="shared" ref="E13:L13" si="2">$C$13*E14</f>
        <v>0</v>
      </c>
      <c r="F13" s="356">
        <f t="shared" si="2"/>
        <v>0</v>
      </c>
      <c r="G13" s="356">
        <f t="shared" si="2"/>
        <v>0</v>
      </c>
      <c r="H13" s="356">
        <f t="shared" si="2"/>
        <v>0</v>
      </c>
      <c r="I13" s="356">
        <f t="shared" si="2"/>
        <v>0</v>
      </c>
      <c r="J13" s="356">
        <f t="shared" si="2"/>
        <v>0</v>
      </c>
      <c r="K13" s="356">
        <f t="shared" si="2"/>
        <v>0</v>
      </c>
      <c r="L13" s="356">
        <f t="shared" si="2"/>
        <v>0</v>
      </c>
      <c r="M13" s="357"/>
    </row>
    <row r="14" spans="1:1792">
      <c r="A14" s="480"/>
      <c r="B14" s="482"/>
      <c r="C14" s="484"/>
      <c r="D14" s="312"/>
      <c r="E14" s="312"/>
      <c r="F14" s="312"/>
      <c r="G14" s="312"/>
      <c r="H14" s="313"/>
      <c r="I14" s="313"/>
      <c r="J14" s="312"/>
      <c r="K14" s="313"/>
      <c r="L14" s="313"/>
      <c r="M14" s="358">
        <f>SUM(D14:L14)</f>
        <v>0</v>
      </c>
    </row>
    <row r="15" spans="1:1792">
      <c r="A15" s="479">
        <v>3</v>
      </c>
      <c r="B15" s="481" t="s">
        <v>539</v>
      </c>
      <c r="C15" s="483">
        <f>'Orçamento Estimativo'!H22</f>
        <v>0</v>
      </c>
      <c r="D15" s="356">
        <f>$C$15*D16</f>
        <v>0</v>
      </c>
      <c r="E15" s="356">
        <f t="shared" ref="E15:L15" si="3">$C$15*E16</f>
        <v>0</v>
      </c>
      <c r="F15" s="356">
        <f t="shared" si="3"/>
        <v>0</v>
      </c>
      <c r="G15" s="356">
        <f t="shared" si="3"/>
        <v>0</v>
      </c>
      <c r="H15" s="356">
        <f t="shared" si="3"/>
        <v>0</v>
      </c>
      <c r="I15" s="356">
        <f t="shared" si="3"/>
        <v>0</v>
      </c>
      <c r="J15" s="356">
        <f t="shared" si="3"/>
        <v>0</v>
      </c>
      <c r="K15" s="356">
        <f t="shared" si="3"/>
        <v>0</v>
      </c>
      <c r="L15" s="356">
        <f t="shared" si="3"/>
        <v>0</v>
      </c>
      <c r="M15" s="357"/>
    </row>
    <row r="16" spans="1:1792">
      <c r="A16" s="480"/>
      <c r="B16" s="482"/>
      <c r="C16" s="484"/>
      <c r="D16" s="312"/>
      <c r="E16" s="312"/>
      <c r="F16" s="312"/>
      <c r="G16" s="312"/>
      <c r="H16" s="313"/>
      <c r="I16" s="313"/>
      <c r="J16" s="312"/>
      <c r="K16" s="313"/>
      <c r="L16" s="313"/>
      <c r="M16" s="358">
        <f>SUM(D16:L16)</f>
        <v>0</v>
      </c>
    </row>
    <row r="17" spans="1:14">
      <c r="A17" s="479">
        <v>4</v>
      </c>
      <c r="B17" s="481" t="s">
        <v>547</v>
      </c>
      <c r="C17" s="483">
        <f>'Orçamento Estimativo'!H37</f>
        <v>0</v>
      </c>
      <c r="D17" s="356">
        <f>$C$17*D18</f>
        <v>0</v>
      </c>
      <c r="E17" s="356">
        <f t="shared" ref="E17:L17" si="4">$C$17*E18</f>
        <v>0</v>
      </c>
      <c r="F17" s="356">
        <f t="shared" si="4"/>
        <v>0</v>
      </c>
      <c r="G17" s="356">
        <f t="shared" si="4"/>
        <v>0</v>
      </c>
      <c r="H17" s="356">
        <f t="shared" si="4"/>
        <v>0</v>
      </c>
      <c r="I17" s="356">
        <f t="shared" si="4"/>
        <v>0</v>
      </c>
      <c r="J17" s="356">
        <f t="shared" si="4"/>
        <v>0</v>
      </c>
      <c r="K17" s="356">
        <f t="shared" si="4"/>
        <v>0</v>
      </c>
      <c r="L17" s="356">
        <f t="shared" si="4"/>
        <v>0</v>
      </c>
      <c r="M17" s="357"/>
    </row>
    <row r="18" spans="1:14">
      <c r="A18" s="480"/>
      <c r="B18" s="482"/>
      <c r="C18" s="484"/>
      <c r="D18" s="312"/>
      <c r="E18" s="312"/>
      <c r="F18" s="312"/>
      <c r="G18" s="312"/>
      <c r="H18" s="313"/>
      <c r="I18" s="313"/>
      <c r="J18" s="312"/>
      <c r="K18" s="313"/>
      <c r="L18" s="313"/>
      <c r="M18" s="358">
        <f>SUM(D18:L18)</f>
        <v>0</v>
      </c>
    </row>
    <row r="19" spans="1:14">
      <c r="A19" s="479">
        <v>5</v>
      </c>
      <c r="B19" s="481" t="s">
        <v>238</v>
      </c>
      <c r="C19" s="483">
        <f>'Orçamento Estimativo'!H46</f>
        <v>0</v>
      </c>
      <c r="D19" s="356">
        <f>$C$19*D20</f>
        <v>0</v>
      </c>
      <c r="E19" s="356">
        <f t="shared" ref="E19:L19" si="5">$C$19*E20</f>
        <v>0</v>
      </c>
      <c r="F19" s="356">
        <f t="shared" si="5"/>
        <v>0</v>
      </c>
      <c r="G19" s="356">
        <f t="shared" si="5"/>
        <v>0</v>
      </c>
      <c r="H19" s="356">
        <f t="shared" si="5"/>
        <v>0</v>
      </c>
      <c r="I19" s="356">
        <f t="shared" si="5"/>
        <v>0</v>
      </c>
      <c r="J19" s="356">
        <f t="shared" si="5"/>
        <v>0</v>
      </c>
      <c r="K19" s="356">
        <f t="shared" si="5"/>
        <v>0</v>
      </c>
      <c r="L19" s="356">
        <f t="shared" si="5"/>
        <v>0</v>
      </c>
      <c r="M19" s="357"/>
    </row>
    <row r="20" spans="1:14">
      <c r="A20" s="480"/>
      <c r="B20" s="482"/>
      <c r="C20" s="484"/>
      <c r="D20" s="312"/>
      <c r="E20" s="312"/>
      <c r="F20" s="312"/>
      <c r="G20" s="312"/>
      <c r="H20" s="313"/>
      <c r="I20" s="313"/>
      <c r="J20" s="312"/>
      <c r="K20" s="313"/>
      <c r="L20" s="313"/>
      <c r="M20" s="358">
        <f>SUM(D20:L20)</f>
        <v>0</v>
      </c>
    </row>
    <row r="21" spans="1:14">
      <c r="A21" s="479">
        <v>6</v>
      </c>
      <c r="B21" s="481" t="s">
        <v>239</v>
      </c>
      <c r="C21" s="483">
        <f>'Orçamento Estimativo'!H51</f>
        <v>0</v>
      </c>
      <c r="D21" s="356">
        <f>$C$21*D22</f>
        <v>0</v>
      </c>
      <c r="E21" s="356">
        <f t="shared" ref="E21:L21" si="6">$C$21*E22</f>
        <v>0</v>
      </c>
      <c r="F21" s="356">
        <f t="shared" si="6"/>
        <v>0</v>
      </c>
      <c r="G21" s="356">
        <f t="shared" si="6"/>
        <v>0</v>
      </c>
      <c r="H21" s="356">
        <f t="shared" si="6"/>
        <v>0</v>
      </c>
      <c r="I21" s="356">
        <f t="shared" si="6"/>
        <v>0</v>
      </c>
      <c r="J21" s="356">
        <f t="shared" si="6"/>
        <v>0</v>
      </c>
      <c r="K21" s="356">
        <f t="shared" si="6"/>
        <v>0</v>
      </c>
      <c r="L21" s="356">
        <f t="shared" si="6"/>
        <v>0</v>
      </c>
      <c r="M21" s="357"/>
    </row>
    <row r="22" spans="1:14">
      <c r="A22" s="480"/>
      <c r="B22" s="482"/>
      <c r="C22" s="484"/>
      <c r="D22" s="312"/>
      <c r="E22" s="312"/>
      <c r="F22" s="312"/>
      <c r="G22" s="312"/>
      <c r="H22" s="313"/>
      <c r="I22" s="313"/>
      <c r="J22" s="312"/>
      <c r="K22" s="313"/>
      <c r="L22" s="313"/>
      <c r="M22" s="358">
        <f>SUM(D22:L22)</f>
        <v>0</v>
      </c>
    </row>
    <row r="23" spans="1:14">
      <c r="A23" s="485">
        <v>7</v>
      </c>
      <c r="B23" s="487" t="s">
        <v>1484</v>
      </c>
      <c r="C23" s="489">
        <f>'Orçamento Estimativo'!H53</f>
        <v>0</v>
      </c>
      <c r="D23" s="356">
        <f>$C$23*D24</f>
        <v>0</v>
      </c>
      <c r="E23" s="356">
        <f t="shared" ref="E23:L23" si="7">$C$23*E24</f>
        <v>0</v>
      </c>
      <c r="F23" s="356">
        <f t="shared" si="7"/>
        <v>0</v>
      </c>
      <c r="G23" s="356">
        <f t="shared" si="7"/>
        <v>0</v>
      </c>
      <c r="H23" s="356">
        <f t="shared" si="7"/>
        <v>0</v>
      </c>
      <c r="I23" s="356">
        <f t="shared" si="7"/>
        <v>0</v>
      </c>
      <c r="J23" s="356">
        <f t="shared" si="7"/>
        <v>0</v>
      </c>
      <c r="K23" s="356">
        <f t="shared" si="7"/>
        <v>0</v>
      </c>
      <c r="L23" s="356">
        <f t="shared" si="7"/>
        <v>0</v>
      </c>
      <c r="M23" s="357"/>
      <c r="N23" s="311"/>
    </row>
    <row r="24" spans="1:14">
      <c r="A24" s="486"/>
      <c r="B24" s="488"/>
      <c r="C24" s="490"/>
      <c r="D24" s="312"/>
      <c r="E24" s="312"/>
      <c r="F24" s="312"/>
      <c r="G24" s="312"/>
      <c r="H24" s="313"/>
      <c r="I24" s="313"/>
      <c r="J24" s="312"/>
      <c r="K24" s="313"/>
      <c r="L24" s="313"/>
      <c r="M24" s="358">
        <f>SUM(D24:L24)</f>
        <v>0</v>
      </c>
    </row>
    <row r="25" spans="1:14">
      <c r="A25" s="479">
        <v>8</v>
      </c>
      <c r="B25" s="481" t="s">
        <v>240</v>
      </c>
      <c r="C25" s="483">
        <f>'Orçamento Estimativo'!H63</f>
        <v>0</v>
      </c>
      <c r="D25" s="356">
        <f>$C$25*D26</f>
        <v>0</v>
      </c>
      <c r="E25" s="356">
        <f t="shared" ref="E25:L25" si="8">$C$25*E26</f>
        <v>0</v>
      </c>
      <c r="F25" s="356">
        <f t="shared" si="8"/>
        <v>0</v>
      </c>
      <c r="G25" s="356">
        <f t="shared" si="8"/>
        <v>0</v>
      </c>
      <c r="H25" s="356">
        <f t="shared" si="8"/>
        <v>0</v>
      </c>
      <c r="I25" s="356">
        <f t="shared" si="8"/>
        <v>0</v>
      </c>
      <c r="J25" s="356">
        <f t="shared" si="8"/>
        <v>0</v>
      </c>
      <c r="K25" s="356">
        <f t="shared" si="8"/>
        <v>0</v>
      </c>
      <c r="L25" s="356">
        <f t="shared" si="8"/>
        <v>0</v>
      </c>
      <c r="M25" s="357"/>
    </row>
    <row r="26" spans="1:14">
      <c r="A26" s="480"/>
      <c r="B26" s="482"/>
      <c r="C26" s="484"/>
      <c r="D26" s="312"/>
      <c r="E26" s="245"/>
      <c r="F26" s="245"/>
      <c r="G26" s="312"/>
      <c r="H26" s="313"/>
      <c r="I26" s="313"/>
      <c r="J26" s="312"/>
      <c r="K26" s="313"/>
      <c r="L26" s="313"/>
      <c r="M26" s="358">
        <f>SUM(D26:L26)</f>
        <v>0</v>
      </c>
    </row>
    <row r="27" spans="1:14">
      <c r="A27" s="479">
        <v>9</v>
      </c>
      <c r="B27" s="481" t="s">
        <v>573</v>
      </c>
      <c r="C27" s="483">
        <f>'Orçamento Estimativo'!H193</f>
        <v>0</v>
      </c>
      <c r="D27" s="356">
        <f>$C$27*D28</f>
        <v>0</v>
      </c>
      <c r="E27" s="356">
        <f t="shared" ref="E27:L27" si="9">$C$27*E28</f>
        <v>0</v>
      </c>
      <c r="F27" s="356">
        <f t="shared" si="9"/>
        <v>0</v>
      </c>
      <c r="G27" s="356">
        <f t="shared" si="9"/>
        <v>0</v>
      </c>
      <c r="H27" s="356">
        <f t="shared" si="9"/>
        <v>0</v>
      </c>
      <c r="I27" s="356">
        <f t="shared" si="9"/>
        <v>0</v>
      </c>
      <c r="J27" s="356">
        <f t="shared" si="9"/>
        <v>0</v>
      </c>
      <c r="K27" s="356">
        <f t="shared" si="9"/>
        <v>0</v>
      </c>
      <c r="L27" s="356">
        <f t="shared" si="9"/>
        <v>0</v>
      </c>
      <c r="M27" s="357"/>
    </row>
    <row r="28" spans="1:14">
      <c r="A28" s="480"/>
      <c r="B28" s="482"/>
      <c r="C28" s="484"/>
      <c r="D28" s="312"/>
      <c r="E28" s="312"/>
      <c r="F28" s="312"/>
      <c r="G28" s="313"/>
      <c r="H28" s="313"/>
      <c r="I28" s="313"/>
      <c r="J28" s="313"/>
      <c r="K28" s="313"/>
      <c r="L28" s="313"/>
      <c r="M28" s="358">
        <f>SUM(D28:L28)</f>
        <v>0</v>
      </c>
    </row>
    <row r="29" spans="1:14">
      <c r="A29" s="479">
        <v>10</v>
      </c>
      <c r="B29" s="481" t="s">
        <v>258</v>
      </c>
      <c r="C29" s="483">
        <f>'Orçamento Estimativo'!H246</f>
        <v>0</v>
      </c>
      <c r="D29" s="356">
        <f>$C$29*D30</f>
        <v>0</v>
      </c>
      <c r="E29" s="356">
        <f t="shared" ref="E29:L29" si="10">$C$29*E30</f>
        <v>0</v>
      </c>
      <c r="F29" s="356">
        <f t="shared" si="10"/>
        <v>0</v>
      </c>
      <c r="G29" s="356">
        <f t="shared" si="10"/>
        <v>0</v>
      </c>
      <c r="H29" s="356">
        <f t="shared" si="10"/>
        <v>0</v>
      </c>
      <c r="I29" s="356">
        <f t="shared" si="10"/>
        <v>0</v>
      </c>
      <c r="J29" s="356">
        <f t="shared" si="10"/>
        <v>0</v>
      </c>
      <c r="K29" s="356">
        <f t="shared" si="10"/>
        <v>0</v>
      </c>
      <c r="L29" s="356">
        <f t="shared" si="10"/>
        <v>0</v>
      </c>
      <c r="M29" s="357"/>
    </row>
    <row r="30" spans="1:14">
      <c r="A30" s="480"/>
      <c r="B30" s="482"/>
      <c r="C30" s="484"/>
      <c r="D30" s="312"/>
      <c r="E30" s="312"/>
      <c r="F30" s="312"/>
      <c r="G30" s="312"/>
      <c r="H30" s="313"/>
      <c r="I30" s="313"/>
      <c r="J30" s="312"/>
      <c r="K30" s="313"/>
      <c r="L30" s="313"/>
      <c r="M30" s="358">
        <f>SUM(D30:L30)</f>
        <v>0</v>
      </c>
    </row>
    <row r="31" spans="1:14">
      <c r="A31" s="479">
        <v>11</v>
      </c>
      <c r="B31" s="481" t="s">
        <v>253</v>
      </c>
      <c r="C31" s="483">
        <f>'Orçamento Estimativo'!H255</f>
        <v>0</v>
      </c>
      <c r="D31" s="356">
        <f>$C$31*D32</f>
        <v>0</v>
      </c>
      <c r="E31" s="356">
        <f t="shared" ref="E31:L31" si="11">$C$31*E32</f>
        <v>0</v>
      </c>
      <c r="F31" s="356">
        <f t="shared" si="11"/>
        <v>0</v>
      </c>
      <c r="G31" s="356">
        <f t="shared" si="11"/>
        <v>0</v>
      </c>
      <c r="H31" s="356">
        <f t="shared" si="11"/>
        <v>0</v>
      </c>
      <c r="I31" s="356">
        <f t="shared" si="11"/>
        <v>0</v>
      </c>
      <c r="J31" s="356">
        <f t="shared" si="11"/>
        <v>0</v>
      </c>
      <c r="K31" s="356">
        <f t="shared" si="11"/>
        <v>0</v>
      </c>
      <c r="L31" s="356">
        <f t="shared" si="11"/>
        <v>0</v>
      </c>
      <c r="M31" s="357"/>
    </row>
    <row r="32" spans="1:14">
      <c r="A32" s="480"/>
      <c r="B32" s="482"/>
      <c r="C32" s="484"/>
      <c r="D32" s="312"/>
      <c r="E32" s="312"/>
      <c r="F32" s="312"/>
      <c r="G32" s="312"/>
      <c r="H32" s="313"/>
      <c r="I32" s="313"/>
      <c r="J32" s="312"/>
      <c r="K32" s="313"/>
      <c r="L32" s="313"/>
      <c r="M32" s="358">
        <f>SUM(D32:L32)</f>
        <v>0</v>
      </c>
    </row>
    <row r="33" spans="1:13">
      <c r="A33" s="479">
        <v>12</v>
      </c>
      <c r="B33" s="481" t="s">
        <v>882</v>
      </c>
      <c r="C33" s="483">
        <f>'Orçamento Estimativo'!H261</f>
        <v>0</v>
      </c>
      <c r="D33" s="356">
        <f>$C$33*D34</f>
        <v>0</v>
      </c>
      <c r="E33" s="356">
        <f t="shared" ref="E33:L33" si="12">$C$33*E34</f>
        <v>0</v>
      </c>
      <c r="F33" s="356">
        <f t="shared" si="12"/>
        <v>0</v>
      </c>
      <c r="G33" s="356">
        <f t="shared" si="12"/>
        <v>0</v>
      </c>
      <c r="H33" s="356">
        <f t="shared" si="12"/>
        <v>0</v>
      </c>
      <c r="I33" s="356">
        <f t="shared" si="12"/>
        <v>0</v>
      </c>
      <c r="J33" s="356">
        <f t="shared" si="12"/>
        <v>0</v>
      </c>
      <c r="K33" s="356">
        <f t="shared" si="12"/>
        <v>0</v>
      </c>
      <c r="L33" s="356">
        <f t="shared" si="12"/>
        <v>0</v>
      </c>
      <c r="M33" s="357"/>
    </row>
    <row r="34" spans="1:13">
      <c r="A34" s="480"/>
      <c r="B34" s="482"/>
      <c r="C34" s="484"/>
      <c r="D34" s="312"/>
      <c r="E34" s="312"/>
      <c r="F34" s="312"/>
      <c r="G34" s="312"/>
      <c r="H34" s="313"/>
      <c r="I34" s="313"/>
      <c r="J34" s="312"/>
      <c r="K34" s="313"/>
      <c r="L34" s="313"/>
      <c r="M34" s="358">
        <f>SUM(D34:L34)</f>
        <v>0</v>
      </c>
    </row>
    <row r="35" spans="1:13">
      <c r="A35" s="479">
        <v>13</v>
      </c>
      <c r="B35" s="481" t="s">
        <v>257</v>
      </c>
      <c r="C35" s="483">
        <f>'Orçamento Estimativo'!H269</f>
        <v>0</v>
      </c>
      <c r="D35" s="356">
        <f>$C$35*D36</f>
        <v>0</v>
      </c>
      <c r="E35" s="356">
        <f t="shared" ref="E35:L35" si="13">$C$35*E36</f>
        <v>0</v>
      </c>
      <c r="F35" s="356">
        <f t="shared" si="13"/>
        <v>0</v>
      </c>
      <c r="G35" s="356">
        <f t="shared" si="13"/>
        <v>0</v>
      </c>
      <c r="H35" s="356">
        <f t="shared" si="13"/>
        <v>0</v>
      </c>
      <c r="I35" s="356">
        <f t="shared" si="13"/>
        <v>0</v>
      </c>
      <c r="J35" s="356">
        <f t="shared" si="13"/>
        <v>0</v>
      </c>
      <c r="K35" s="356">
        <f t="shared" si="13"/>
        <v>0</v>
      </c>
      <c r="L35" s="356">
        <f t="shared" si="13"/>
        <v>0</v>
      </c>
      <c r="M35" s="357"/>
    </row>
    <row r="36" spans="1:13">
      <c r="A36" s="480"/>
      <c r="B36" s="482"/>
      <c r="C36" s="484"/>
      <c r="D36" s="312"/>
      <c r="E36" s="312"/>
      <c r="F36" s="312"/>
      <c r="G36" s="312"/>
      <c r="H36" s="313"/>
      <c r="I36" s="313"/>
      <c r="J36" s="312"/>
      <c r="K36" s="313"/>
      <c r="L36" s="313"/>
      <c r="M36" s="358">
        <f>SUM(D36:L36)</f>
        <v>0</v>
      </c>
    </row>
    <row r="37" spans="1:13">
      <c r="A37" s="479">
        <v>14</v>
      </c>
      <c r="B37" s="481" t="s">
        <v>511</v>
      </c>
      <c r="C37" s="483">
        <f>'Orçamento Estimativo'!H276</f>
        <v>0</v>
      </c>
      <c r="D37" s="356">
        <f>$C$37*D38</f>
        <v>0</v>
      </c>
      <c r="E37" s="356">
        <f t="shared" ref="E37:L37" si="14">$C$37*E38</f>
        <v>0</v>
      </c>
      <c r="F37" s="356">
        <f t="shared" si="14"/>
        <v>0</v>
      </c>
      <c r="G37" s="356">
        <f t="shared" si="14"/>
        <v>0</v>
      </c>
      <c r="H37" s="356">
        <f t="shared" si="14"/>
        <v>0</v>
      </c>
      <c r="I37" s="356">
        <f t="shared" si="14"/>
        <v>0</v>
      </c>
      <c r="J37" s="356">
        <f t="shared" si="14"/>
        <v>0</v>
      </c>
      <c r="K37" s="356">
        <f t="shared" si="14"/>
        <v>0</v>
      </c>
      <c r="L37" s="356">
        <f t="shared" si="14"/>
        <v>0</v>
      </c>
      <c r="M37" s="357"/>
    </row>
    <row r="38" spans="1:13">
      <c r="A38" s="480"/>
      <c r="B38" s="482"/>
      <c r="C38" s="484"/>
      <c r="D38" s="312"/>
      <c r="E38" s="312"/>
      <c r="F38" s="312"/>
      <c r="G38" s="312"/>
      <c r="H38" s="313"/>
      <c r="I38" s="313"/>
      <c r="J38" s="312"/>
      <c r="K38" s="313"/>
      <c r="L38" s="313"/>
      <c r="M38" s="358">
        <f>SUM(D38:L38)</f>
        <v>0</v>
      </c>
    </row>
    <row r="39" spans="1:13">
      <c r="M39" s="311"/>
    </row>
  </sheetData>
  <mergeCells count="45">
    <mergeCell ref="A9:A10"/>
    <mergeCell ref="B9:B10"/>
    <mergeCell ref="A8:L8"/>
    <mergeCell ref="B11:B12"/>
    <mergeCell ref="A11:A12"/>
    <mergeCell ref="C11:C12"/>
    <mergeCell ref="A13:A14"/>
    <mergeCell ref="B13:B14"/>
    <mergeCell ref="C13:C14"/>
    <mergeCell ref="A15:A16"/>
    <mergeCell ref="B15:B16"/>
    <mergeCell ref="C15:C16"/>
    <mergeCell ref="A17:A18"/>
    <mergeCell ref="B17:B18"/>
    <mergeCell ref="C17:C18"/>
    <mergeCell ref="A19:A20"/>
    <mergeCell ref="B19:B20"/>
    <mergeCell ref="C19:C20"/>
    <mergeCell ref="A21:A22"/>
    <mergeCell ref="B21:B22"/>
    <mergeCell ref="C21:C22"/>
    <mergeCell ref="A23:A24"/>
    <mergeCell ref="B23:B24"/>
    <mergeCell ref="C23:C24"/>
    <mergeCell ref="A25:A26"/>
    <mergeCell ref="B25:B26"/>
    <mergeCell ref="C25:C26"/>
    <mergeCell ref="A27:A28"/>
    <mergeCell ref="B27:B28"/>
    <mergeCell ref="C27:C28"/>
    <mergeCell ref="A29:A30"/>
    <mergeCell ref="B29:B30"/>
    <mergeCell ref="C29:C30"/>
    <mergeCell ref="A31:A32"/>
    <mergeCell ref="B31:B32"/>
    <mergeCell ref="C31:C32"/>
    <mergeCell ref="A37:A38"/>
    <mergeCell ref="B37:B38"/>
    <mergeCell ref="C37:C38"/>
    <mergeCell ref="A33:A34"/>
    <mergeCell ref="B33:B34"/>
    <mergeCell ref="C33:C34"/>
    <mergeCell ref="A35:A36"/>
    <mergeCell ref="B35:B36"/>
    <mergeCell ref="C35:C36"/>
  </mergeCells>
  <printOptions horizontalCentered="1"/>
  <pageMargins left="0.59055118110236227" right="0.59055118110236227" top="1.1811023622047245" bottom="0.98425196850393704" header="0.39370078740157483" footer="0.39370078740157483"/>
  <pageSetup paperSize="9" scale="70" fitToHeight="0" pageOrder="overThenDown" orientation="landscape" r:id="rId1"/>
  <headerFooter scaleWithDoc="0"/>
  <ignoredErrors>
    <ignoredError sqref="C21" formula="1"/>
  </ignoredError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5</vt:i4>
      </vt:variant>
      <vt:variant>
        <vt:lpstr>Intervalos nomeados</vt:lpstr>
      </vt:variant>
      <vt:variant>
        <vt:i4>10</vt:i4>
      </vt:variant>
    </vt:vector>
  </HeadingPairs>
  <TitlesOfParts>
    <vt:vector size="15" baseType="lpstr">
      <vt:lpstr>Orçamento Estimativo</vt:lpstr>
      <vt:lpstr>Composição Civil</vt:lpstr>
      <vt:lpstr>Composições Elétrica</vt:lpstr>
      <vt:lpstr>BDI </vt:lpstr>
      <vt:lpstr>Cronograma</vt:lpstr>
      <vt:lpstr>'BDI '!Area_de_impressao</vt:lpstr>
      <vt:lpstr>'Composição Civil'!Area_de_impressao</vt:lpstr>
      <vt:lpstr>'Composições Elétrica'!Area_de_impressao</vt:lpstr>
      <vt:lpstr>Cronograma!Area_de_impressao</vt:lpstr>
      <vt:lpstr>'Orçamento Estimativo'!Area_de_impressao</vt:lpstr>
      <vt:lpstr>'Composição Civil'!Titulos_de_impressao</vt:lpstr>
      <vt:lpstr>'Composições Elétrica'!Titulos_de_impressao</vt:lpstr>
      <vt:lpstr>Cronograma!Titulos_de_impressao</vt:lpstr>
      <vt:lpstr>'Orçamento Estimativo'!Titulos_de_impressao</vt:lpstr>
      <vt:lpstr>un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Juliana</dc:creator>
  <cp:lastModifiedBy>Marcos Roberto Oshiro</cp:lastModifiedBy>
  <cp:lastPrinted>2020-11-19T14:46:43Z</cp:lastPrinted>
  <dcterms:created xsi:type="dcterms:W3CDTF">2014-05-13T13:54:46Z</dcterms:created>
  <dcterms:modified xsi:type="dcterms:W3CDTF">2020-11-19T14:46:52Z</dcterms:modified>
</cp:coreProperties>
</file>